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Caval miavor gnerov" sheetId="4" r:id="rId1"/>
  </sheets>
  <externalReferences>
    <externalReference r:id="rId2"/>
  </externalReferences>
  <definedNames>
    <definedName name="AAA">#REF!</definedName>
    <definedName name="f0">#REF!</definedName>
    <definedName name="f00">#REF!</definedName>
    <definedName name="mexan">#REF!</definedName>
    <definedName name="mmm">#REF!</definedName>
    <definedName name="ааа">#REF!</definedName>
    <definedName name="АЕР">#REF!</definedName>
    <definedName name="_xlnm.Print_Titles" localSheetId="0">'Caval miavor gnerov'!$7:$7</definedName>
    <definedName name="мм">#REF!</definedName>
    <definedName name="ммм">#REF!</definedName>
    <definedName name="_xlnm.Print_Area" localSheetId="0">'Caval miavor gnerov'!$A$1:$I$5495</definedName>
  </definedNames>
  <calcPr calcId="125725"/>
</workbook>
</file>

<file path=xl/calcChain.xml><?xml version="1.0" encoding="utf-8"?>
<calcChain xmlns="http://schemas.openxmlformats.org/spreadsheetml/2006/main">
  <c r="H5492" i="4"/>
  <c r="M5493"/>
  <c r="J5493"/>
  <c r="H5491"/>
  <c r="J5483"/>
  <c r="J5478"/>
  <c r="J5473"/>
  <c r="J5468"/>
  <c r="J5463"/>
  <c r="J5458"/>
  <c r="J5453"/>
  <c r="J5448"/>
  <c r="J5443"/>
  <c r="J5438"/>
  <c r="J5433"/>
  <c r="J5428"/>
  <c r="J5423"/>
  <c r="J5418"/>
  <c r="J5413"/>
  <c r="J5408"/>
  <c r="J5403"/>
  <c r="J5398"/>
  <c r="J5393"/>
  <c r="J5388"/>
  <c r="J5383"/>
  <c r="J5378"/>
  <c r="J5373"/>
  <c r="J5368"/>
  <c r="J5363"/>
  <c r="J5358"/>
  <c r="J5353"/>
  <c r="J5348"/>
  <c r="J5343"/>
  <c r="J5338"/>
  <c r="J5333"/>
  <c r="J5328"/>
  <c r="J5323"/>
  <c r="J5318"/>
  <c r="J5313"/>
  <c r="J5308"/>
  <c r="J5303"/>
  <c r="J5298"/>
  <c r="J5293"/>
  <c r="J5288"/>
  <c r="J5283"/>
  <c r="J5278"/>
  <c r="J5273"/>
  <c r="J5268"/>
  <c r="J5263"/>
  <c r="J5258"/>
  <c r="J5253"/>
  <c r="J5248"/>
  <c r="J5243"/>
  <c r="J5238"/>
  <c r="J5233"/>
  <c r="J5228"/>
  <c r="J5223"/>
  <c r="J5218"/>
  <c r="J5213"/>
  <c r="J5208"/>
  <c r="J5203"/>
  <c r="J5198"/>
  <c r="J5193"/>
  <c r="J5188"/>
  <c r="J5183"/>
  <c r="J5178"/>
  <c r="J5173"/>
  <c r="J5168"/>
  <c r="J5163"/>
  <c r="J5158"/>
  <c r="J5153"/>
  <c r="J5148"/>
  <c r="J5143"/>
  <c r="J5138"/>
  <c r="J5133"/>
  <c r="J5128"/>
  <c r="J5123"/>
  <c r="J5118"/>
  <c r="J5113"/>
  <c r="J5108"/>
  <c r="J5103"/>
  <c r="J5098"/>
  <c r="J5093"/>
  <c r="J5088"/>
  <c r="J5083"/>
  <c r="J5078"/>
  <c r="J5073"/>
  <c r="J5068"/>
  <c r="J5063"/>
  <c r="J5058"/>
  <c r="J5053"/>
  <c r="J5048"/>
  <c r="J5043"/>
  <c r="J5038"/>
  <c r="J5033"/>
  <c r="J5028"/>
  <c r="J5023"/>
  <c r="J5018"/>
  <c r="J5013"/>
  <c r="J5008"/>
  <c r="J5003"/>
  <c r="J4998"/>
  <c r="J4993"/>
  <c r="J4988"/>
  <c r="J4983"/>
  <c r="J4978"/>
  <c r="J4973"/>
  <c r="J4968"/>
  <c r="J4963"/>
  <c r="J4958"/>
  <c r="J4953"/>
  <c r="J4948"/>
  <c r="J4943"/>
  <c r="J4938"/>
  <c r="J4933"/>
  <c r="J4928"/>
  <c r="J4923"/>
  <c r="J4918"/>
  <c r="J4913"/>
  <c r="J4908"/>
  <c r="J4903"/>
  <c r="J4898"/>
  <c r="J4893"/>
  <c r="J4888"/>
  <c r="J4883"/>
  <c r="J4878"/>
  <c r="J4873"/>
  <c r="J4868"/>
  <c r="J4863"/>
  <c r="J4858"/>
  <c r="J4853"/>
  <c r="J4848"/>
  <c r="J4843"/>
  <c r="J4838"/>
  <c r="J4833"/>
  <c r="J4828"/>
  <c r="J4823"/>
  <c r="J4818"/>
  <c r="J4813"/>
  <c r="J4808"/>
  <c r="J4803"/>
  <c r="J4798"/>
  <c r="J4793"/>
  <c r="J4788"/>
  <c r="J4783"/>
  <c r="J4778"/>
  <c r="J4773"/>
  <c r="J4768"/>
  <c r="J4763"/>
  <c r="J4758"/>
  <c r="J4753"/>
  <c r="J4748"/>
  <c r="J4743"/>
  <c r="J4738"/>
  <c r="J4733"/>
  <c r="J4728"/>
  <c r="J4723"/>
  <c r="J4718"/>
  <c r="J4713"/>
  <c r="J4708"/>
  <c r="J4703"/>
  <c r="J4698"/>
  <c r="J4693"/>
  <c r="J4688"/>
  <c r="J4683"/>
  <c r="J4678"/>
  <c r="J4673"/>
  <c r="J4668"/>
  <c r="J4663"/>
  <c r="J4658"/>
  <c r="J4653"/>
  <c r="J4648"/>
  <c r="J4643"/>
  <c r="J4638"/>
  <c r="J4633"/>
  <c r="J4628"/>
  <c r="J4623"/>
  <c r="J4618"/>
  <c r="J4613"/>
  <c r="J4608"/>
  <c r="J4603"/>
  <c r="J4598"/>
  <c r="J4593"/>
  <c r="J4588"/>
  <c r="J4583"/>
  <c r="J4578"/>
  <c r="J4573"/>
  <c r="J4568"/>
  <c r="J4563"/>
  <c r="J4558"/>
  <c r="J4553"/>
  <c r="J4548"/>
  <c r="J4543"/>
  <c r="J4538"/>
  <c r="J4533"/>
  <c r="J4528"/>
  <c r="J4523"/>
  <c r="J4518"/>
  <c r="J4513"/>
  <c r="J4508"/>
  <c r="J4503"/>
  <c r="J4498"/>
  <c r="J4493"/>
  <c r="J4488"/>
  <c r="J4483"/>
  <c r="J4478"/>
  <c r="J4473"/>
  <c r="J4468"/>
  <c r="J4463"/>
  <c r="J4458"/>
  <c r="J4453"/>
  <c r="J4448"/>
  <c r="J4443"/>
  <c r="J4438"/>
  <c r="J4433"/>
  <c r="J4428"/>
  <c r="J4423"/>
  <c r="J4418"/>
  <c r="J4413"/>
  <c r="J4408"/>
  <c r="J4403"/>
  <c r="J4398"/>
  <c r="J4393"/>
  <c r="J4388"/>
  <c r="J4383"/>
  <c r="J4378"/>
  <c r="J4373"/>
  <c r="J4368"/>
  <c r="J4363"/>
  <c r="J4358"/>
  <c r="J4353"/>
  <c r="J4348"/>
  <c r="J4343"/>
  <c r="J4338"/>
  <c r="J4333"/>
  <c r="J4328"/>
  <c r="J4323"/>
  <c r="J4318"/>
  <c r="J4313"/>
  <c r="J4308"/>
  <c r="J4303"/>
  <c r="J4298"/>
  <c r="J4293"/>
  <c r="J4288"/>
  <c r="J4283"/>
  <c r="J4278"/>
  <c r="J4273"/>
  <c r="J4268"/>
  <c r="J4263"/>
  <c r="J4258"/>
  <c r="J4253"/>
  <c r="J4248"/>
  <c r="J4243"/>
  <c r="J4238"/>
  <c r="J4233"/>
  <c r="J4228"/>
  <c r="J4223"/>
  <c r="J4218"/>
  <c r="J4213"/>
  <c r="J4208"/>
  <c r="J4203"/>
  <c r="J4198"/>
  <c r="J4193"/>
  <c r="J4188"/>
  <c r="J4183"/>
  <c r="J4178"/>
  <c r="J4173"/>
  <c r="J4168"/>
  <c r="J4163"/>
  <c r="J4158"/>
  <c r="J4153"/>
  <c r="J4148"/>
  <c r="J4143"/>
  <c r="J4138"/>
  <c r="J4133"/>
  <c r="J4128"/>
  <c r="J4123"/>
  <c r="J4118"/>
  <c r="J4113"/>
  <c r="J4108"/>
  <c r="J4103"/>
  <c r="J4098"/>
  <c r="J4093"/>
  <c r="J4088"/>
  <c r="J4083"/>
  <c r="J4078"/>
  <c r="J4073"/>
  <c r="J4068"/>
  <c r="J4063"/>
  <c r="J4058"/>
  <c r="J4053"/>
  <c r="J4048"/>
  <c r="J4043"/>
  <c r="J4038"/>
  <c r="J4033"/>
  <c r="J4028"/>
  <c r="J4023"/>
  <c r="J4018"/>
  <c r="J4013"/>
  <c r="J4008"/>
  <c r="J4003"/>
  <c r="J3998"/>
  <c r="J3993"/>
  <c r="J3988"/>
  <c r="J3983"/>
  <c r="J3978"/>
  <c r="J3973"/>
  <c r="J3968"/>
  <c r="J3963"/>
  <c r="J3958"/>
  <c r="J3953"/>
  <c r="J3948"/>
  <c r="J3943"/>
  <c r="J3938"/>
  <c r="J3933"/>
  <c r="J3928"/>
  <c r="J3923"/>
  <c r="J3918"/>
  <c r="J3913"/>
  <c r="J3908"/>
  <c r="J3903"/>
  <c r="J3898"/>
  <c r="J3893"/>
  <c r="J3888"/>
  <c r="J3883"/>
  <c r="J3878"/>
  <c r="J3873"/>
  <c r="J3868"/>
  <c r="J3863"/>
  <c r="J3858"/>
  <c r="J3853"/>
  <c r="J3848"/>
  <c r="J3843"/>
  <c r="J3838"/>
  <c r="J3833"/>
  <c r="J3828"/>
  <c r="J3823"/>
  <c r="J3818"/>
  <c r="J3813"/>
  <c r="J3808"/>
  <c r="J3803"/>
  <c r="J3798"/>
  <c r="J3793"/>
  <c r="J3788"/>
  <c r="J3783"/>
  <c r="J3778"/>
  <c r="J3773"/>
  <c r="J3768"/>
  <c r="J3763"/>
  <c r="J3758"/>
  <c r="J3753"/>
  <c r="J3748"/>
  <c r="J3743"/>
  <c r="J3738"/>
  <c r="J3733"/>
  <c r="J3728"/>
  <c r="J3723"/>
  <c r="J3718"/>
  <c r="J3713"/>
  <c r="J3708"/>
  <c r="J3703"/>
  <c r="J3698"/>
  <c r="J3693"/>
  <c r="J3688"/>
  <c r="J3683"/>
  <c r="J3678"/>
  <c r="J3673"/>
  <c r="J3668"/>
  <c r="J3663"/>
  <c r="J3658"/>
  <c r="J3653"/>
  <c r="J3648"/>
  <c r="J3643"/>
  <c r="J3638"/>
  <c r="J3633"/>
  <c r="J3628"/>
  <c r="J3623"/>
  <c r="J3618"/>
  <c r="J3613"/>
  <c r="J3608"/>
  <c r="J3603"/>
  <c r="J3598"/>
  <c r="J3593"/>
  <c r="J3588"/>
  <c r="J3583"/>
  <c r="J3578"/>
  <c r="J3573"/>
  <c r="J3568"/>
  <c r="J3563"/>
  <c r="J3558"/>
  <c r="J3553"/>
  <c r="J3548"/>
  <c r="J3543"/>
  <c r="J3538"/>
  <c r="J3533"/>
  <c r="J3528"/>
  <c r="J3523"/>
  <c r="J3518"/>
  <c r="J3513"/>
  <c r="J3508"/>
  <c r="J3503"/>
  <c r="J3498"/>
  <c r="J3493"/>
  <c r="J3488"/>
  <c r="J3483"/>
  <c r="J3478"/>
  <c r="J3473"/>
  <c r="J3468"/>
  <c r="J3463"/>
  <c r="J3458"/>
  <c r="J3453"/>
  <c r="J3448"/>
  <c r="J3443"/>
  <c r="J3438"/>
  <c r="J3433"/>
  <c r="J3428"/>
  <c r="J3423"/>
  <c r="J3418"/>
  <c r="J3413"/>
  <c r="J3408"/>
  <c r="J3403"/>
  <c r="J3398"/>
  <c r="J3393"/>
  <c r="J3388"/>
  <c r="J3383"/>
  <c r="J3378"/>
  <c r="J3373"/>
  <c r="J3368"/>
  <c r="J3363"/>
  <c r="J3358"/>
  <c r="J3353"/>
  <c r="J3348"/>
  <c r="J3343"/>
  <c r="J3338"/>
  <c r="J3333"/>
  <c r="J3328"/>
  <c r="J3323"/>
  <c r="J3318"/>
  <c r="J3313"/>
  <c r="J3308"/>
  <c r="J3303"/>
  <c r="J3298"/>
  <c r="J3293"/>
  <c r="J3288"/>
  <c r="J3283"/>
  <c r="J3278"/>
  <c r="J3273"/>
  <c r="J3268"/>
  <c r="J3263"/>
  <c r="J3258"/>
  <c r="J3253"/>
  <c r="J3248"/>
  <c r="J3243"/>
  <c r="J3238"/>
  <c r="J3233"/>
  <c r="J3228"/>
  <c r="J3223"/>
  <c r="J3218"/>
  <c r="J3213"/>
  <c r="J3208"/>
  <c r="J3203"/>
  <c r="J3198"/>
  <c r="J3193"/>
  <c r="J3188"/>
  <c r="J3183"/>
  <c r="J3178"/>
  <c r="J3173"/>
  <c r="J3168"/>
  <c r="J3163"/>
  <c r="J3158"/>
  <c r="J3153"/>
  <c r="J3148"/>
  <c r="J3143"/>
  <c r="J3138"/>
  <c r="J3133"/>
  <c r="J3128"/>
  <c r="J3123"/>
  <c r="J3118"/>
  <c r="J3113"/>
  <c r="J3108"/>
  <c r="J3103"/>
  <c r="J3098"/>
  <c r="J3093"/>
  <c r="J3088"/>
  <c r="J3083"/>
  <c r="J3078"/>
  <c r="J3073"/>
  <c r="J3068"/>
  <c r="J3063"/>
  <c r="J3058"/>
  <c r="J3053"/>
  <c r="J3048"/>
  <c r="J3043"/>
  <c r="J3038"/>
  <c r="J3033"/>
  <c r="J3028"/>
  <c r="J3023"/>
  <c r="J3018"/>
  <c r="J3013"/>
  <c r="J3008"/>
  <c r="J3003"/>
  <c r="J2998"/>
  <c r="J2993"/>
  <c r="J2988"/>
  <c r="J2983"/>
  <c r="J2978"/>
  <c r="J2973"/>
  <c r="J2968"/>
  <c r="J2963"/>
  <c r="J2958"/>
  <c r="J2953"/>
  <c r="J2948"/>
  <c r="J2943"/>
  <c r="J2938"/>
  <c r="J2933"/>
  <c r="J2928"/>
  <c r="J2923"/>
  <c r="J2918"/>
  <c r="J2913"/>
  <c r="J2908"/>
  <c r="J2903"/>
  <c r="J2898"/>
  <c r="J2893"/>
  <c r="J2888"/>
  <c r="J2883"/>
  <c r="J2878"/>
  <c r="J2873"/>
  <c r="J2868"/>
  <c r="J2863"/>
  <c r="J2858"/>
  <c r="J2853"/>
  <c r="J2848"/>
  <c r="J2843"/>
  <c r="J2838"/>
  <c r="J2833"/>
  <c r="J2828"/>
  <c r="J2823"/>
  <c r="J2818"/>
  <c r="J2813"/>
  <c r="J2808"/>
  <c r="J2803"/>
  <c r="J2798"/>
  <c r="J2793"/>
  <c r="J2788"/>
  <c r="J2783"/>
  <c r="J2778"/>
  <c r="J2773"/>
  <c r="J2768"/>
  <c r="J2763"/>
  <c r="J2758"/>
  <c r="J2753"/>
  <c r="J2748"/>
  <c r="J2743"/>
  <c r="J2738"/>
  <c r="J2733"/>
  <c r="J2728"/>
  <c r="J2723"/>
  <c r="J2718"/>
  <c r="J2713"/>
  <c r="J2708"/>
  <c r="J2703"/>
  <c r="J2698"/>
  <c r="J2693"/>
  <c r="J2688"/>
  <c r="J2683"/>
  <c r="J2678"/>
  <c r="J2673"/>
  <c r="J2668"/>
  <c r="J2663"/>
  <c r="J2658"/>
  <c r="J2653"/>
  <c r="J2648"/>
  <c r="J2643"/>
  <c r="J2638"/>
  <c r="J2633"/>
  <c r="J2628"/>
  <c r="J2623"/>
  <c r="J2618"/>
  <c r="J2613"/>
  <c r="J2608"/>
  <c r="J2603"/>
  <c r="J2598"/>
  <c r="J2593"/>
  <c r="J2588"/>
  <c r="J2583"/>
  <c r="J2578"/>
  <c r="J2573"/>
  <c r="J2568"/>
  <c r="J2563"/>
  <c r="J2558"/>
  <c r="J2553"/>
  <c r="J2548"/>
  <c r="J2543"/>
  <c r="J2538"/>
  <c r="J2533"/>
  <c r="J2528"/>
  <c r="J2523"/>
  <c r="J2518"/>
  <c r="J2513"/>
  <c r="J2508"/>
  <c r="J2503"/>
  <c r="J2498"/>
  <c r="J2493"/>
  <c r="J2488"/>
  <c r="J2483"/>
  <c r="J2478"/>
  <c r="J2473"/>
  <c r="J2468"/>
  <c r="J2463"/>
  <c r="J2458"/>
  <c r="J2453"/>
  <c r="J2448"/>
  <c r="J2443"/>
  <c r="J2438"/>
  <c r="J2433"/>
  <c r="J2428"/>
  <c r="J2423"/>
  <c r="J2418"/>
  <c r="J2413"/>
  <c r="J2408"/>
  <c r="J2403"/>
  <c r="J2398"/>
  <c r="J2393"/>
  <c r="J2388"/>
  <c r="J2383"/>
  <c r="J2378"/>
  <c r="J2373"/>
  <c r="J2368"/>
  <c r="J2363"/>
  <c r="J2358"/>
  <c r="J2353"/>
  <c r="J2348"/>
  <c r="J2343"/>
  <c r="J2338"/>
  <c r="J2333"/>
  <c r="J2328"/>
  <c r="J2323"/>
  <c r="J2318"/>
  <c r="J2313"/>
  <c r="J2308"/>
  <c r="J2303"/>
  <c r="J2298"/>
  <c r="J2293"/>
  <c r="J2288"/>
  <c r="J2283"/>
  <c r="J2278"/>
  <c r="J2273"/>
  <c r="J2268"/>
  <c r="J2263"/>
  <c r="J2258"/>
  <c r="J2253"/>
  <c r="J2248"/>
  <c r="J2243"/>
  <c r="J2238"/>
  <c r="J2233"/>
  <c r="J2228"/>
  <c r="J2223"/>
  <c r="J2218"/>
  <c r="J2213"/>
  <c r="J2208"/>
  <c r="J2203"/>
  <c r="J2198"/>
  <c r="J2193"/>
  <c r="J2188"/>
  <c r="J2183"/>
  <c r="J2178"/>
  <c r="J2173"/>
  <c r="J2168"/>
  <c r="J2163"/>
  <c r="J2158"/>
  <c r="J2153"/>
  <c r="J2148"/>
  <c r="J2143"/>
  <c r="J2138"/>
  <c r="J2133"/>
  <c r="J2128"/>
  <c r="J2123"/>
  <c r="J2118"/>
  <c r="J2113"/>
  <c r="J2108"/>
  <c r="J2103"/>
  <c r="J2098"/>
  <c r="J2093"/>
  <c r="J2088"/>
  <c r="J2083"/>
  <c r="J2078"/>
  <c r="J2073"/>
  <c r="J2068"/>
  <c r="J2063"/>
  <c r="J2058"/>
  <c r="J2053"/>
  <c r="J2048"/>
  <c r="J2043"/>
  <c r="J2038"/>
  <c r="J2033"/>
  <c r="J2028"/>
  <c r="J2023"/>
  <c r="J2018"/>
  <c r="J2013"/>
  <c r="J2008"/>
  <c r="J2003"/>
  <c r="J1998"/>
  <c r="J1993"/>
  <c r="J1988"/>
  <c r="J1983"/>
  <c r="J1978"/>
  <c r="J1973"/>
  <c r="J1968"/>
  <c r="J1963"/>
  <c r="J1958"/>
  <c r="J1953"/>
  <c r="J1948"/>
  <c r="J1943"/>
  <c r="J1938"/>
  <c r="J1933"/>
  <c r="J1928"/>
  <c r="J1923"/>
  <c r="J1918"/>
  <c r="J1913"/>
  <c r="J1908"/>
  <c r="J1903"/>
  <c r="J1898"/>
  <c r="J1893"/>
  <c r="J1888"/>
  <c r="J1883"/>
  <c r="J1878"/>
  <c r="J1873"/>
  <c r="J1868"/>
  <c r="J1863"/>
  <c r="J1858"/>
  <c r="J1853"/>
  <c r="J1848"/>
  <c r="J1843"/>
  <c r="J1838"/>
  <c r="J1833"/>
  <c r="J1828"/>
  <c r="J1823"/>
  <c r="J1818"/>
  <c r="J1813"/>
  <c r="J1808"/>
  <c r="J1803"/>
  <c r="J1798"/>
  <c r="J1793"/>
  <c r="J1788"/>
  <c r="J1783"/>
  <c r="J1778"/>
  <c r="J1773"/>
  <c r="J1768"/>
  <c r="J1763"/>
  <c r="J1758"/>
  <c r="J1753"/>
  <c r="J1748"/>
  <c r="J1743"/>
  <c r="J1738"/>
  <c r="J1733"/>
  <c r="J1728"/>
  <c r="J1723"/>
  <c r="J1718"/>
  <c r="J1713"/>
  <c r="J1708"/>
  <c r="J1703"/>
  <c r="J1698"/>
  <c r="J1693"/>
  <c r="J1688"/>
  <c r="J1683"/>
  <c r="J1678"/>
  <c r="J1673"/>
  <c r="J1668"/>
  <c r="J1663"/>
  <c r="J1658"/>
  <c r="J1653"/>
  <c r="J1648"/>
  <c r="J1643"/>
  <c r="J1638"/>
  <c r="J1633"/>
  <c r="J1628"/>
  <c r="J1623"/>
  <c r="J1618"/>
  <c r="J1613"/>
  <c r="J1608"/>
  <c r="J1603"/>
  <c r="J1598"/>
  <c r="J1593"/>
  <c r="J1588"/>
  <c r="J1583"/>
  <c r="J1578"/>
  <c r="J1573"/>
  <c r="J1568"/>
  <c r="J1563"/>
  <c r="J1558"/>
  <c r="J1553"/>
  <c r="J1548"/>
  <c r="J1543"/>
  <c r="J1538"/>
  <c r="J1533"/>
  <c r="J1528"/>
  <c r="J1523"/>
  <c r="J1518"/>
  <c r="J1513"/>
  <c r="J1508"/>
  <c r="J1503"/>
  <c r="J1498"/>
  <c r="J1493"/>
  <c r="J1488"/>
  <c r="J1483"/>
  <c r="J1478"/>
  <c r="J1473"/>
  <c r="J1468"/>
  <c r="J1463"/>
  <c r="J1458"/>
  <c r="J1453"/>
  <c r="J1448"/>
  <c r="J1443"/>
  <c r="J1438"/>
  <c r="J1433"/>
  <c r="J1428"/>
  <c r="J1423"/>
  <c r="J1418"/>
  <c r="J1413"/>
  <c r="J1408"/>
  <c r="J1403"/>
  <c r="J1398"/>
  <c r="J1393"/>
  <c r="J1388"/>
  <c r="J1383"/>
  <c r="J1378"/>
  <c r="J1373"/>
  <c r="J1368"/>
  <c r="J1363"/>
  <c r="J1358"/>
  <c r="J1353"/>
  <c r="J1348"/>
  <c r="J1343"/>
  <c r="J1338"/>
  <c r="J1333"/>
  <c r="J1328"/>
  <c r="J1323"/>
  <c r="J1318"/>
  <c r="J1313"/>
  <c r="J1308"/>
  <c r="J1303"/>
  <c r="J1298"/>
  <c r="J1293"/>
  <c r="J1288"/>
  <c r="J1283"/>
  <c r="J1278"/>
  <c r="J1273"/>
  <c r="J1268"/>
  <c r="J1263"/>
  <c r="J1258"/>
  <c r="J1253"/>
  <c r="J1248"/>
  <c r="J1243"/>
  <c r="J1238"/>
  <c r="J1233"/>
  <c r="J1228"/>
  <c r="J1223"/>
  <c r="J1218"/>
  <c r="J1213"/>
  <c r="J1208"/>
  <c r="J1203"/>
  <c r="J1198"/>
  <c r="J1193"/>
  <c r="J1188"/>
  <c r="J1183"/>
  <c r="J1178"/>
  <c r="J1173"/>
  <c r="J1168"/>
  <c r="J1163"/>
  <c r="J1158"/>
  <c r="J1153"/>
  <c r="J1148"/>
  <c r="J1143"/>
  <c r="J1138"/>
  <c r="J1133"/>
  <c r="J1128"/>
  <c r="J1123"/>
  <c r="J1118"/>
  <c r="J1113"/>
  <c r="J1108"/>
  <c r="J1103"/>
  <c r="J1098"/>
  <c r="J1093"/>
  <c r="J1088"/>
  <c r="J1083"/>
  <c r="J1078"/>
  <c r="J1073"/>
  <c r="J1068"/>
  <c r="J1063"/>
  <c r="J1058"/>
  <c r="J1053"/>
  <c r="J1048"/>
  <c r="J1043"/>
  <c r="J1038"/>
  <c r="J1033"/>
  <c r="J1028"/>
  <c r="J1023"/>
  <c r="J1018"/>
  <c r="J1013"/>
  <c r="J1008"/>
  <c r="J1003"/>
  <c r="J998"/>
  <c r="J993"/>
  <c r="J988"/>
  <c r="J983"/>
  <c r="J978"/>
  <c r="J973"/>
  <c r="J968"/>
  <c r="J963"/>
  <c r="J958"/>
  <c r="J953"/>
  <c r="J948"/>
  <c r="J943"/>
  <c r="J938"/>
  <c r="J933"/>
  <c r="J928"/>
  <c r="J923"/>
  <c r="J918"/>
  <c r="J913"/>
  <c r="J908"/>
  <c r="J903"/>
  <c r="J898"/>
  <c r="J893"/>
  <c r="J888"/>
  <c r="J883"/>
  <c r="J878"/>
  <c r="J873"/>
  <c r="J868"/>
  <c r="J863"/>
  <c r="J858"/>
  <c r="J853"/>
  <c r="J848"/>
  <c r="J843"/>
  <c r="J838"/>
  <c r="J833"/>
  <c r="J828"/>
  <c r="J823"/>
  <c r="J818"/>
  <c r="J813"/>
  <c r="J808"/>
  <c r="J803"/>
  <c r="J798"/>
  <c r="J793"/>
  <c r="J788"/>
  <c r="J783"/>
  <c r="J778"/>
  <c r="J773"/>
  <c r="J768"/>
  <c r="J763"/>
  <c r="J758"/>
  <c r="J753"/>
  <c r="J748"/>
  <c r="J743"/>
  <c r="J738"/>
  <c r="J733"/>
  <c r="J728"/>
  <c r="J723"/>
  <c r="J718"/>
  <c r="J713"/>
  <c r="J708"/>
  <c r="J703"/>
  <c r="J698"/>
  <c r="J693"/>
  <c r="J688"/>
  <c r="J683"/>
  <c r="J678"/>
  <c r="J673"/>
  <c r="J668"/>
  <c r="J663"/>
  <c r="J658"/>
  <c r="J653"/>
  <c r="J648"/>
  <c r="J643"/>
  <c r="J638"/>
  <c r="J633"/>
  <c r="J628"/>
  <c r="J623"/>
  <c r="J618"/>
  <c r="J613"/>
  <c r="J608"/>
  <c r="J603"/>
  <c r="J598"/>
  <c r="J593"/>
  <c r="J588"/>
  <c r="J583"/>
  <c r="J578"/>
  <c r="J573"/>
  <c r="J568"/>
  <c r="J563"/>
  <c r="J558"/>
  <c r="J553"/>
  <c r="J548"/>
  <c r="J543"/>
  <c r="J538"/>
  <c r="J533"/>
  <c r="J528"/>
  <c r="J523"/>
  <c r="J518"/>
  <c r="J513"/>
  <c r="J508"/>
  <c r="J503"/>
  <c r="J498"/>
  <c r="J493"/>
  <c r="J488"/>
  <c r="J483"/>
  <c r="J478"/>
  <c r="J473"/>
  <c r="J468"/>
  <c r="J463"/>
  <c r="J458"/>
  <c r="J453"/>
  <c r="J448"/>
  <c r="J443"/>
  <c r="J438"/>
  <c r="J433"/>
  <c r="J428"/>
  <c r="J423"/>
  <c r="J418"/>
  <c r="J413"/>
  <c r="J408"/>
  <c r="J403"/>
  <c r="J398"/>
  <c r="J393"/>
  <c r="J388"/>
  <c r="J383"/>
  <c r="J378"/>
  <c r="J373"/>
  <c r="J368"/>
  <c r="J363"/>
  <c r="J358"/>
  <c r="J353"/>
  <c r="J348"/>
  <c r="J343"/>
  <c r="J338"/>
  <c r="J333"/>
  <c r="J328"/>
  <c r="J323"/>
  <c r="J318"/>
  <c r="J313"/>
  <c r="J308"/>
  <c r="J303"/>
  <c r="J298"/>
  <c r="J293"/>
  <c r="J288"/>
  <c r="J283"/>
  <c r="J278"/>
  <c r="J273"/>
  <c r="J268"/>
  <c r="J263"/>
  <c r="J258"/>
  <c r="J253"/>
  <c r="J248"/>
  <c r="J243"/>
  <c r="J238"/>
  <c r="J233"/>
  <c r="J228"/>
  <c r="J223"/>
  <c r="J218"/>
  <c r="J213"/>
  <c r="J208"/>
  <c r="J203"/>
  <c r="J198"/>
  <c r="J193"/>
  <c r="J188"/>
  <c r="J183"/>
  <c r="J178"/>
  <c r="J173"/>
  <c r="J168"/>
  <c r="J163"/>
  <c r="J158"/>
  <c r="J153"/>
  <c r="J148"/>
  <c r="J143"/>
  <c r="J138"/>
  <c r="J133"/>
  <c r="J128"/>
  <c r="J123"/>
  <c r="J118"/>
  <c r="J113"/>
  <c r="J108"/>
  <c r="J103"/>
  <c r="J98"/>
  <c r="J93"/>
  <c r="J88"/>
  <c r="J83"/>
  <c r="J78"/>
  <c r="J73"/>
  <c r="J68"/>
  <c r="J63"/>
  <c r="J58"/>
  <c r="J53"/>
  <c r="J48"/>
  <c r="J43"/>
  <c r="J38"/>
  <c r="J33"/>
  <c r="J28"/>
  <c r="J23"/>
  <c r="J18"/>
  <c r="J13"/>
  <c r="A18"/>
  <c r="A23" s="1"/>
  <c r="A28" s="1"/>
  <c r="A33" s="1"/>
  <c r="A38" s="1"/>
  <c r="A43" s="1"/>
  <c r="A48" s="1"/>
  <c r="A53" s="1"/>
  <c r="A58" s="1"/>
  <c r="A63" s="1"/>
  <c r="A68" s="1"/>
  <c r="A73" s="1"/>
  <c r="A78" s="1"/>
  <c r="P9"/>
  <c r="P8"/>
  <c r="J8"/>
  <c r="H8"/>
  <c r="P7"/>
  <c r="L3" l="1"/>
  <c r="L1008" s="1"/>
  <c r="G1008" s="1"/>
  <c r="H1008" s="1"/>
  <c r="L1053"/>
  <c r="G1053" s="1"/>
  <c r="H1053" s="1"/>
  <c r="L48"/>
  <c r="G48" s="1"/>
  <c r="H48" s="1"/>
  <c r="L333"/>
  <c r="G333" s="1"/>
  <c r="H333" s="1"/>
  <c r="L328"/>
  <c r="G328" s="1"/>
  <c r="H328" s="1"/>
  <c r="L648"/>
  <c r="G648" s="1"/>
  <c r="H648" s="1"/>
  <c r="L148"/>
  <c r="G148" s="1"/>
  <c r="H148" s="1"/>
  <c r="L238"/>
  <c r="G238" s="1"/>
  <c r="H238" s="1"/>
  <c r="L1143"/>
  <c r="G1143" s="1"/>
  <c r="H1143" s="1"/>
  <c r="L2223"/>
  <c r="G2223" s="1"/>
  <c r="H2223" s="1"/>
  <c r="L2888"/>
  <c r="G2888" s="1"/>
  <c r="H2888" s="1"/>
  <c r="L2978"/>
  <c r="G2978" s="1"/>
  <c r="H2978" s="1"/>
  <c r="L4463"/>
  <c r="G4463" s="1"/>
  <c r="H4463" s="1"/>
  <c r="L2193"/>
  <c r="G2193" s="1"/>
  <c r="H2193" s="1"/>
  <c r="L2883"/>
  <c r="G2883" s="1"/>
  <c r="H2883" s="1"/>
  <c r="L2973"/>
  <c r="G2973" s="1"/>
  <c r="H2973" s="1"/>
  <c r="L2523"/>
  <c r="G2523" s="1"/>
  <c r="H2523" s="1"/>
  <c r="L2588"/>
  <c r="G2588" s="1"/>
  <c r="H2588" s="1"/>
  <c r="L3383"/>
  <c r="G3383" s="1"/>
  <c r="H3383" s="1"/>
  <c r="L3923"/>
  <c r="G3923" s="1"/>
  <c r="H3923" s="1"/>
  <c r="L2583"/>
  <c r="G2583" s="1"/>
  <c r="H2583" s="1"/>
  <c r="L2673"/>
  <c r="G2673" s="1"/>
  <c r="H2673" s="1"/>
  <c r="L2433"/>
  <c r="G2433" s="1"/>
  <c r="H2433" s="1"/>
  <c r="L2453"/>
  <c r="G2453" s="1"/>
  <c r="H2453" s="1"/>
  <c r="L3098"/>
  <c r="G3098" s="1"/>
  <c r="H3098" s="1"/>
  <c r="L3188"/>
  <c r="G3188" s="1"/>
  <c r="H3188" s="1"/>
  <c r="L3878"/>
  <c r="G3878" s="1"/>
  <c r="H3878" s="1"/>
  <c r="L4013"/>
  <c r="G4013" s="1"/>
  <c r="H4013" s="1"/>
  <c r="L3458"/>
  <c r="G3458" s="1"/>
  <c r="H3458" s="1"/>
  <c r="L3548"/>
  <c r="G3548" s="1"/>
  <c r="H3548" s="1"/>
  <c r="L3578"/>
  <c r="G3578" s="1"/>
  <c r="H3578" s="1"/>
  <c r="L3623"/>
  <c r="G3623" s="1"/>
  <c r="H3623" s="1"/>
  <c r="L3938"/>
  <c r="G3938" s="1"/>
  <c r="H3938" s="1"/>
  <c r="L3983"/>
  <c r="G3983" s="1"/>
  <c r="H3983" s="1"/>
  <c r="L4388"/>
  <c r="G4388" s="1"/>
  <c r="H4388" s="1"/>
  <c r="L4433"/>
  <c r="G4433" s="1"/>
  <c r="H4433" s="1"/>
  <c r="L4748"/>
  <c r="G4748" s="1"/>
  <c r="H4748" s="1"/>
  <c r="L4793"/>
  <c r="G4793" s="1"/>
  <c r="H4793" s="1"/>
  <c r="L5198"/>
  <c r="G5198" s="1"/>
  <c r="H5198" s="1"/>
  <c r="L5243"/>
  <c r="G5243" s="1"/>
  <c r="H5243" s="1"/>
  <c r="L4823"/>
  <c r="G4823" s="1"/>
  <c r="H4823" s="1"/>
  <c r="L4868"/>
  <c r="G4868" s="1"/>
  <c r="H4868" s="1"/>
  <c r="L5273"/>
  <c r="G5273" s="1"/>
  <c r="H5273" s="1"/>
  <c r="L5318"/>
  <c r="G5318" s="1"/>
  <c r="H5318" s="1"/>
  <c r="L5363"/>
  <c r="G5363" s="1"/>
  <c r="H5363" s="1"/>
  <c r="L3728"/>
  <c r="G3728" s="1"/>
  <c r="H3728" s="1"/>
  <c r="L3773"/>
  <c r="G3773" s="1"/>
  <c r="H3773" s="1"/>
  <c r="L3908"/>
  <c r="G3908" s="1"/>
  <c r="H3908" s="1"/>
  <c r="L4178"/>
  <c r="G4178" s="1"/>
  <c r="H4178" s="1"/>
  <c r="L4223"/>
  <c r="G4223" s="1"/>
  <c r="H4223" s="1"/>
  <c r="L4268"/>
  <c r="G4268" s="1"/>
  <c r="H4268" s="1"/>
  <c r="L4493"/>
  <c r="G4493" s="1"/>
  <c r="H4493" s="1"/>
  <c r="L4538"/>
  <c r="G4538" s="1"/>
  <c r="H4538" s="1"/>
  <c r="L4583"/>
  <c r="G4583" s="1"/>
  <c r="H4583" s="1"/>
  <c r="L4808"/>
  <c r="G4808" s="1"/>
  <c r="H4808" s="1"/>
  <c r="L4853"/>
  <c r="G4853" s="1"/>
  <c r="H4853" s="1"/>
  <c r="L4943"/>
  <c r="G4943" s="1"/>
  <c r="H4943" s="1"/>
  <c r="L5123"/>
  <c r="G5123" s="1"/>
  <c r="H5123" s="1"/>
  <c r="L5213"/>
  <c r="G5213" s="1"/>
  <c r="H5213" s="1"/>
  <c r="L5258"/>
  <c r="G5258" s="1"/>
  <c r="H5258" s="1"/>
  <c r="L5483"/>
  <c r="G5483" s="1"/>
  <c r="H5483" s="1"/>
  <c r="L5003" l="1"/>
  <c r="G5003" s="1"/>
  <c r="H5003" s="1"/>
  <c r="L4928"/>
  <c r="G4928" s="1"/>
  <c r="H4928" s="1"/>
  <c r="L4148"/>
  <c r="G4148" s="1"/>
  <c r="H4148" s="1"/>
  <c r="L4193"/>
  <c r="G4193" s="1"/>
  <c r="H4193" s="1"/>
  <c r="L2943"/>
  <c r="G2943" s="1"/>
  <c r="H2943" s="1"/>
  <c r="L3063"/>
  <c r="G3063" s="1"/>
  <c r="H3063" s="1"/>
  <c r="L3068"/>
  <c r="G3068" s="1"/>
  <c r="H3068" s="1"/>
  <c r="L373"/>
  <c r="G373" s="1"/>
  <c r="H373" s="1"/>
  <c r="L603"/>
  <c r="G603" s="1"/>
  <c r="H603" s="1"/>
  <c r="L193"/>
  <c r="G193" s="1"/>
  <c r="H193" s="1"/>
  <c r="L5303"/>
  <c r="G5303" s="1"/>
  <c r="H5303" s="1"/>
  <c r="L4673"/>
  <c r="G4673" s="1"/>
  <c r="H4673" s="1"/>
  <c r="L3953"/>
  <c r="G3953" s="1"/>
  <c r="H3953" s="1"/>
  <c r="L5048"/>
  <c r="G5048" s="1"/>
  <c r="H5048" s="1"/>
  <c r="L4973"/>
  <c r="G4973" s="1"/>
  <c r="H4973" s="1"/>
  <c r="L4163"/>
  <c r="G4163" s="1"/>
  <c r="H4163" s="1"/>
  <c r="L3713"/>
  <c r="G3713" s="1"/>
  <c r="H3713" s="1"/>
  <c r="L4283"/>
  <c r="G4283" s="1"/>
  <c r="H4283" s="1"/>
  <c r="L2648"/>
  <c r="G2648" s="1"/>
  <c r="H2648" s="1"/>
  <c r="L4733"/>
  <c r="G4733" s="1"/>
  <c r="H4733" s="1"/>
  <c r="L2463"/>
  <c r="G2463" s="1"/>
  <c r="H2463" s="1"/>
  <c r="L2343"/>
  <c r="G2343" s="1"/>
  <c r="H2343" s="1"/>
  <c r="L958"/>
  <c r="G958" s="1"/>
  <c r="H958" s="1"/>
  <c r="L778"/>
  <c r="G778" s="1"/>
  <c r="H778" s="1"/>
  <c r="L2553"/>
  <c r="G2553" s="1"/>
  <c r="H2553" s="1"/>
  <c r="L1138"/>
  <c r="G1138" s="1"/>
  <c r="H1138" s="1"/>
  <c r="L5033"/>
  <c r="G5033" s="1"/>
  <c r="H5033" s="1"/>
  <c r="L4718"/>
  <c r="G4718" s="1"/>
  <c r="H4718" s="1"/>
  <c r="L3998"/>
  <c r="G3998" s="1"/>
  <c r="H3998" s="1"/>
  <c r="L3638"/>
  <c r="G3638" s="1"/>
  <c r="H3638" s="1"/>
  <c r="L5468"/>
  <c r="G5468" s="1"/>
  <c r="H5468" s="1"/>
  <c r="L5018"/>
  <c r="G5018" s="1"/>
  <c r="H5018" s="1"/>
  <c r="L4208"/>
  <c r="G4208" s="1"/>
  <c r="H4208" s="1"/>
  <c r="L3848"/>
  <c r="G3848" s="1"/>
  <c r="H3848" s="1"/>
  <c r="L4688"/>
  <c r="G4688" s="1"/>
  <c r="H4688" s="1"/>
  <c r="L3368"/>
  <c r="G3368" s="1"/>
  <c r="H3368" s="1"/>
  <c r="L3123"/>
  <c r="G3123" s="1"/>
  <c r="H3123" s="1"/>
  <c r="L2373"/>
  <c r="G2373" s="1"/>
  <c r="H2373" s="1"/>
  <c r="L3038"/>
  <c r="G3038" s="1"/>
  <c r="H3038" s="1"/>
  <c r="L2253"/>
  <c r="G2253" s="1"/>
  <c r="H2253" s="1"/>
  <c r="L3653"/>
  <c r="G3653" s="1"/>
  <c r="H3653" s="1"/>
  <c r="L2363"/>
  <c r="G2363" s="1"/>
  <c r="H2363" s="1"/>
  <c r="L873"/>
  <c r="G873" s="1"/>
  <c r="H873" s="1"/>
  <c r="L1168"/>
  <c r="G1168" s="1"/>
  <c r="H1168" s="1"/>
  <c r="L2913"/>
  <c r="G2913" s="1"/>
  <c r="H2913" s="1"/>
  <c r="L3093"/>
  <c r="G3093" s="1"/>
  <c r="H3093" s="1"/>
  <c r="L783"/>
  <c r="G783" s="1"/>
  <c r="H783" s="1"/>
  <c r="L2643"/>
  <c r="G2643" s="1"/>
  <c r="H2643" s="1"/>
  <c r="L5393"/>
  <c r="G5393" s="1"/>
  <c r="H5393" s="1"/>
  <c r="L5078"/>
  <c r="G5078" s="1"/>
  <c r="H5078" s="1"/>
  <c r="L4763"/>
  <c r="G4763" s="1"/>
  <c r="H4763" s="1"/>
  <c r="L4448"/>
  <c r="G4448" s="1"/>
  <c r="H4448" s="1"/>
  <c r="L4043"/>
  <c r="G4043" s="1"/>
  <c r="H4043" s="1"/>
  <c r="L3683"/>
  <c r="G3683" s="1"/>
  <c r="H3683" s="1"/>
  <c r="L5138"/>
  <c r="G5138" s="1"/>
  <c r="H5138" s="1"/>
  <c r="L4778"/>
  <c r="G4778" s="1"/>
  <c r="H4778" s="1"/>
  <c r="L5063"/>
  <c r="G5063" s="1"/>
  <c r="H5063" s="1"/>
  <c r="L4703"/>
  <c r="G4703" s="1"/>
  <c r="H4703" s="1"/>
  <c r="L4253"/>
  <c r="G4253" s="1"/>
  <c r="H4253" s="1"/>
  <c r="L3893"/>
  <c r="G3893" s="1"/>
  <c r="H3893" s="1"/>
  <c r="L4373"/>
  <c r="G4373" s="1"/>
  <c r="H4373" s="1"/>
  <c r="L3503"/>
  <c r="G3503" s="1"/>
  <c r="H3503" s="1"/>
  <c r="L3413"/>
  <c r="G3413" s="1"/>
  <c r="H3413" s="1"/>
  <c r="L3008"/>
  <c r="G3008" s="1"/>
  <c r="H3008" s="1"/>
  <c r="L3213"/>
  <c r="G3213" s="1"/>
  <c r="H3213" s="1"/>
  <c r="L2393"/>
  <c r="G2393" s="1"/>
  <c r="H2393" s="1"/>
  <c r="L3128"/>
  <c r="G3128" s="1"/>
  <c r="H3128" s="1"/>
  <c r="L2273"/>
  <c r="G2273" s="1"/>
  <c r="H2273" s="1"/>
  <c r="L2613"/>
  <c r="G2613" s="1"/>
  <c r="H2613" s="1"/>
  <c r="L4058"/>
  <c r="G4058" s="1"/>
  <c r="H4058" s="1"/>
  <c r="L2618"/>
  <c r="G2618" s="1"/>
  <c r="H2618" s="1"/>
  <c r="L913"/>
  <c r="G913" s="1"/>
  <c r="H913" s="1"/>
  <c r="L63"/>
  <c r="G63" s="1"/>
  <c r="H63" s="1"/>
  <c r="L33"/>
  <c r="G33" s="1"/>
  <c r="H33" s="1"/>
  <c r="L153"/>
  <c r="G153" s="1"/>
  <c r="H153" s="1"/>
  <c r="L18"/>
  <c r="G18" s="1"/>
  <c r="H18" s="1"/>
  <c r="L823"/>
  <c r="G823" s="1"/>
  <c r="H823" s="1"/>
  <c r="L3183"/>
  <c r="G3183" s="1"/>
  <c r="H3183" s="1"/>
  <c r="L88"/>
  <c r="G88" s="1"/>
  <c r="H88" s="1"/>
  <c r="L468"/>
  <c r="G468" s="1"/>
  <c r="H468" s="1"/>
  <c r="L553"/>
  <c r="G553" s="1"/>
  <c r="H553" s="1"/>
  <c r="L508"/>
  <c r="G508" s="1"/>
  <c r="H508" s="1"/>
  <c r="L2303"/>
  <c r="G2303" s="1"/>
  <c r="H2303" s="1"/>
  <c r="L93"/>
  <c r="G93" s="1"/>
  <c r="H93" s="1"/>
  <c r="L688"/>
  <c r="G688" s="1"/>
  <c r="H688" s="1"/>
  <c r="L3668"/>
  <c r="G3668" s="1"/>
  <c r="H3668" s="1"/>
  <c r="L2858"/>
  <c r="G2858" s="1"/>
  <c r="H2858" s="1"/>
  <c r="L2493"/>
  <c r="G2493" s="1"/>
  <c r="H2493" s="1"/>
  <c r="L4118"/>
  <c r="G4118" s="1"/>
  <c r="H4118" s="1"/>
  <c r="L5288"/>
  <c r="G5288" s="1"/>
  <c r="H5288" s="1"/>
  <c r="L4478"/>
  <c r="G4478" s="1"/>
  <c r="H4478" s="1"/>
  <c r="L3968"/>
  <c r="G3968" s="1"/>
  <c r="H3968" s="1"/>
  <c r="L2558"/>
  <c r="G2558" s="1"/>
  <c r="H2558" s="1"/>
  <c r="L4328"/>
  <c r="G4328" s="1"/>
  <c r="H4328" s="1"/>
  <c r="L2423"/>
  <c r="G2423" s="1"/>
  <c r="H2423" s="1"/>
  <c r="L3273"/>
  <c r="G3273" s="1"/>
  <c r="H3273" s="1"/>
  <c r="L918"/>
  <c r="G918" s="1"/>
  <c r="H918" s="1"/>
  <c r="L558"/>
  <c r="G558" s="1"/>
  <c r="H558" s="1"/>
  <c r="L738"/>
  <c r="G738" s="1"/>
  <c r="H738" s="1"/>
  <c r="L4988"/>
  <c r="G4988" s="1"/>
  <c r="H4988" s="1"/>
  <c r="L4313"/>
  <c r="G4313" s="1"/>
  <c r="H4313" s="1"/>
  <c r="L5408"/>
  <c r="G5408" s="1"/>
  <c r="H5408" s="1"/>
  <c r="L5333"/>
  <c r="G5333" s="1"/>
  <c r="H5333" s="1"/>
  <c r="L4523"/>
  <c r="G4523" s="1"/>
  <c r="H4523" s="1"/>
  <c r="L4103"/>
  <c r="G4103" s="1"/>
  <c r="H4103" s="1"/>
  <c r="L4598"/>
  <c r="G4598" s="1"/>
  <c r="H4598" s="1"/>
  <c r="L3033"/>
  <c r="G3033" s="1"/>
  <c r="H3033" s="1"/>
  <c r="L2948"/>
  <c r="G2948" s="1"/>
  <c r="H2948" s="1"/>
  <c r="L3153"/>
  <c r="G3153" s="1"/>
  <c r="H3153" s="1"/>
  <c r="L3158"/>
  <c r="G3158" s="1"/>
  <c r="H3158" s="1"/>
  <c r="L423"/>
  <c r="G423" s="1"/>
  <c r="H423" s="1"/>
  <c r="L963"/>
  <c r="G963" s="1"/>
  <c r="H963" s="1"/>
  <c r="L733"/>
  <c r="G733" s="1"/>
  <c r="H733" s="1"/>
  <c r="L5348"/>
  <c r="G5348" s="1"/>
  <c r="H5348" s="1"/>
  <c r="L4403"/>
  <c r="G4403" s="1"/>
  <c r="H4403" s="1"/>
  <c r="L5093"/>
  <c r="G5093" s="1"/>
  <c r="H5093" s="1"/>
  <c r="L4658"/>
  <c r="G4658" s="1"/>
  <c r="H4658" s="1"/>
  <c r="L4238"/>
  <c r="G4238" s="1"/>
  <c r="H4238" s="1"/>
  <c r="L2918"/>
  <c r="G2918" s="1"/>
  <c r="H2918" s="1"/>
  <c r="L2483"/>
  <c r="G2483" s="1"/>
  <c r="H2483" s="1"/>
  <c r="L5448"/>
  <c r="G5448" s="1"/>
  <c r="H5448" s="1"/>
  <c r="L5403"/>
  <c r="G5403" s="1"/>
  <c r="H5403" s="1"/>
  <c r="L5358"/>
  <c r="G5358" s="1"/>
  <c r="H5358" s="1"/>
  <c r="L5313"/>
  <c r="G5313" s="1"/>
  <c r="H5313" s="1"/>
  <c r="L5268"/>
  <c r="G5268" s="1"/>
  <c r="H5268" s="1"/>
  <c r="L5223"/>
  <c r="G5223" s="1"/>
  <c r="H5223" s="1"/>
  <c r="L5178"/>
  <c r="G5178" s="1"/>
  <c r="H5178" s="1"/>
  <c r="L5133"/>
  <c r="G5133" s="1"/>
  <c r="H5133" s="1"/>
  <c r="L5088"/>
  <c r="G5088" s="1"/>
  <c r="H5088" s="1"/>
  <c r="L5043"/>
  <c r="G5043" s="1"/>
  <c r="H5043" s="1"/>
  <c r="L4998"/>
  <c r="G4998" s="1"/>
  <c r="H4998" s="1"/>
  <c r="L4953"/>
  <c r="G4953" s="1"/>
  <c r="H4953" s="1"/>
  <c r="L4908"/>
  <c r="G4908" s="1"/>
  <c r="H4908" s="1"/>
  <c r="L4863"/>
  <c r="G4863" s="1"/>
  <c r="H4863" s="1"/>
  <c r="L4818"/>
  <c r="G4818" s="1"/>
  <c r="H4818" s="1"/>
  <c r="L4773"/>
  <c r="G4773" s="1"/>
  <c r="H4773" s="1"/>
  <c r="L4728"/>
  <c r="G4728" s="1"/>
  <c r="H4728" s="1"/>
  <c r="L4683"/>
  <c r="G4683" s="1"/>
  <c r="H4683" s="1"/>
  <c r="L4638"/>
  <c r="G4638" s="1"/>
  <c r="H4638" s="1"/>
  <c r="L4593"/>
  <c r="G4593" s="1"/>
  <c r="H4593" s="1"/>
  <c r="L4548"/>
  <c r="G4548" s="1"/>
  <c r="H4548" s="1"/>
  <c r="L4503"/>
  <c r="G4503" s="1"/>
  <c r="H4503" s="1"/>
  <c r="L4458"/>
  <c r="G4458" s="1"/>
  <c r="H4458" s="1"/>
  <c r="L4413"/>
  <c r="G4413" s="1"/>
  <c r="H4413" s="1"/>
  <c r="L4368"/>
  <c r="G4368" s="1"/>
  <c r="H4368" s="1"/>
  <c r="L4323"/>
  <c r="G4323" s="1"/>
  <c r="H4323" s="1"/>
  <c r="L4278"/>
  <c r="G4278" s="1"/>
  <c r="H4278" s="1"/>
  <c r="L4233"/>
  <c r="G4233" s="1"/>
  <c r="H4233" s="1"/>
  <c r="L4188"/>
  <c r="G4188" s="1"/>
  <c r="H4188" s="1"/>
  <c r="L4143"/>
  <c r="G4143" s="1"/>
  <c r="H4143" s="1"/>
  <c r="L4098"/>
  <c r="G4098" s="1"/>
  <c r="H4098" s="1"/>
  <c r="L4053"/>
  <c r="G4053" s="1"/>
  <c r="H4053" s="1"/>
  <c r="L4008"/>
  <c r="G4008" s="1"/>
  <c r="H4008" s="1"/>
  <c r="L3963"/>
  <c r="G3963" s="1"/>
  <c r="H3963" s="1"/>
  <c r="L3918"/>
  <c r="G3918" s="1"/>
  <c r="H3918" s="1"/>
  <c r="L3873"/>
  <c r="G3873" s="1"/>
  <c r="H3873" s="1"/>
  <c r="L3828"/>
  <c r="G3828" s="1"/>
  <c r="H3828" s="1"/>
  <c r="L3783"/>
  <c r="G3783" s="1"/>
  <c r="H3783" s="1"/>
  <c r="L3738"/>
  <c r="G3738" s="1"/>
  <c r="H3738" s="1"/>
  <c r="L3693"/>
  <c r="G3693" s="1"/>
  <c r="H3693" s="1"/>
  <c r="L3648"/>
  <c r="G3648" s="1"/>
  <c r="H3648" s="1"/>
  <c r="L3603"/>
  <c r="G3603" s="1"/>
  <c r="H3603" s="1"/>
  <c r="L3553"/>
  <c r="G3553" s="1"/>
  <c r="H3553" s="1"/>
  <c r="L3543"/>
  <c r="G3543" s="1"/>
  <c r="H3543" s="1"/>
  <c r="L3508"/>
  <c r="G3508" s="1"/>
  <c r="H3508" s="1"/>
  <c r="L3498"/>
  <c r="G3498" s="1"/>
  <c r="H3498" s="1"/>
  <c r="L3463"/>
  <c r="G3463" s="1"/>
  <c r="H3463" s="1"/>
  <c r="L3453"/>
  <c r="G3453" s="1"/>
  <c r="H3453" s="1"/>
  <c r="L5473"/>
  <c r="G5473" s="1"/>
  <c r="H5473" s="1"/>
  <c r="L5428"/>
  <c r="G5428" s="1"/>
  <c r="H5428" s="1"/>
  <c r="L5383"/>
  <c r="G5383" s="1"/>
  <c r="H5383" s="1"/>
  <c r="L5338"/>
  <c r="G5338" s="1"/>
  <c r="H5338" s="1"/>
  <c r="L5293"/>
  <c r="G5293" s="1"/>
  <c r="H5293" s="1"/>
  <c r="L5248"/>
  <c r="G5248" s="1"/>
  <c r="H5248" s="1"/>
  <c r="L5203"/>
  <c r="G5203" s="1"/>
  <c r="H5203" s="1"/>
  <c r="L5158"/>
  <c r="G5158" s="1"/>
  <c r="H5158" s="1"/>
  <c r="L5113"/>
  <c r="G5113" s="1"/>
  <c r="H5113" s="1"/>
  <c r="L5068"/>
  <c r="G5068" s="1"/>
  <c r="H5068" s="1"/>
  <c r="L5023"/>
  <c r="G5023" s="1"/>
  <c r="H5023" s="1"/>
  <c r="L4978"/>
  <c r="G4978" s="1"/>
  <c r="H4978" s="1"/>
  <c r="L4933"/>
  <c r="G4933" s="1"/>
  <c r="H4933" s="1"/>
  <c r="L4888"/>
  <c r="G4888" s="1"/>
  <c r="H4888" s="1"/>
  <c r="L4843"/>
  <c r="G4843" s="1"/>
  <c r="H4843" s="1"/>
  <c r="L4798"/>
  <c r="G4798" s="1"/>
  <c r="H4798" s="1"/>
  <c r="L4753"/>
  <c r="G4753" s="1"/>
  <c r="H4753" s="1"/>
  <c r="L4708"/>
  <c r="G4708" s="1"/>
  <c r="H4708" s="1"/>
  <c r="L4663"/>
  <c r="G4663" s="1"/>
  <c r="H4663" s="1"/>
  <c r="L4618"/>
  <c r="G4618" s="1"/>
  <c r="H4618" s="1"/>
  <c r="L4573"/>
  <c r="G4573" s="1"/>
  <c r="H4573" s="1"/>
  <c r="L4528"/>
  <c r="G4528" s="1"/>
  <c r="H4528" s="1"/>
  <c r="L4483"/>
  <c r="G4483" s="1"/>
  <c r="H4483" s="1"/>
  <c r="L4438"/>
  <c r="G4438" s="1"/>
  <c r="H4438" s="1"/>
  <c r="L4393"/>
  <c r="G4393" s="1"/>
  <c r="H4393" s="1"/>
  <c r="L4348"/>
  <c r="G4348" s="1"/>
  <c r="H4348" s="1"/>
  <c r="L4303"/>
  <c r="G4303" s="1"/>
  <c r="H4303" s="1"/>
  <c r="L4258"/>
  <c r="G4258" s="1"/>
  <c r="H4258" s="1"/>
  <c r="L4213"/>
  <c r="G4213" s="1"/>
  <c r="H4213" s="1"/>
  <c r="L4168"/>
  <c r="G4168" s="1"/>
  <c r="H4168" s="1"/>
  <c r="L4123"/>
  <c r="G4123" s="1"/>
  <c r="H4123" s="1"/>
  <c r="L4078"/>
  <c r="G4078" s="1"/>
  <c r="H4078" s="1"/>
  <c r="L4033"/>
  <c r="G4033" s="1"/>
  <c r="H4033" s="1"/>
  <c r="L3988"/>
  <c r="G3988" s="1"/>
  <c r="H3988" s="1"/>
  <c r="L3943"/>
  <c r="G3943" s="1"/>
  <c r="H3943" s="1"/>
  <c r="L3898"/>
  <c r="G3898" s="1"/>
  <c r="H3898" s="1"/>
  <c r="L3853"/>
  <c r="G3853" s="1"/>
  <c r="H3853" s="1"/>
  <c r="L3808"/>
  <c r="G3808" s="1"/>
  <c r="H3808" s="1"/>
  <c r="L3763"/>
  <c r="G3763" s="1"/>
  <c r="H3763" s="1"/>
  <c r="L3718"/>
  <c r="G3718" s="1"/>
  <c r="H3718" s="1"/>
  <c r="L3673"/>
  <c r="G3673" s="1"/>
  <c r="H3673" s="1"/>
  <c r="L3628"/>
  <c r="G3628" s="1"/>
  <c r="H3628" s="1"/>
  <c r="L3583"/>
  <c r="G3583" s="1"/>
  <c r="H3583" s="1"/>
  <c r="L3563"/>
  <c r="G3563" s="1"/>
  <c r="H3563" s="1"/>
  <c r="L3518"/>
  <c r="G3518" s="1"/>
  <c r="H3518" s="1"/>
  <c r="L5463"/>
  <c r="G5463" s="1"/>
  <c r="H5463" s="1"/>
  <c r="L5418"/>
  <c r="G5418" s="1"/>
  <c r="H5418" s="1"/>
  <c r="L5373"/>
  <c r="G5373" s="1"/>
  <c r="H5373" s="1"/>
  <c r="L5328"/>
  <c r="G5328" s="1"/>
  <c r="H5328" s="1"/>
  <c r="L5283"/>
  <c r="G5283" s="1"/>
  <c r="H5283" s="1"/>
  <c r="L5238"/>
  <c r="G5238" s="1"/>
  <c r="H5238" s="1"/>
  <c r="L5193"/>
  <c r="G5193" s="1"/>
  <c r="H5193" s="1"/>
  <c r="L5148"/>
  <c r="G5148" s="1"/>
  <c r="H5148" s="1"/>
  <c r="L5103"/>
  <c r="G5103" s="1"/>
  <c r="H5103" s="1"/>
  <c r="L5058"/>
  <c r="G5058" s="1"/>
  <c r="H5058" s="1"/>
  <c r="L5013"/>
  <c r="G5013" s="1"/>
  <c r="H5013" s="1"/>
  <c r="L4968"/>
  <c r="G4968" s="1"/>
  <c r="H4968" s="1"/>
  <c r="L4923"/>
  <c r="G4923" s="1"/>
  <c r="H4923" s="1"/>
  <c r="L4878"/>
  <c r="G4878" s="1"/>
  <c r="H4878" s="1"/>
  <c r="L4833"/>
  <c r="G4833" s="1"/>
  <c r="H4833" s="1"/>
  <c r="L4788"/>
  <c r="G4788" s="1"/>
  <c r="H4788" s="1"/>
  <c r="L4743"/>
  <c r="G4743" s="1"/>
  <c r="H4743" s="1"/>
  <c r="L5443"/>
  <c r="G5443" s="1"/>
  <c r="H5443" s="1"/>
  <c r="L5398"/>
  <c r="G5398" s="1"/>
  <c r="H5398" s="1"/>
  <c r="L5353"/>
  <c r="G5353" s="1"/>
  <c r="H5353" s="1"/>
  <c r="L5308"/>
  <c r="G5308" s="1"/>
  <c r="H5308" s="1"/>
  <c r="L5263"/>
  <c r="G5263" s="1"/>
  <c r="H5263" s="1"/>
  <c r="L5218"/>
  <c r="G5218" s="1"/>
  <c r="H5218" s="1"/>
  <c r="L5173"/>
  <c r="G5173" s="1"/>
  <c r="H5173" s="1"/>
  <c r="L5128"/>
  <c r="G5128" s="1"/>
  <c r="H5128" s="1"/>
  <c r="L5083"/>
  <c r="G5083" s="1"/>
  <c r="H5083" s="1"/>
  <c r="L5038"/>
  <c r="G5038" s="1"/>
  <c r="H5038" s="1"/>
  <c r="L4993"/>
  <c r="G4993" s="1"/>
  <c r="H4993" s="1"/>
  <c r="L4948"/>
  <c r="G4948" s="1"/>
  <c r="H4948" s="1"/>
  <c r="L4903"/>
  <c r="G4903" s="1"/>
  <c r="H4903" s="1"/>
  <c r="L4858"/>
  <c r="G4858" s="1"/>
  <c r="H4858" s="1"/>
  <c r="L4813"/>
  <c r="G4813" s="1"/>
  <c r="H4813" s="1"/>
  <c r="L4768"/>
  <c r="G4768" s="1"/>
  <c r="H4768" s="1"/>
  <c r="L4723"/>
  <c r="G4723" s="1"/>
  <c r="H4723" s="1"/>
  <c r="L4678"/>
  <c r="G4678" s="1"/>
  <c r="H4678" s="1"/>
  <c r="L4633"/>
  <c r="G4633" s="1"/>
  <c r="H4633" s="1"/>
  <c r="L4588"/>
  <c r="G4588" s="1"/>
  <c r="H4588" s="1"/>
  <c r="L4543"/>
  <c r="G4543" s="1"/>
  <c r="H4543" s="1"/>
  <c r="L4498"/>
  <c r="G4498" s="1"/>
  <c r="H4498" s="1"/>
  <c r="L4453"/>
  <c r="G4453" s="1"/>
  <c r="H4453" s="1"/>
  <c r="L4408"/>
  <c r="G4408" s="1"/>
  <c r="H4408" s="1"/>
  <c r="L4363"/>
  <c r="G4363" s="1"/>
  <c r="H4363" s="1"/>
  <c r="L4318"/>
  <c r="G4318" s="1"/>
  <c r="H4318" s="1"/>
  <c r="L4273"/>
  <c r="G4273" s="1"/>
  <c r="H4273" s="1"/>
  <c r="L4228"/>
  <c r="G4228" s="1"/>
  <c r="H4228" s="1"/>
  <c r="L4183"/>
  <c r="G4183" s="1"/>
  <c r="H4183" s="1"/>
  <c r="L4138"/>
  <c r="G4138" s="1"/>
  <c r="H4138" s="1"/>
  <c r="L4093"/>
  <c r="G4093" s="1"/>
  <c r="H4093" s="1"/>
  <c r="L4048"/>
  <c r="G4048" s="1"/>
  <c r="H4048" s="1"/>
  <c r="L4003"/>
  <c r="G4003" s="1"/>
  <c r="H4003" s="1"/>
  <c r="L3958"/>
  <c r="G3958" s="1"/>
  <c r="H3958" s="1"/>
  <c r="L3913"/>
  <c r="G3913" s="1"/>
  <c r="H3913" s="1"/>
  <c r="L3868"/>
  <c r="G3868" s="1"/>
  <c r="H3868" s="1"/>
  <c r="L3823"/>
  <c r="G3823" s="1"/>
  <c r="H3823" s="1"/>
  <c r="L3778"/>
  <c r="G3778" s="1"/>
  <c r="H3778" s="1"/>
  <c r="L3733"/>
  <c r="G3733" s="1"/>
  <c r="H3733" s="1"/>
  <c r="L3688"/>
  <c r="G3688" s="1"/>
  <c r="H3688" s="1"/>
  <c r="L3643"/>
  <c r="G3643" s="1"/>
  <c r="H3643" s="1"/>
  <c r="L3598"/>
  <c r="G3598" s="1"/>
  <c r="H3598" s="1"/>
  <c r="L5478"/>
  <c r="G5478" s="1"/>
  <c r="H5478" s="1"/>
  <c r="L5433"/>
  <c r="G5433" s="1"/>
  <c r="H5433" s="1"/>
  <c r="L5388"/>
  <c r="G5388" s="1"/>
  <c r="H5388" s="1"/>
  <c r="L5343"/>
  <c r="G5343" s="1"/>
  <c r="H5343" s="1"/>
  <c r="L5298"/>
  <c r="G5298" s="1"/>
  <c r="H5298" s="1"/>
  <c r="L5253"/>
  <c r="G5253" s="1"/>
  <c r="H5253" s="1"/>
  <c r="L5208"/>
  <c r="G5208" s="1"/>
  <c r="H5208" s="1"/>
  <c r="L5163"/>
  <c r="G5163" s="1"/>
  <c r="H5163" s="1"/>
  <c r="L5118"/>
  <c r="G5118" s="1"/>
  <c r="H5118" s="1"/>
  <c r="L5073"/>
  <c r="G5073" s="1"/>
  <c r="H5073" s="1"/>
  <c r="L5028"/>
  <c r="G5028" s="1"/>
  <c r="H5028" s="1"/>
  <c r="L4983"/>
  <c r="G4983" s="1"/>
  <c r="H4983" s="1"/>
  <c r="L4938"/>
  <c r="G4938" s="1"/>
  <c r="H4938" s="1"/>
  <c r="L4893"/>
  <c r="G4893" s="1"/>
  <c r="H4893" s="1"/>
  <c r="L4848"/>
  <c r="G4848" s="1"/>
  <c r="H4848" s="1"/>
  <c r="L4803"/>
  <c r="G4803" s="1"/>
  <c r="H4803" s="1"/>
  <c r="L4758"/>
  <c r="G4758" s="1"/>
  <c r="H4758" s="1"/>
  <c r="L4713"/>
  <c r="G4713" s="1"/>
  <c r="H4713" s="1"/>
  <c r="L4668"/>
  <c r="G4668" s="1"/>
  <c r="H4668" s="1"/>
  <c r="L4623"/>
  <c r="G4623" s="1"/>
  <c r="H4623" s="1"/>
  <c r="L4578"/>
  <c r="G4578" s="1"/>
  <c r="H4578" s="1"/>
  <c r="L4533"/>
  <c r="G4533" s="1"/>
  <c r="H4533" s="1"/>
  <c r="L4488"/>
  <c r="G4488" s="1"/>
  <c r="H4488" s="1"/>
  <c r="L4443"/>
  <c r="G4443" s="1"/>
  <c r="H4443" s="1"/>
  <c r="L4398"/>
  <c r="G4398" s="1"/>
  <c r="H4398" s="1"/>
  <c r="L4353"/>
  <c r="G4353" s="1"/>
  <c r="H4353" s="1"/>
  <c r="L4308"/>
  <c r="G4308" s="1"/>
  <c r="H4308" s="1"/>
  <c r="L4263"/>
  <c r="G4263" s="1"/>
  <c r="H4263" s="1"/>
  <c r="L4218"/>
  <c r="G4218" s="1"/>
  <c r="H4218" s="1"/>
  <c r="L4173"/>
  <c r="G4173" s="1"/>
  <c r="H4173" s="1"/>
  <c r="L4128"/>
  <c r="G4128" s="1"/>
  <c r="H4128" s="1"/>
  <c r="L4083"/>
  <c r="G4083" s="1"/>
  <c r="H4083" s="1"/>
  <c r="L4038"/>
  <c r="G4038" s="1"/>
  <c r="H4038" s="1"/>
  <c r="L3993"/>
  <c r="G3993" s="1"/>
  <c r="H3993" s="1"/>
  <c r="L3948"/>
  <c r="G3948" s="1"/>
  <c r="H3948" s="1"/>
  <c r="L3903"/>
  <c r="G3903" s="1"/>
  <c r="H3903" s="1"/>
  <c r="L3858"/>
  <c r="G3858" s="1"/>
  <c r="H3858" s="1"/>
  <c r="L3813"/>
  <c r="G3813" s="1"/>
  <c r="H3813" s="1"/>
  <c r="L3768"/>
  <c r="G3768" s="1"/>
  <c r="H3768" s="1"/>
  <c r="L3723"/>
  <c r="G3723" s="1"/>
  <c r="H3723" s="1"/>
  <c r="L3678"/>
  <c r="G3678" s="1"/>
  <c r="H3678" s="1"/>
  <c r="L3633"/>
  <c r="G3633" s="1"/>
  <c r="H3633" s="1"/>
  <c r="L3588"/>
  <c r="G3588" s="1"/>
  <c r="H3588" s="1"/>
  <c r="L3568"/>
  <c r="G3568" s="1"/>
  <c r="H3568" s="1"/>
  <c r="L3558"/>
  <c r="G3558" s="1"/>
  <c r="H3558" s="1"/>
  <c r="L3523"/>
  <c r="G3523" s="1"/>
  <c r="H3523" s="1"/>
  <c r="L3513"/>
  <c r="G3513" s="1"/>
  <c r="H3513" s="1"/>
  <c r="L3478"/>
  <c r="G3478" s="1"/>
  <c r="H3478" s="1"/>
  <c r="L3468"/>
  <c r="G3468" s="1"/>
  <c r="H3468" s="1"/>
  <c r="L3433"/>
  <c r="G3433" s="1"/>
  <c r="H3433" s="1"/>
  <c r="L3423"/>
  <c r="G3423" s="1"/>
  <c r="H3423" s="1"/>
  <c r="L3388"/>
  <c r="G3388" s="1"/>
  <c r="H3388" s="1"/>
  <c r="L3378"/>
  <c r="G3378" s="1"/>
  <c r="H3378" s="1"/>
  <c r="L3343"/>
  <c r="G3343" s="1"/>
  <c r="H3343" s="1"/>
  <c r="L3328"/>
  <c r="G3328" s="1"/>
  <c r="H3328" s="1"/>
  <c r="L3313"/>
  <c r="G3313" s="1"/>
  <c r="H3313" s="1"/>
  <c r="L3298"/>
  <c r="G3298" s="1"/>
  <c r="H3298" s="1"/>
  <c r="L3283"/>
  <c r="G3283" s="1"/>
  <c r="H3283" s="1"/>
  <c r="L3268"/>
  <c r="G3268" s="1"/>
  <c r="H3268" s="1"/>
  <c r="L3253"/>
  <c r="G3253" s="1"/>
  <c r="H3253" s="1"/>
  <c r="L3238"/>
  <c r="G3238" s="1"/>
  <c r="H3238" s="1"/>
  <c r="L3223"/>
  <c r="G3223" s="1"/>
  <c r="H3223" s="1"/>
  <c r="L3208"/>
  <c r="G3208" s="1"/>
  <c r="H3208" s="1"/>
  <c r="L3193"/>
  <c r="G3193" s="1"/>
  <c r="H3193" s="1"/>
  <c r="L3178"/>
  <c r="G3178" s="1"/>
  <c r="H3178" s="1"/>
  <c r="L3163"/>
  <c r="G3163" s="1"/>
  <c r="H3163" s="1"/>
  <c r="L3148"/>
  <c r="G3148" s="1"/>
  <c r="H3148" s="1"/>
  <c r="L3133"/>
  <c r="G3133" s="1"/>
  <c r="H3133" s="1"/>
  <c r="L3118"/>
  <c r="G3118" s="1"/>
  <c r="H3118" s="1"/>
  <c r="L3103"/>
  <c r="G3103" s="1"/>
  <c r="H3103" s="1"/>
  <c r="L3088"/>
  <c r="G3088" s="1"/>
  <c r="H3088" s="1"/>
  <c r="L3073"/>
  <c r="G3073" s="1"/>
  <c r="H3073" s="1"/>
  <c r="L3058"/>
  <c r="G3058" s="1"/>
  <c r="H3058" s="1"/>
  <c r="L3043"/>
  <c r="G3043" s="1"/>
  <c r="H3043" s="1"/>
  <c r="L3028"/>
  <c r="G3028" s="1"/>
  <c r="H3028" s="1"/>
  <c r="L3013"/>
  <c r="G3013" s="1"/>
  <c r="H3013" s="1"/>
  <c r="L2998"/>
  <c r="G2998" s="1"/>
  <c r="H2998" s="1"/>
  <c r="L2983"/>
  <c r="G2983" s="1"/>
  <c r="H2983" s="1"/>
  <c r="L2968"/>
  <c r="G2968" s="1"/>
  <c r="H2968" s="1"/>
  <c r="L2953"/>
  <c r="G2953" s="1"/>
  <c r="H2953" s="1"/>
  <c r="L2938"/>
  <c r="G2938" s="1"/>
  <c r="H2938" s="1"/>
  <c r="L2923"/>
  <c r="G2923" s="1"/>
  <c r="H2923" s="1"/>
  <c r="L2908"/>
  <c r="G2908" s="1"/>
  <c r="H2908" s="1"/>
  <c r="L2893"/>
  <c r="G2893" s="1"/>
  <c r="H2893" s="1"/>
  <c r="L2878"/>
  <c r="G2878" s="1"/>
  <c r="H2878" s="1"/>
  <c r="L2863"/>
  <c r="G2863" s="1"/>
  <c r="H2863" s="1"/>
  <c r="L2848"/>
  <c r="G2848" s="1"/>
  <c r="H2848" s="1"/>
  <c r="L2833"/>
  <c r="G2833" s="1"/>
  <c r="H2833" s="1"/>
  <c r="L2818"/>
  <c r="G2818" s="1"/>
  <c r="H2818" s="1"/>
  <c r="L2803"/>
  <c r="G2803" s="1"/>
  <c r="H2803" s="1"/>
  <c r="L2788"/>
  <c r="G2788" s="1"/>
  <c r="H2788" s="1"/>
  <c r="L2773"/>
  <c r="G2773" s="1"/>
  <c r="H2773" s="1"/>
  <c r="L2758"/>
  <c r="G2758" s="1"/>
  <c r="H2758" s="1"/>
  <c r="L2743"/>
  <c r="G2743" s="1"/>
  <c r="H2743" s="1"/>
  <c r="L2728"/>
  <c r="G2728" s="1"/>
  <c r="H2728" s="1"/>
  <c r="L2713"/>
  <c r="G2713" s="1"/>
  <c r="H2713" s="1"/>
  <c r="L2698"/>
  <c r="G2698" s="1"/>
  <c r="H2698" s="1"/>
  <c r="L2683"/>
  <c r="G2683" s="1"/>
  <c r="H2683" s="1"/>
  <c r="L2668"/>
  <c r="G2668" s="1"/>
  <c r="H2668" s="1"/>
  <c r="L2653"/>
  <c r="G2653" s="1"/>
  <c r="H2653" s="1"/>
  <c r="L2638"/>
  <c r="G2638" s="1"/>
  <c r="H2638" s="1"/>
  <c r="L2623"/>
  <c r="G2623" s="1"/>
  <c r="H2623" s="1"/>
  <c r="L2608"/>
  <c r="G2608" s="1"/>
  <c r="H2608" s="1"/>
  <c r="L2593"/>
  <c r="G2593" s="1"/>
  <c r="H2593" s="1"/>
  <c r="L2578"/>
  <c r="G2578" s="1"/>
  <c r="H2578" s="1"/>
  <c r="L2563"/>
  <c r="G2563" s="1"/>
  <c r="H2563" s="1"/>
  <c r="L2548"/>
  <c r="G2548" s="1"/>
  <c r="H2548" s="1"/>
  <c r="L3393"/>
  <c r="G3393" s="1"/>
  <c r="H3393" s="1"/>
  <c r="L3373"/>
  <c r="G3373" s="1"/>
  <c r="H3373" s="1"/>
  <c r="L3358"/>
  <c r="G3358" s="1"/>
  <c r="H3358" s="1"/>
  <c r="L2488"/>
  <c r="G2488" s="1"/>
  <c r="H2488" s="1"/>
  <c r="L2398"/>
  <c r="G2398" s="1"/>
  <c r="H2398" s="1"/>
  <c r="L2308"/>
  <c r="G2308" s="1"/>
  <c r="H2308" s="1"/>
  <c r="L2218"/>
  <c r="G2218" s="1"/>
  <c r="H2218" s="1"/>
  <c r="L5458"/>
  <c r="G5458" s="1"/>
  <c r="H5458" s="1"/>
  <c r="L5413"/>
  <c r="G5413" s="1"/>
  <c r="H5413" s="1"/>
  <c r="L5368"/>
  <c r="G5368" s="1"/>
  <c r="H5368" s="1"/>
  <c r="L5323"/>
  <c r="G5323" s="1"/>
  <c r="H5323" s="1"/>
  <c r="L5278"/>
  <c r="G5278" s="1"/>
  <c r="H5278" s="1"/>
  <c r="L5233"/>
  <c r="G5233" s="1"/>
  <c r="H5233" s="1"/>
  <c r="L5188"/>
  <c r="G5188" s="1"/>
  <c r="H5188" s="1"/>
  <c r="L5143"/>
  <c r="G5143" s="1"/>
  <c r="H5143" s="1"/>
  <c r="L5098"/>
  <c r="G5098" s="1"/>
  <c r="H5098" s="1"/>
  <c r="L5053"/>
  <c r="G5053" s="1"/>
  <c r="H5053" s="1"/>
  <c r="L5008"/>
  <c r="G5008" s="1"/>
  <c r="H5008" s="1"/>
  <c r="L4963"/>
  <c r="G4963" s="1"/>
  <c r="H4963" s="1"/>
  <c r="L4918"/>
  <c r="G4918" s="1"/>
  <c r="H4918" s="1"/>
  <c r="L4873"/>
  <c r="G4873" s="1"/>
  <c r="H4873" s="1"/>
  <c r="L4828"/>
  <c r="G4828" s="1"/>
  <c r="H4828" s="1"/>
  <c r="L4783"/>
  <c r="G4783" s="1"/>
  <c r="H4783" s="1"/>
  <c r="L4738"/>
  <c r="G4738" s="1"/>
  <c r="H4738" s="1"/>
  <c r="L4698"/>
  <c r="G4698" s="1"/>
  <c r="H4698" s="1"/>
  <c r="L4603"/>
  <c r="G4603" s="1"/>
  <c r="H4603" s="1"/>
  <c r="L4563"/>
  <c r="G4563" s="1"/>
  <c r="H4563" s="1"/>
  <c r="L4468"/>
  <c r="G4468" s="1"/>
  <c r="H4468" s="1"/>
  <c r="L4428"/>
  <c r="G4428" s="1"/>
  <c r="H4428" s="1"/>
  <c r="L4333"/>
  <c r="G4333" s="1"/>
  <c r="H4333" s="1"/>
  <c r="L4293"/>
  <c r="G4293" s="1"/>
  <c r="H4293" s="1"/>
  <c r="L4198"/>
  <c r="G4198" s="1"/>
  <c r="H4198" s="1"/>
  <c r="L4158"/>
  <c r="G4158" s="1"/>
  <c r="H4158" s="1"/>
  <c r="L4063"/>
  <c r="G4063" s="1"/>
  <c r="H4063" s="1"/>
  <c r="L4023"/>
  <c r="G4023" s="1"/>
  <c r="H4023" s="1"/>
  <c r="L3928"/>
  <c r="G3928" s="1"/>
  <c r="H3928" s="1"/>
  <c r="L3888"/>
  <c r="G3888" s="1"/>
  <c r="H3888" s="1"/>
  <c r="L3793"/>
  <c r="G3793" s="1"/>
  <c r="H3793" s="1"/>
  <c r="L3753"/>
  <c r="G3753" s="1"/>
  <c r="H3753" s="1"/>
  <c r="L3658"/>
  <c r="G3658" s="1"/>
  <c r="H3658" s="1"/>
  <c r="L3618"/>
  <c r="G3618" s="1"/>
  <c r="H3618" s="1"/>
  <c r="L3528"/>
  <c r="G3528" s="1"/>
  <c r="H3528" s="1"/>
  <c r="L3483"/>
  <c r="G3483" s="1"/>
  <c r="H3483" s="1"/>
  <c r="L3443"/>
  <c r="G3443" s="1"/>
  <c r="H3443" s="1"/>
  <c r="L3408"/>
  <c r="G3408" s="1"/>
  <c r="H3408" s="1"/>
  <c r="L3348"/>
  <c r="G3348" s="1"/>
  <c r="H3348" s="1"/>
  <c r="L3318"/>
  <c r="G3318" s="1"/>
  <c r="H3318" s="1"/>
  <c r="L3288"/>
  <c r="G3288" s="1"/>
  <c r="H3288" s="1"/>
  <c r="L3258"/>
  <c r="G3258" s="1"/>
  <c r="H3258" s="1"/>
  <c r="L3228"/>
  <c r="G3228" s="1"/>
  <c r="H3228" s="1"/>
  <c r="L3198"/>
  <c r="G3198" s="1"/>
  <c r="H3198" s="1"/>
  <c r="L3168"/>
  <c r="G3168" s="1"/>
  <c r="H3168" s="1"/>
  <c r="L3138"/>
  <c r="G3138" s="1"/>
  <c r="H3138" s="1"/>
  <c r="L3108"/>
  <c r="G3108" s="1"/>
  <c r="H3108" s="1"/>
  <c r="L3078"/>
  <c r="G3078" s="1"/>
  <c r="H3078" s="1"/>
  <c r="L3048"/>
  <c r="G3048" s="1"/>
  <c r="H3048" s="1"/>
  <c r="L3018"/>
  <c r="G3018" s="1"/>
  <c r="H3018" s="1"/>
  <c r="L2988"/>
  <c r="G2988" s="1"/>
  <c r="H2988" s="1"/>
  <c r="L2958"/>
  <c r="G2958" s="1"/>
  <c r="H2958" s="1"/>
  <c r="L2928"/>
  <c r="G2928" s="1"/>
  <c r="H2928" s="1"/>
  <c r="L2898"/>
  <c r="G2898" s="1"/>
  <c r="H2898" s="1"/>
  <c r="L2868"/>
  <c r="G2868" s="1"/>
  <c r="H2868" s="1"/>
  <c r="L2838"/>
  <c r="G2838" s="1"/>
  <c r="H2838" s="1"/>
  <c r="L2808"/>
  <c r="G2808" s="1"/>
  <c r="H2808" s="1"/>
  <c r="L2778"/>
  <c r="G2778" s="1"/>
  <c r="H2778" s="1"/>
  <c r="L2748"/>
  <c r="G2748" s="1"/>
  <c r="H2748" s="1"/>
  <c r="L2718"/>
  <c r="G2718" s="1"/>
  <c r="H2718" s="1"/>
  <c r="L2688"/>
  <c r="G2688" s="1"/>
  <c r="H2688" s="1"/>
  <c r="L2658"/>
  <c r="G2658" s="1"/>
  <c r="H2658" s="1"/>
  <c r="L2628"/>
  <c r="G2628" s="1"/>
  <c r="H2628" s="1"/>
  <c r="L2598"/>
  <c r="G2598" s="1"/>
  <c r="H2598" s="1"/>
  <c r="L2568"/>
  <c r="G2568" s="1"/>
  <c r="H2568" s="1"/>
  <c r="L2538"/>
  <c r="G2538" s="1"/>
  <c r="H2538" s="1"/>
  <c r="L2498"/>
  <c r="G2498" s="1"/>
  <c r="H2498" s="1"/>
  <c r="L2473"/>
  <c r="G2473" s="1"/>
  <c r="H2473" s="1"/>
  <c r="L2448"/>
  <c r="G2448" s="1"/>
  <c r="H2448" s="1"/>
  <c r="L2408"/>
  <c r="G2408" s="1"/>
  <c r="H2408" s="1"/>
  <c r="L2383"/>
  <c r="G2383" s="1"/>
  <c r="H2383" s="1"/>
  <c r="L2358"/>
  <c r="G2358" s="1"/>
  <c r="H2358" s="1"/>
  <c r="L2318"/>
  <c r="G2318" s="1"/>
  <c r="H2318" s="1"/>
  <c r="L2293"/>
  <c r="G2293" s="1"/>
  <c r="H2293" s="1"/>
  <c r="L2268"/>
  <c r="G2268" s="1"/>
  <c r="H2268" s="1"/>
  <c r="L2228"/>
  <c r="G2228" s="1"/>
  <c r="H2228" s="1"/>
  <c r="L2203"/>
  <c r="G2203" s="1"/>
  <c r="H2203" s="1"/>
  <c r="L2178"/>
  <c r="G2178" s="1"/>
  <c r="H2178" s="1"/>
  <c r="L2163"/>
  <c r="G2163" s="1"/>
  <c r="H2163" s="1"/>
  <c r="L2148"/>
  <c r="G2148" s="1"/>
  <c r="H2148" s="1"/>
  <c r="L2133"/>
  <c r="G2133" s="1"/>
  <c r="H2133" s="1"/>
  <c r="L2118"/>
  <c r="G2118" s="1"/>
  <c r="H2118" s="1"/>
  <c r="L2103"/>
  <c r="G2103" s="1"/>
  <c r="H2103" s="1"/>
  <c r="L2088"/>
  <c r="G2088" s="1"/>
  <c r="H2088" s="1"/>
  <c r="L2073"/>
  <c r="G2073" s="1"/>
  <c r="H2073" s="1"/>
  <c r="L2058"/>
  <c r="G2058" s="1"/>
  <c r="H2058" s="1"/>
  <c r="L2043"/>
  <c r="G2043" s="1"/>
  <c r="H2043" s="1"/>
  <c r="L2028"/>
  <c r="G2028" s="1"/>
  <c r="H2028" s="1"/>
  <c r="L2013"/>
  <c r="G2013" s="1"/>
  <c r="H2013" s="1"/>
  <c r="L1998"/>
  <c r="G1998" s="1"/>
  <c r="H1998" s="1"/>
  <c r="L1983"/>
  <c r="G1983" s="1"/>
  <c r="H1983" s="1"/>
  <c r="L1968"/>
  <c r="G1968" s="1"/>
  <c r="H1968" s="1"/>
  <c r="L1953"/>
  <c r="G1953" s="1"/>
  <c r="H1953" s="1"/>
  <c r="L1938"/>
  <c r="G1938" s="1"/>
  <c r="H1938" s="1"/>
  <c r="L1923"/>
  <c r="G1923" s="1"/>
  <c r="H1923" s="1"/>
  <c r="L1908"/>
  <c r="G1908" s="1"/>
  <c r="H1908" s="1"/>
  <c r="L1893"/>
  <c r="G1893" s="1"/>
  <c r="H1893" s="1"/>
  <c r="L1878"/>
  <c r="G1878" s="1"/>
  <c r="H1878" s="1"/>
  <c r="L1863"/>
  <c r="G1863" s="1"/>
  <c r="H1863" s="1"/>
  <c r="L1848"/>
  <c r="G1848" s="1"/>
  <c r="H1848" s="1"/>
  <c r="L3473"/>
  <c r="G3473" s="1"/>
  <c r="H3473" s="1"/>
  <c r="L3398"/>
  <c r="G3398" s="1"/>
  <c r="H3398" s="1"/>
  <c r="L3363"/>
  <c r="G3363" s="1"/>
  <c r="H3363" s="1"/>
  <c r="L2458"/>
  <c r="G2458" s="1"/>
  <c r="H2458" s="1"/>
  <c r="L2368"/>
  <c r="G2368" s="1"/>
  <c r="H2368" s="1"/>
  <c r="L2278"/>
  <c r="G2278" s="1"/>
  <c r="H2278" s="1"/>
  <c r="L2188"/>
  <c r="G2188" s="1"/>
  <c r="H2188" s="1"/>
  <c r="L4648"/>
  <c r="G4648" s="1"/>
  <c r="H4648" s="1"/>
  <c r="L4608"/>
  <c r="G4608" s="1"/>
  <c r="H4608" s="1"/>
  <c r="L4513"/>
  <c r="G4513" s="1"/>
  <c r="H4513" s="1"/>
  <c r="L4473"/>
  <c r="G4473" s="1"/>
  <c r="H4473" s="1"/>
  <c r="L4378"/>
  <c r="G4378" s="1"/>
  <c r="H4378" s="1"/>
  <c r="L4338"/>
  <c r="G4338" s="1"/>
  <c r="H4338" s="1"/>
  <c r="L4243"/>
  <c r="G4243" s="1"/>
  <c r="H4243" s="1"/>
  <c r="L4203"/>
  <c r="G4203" s="1"/>
  <c r="H4203" s="1"/>
  <c r="L4108"/>
  <c r="G4108" s="1"/>
  <c r="H4108" s="1"/>
  <c r="L4068"/>
  <c r="G4068" s="1"/>
  <c r="H4068" s="1"/>
  <c r="L3973"/>
  <c r="G3973" s="1"/>
  <c r="H3973" s="1"/>
  <c r="L3933"/>
  <c r="G3933" s="1"/>
  <c r="H3933" s="1"/>
  <c r="L3838"/>
  <c r="G3838" s="1"/>
  <c r="H3838" s="1"/>
  <c r="L3798"/>
  <c r="G3798" s="1"/>
  <c r="H3798" s="1"/>
  <c r="L3703"/>
  <c r="G3703" s="1"/>
  <c r="H3703" s="1"/>
  <c r="L3663"/>
  <c r="G3663" s="1"/>
  <c r="H3663" s="1"/>
  <c r="L3533"/>
  <c r="G3533" s="1"/>
  <c r="H3533" s="1"/>
  <c r="L3488"/>
  <c r="G3488" s="1"/>
  <c r="H3488" s="1"/>
  <c r="L3353"/>
  <c r="G3353" s="1"/>
  <c r="H3353" s="1"/>
  <c r="L3323"/>
  <c r="G3323" s="1"/>
  <c r="H3323" s="1"/>
  <c r="L3293"/>
  <c r="G3293" s="1"/>
  <c r="H3293" s="1"/>
  <c r="L3263"/>
  <c r="G3263" s="1"/>
  <c r="H3263" s="1"/>
  <c r="L3233"/>
  <c r="G3233" s="1"/>
  <c r="H3233" s="1"/>
  <c r="L3203"/>
  <c r="G3203" s="1"/>
  <c r="H3203" s="1"/>
  <c r="L3173"/>
  <c r="G3173" s="1"/>
  <c r="H3173" s="1"/>
  <c r="L3143"/>
  <c r="G3143" s="1"/>
  <c r="H3143" s="1"/>
  <c r="L3113"/>
  <c r="G3113" s="1"/>
  <c r="H3113" s="1"/>
  <c r="L3083"/>
  <c r="G3083" s="1"/>
  <c r="H3083" s="1"/>
  <c r="L3053"/>
  <c r="G3053" s="1"/>
  <c r="H3053" s="1"/>
  <c r="L3023"/>
  <c r="G3023" s="1"/>
  <c r="H3023" s="1"/>
  <c r="L2993"/>
  <c r="G2993" s="1"/>
  <c r="H2993" s="1"/>
  <c r="L2963"/>
  <c r="G2963" s="1"/>
  <c r="H2963" s="1"/>
  <c r="L2933"/>
  <c r="G2933" s="1"/>
  <c r="H2933" s="1"/>
  <c r="L2903"/>
  <c r="G2903" s="1"/>
  <c r="H2903" s="1"/>
  <c r="L2873"/>
  <c r="G2873" s="1"/>
  <c r="H2873" s="1"/>
  <c r="L2843"/>
  <c r="G2843" s="1"/>
  <c r="H2843" s="1"/>
  <c r="L2813"/>
  <c r="G2813" s="1"/>
  <c r="H2813" s="1"/>
  <c r="L2783"/>
  <c r="G2783" s="1"/>
  <c r="H2783" s="1"/>
  <c r="L2753"/>
  <c r="G2753" s="1"/>
  <c r="H2753" s="1"/>
  <c r="L2723"/>
  <c r="G2723" s="1"/>
  <c r="H2723" s="1"/>
  <c r="L2693"/>
  <c r="G2693" s="1"/>
  <c r="H2693" s="1"/>
  <c r="L2663"/>
  <c r="G2663" s="1"/>
  <c r="H2663" s="1"/>
  <c r="L2633"/>
  <c r="G2633" s="1"/>
  <c r="H2633" s="1"/>
  <c r="L2603"/>
  <c r="G2603" s="1"/>
  <c r="H2603" s="1"/>
  <c r="L2573"/>
  <c r="G2573" s="1"/>
  <c r="H2573" s="1"/>
  <c r="L2543"/>
  <c r="G2543" s="1"/>
  <c r="H2543" s="1"/>
  <c r="L2533"/>
  <c r="G2533" s="1"/>
  <c r="H2533" s="1"/>
  <c r="L2508"/>
  <c r="G2508" s="1"/>
  <c r="H2508" s="1"/>
  <c r="L2468"/>
  <c r="G2468" s="1"/>
  <c r="H2468" s="1"/>
  <c r="L2443"/>
  <c r="G2443" s="1"/>
  <c r="H2443" s="1"/>
  <c r="L2418"/>
  <c r="G2418" s="1"/>
  <c r="H2418" s="1"/>
  <c r="L2378"/>
  <c r="G2378" s="1"/>
  <c r="H2378" s="1"/>
  <c r="L2353"/>
  <c r="G2353" s="1"/>
  <c r="H2353" s="1"/>
  <c r="L2328"/>
  <c r="G2328" s="1"/>
  <c r="H2328" s="1"/>
  <c r="L2288"/>
  <c r="G2288" s="1"/>
  <c r="H2288" s="1"/>
  <c r="L2263"/>
  <c r="G2263" s="1"/>
  <c r="H2263" s="1"/>
  <c r="L2238"/>
  <c r="G2238" s="1"/>
  <c r="H2238" s="1"/>
  <c r="L2198"/>
  <c r="G2198" s="1"/>
  <c r="H2198" s="1"/>
  <c r="L2173"/>
  <c r="G2173" s="1"/>
  <c r="H2173" s="1"/>
  <c r="L2158"/>
  <c r="G2158" s="1"/>
  <c r="H2158" s="1"/>
  <c r="L2143"/>
  <c r="G2143" s="1"/>
  <c r="H2143" s="1"/>
  <c r="L2128"/>
  <c r="G2128" s="1"/>
  <c r="H2128" s="1"/>
  <c r="L2113"/>
  <c r="G2113" s="1"/>
  <c r="H2113" s="1"/>
  <c r="L2098"/>
  <c r="G2098" s="1"/>
  <c r="H2098" s="1"/>
  <c r="L2083"/>
  <c r="G2083" s="1"/>
  <c r="H2083" s="1"/>
  <c r="L2068"/>
  <c r="G2068" s="1"/>
  <c r="H2068" s="1"/>
  <c r="L2053"/>
  <c r="G2053" s="1"/>
  <c r="H2053" s="1"/>
  <c r="L2038"/>
  <c r="G2038" s="1"/>
  <c r="H2038" s="1"/>
  <c r="L2023"/>
  <c r="G2023" s="1"/>
  <c r="H2023" s="1"/>
  <c r="L2008"/>
  <c r="G2008" s="1"/>
  <c r="H2008" s="1"/>
  <c r="L1993"/>
  <c r="G1993" s="1"/>
  <c r="H1993" s="1"/>
  <c r="L1978"/>
  <c r="G1978" s="1"/>
  <c r="H1978" s="1"/>
  <c r="L1963"/>
  <c r="G1963" s="1"/>
  <c r="H1963" s="1"/>
  <c r="L1948"/>
  <c r="G1948" s="1"/>
  <c r="H1948" s="1"/>
  <c r="L1933"/>
  <c r="G1933" s="1"/>
  <c r="H1933" s="1"/>
  <c r="L1918"/>
  <c r="G1918" s="1"/>
  <c r="H1918" s="1"/>
  <c r="L1903"/>
  <c r="G1903" s="1"/>
  <c r="H1903" s="1"/>
  <c r="L1888"/>
  <c r="G1888" s="1"/>
  <c r="H1888" s="1"/>
  <c r="L1873"/>
  <c r="G1873" s="1"/>
  <c r="H1873" s="1"/>
  <c r="L1858"/>
  <c r="G1858" s="1"/>
  <c r="H1858" s="1"/>
  <c r="L1843"/>
  <c r="G1843" s="1"/>
  <c r="H1843" s="1"/>
  <c r="L1828"/>
  <c r="G1828" s="1"/>
  <c r="H1828" s="1"/>
  <c r="L1813"/>
  <c r="G1813" s="1"/>
  <c r="H1813" s="1"/>
  <c r="L1798"/>
  <c r="G1798" s="1"/>
  <c r="H1798" s="1"/>
  <c r="L1783"/>
  <c r="G1783" s="1"/>
  <c r="H1783" s="1"/>
  <c r="L1768"/>
  <c r="G1768" s="1"/>
  <c r="H1768" s="1"/>
  <c r="L1753"/>
  <c r="G1753" s="1"/>
  <c r="H1753" s="1"/>
  <c r="L1738"/>
  <c r="G1738" s="1"/>
  <c r="H1738" s="1"/>
  <c r="L1723"/>
  <c r="G1723" s="1"/>
  <c r="H1723" s="1"/>
  <c r="L1708"/>
  <c r="G1708" s="1"/>
  <c r="H1708" s="1"/>
  <c r="L1693"/>
  <c r="G1693" s="1"/>
  <c r="H1693" s="1"/>
  <c r="L1678"/>
  <c r="G1678" s="1"/>
  <c r="H1678" s="1"/>
  <c r="L1663"/>
  <c r="G1663" s="1"/>
  <c r="H1663" s="1"/>
  <c r="L1648"/>
  <c r="G1648" s="1"/>
  <c r="H1648" s="1"/>
  <c r="L1633"/>
  <c r="G1633" s="1"/>
  <c r="H1633" s="1"/>
  <c r="L1618"/>
  <c r="G1618" s="1"/>
  <c r="H1618" s="1"/>
  <c r="L1603"/>
  <c r="G1603" s="1"/>
  <c r="H1603" s="1"/>
  <c r="L1588"/>
  <c r="G1588" s="1"/>
  <c r="H1588" s="1"/>
  <c r="L1573"/>
  <c r="G1573" s="1"/>
  <c r="H1573" s="1"/>
  <c r="L1558"/>
  <c r="G1558" s="1"/>
  <c r="H1558" s="1"/>
  <c r="L3448"/>
  <c r="G3448" s="1"/>
  <c r="H3448" s="1"/>
  <c r="L2518"/>
  <c r="G2518" s="1"/>
  <c r="H2518" s="1"/>
  <c r="L2428"/>
  <c r="G2428" s="1"/>
  <c r="H2428" s="1"/>
  <c r="L2338"/>
  <c r="G2338" s="1"/>
  <c r="H2338" s="1"/>
  <c r="L2248"/>
  <c r="G2248" s="1"/>
  <c r="H2248" s="1"/>
  <c r="L3538"/>
  <c r="G3538" s="1"/>
  <c r="H3538" s="1"/>
  <c r="L3493"/>
  <c r="G3493" s="1"/>
  <c r="H3493" s="1"/>
  <c r="L2388"/>
  <c r="G2388" s="1"/>
  <c r="H2388" s="1"/>
  <c r="L2348"/>
  <c r="G2348" s="1"/>
  <c r="H2348" s="1"/>
  <c r="L2108"/>
  <c r="G2108" s="1"/>
  <c r="H2108" s="1"/>
  <c r="L2018"/>
  <c r="G2018" s="1"/>
  <c r="H2018" s="1"/>
  <c r="L1928"/>
  <c r="G1928" s="1"/>
  <c r="H1928" s="1"/>
  <c r="L1838"/>
  <c r="G1838" s="1"/>
  <c r="H1838" s="1"/>
  <c r="L1773"/>
  <c r="G1773" s="1"/>
  <c r="H1773" s="1"/>
  <c r="L1748"/>
  <c r="G1748" s="1"/>
  <c r="H1748" s="1"/>
  <c r="L1683"/>
  <c r="G1683" s="1"/>
  <c r="H1683" s="1"/>
  <c r="L1658"/>
  <c r="G1658" s="1"/>
  <c r="H1658" s="1"/>
  <c r="L1593"/>
  <c r="G1593" s="1"/>
  <c r="H1593" s="1"/>
  <c r="L1568"/>
  <c r="G1568" s="1"/>
  <c r="H1568" s="1"/>
  <c r="L1218"/>
  <c r="G1218" s="1"/>
  <c r="H1218" s="1"/>
  <c r="L1208"/>
  <c r="G1208" s="1"/>
  <c r="H1208" s="1"/>
  <c r="L1173"/>
  <c r="G1173" s="1"/>
  <c r="H1173" s="1"/>
  <c r="L1163"/>
  <c r="G1163" s="1"/>
  <c r="H1163" s="1"/>
  <c r="L1073"/>
  <c r="G1073" s="1"/>
  <c r="H1073" s="1"/>
  <c r="L983"/>
  <c r="G983" s="1"/>
  <c r="H983" s="1"/>
  <c r="L893"/>
  <c r="G893" s="1"/>
  <c r="H893" s="1"/>
  <c r="L803"/>
  <c r="G803" s="1"/>
  <c r="H803" s="1"/>
  <c r="L713"/>
  <c r="G713" s="1"/>
  <c r="H713" s="1"/>
  <c r="L623"/>
  <c r="G623" s="1"/>
  <c r="H623" s="1"/>
  <c r="L533"/>
  <c r="G533" s="1"/>
  <c r="H533" s="1"/>
  <c r="L443"/>
  <c r="G443" s="1"/>
  <c r="H443" s="1"/>
  <c r="L353"/>
  <c r="G353" s="1"/>
  <c r="H353" s="1"/>
  <c r="L263"/>
  <c r="G263" s="1"/>
  <c r="H263" s="1"/>
  <c r="L173"/>
  <c r="G173" s="1"/>
  <c r="H173" s="1"/>
  <c r="L4653"/>
  <c r="G4653" s="1"/>
  <c r="H4653" s="1"/>
  <c r="L4423"/>
  <c r="G4423" s="1"/>
  <c r="H4423" s="1"/>
  <c r="L4248"/>
  <c r="G4248" s="1"/>
  <c r="H4248" s="1"/>
  <c r="L4018"/>
  <c r="G4018" s="1"/>
  <c r="H4018" s="1"/>
  <c r="L3843"/>
  <c r="G3843" s="1"/>
  <c r="H3843" s="1"/>
  <c r="L3613"/>
  <c r="G3613" s="1"/>
  <c r="H3613" s="1"/>
  <c r="L3403"/>
  <c r="G3403" s="1"/>
  <c r="H3403" s="1"/>
  <c r="L2413"/>
  <c r="G2413" s="1"/>
  <c r="H2413" s="1"/>
  <c r="L2093"/>
  <c r="G2093" s="1"/>
  <c r="H2093" s="1"/>
  <c r="L2003"/>
  <c r="G2003" s="1"/>
  <c r="H2003" s="1"/>
  <c r="L1913"/>
  <c r="G1913" s="1"/>
  <c r="H1913" s="1"/>
  <c r="L1788"/>
  <c r="G1788" s="1"/>
  <c r="H1788" s="1"/>
  <c r="L1763"/>
  <c r="G1763" s="1"/>
  <c r="H1763" s="1"/>
  <c r="L1698"/>
  <c r="G1698" s="1"/>
  <c r="H1698" s="1"/>
  <c r="L1673"/>
  <c r="G1673" s="1"/>
  <c r="H1673" s="1"/>
  <c r="L1608"/>
  <c r="G1608" s="1"/>
  <c r="H1608" s="1"/>
  <c r="L1583"/>
  <c r="G1583" s="1"/>
  <c r="H1583" s="1"/>
  <c r="L1228"/>
  <c r="G1228" s="1"/>
  <c r="H1228" s="1"/>
  <c r="L1183"/>
  <c r="G1183" s="1"/>
  <c r="H1183" s="1"/>
  <c r="L1148"/>
  <c r="G1148" s="1"/>
  <c r="H1148" s="1"/>
  <c r="L1123"/>
  <c r="G1123" s="1"/>
  <c r="H1123" s="1"/>
  <c r="L1083"/>
  <c r="G1083" s="1"/>
  <c r="H1083" s="1"/>
  <c r="L1058"/>
  <c r="G1058" s="1"/>
  <c r="H1058" s="1"/>
  <c r="L1033"/>
  <c r="G1033" s="1"/>
  <c r="H1033" s="1"/>
  <c r="L993"/>
  <c r="G993" s="1"/>
  <c r="H993" s="1"/>
  <c r="L968"/>
  <c r="G968" s="1"/>
  <c r="H968" s="1"/>
  <c r="L943"/>
  <c r="G943" s="1"/>
  <c r="H943" s="1"/>
  <c r="L903"/>
  <c r="G903" s="1"/>
  <c r="H903" s="1"/>
  <c r="L878"/>
  <c r="G878" s="1"/>
  <c r="H878" s="1"/>
  <c r="L853"/>
  <c r="G853" s="1"/>
  <c r="H853" s="1"/>
  <c r="L813"/>
  <c r="G813" s="1"/>
  <c r="H813" s="1"/>
  <c r="L788"/>
  <c r="G788" s="1"/>
  <c r="H788" s="1"/>
  <c r="L763"/>
  <c r="G763" s="1"/>
  <c r="H763" s="1"/>
  <c r="L723"/>
  <c r="G723" s="1"/>
  <c r="H723" s="1"/>
  <c r="L698"/>
  <c r="G698" s="1"/>
  <c r="H698" s="1"/>
  <c r="L673"/>
  <c r="G673" s="1"/>
  <c r="H673" s="1"/>
  <c r="L633"/>
  <c r="G633" s="1"/>
  <c r="H633" s="1"/>
  <c r="L608"/>
  <c r="G608" s="1"/>
  <c r="H608" s="1"/>
  <c r="L583"/>
  <c r="G583" s="1"/>
  <c r="H583" s="1"/>
  <c r="L543"/>
  <c r="G543" s="1"/>
  <c r="H543" s="1"/>
  <c r="L518"/>
  <c r="G518" s="1"/>
  <c r="H518" s="1"/>
  <c r="L493"/>
  <c r="G493" s="1"/>
  <c r="H493" s="1"/>
  <c r="L453"/>
  <c r="G453" s="1"/>
  <c r="H453" s="1"/>
  <c r="L428"/>
  <c r="G428" s="1"/>
  <c r="H428" s="1"/>
  <c r="L403"/>
  <c r="G403" s="1"/>
  <c r="H403" s="1"/>
  <c r="L363"/>
  <c r="G363" s="1"/>
  <c r="H363" s="1"/>
  <c r="L338"/>
  <c r="G338" s="1"/>
  <c r="H338" s="1"/>
  <c r="L313"/>
  <c r="G313" s="1"/>
  <c r="H313" s="1"/>
  <c r="L273"/>
  <c r="G273" s="1"/>
  <c r="H273" s="1"/>
  <c r="L3428"/>
  <c r="G3428" s="1"/>
  <c r="H3428" s="1"/>
  <c r="L2478"/>
  <c r="G2478" s="1"/>
  <c r="H2478" s="1"/>
  <c r="L2438"/>
  <c r="G2438" s="1"/>
  <c r="H2438" s="1"/>
  <c r="L2208"/>
  <c r="G2208" s="1"/>
  <c r="H2208" s="1"/>
  <c r="L2168"/>
  <c r="G2168" s="1"/>
  <c r="H2168" s="1"/>
  <c r="L2078"/>
  <c r="G2078" s="1"/>
  <c r="H2078" s="1"/>
  <c r="L1988"/>
  <c r="G1988" s="1"/>
  <c r="H1988" s="1"/>
  <c r="L1898"/>
  <c r="G1898" s="1"/>
  <c r="H1898" s="1"/>
  <c r="L1803"/>
  <c r="G1803" s="1"/>
  <c r="H1803" s="1"/>
  <c r="L1778"/>
  <c r="G1778" s="1"/>
  <c r="H1778" s="1"/>
  <c r="L1713"/>
  <c r="G1713" s="1"/>
  <c r="H1713" s="1"/>
  <c r="L1688"/>
  <c r="G1688" s="1"/>
  <c r="H1688" s="1"/>
  <c r="L1623"/>
  <c r="G1623" s="1"/>
  <c r="H1623" s="1"/>
  <c r="L1598"/>
  <c r="G1598" s="1"/>
  <c r="H1598" s="1"/>
  <c r="L1548"/>
  <c r="G1548" s="1"/>
  <c r="H1548" s="1"/>
  <c r="L1538"/>
  <c r="G1538" s="1"/>
  <c r="H1538" s="1"/>
  <c r="L1528"/>
  <c r="G1528" s="1"/>
  <c r="H1528" s="1"/>
  <c r="L1518"/>
  <c r="G1518" s="1"/>
  <c r="H1518" s="1"/>
  <c r="L1508"/>
  <c r="G1508" s="1"/>
  <c r="H1508" s="1"/>
  <c r="L1498"/>
  <c r="G1498" s="1"/>
  <c r="H1498" s="1"/>
  <c r="L1488"/>
  <c r="G1488" s="1"/>
  <c r="H1488" s="1"/>
  <c r="L1478"/>
  <c r="G1478" s="1"/>
  <c r="H1478" s="1"/>
  <c r="L1468"/>
  <c r="G1468" s="1"/>
  <c r="H1468" s="1"/>
  <c r="L1458"/>
  <c r="G1458" s="1"/>
  <c r="H1458" s="1"/>
  <c r="L1448"/>
  <c r="G1448" s="1"/>
  <c r="H1448" s="1"/>
  <c r="L1438"/>
  <c r="G1438" s="1"/>
  <c r="H1438" s="1"/>
  <c r="L1428"/>
  <c r="G1428" s="1"/>
  <c r="H1428" s="1"/>
  <c r="L1418"/>
  <c r="G1418" s="1"/>
  <c r="H1418" s="1"/>
  <c r="L1408"/>
  <c r="G1408" s="1"/>
  <c r="H1408" s="1"/>
  <c r="L1398"/>
  <c r="G1398" s="1"/>
  <c r="H1398" s="1"/>
  <c r="L1388"/>
  <c r="G1388" s="1"/>
  <c r="H1388" s="1"/>
  <c r="L1378"/>
  <c r="G1378" s="1"/>
  <c r="H1378" s="1"/>
  <c r="L1368"/>
  <c r="G1368" s="1"/>
  <c r="H1368" s="1"/>
  <c r="L1358"/>
  <c r="G1358" s="1"/>
  <c r="H1358" s="1"/>
  <c r="L1348"/>
  <c r="G1348" s="1"/>
  <c r="H1348" s="1"/>
  <c r="L1338"/>
  <c r="G1338" s="1"/>
  <c r="H1338" s="1"/>
  <c r="L1328"/>
  <c r="G1328" s="1"/>
  <c r="H1328" s="1"/>
  <c r="L1318"/>
  <c r="G1318" s="1"/>
  <c r="H1318" s="1"/>
  <c r="L1308"/>
  <c r="G1308" s="1"/>
  <c r="H1308" s="1"/>
  <c r="L1298"/>
  <c r="G1298" s="1"/>
  <c r="H1298" s="1"/>
  <c r="L1288"/>
  <c r="G1288" s="1"/>
  <c r="H1288" s="1"/>
  <c r="L1278"/>
  <c r="G1278" s="1"/>
  <c r="H1278" s="1"/>
  <c r="L1268"/>
  <c r="G1268" s="1"/>
  <c r="H1268" s="1"/>
  <c r="L1258"/>
  <c r="G1258" s="1"/>
  <c r="H1258" s="1"/>
  <c r="L1248"/>
  <c r="G1248" s="1"/>
  <c r="H1248" s="1"/>
  <c r="L1238"/>
  <c r="G1238" s="1"/>
  <c r="H1238" s="1"/>
  <c r="L1203"/>
  <c r="G1203" s="1"/>
  <c r="H1203" s="1"/>
  <c r="L1193"/>
  <c r="G1193" s="1"/>
  <c r="H1193" s="1"/>
  <c r="L1158"/>
  <c r="G1158" s="1"/>
  <c r="H1158" s="1"/>
  <c r="L1133"/>
  <c r="G1133" s="1"/>
  <c r="H1133" s="1"/>
  <c r="L1108"/>
  <c r="G1108" s="1"/>
  <c r="H1108" s="1"/>
  <c r="L1068"/>
  <c r="G1068" s="1"/>
  <c r="H1068" s="1"/>
  <c r="L1043"/>
  <c r="G1043" s="1"/>
  <c r="H1043" s="1"/>
  <c r="L1018"/>
  <c r="G1018" s="1"/>
  <c r="H1018" s="1"/>
  <c r="L978"/>
  <c r="G978" s="1"/>
  <c r="H978" s="1"/>
  <c r="L953"/>
  <c r="G953" s="1"/>
  <c r="H953" s="1"/>
  <c r="L928"/>
  <c r="G928" s="1"/>
  <c r="H928" s="1"/>
  <c r="L888"/>
  <c r="G888" s="1"/>
  <c r="H888" s="1"/>
  <c r="L863"/>
  <c r="G863" s="1"/>
  <c r="H863" s="1"/>
  <c r="L838"/>
  <c r="G838" s="1"/>
  <c r="H838" s="1"/>
  <c r="L798"/>
  <c r="G798" s="1"/>
  <c r="H798" s="1"/>
  <c r="L4558"/>
  <c r="G4558" s="1"/>
  <c r="H4558" s="1"/>
  <c r="L4383"/>
  <c r="G4383" s="1"/>
  <c r="H4383" s="1"/>
  <c r="L4153"/>
  <c r="G4153" s="1"/>
  <c r="H4153" s="1"/>
  <c r="L3978"/>
  <c r="G3978" s="1"/>
  <c r="H3978" s="1"/>
  <c r="L3748"/>
  <c r="G3748" s="1"/>
  <c r="H3748" s="1"/>
  <c r="L3573"/>
  <c r="G3573" s="1"/>
  <c r="H3573" s="1"/>
  <c r="L2503"/>
  <c r="G2503" s="1"/>
  <c r="H2503" s="1"/>
  <c r="L2233"/>
  <c r="G2233" s="1"/>
  <c r="H2233" s="1"/>
  <c r="L2153"/>
  <c r="G2153" s="1"/>
  <c r="H2153" s="1"/>
  <c r="L2063"/>
  <c r="G2063" s="1"/>
  <c r="H2063" s="1"/>
  <c r="L1973"/>
  <c r="G1973" s="1"/>
  <c r="H1973" s="1"/>
  <c r="L1883"/>
  <c r="G1883" s="1"/>
  <c r="H1883" s="1"/>
  <c r="L1818"/>
  <c r="G1818" s="1"/>
  <c r="H1818" s="1"/>
  <c r="L1793"/>
  <c r="G1793" s="1"/>
  <c r="H1793" s="1"/>
  <c r="L1728"/>
  <c r="G1728" s="1"/>
  <c r="H1728" s="1"/>
  <c r="L1703"/>
  <c r="G1703" s="1"/>
  <c r="H1703" s="1"/>
  <c r="L1638"/>
  <c r="G1638" s="1"/>
  <c r="H1638" s="1"/>
  <c r="L1613"/>
  <c r="G1613" s="1"/>
  <c r="H1613" s="1"/>
  <c r="L1118"/>
  <c r="G1118" s="1"/>
  <c r="H1118" s="1"/>
  <c r="L1028"/>
  <c r="G1028" s="1"/>
  <c r="H1028" s="1"/>
  <c r="L938"/>
  <c r="G938" s="1"/>
  <c r="H938" s="1"/>
  <c r="L848"/>
  <c r="G848" s="1"/>
  <c r="H848" s="1"/>
  <c r="L758"/>
  <c r="G758" s="1"/>
  <c r="H758" s="1"/>
  <c r="L668"/>
  <c r="G668" s="1"/>
  <c r="H668" s="1"/>
  <c r="L578"/>
  <c r="G578" s="1"/>
  <c r="H578" s="1"/>
  <c r="L488"/>
  <c r="G488" s="1"/>
  <c r="H488" s="1"/>
  <c r="L398"/>
  <c r="G398" s="1"/>
  <c r="H398" s="1"/>
  <c r="L308"/>
  <c r="G308" s="1"/>
  <c r="H308" s="1"/>
  <c r="L218"/>
  <c r="G218" s="1"/>
  <c r="H218" s="1"/>
  <c r="L128"/>
  <c r="G128" s="1"/>
  <c r="H128" s="1"/>
  <c r="L4288"/>
  <c r="G4288" s="1"/>
  <c r="H4288" s="1"/>
  <c r="L2528"/>
  <c r="G2528" s="1"/>
  <c r="H2528" s="1"/>
  <c r="L2298"/>
  <c r="G2298" s="1"/>
  <c r="H2298" s="1"/>
  <c r="L2258"/>
  <c r="G2258" s="1"/>
  <c r="H2258" s="1"/>
  <c r="L2138"/>
  <c r="G2138" s="1"/>
  <c r="H2138" s="1"/>
  <c r="L2048"/>
  <c r="G2048" s="1"/>
  <c r="H2048" s="1"/>
  <c r="L1958"/>
  <c r="G1958" s="1"/>
  <c r="H1958" s="1"/>
  <c r="L1868"/>
  <c r="G1868" s="1"/>
  <c r="H1868" s="1"/>
  <c r="L1833"/>
  <c r="G1833" s="1"/>
  <c r="H1833" s="1"/>
  <c r="L1808"/>
  <c r="G1808" s="1"/>
  <c r="H1808" s="1"/>
  <c r="L1743"/>
  <c r="G1743" s="1"/>
  <c r="H1743" s="1"/>
  <c r="L1718"/>
  <c r="G1718" s="1"/>
  <c r="H1718" s="1"/>
  <c r="L1653"/>
  <c r="G1653" s="1"/>
  <c r="H1653" s="1"/>
  <c r="L1628"/>
  <c r="G1628" s="1"/>
  <c r="H1628" s="1"/>
  <c r="L1563"/>
  <c r="G1563" s="1"/>
  <c r="H1563" s="1"/>
  <c r="L1233"/>
  <c r="G1233" s="1"/>
  <c r="H1233" s="1"/>
  <c r="L1223"/>
  <c r="G1223" s="1"/>
  <c r="H1223" s="1"/>
  <c r="L1188"/>
  <c r="G1188" s="1"/>
  <c r="H1188" s="1"/>
  <c r="L1178"/>
  <c r="G1178" s="1"/>
  <c r="H1178" s="1"/>
  <c r="L1128"/>
  <c r="G1128" s="1"/>
  <c r="H1128" s="1"/>
  <c r="L1103"/>
  <c r="G1103" s="1"/>
  <c r="H1103" s="1"/>
  <c r="L1078"/>
  <c r="G1078" s="1"/>
  <c r="H1078" s="1"/>
  <c r="L1038"/>
  <c r="G1038" s="1"/>
  <c r="H1038" s="1"/>
  <c r="L1013"/>
  <c r="G1013" s="1"/>
  <c r="H1013" s="1"/>
  <c r="L988"/>
  <c r="G988" s="1"/>
  <c r="H988" s="1"/>
  <c r="L948"/>
  <c r="G948" s="1"/>
  <c r="H948" s="1"/>
  <c r="L923"/>
  <c r="G923" s="1"/>
  <c r="H923" s="1"/>
  <c r="L898"/>
  <c r="G898" s="1"/>
  <c r="H898" s="1"/>
  <c r="L858"/>
  <c r="G858" s="1"/>
  <c r="H858" s="1"/>
  <c r="L833"/>
  <c r="G833" s="1"/>
  <c r="H833" s="1"/>
  <c r="L808"/>
  <c r="G808" s="1"/>
  <c r="H808" s="1"/>
  <c r="L768"/>
  <c r="G768" s="1"/>
  <c r="H768" s="1"/>
  <c r="L743"/>
  <c r="G743" s="1"/>
  <c r="H743" s="1"/>
  <c r="L718"/>
  <c r="G718" s="1"/>
  <c r="H718" s="1"/>
  <c r="L678"/>
  <c r="G678" s="1"/>
  <c r="H678" s="1"/>
  <c r="L653"/>
  <c r="G653" s="1"/>
  <c r="H653" s="1"/>
  <c r="L628"/>
  <c r="G628" s="1"/>
  <c r="H628" s="1"/>
  <c r="L588"/>
  <c r="G588" s="1"/>
  <c r="H588" s="1"/>
  <c r="L563"/>
  <c r="G563" s="1"/>
  <c r="H563" s="1"/>
  <c r="L538"/>
  <c r="G538" s="1"/>
  <c r="H538" s="1"/>
  <c r="L498"/>
  <c r="G498" s="1"/>
  <c r="H498" s="1"/>
  <c r="L473"/>
  <c r="G473" s="1"/>
  <c r="H473" s="1"/>
  <c r="L448"/>
  <c r="G448" s="1"/>
  <c r="H448" s="1"/>
  <c r="L408"/>
  <c r="G408" s="1"/>
  <c r="H408" s="1"/>
  <c r="L383"/>
  <c r="G383" s="1"/>
  <c r="H383" s="1"/>
  <c r="L358"/>
  <c r="G358" s="1"/>
  <c r="H358" s="1"/>
  <c r="L318"/>
  <c r="G318" s="1"/>
  <c r="H318" s="1"/>
  <c r="L293"/>
  <c r="G293" s="1"/>
  <c r="H293" s="1"/>
  <c r="L268"/>
  <c r="G268" s="1"/>
  <c r="H268" s="1"/>
  <c r="L228"/>
  <c r="G228" s="1"/>
  <c r="H228" s="1"/>
  <c r="L203"/>
  <c r="G203" s="1"/>
  <c r="H203" s="1"/>
  <c r="L178"/>
  <c r="G178" s="1"/>
  <c r="H178" s="1"/>
  <c r="L138"/>
  <c r="G138" s="1"/>
  <c r="H138" s="1"/>
  <c r="L113"/>
  <c r="G113" s="1"/>
  <c r="H113" s="1"/>
  <c r="L98"/>
  <c r="G98" s="1"/>
  <c r="H98" s="1"/>
  <c r="L83"/>
  <c r="G83" s="1"/>
  <c r="H83" s="1"/>
  <c r="L58"/>
  <c r="G58" s="1"/>
  <c r="H58" s="1"/>
  <c r="L28"/>
  <c r="G28" s="1"/>
  <c r="H28" s="1"/>
  <c r="L4693"/>
  <c r="G4693" s="1"/>
  <c r="H4693" s="1"/>
  <c r="L4518"/>
  <c r="G4518" s="1"/>
  <c r="H4518" s="1"/>
  <c r="L3438"/>
  <c r="G3438" s="1"/>
  <c r="H3438" s="1"/>
  <c r="L2033"/>
  <c r="G2033" s="1"/>
  <c r="H2033" s="1"/>
  <c r="L973"/>
  <c r="G973" s="1"/>
  <c r="H973" s="1"/>
  <c r="L933"/>
  <c r="G933" s="1"/>
  <c r="H933" s="1"/>
  <c r="L753"/>
  <c r="G753" s="1"/>
  <c r="H753" s="1"/>
  <c r="L658"/>
  <c r="G658" s="1"/>
  <c r="H658" s="1"/>
  <c r="L593"/>
  <c r="G593" s="1"/>
  <c r="H593" s="1"/>
  <c r="L483"/>
  <c r="G483" s="1"/>
  <c r="H483" s="1"/>
  <c r="L388"/>
  <c r="G388" s="1"/>
  <c r="H388" s="1"/>
  <c r="L323"/>
  <c r="G323" s="1"/>
  <c r="H323" s="1"/>
  <c r="L223"/>
  <c r="G223" s="1"/>
  <c r="H223" s="1"/>
  <c r="L133"/>
  <c r="G133" s="1"/>
  <c r="H133" s="1"/>
  <c r="L8"/>
  <c r="L3418"/>
  <c r="G3418" s="1"/>
  <c r="H3418" s="1"/>
  <c r="L1823"/>
  <c r="G1823" s="1"/>
  <c r="H1823" s="1"/>
  <c r="L1578"/>
  <c r="G1578" s="1"/>
  <c r="H1578" s="1"/>
  <c r="L1553"/>
  <c r="G1553" s="1"/>
  <c r="H1553" s="1"/>
  <c r="L1533"/>
  <c r="G1533" s="1"/>
  <c r="H1533" s="1"/>
  <c r="L1513"/>
  <c r="G1513" s="1"/>
  <c r="H1513" s="1"/>
  <c r="L1493"/>
  <c r="G1493" s="1"/>
  <c r="H1493" s="1"/>
  <c r="L1473"/>
  <c r="G1473" s="1"/>
  <c r="H1473" s="1"/>
  <c r="L1453"/>
  <c r="G1453" s="1"/>
  <c r="H1453" s="1"/>
  <c r="L1433"/>
  <c r="G1433" s="1"/>
  <c r="H1433" s="1"/>
  <c r="L1413"/>
  <c r="G1413" s="1"/>
  <c r="H1413" s="1"/>
  <c r="L1393"/>
  <c r="G1393" s="1"/>
  <c r="H1393" s="1"/>
  <c r="L1373"/>
  <c r="G1373" s="1"/>
  <c r="H1373" s="1"/>
  <c r="L1353"/>
  <c r="G1353" s="1"/>
  <c r="H1353" s="1"/>
  <c r="L1333"/>
  <c r="G1333" s="1"/>
  <c r="H1333" s="1"/>
  <c r="L1313"/>
  <c r="G1313" s="1"/>
  <c r="H1313" s="1"/>
  <c r="L1293"/>
  <c r="G1293" s="1"/>
  <c r="H1293" s="1"/>
  <c r="L1273"/>
  <c r="G1273" s="1"/>
  <c r="H1273" s="1"/>
  <c r="L1253"/>
  <c r="G1253" s="1"/>
  <c r="H1253" s="1"/>
  <c r="L998"/>
  <c r="G998" s="1"/>
  <c r="H998" s="1"/>
  <c r="L708"/>
  <c r="G708" s="1"/>
  <c r="H708" s="1"/>
  <c r="L613"/>
  <c r="G613" s="1"/>
  <c r="H613" s="1"/>
  <c r="L548"/>
  <c r="G548" s="1"/>
  <c r="H548" s="1"/>
  <c r="L438"/>
  <c r="G438" s="1"/>
  <c r="H438" s="1"/>
  <c r="L343"/>
  <c r="G343" s="1"/>
  <c r="H343" s="1"/>
  <c r="L278"/>
  <c r="G278" s="1"/>
  <c r="H278" s="1"/>
  <c r="L213"/>
  <c r="G213" s="1"/>
  <c r="H213" s="1"/>
  <c r="L123"/>
  <c r="G123" s="1"/>
  <c r="H123" s="1"/>
  <c r="L73"/>
  <c r="G73" s="1"/>
  <c r="H73" s="1"/>
  <c r="L53"/>
  <c r="G53" s="1"/>
  <c r="H53" s="1"/>
  <c r="L23"/>
  <c r="G23" s="1"/>
  <c r="H23" s="1"/>
  <c r="L13"/>
  <c r="G13" s="1"/>
  <c r="H13" s="1"/>
  <c r="L2123"/>
  <c r="G2123" s="1"/>
  <c r="H2123" s="1"/>
  <c r="L1853"/>
  <c r="G1853" s="1"/>
  <c r="H1853" s="1"/>
  <c r="L1063"/>
  <c r="G1063" s="1"/>
  <c r="H1063" s="1"/>
  <c r="L1023"/>
  <c r="G1023" s="1"/>
  <c r="H1023" s="1"/>
  <c r="L793"/>
  <c r="G793" s="1"/>
  <c r="H793" s="1"/>
  <c r="L773"/>
  <c r="G773" s="1"/>
  <c r="H773" s="1"/>
  <c r="L663"/>
  <c r="G663" s="1"/>
  <c r="H663" s="1"/>
  <c r="L568"/>
  <c r="G568" s="1"/>
  <c r="H568" s="1"/>
  <c r="L503"/>
  <c r="G503" s="1"/>
  <c r="H503" s="1"/>
  <c r="L393"/>
  <c r="G393" s="1"/>
  <c r="H393" s="1"/>
  <c r="L298"/>
  <c r="G298" s="1"/>
  <c r="H298" s="1"/>
  <c r="L253"/>
  <c r="G253" s="1"/>
  <c r="H253" s="1"/>
  <c r="L188"/>
  <c r="G188" s="1"/>
  <c r="H188" s="1"/>
  <c r="L163"/>
  <c r="G163" s="1"/>
  <c r="H163" s="1"/>
  <c r="L3708"/>
  <c r="G3708" s="1"/>
  <c r="H3708" s="1"/>
  <c r="L2323"/>
  <c r="G2323" s="1"/>
  <c r="H2323" s="1"/>
  <c r="L1758"/>
  <c r="G1758" s="1"/>
  <c r="H1758" s="1"/>
  <c r="L1733"/>
  <c r="G1733" s="1"/>
  <c r="H1733" s="1"/>
  <c r="L1088"/>
  <c r="G1088" s="1"/>
  <c r="H1088" s="1"/>
  <c r="L818"/>
  <c r="G818" s="1"/>
  <c r="H818" s="1"/>
  <c r="L728"/>
  <c r="G728" s="1"/>
  <c r="H728" s="1"/>
  <c r="L618"/>
  <c r="G618" s="1"/>
  <c r="H618" s="1"/>
  <c r="L523"/>
  <c r="G523" s="1"/>
  <c r="H523" s="1"/>
  <c r="L458"/>
  <c r="G458" s="1"/>
  <c r="H458" s="1"/>
  <c r="L348"/>
  <c r="G348" s="1"/>
  <c r="H348" s="1"/>
  <c r="L4113"/>
  <c r="G4113" s="1"/>
  <c r="H4113" s="1"/>
  <c r="L3883"/>
  <c r="G3883" s="1"/>
  <c r="H3883" s="1"/>
  <c r="L1943"/>
  <c r="G1943" s="1"/>
  <c r="H1943" s="1"/>
  <c r="L1543"/>
  <c r="G1543" s="1"/>
  <c r="H1543" s="1"/>
  <c r="L1523"/>
  <c r="G1523" s="1"/>
  <c r="H1523" s="1"/>
  <c r="L1503"/>
  <c r="G1503" s="1"/>
  <c r="H1503" s="1"/>
  <c r="L1483"/>
  <c r="G1483" s="1"/>
  <c r="H1483" s="1"/>
  <c r="L1463"/>
  <c r="G1463" s="1"/>
  <c r="H1463" s="1"/>
  <c r="L1443"/>
  <c r="G1443" s="1"/>
  <c r="H1443" s="1"/>
  <c r="L1423"/>
  <c r="G1423" s="1"/>
  <c r="H1423" s="1"/>
  <c r="L1403"/>
  <c r="G1403" s="1"/>
  <c r="H1403" s="1"/>
  <c r="L1383"/>
  <c r="G1383" s="1"/>
  <c r="H1383" s="1"/>
  <c r="L1363"/>
  <c r="G1363" s="1"/>
  <c r="H1363" s="1"/>
  <c r="L1343"/>
  <c r="G1343" s="1"/>
  <c r="H1343" s="1"/>
  <c r="L1323"/>
  <c r="G1323" s="1"/>
  <c r="H1323" s="1"/>
  <c r="L1303"/>
  <c r="G1303" s="1"/>
  <c r="H1303" s="1"/>
  <c r="L1283"/>
  <c r="G1283" s="1"/>
  <c r="H1283" s="1"/>
  <c r="L1263"/>
  <c r="G1263" s="1"/>
  <c r="H1263" s="1"/>
  <c r="L1243"/>
  <c r="G1243" s="1"/>
  <c r="H1243" s="1"/>
  <c r="L1198"/>
  <c r="G1198" s="1"/>
  <c r="H1198" s="1"/>
  <c r="L1153"/>
  <c r="G1153" s="1"/>
  <c r="H1153" s="1"/>
  <c r="L1113"/>
  <c r="G1113" s="1"/>
  <c r="H1113" s="1"/>
  <c r="L883"/>
  <c r="G883" s="1"/>
  <c r="H883" s="1"/>
  <c r="L843"/>
  <c r="G843" s="1"/>
  <c r="H843" s="1"/>
  <c r="L748"/>
  <c r="G748" s="1"/>
  <c r="H748" s="1"/>
  <c r="L683"/>
  <c r="G683" s="1"/>
  <c r="H683" s="1"/>
  <c r="L573"/>
  <c r="G573" s="1"/>
  <c r="H573" s="1"/>
  <c r="L478"/>
  <c r="G478" s="1"/>
  <c r="H478" s="1"/>
  <c r="L413"/>
  <c r="G413" s="1"/>
  <c r="H413" s="1"/>
  <c r="L303"/>
  <c r="G303" s="1"/>
  <c r="H303" s="1"/>
  <c r="L258"/>
  <c r="G258" s="1"/>
  <c r="H258" s="1"/>
  <c r="L168"/>
  <c r="G168" s="1"/>
  <c r="H168" s="1"/>
  <c r="L103"/>
  <c r="G103" s="1"/>
  <c r="H103" s="1"/>
  <c r="L68"/>
  <c r="G68" s="1"/>
  <c r="H68" s="1"/>
  <c r="L38"/>
  <c r="G38" s="1"/>
  <c r="H38" s="1"/>
  <c r="L1668"/>
  <c r="G1668" s="1"/>
  <c r="H1668" s="1"/>
  <c r="L1643"/>
  <c r="G1643" s="1"/>
  <c r="H1643" s="1"/>
  <c r="L908"/>
  <c r="G908" s="1"/>
  <c r="H908" s="1"/>
  <c r="L703"/>
  <c r="G703" s="1"/>
  <c r="H703" s="1"/>
  <c r="L638"/>
  <c r="G638" s="1"/>
  <c r="H638" s="1"/>
  <c r="L528"/>
  <c r="G528" s="1"/>
  <c r="H528" s="1"/>
  <c r="L433"/>
  <c r="G433" s="1"/>
  <c r="H433" s="1"/>
  <c r="L368"/>
  <c r="G368" s="1"/>
  <c r="H368" s="1"/>
  <c r="L248"/>
  <c r="G248" s="1"/>
  <c r="H248" s="1"/>
  <c r="L233"/>
  <c r="G233" s="1"/>
  <c r="H233" s="1"/>
  <c r="L208"/>
  <c r="G208" s="1"/>
  <c r="H208" s="1"/>
  <c r="L183"/>
  <c r="G183" s="1"/>
  <c r="H183" s="1"/>
  <c r="L158"/>
  <c r="G158" s="1"/>
  <c r="H158" s="1"/>
  <c r="L143"/>
  <c r="G143" s="1"/>
  <c r="H143" s="1"/>
  <c r="L118"/>
  <c r="G118" s="1"/>
  <c r="H118" s="1"/>
  <c r="L43"/>
  <c r="G43" s="1"/>
  <c r="H43" s="1"/>
  <c r="L828"/>
  <c r="G828" s="1"/>
  <c r="H828" s="1"/>
  <c r="L108"/>
  <c r="G108" s="1"/>
  <c r="H108" s="1"/>
  <c r="L5438"/>
  <c r="G5438" s="1"/>
  <c r="H5438" s="1"/>
  <c r="L5168"/>
  <c r="G5168" s="1"/>
  <c r="H5168" s="1"/>
  <c r="L4898"/>
  <c r="G4898" s="1"/>
  <c r="H4898" s="1"/>
  <c r="L4628"/>
  <c r="G4628" s="1"/>
  <c r="H4628" s="1"/>
  <c r="L4358"/>
  <c r="G4358" s="1"/>
  <c r="H4358" s="1"/>
  <c r="L4088"/>
  <c r="G4088" s="1"/>
  <c r="H4088" s="1"/>
  <c r="L3818"/>
  <c r="G3818" s="1"/>
  <c r="H3818" s="1"/>
  <c r="L5453"/>
  <c r="G5453" s="1"/>
  <c r="H5453" s="1"/>
  <c r="L5183"/>
  <c r="G5183" s="1"/>
  <c r="H5183" s="1"/>
  <c r="L4913"/>
  <c r="G4913" s="1"/>
  <c r="H4913" s="1"/>
  <c r="L5378"/>
  <c r="G5378" s="1"/>
  <c r="H5378" s="1"/>
  <c r="L5108"/>
  <c r="G5108" s="1"/>
  <c r="H5108" s="1"/>
  <c r="L4838"/>
  <c r="G4838" s="1"/>
  <c r="H4838" s="1"/>
  <c r="L4568"/>
  <c r="G4568" s="1"/>
  <c r="H4568" s="1"/>
  <c r="L4298"/>
  <c r="G4298" s="1"/>
  <c r="H4298" s="1"/>
  <c r="L4028"/>
  <c r="G4028" s="1"/>
  <c r="H4028" s="1"/>
  <c r="L3758"/>
  <c r="G3758" s="1"/>
  <c r="H3758" s="1"/>
  <c r="L4508"/>
  <c r="G4508" s="1"/>
  <c r="H4508" s="1"/>
  <c r="L3698"/>
  <c r="G3698" s="1"/>
  <c r="H3698" s="1"/>
  <c r="L4418"/>
  <c r="G4418" s="1"/>
  <c r="H4418" s="1"/>
  <c r="L3608"/>
  <c r="G3608" s="1"/>
  <c r="H3608" s="1"/>
  <c r="L3278"/>
  <c r="G3278" s="1"/>
  <c r="H3278" s="1"/>
  <c r="L2738"/>
  <c r="G2738" s="1"/>
  <c r="H2738" s="1"/>
  <c r="L3303"/>
  <c r="G3303" s="1"/>
  <c r="H3303" s="1"/>
  <c r="L2763"/>
  <c r="G2763" s="1"/>
  <c r="H2763" s="1"/>
  <c r="L2313"/>
  <c r="G2313" s="1"/>
  <c r="H2313" s="1"/>
  <c r="L3218"/>
  <c r="G3218" s="1"/>
  <c r="H3218" s="1"/>
  <c r="L2678"/>
  <c r="G2678" s="1"/>
  <c r="H2678" s="1"/>
  <c r="L3243"/>
  <c r="G3243" s="1"/>
  <c r="H3243" s="1"/>
  <c r="L2703"/>
  <c r="G2703" s="1"/>
  <c r="H2703" s="1"/>
  <c r="L2213"/>
  <c r="G2213" s="1"/>
  <c r="H2213" s="1"/>
  <c r="L3248"/>
  <c r="G3248" s="1"/>
  <c r="H3248" s="1"/>
  <c r="L2708"/>
  <c r="G2708" s="1"/>
  <c r="H2708" s="1"/>
  <c r="L2283"/>
  <c r="G2283" s="1"/>
  <c r="H2283" s="1"/>
  <c r="L643"/>
  <c r="G643" s="1"/>
  <c r="H643" s="1"/>
  <c r="L1213"/>
  <c r="G1213" s="1"/>
  <c r="H1213" s="1"/>
  <c r="L378"/>
  <c r="G378" s="1"/>
  <c r="H378" s="1"/>
  <c r="L1003"/>
  <c r="G1003" s="1"/>
  <c r="H1003" s="1"/>
  <c r="L243"/>
  <c r="G243" s="1"/>
  <c r="H243" s="1"/>
  <c r="L1048"/>
  <c r="G1048" s="1"/>
  <c r="H1048" s="1"/>
  <c r="L78"/>
  <c r="G78" s="1"/>
  <c r="H78" s="1"/>
  <c r="L1093"/>
  <c r="G1093" s="1"/>
  <c r="H1093" s="1"/>
  <c r="L463"/>
  <c r="G463" s="1"/>
  <c r="H463" s="1"/>
  <c r="L868"/>
  <c r="G868" s="1"/>
  <c r="H868" s="1"/>
  <c r="L198"/>
  <c r="G198" s="1"/>
  <c r="H198" s="1"/>
  <c r="L4133"/>
  <c r="G4133" s="1"/>
  <c r="H4133" s="1"/>
  <c r="L3863"/>
  <c r="G3863" s="1"/>
  <c r="H3863" s="1"/>
  <c r="L3593"/>
  <c r="G3593" s="1"/>
  <c r="H3593" s="1"/>
  <c r="L5228"/>
  <c r="G5228" s="1"/>
  <c r="H5228" s="1"/>
  <c r="L4958"/>
  <c r="G4958" s="1"/>
  <c r="H4958" s="1"/>
  <c r="L5423"/>
  <c r="G5423" s="1"/>
  <c r="H5423" s="1"/>
  <c r="L5153"/>
  <c r="G5153" s="1"/>
  <c r="H5153" s="1"/>
  <c r="L4883"/>
  <c r="G4883" s="1"/>
  <c r="H4883" s="1"/>
  <c r="L4613"/>
  <c r="G4613" s="1"/>
  <c r="H4613" s="1"/>
  <c r="L4343"/>
  <c r="G4343" s="1"/>
  <c r="H4343" s="1"/>
  <c r="L4073"/>
  <c r="G4073" s="1"/>
  <c r="H4073" s="1"/>
  <c r="L3803"/>
  <c r="G3803" s="1"/>
  <c r="H3803" s="1"/>
  <c r="L4643"/>
  <c r="G4643" s="1"/>
  <c r="H4643" s="1"/>
  <c r="L3833"/>
  <c r="G3833" s="1"/>
  <c r="H3833" s="1"/>
  <c r="L4553"/>
  <c r="G4553" s="1"/>
  <c r="H4553" s="1"/>
  <c r="L3743"/>
  <c r="G3743" s="1"/>
  <c r="H3743" s="1"/>
  <c r="L3788"/>
  <c r="G3788" s="1"/>
  <c r="H3788" s="1"/>
  <c r="L2828"/>
  <c r="G2828" s="1"/>
  <c r="H2828" s="1"/>
  <c r="L2183"/>
  <c r="G2183" s="1"/>
  <c r="H2183" s="1"/>
  <c r="L2853"/>
  <c r="G2853" s="1"/>
  <c r="H2853" s="1"/>
  <c r="L2333"/>
  <c r="G2333" s="1"/>
  <c r="H2333" s="1"/>
  <c r="L3308"/>
  <c r="G3308" s="1"/>
  <c r="H3308" s="1"/>
  <c r="L2768"/>
  <c r="G2768" s="1"/>
  <c r="H2768" s="1"/>
  <c r="L3333"/>
  <c r="G3333" s="1"/>
  <c r="H3333" s="1"/>
  <c r="L2793"/>
  <c r="G2793" s="1"/>
  <c r="H2793" s="1"/>
  <c r="L2403"/>
  <c r="G2403" s="1"/>
  <c r="H2403" s="1"/>
  <c r="L3338"/>
  <c r="G3338" s="1"/>
  <c r="H3338" s="1"/>
  <c r="L2798"/>
  <c r="G2798" s="1"/>
  <c r="H2798" s="1"/>
  <c r="L2733"/>
  <c r="G2733" s="1"/>
  <c r="H2733" s="1"/>
  <c r="L693"/>
  <c r="G693" s="1"/>
  <c r="H693" s="1"/>
  <c r="L2823"/>
  <c r="G2823" s="1"/>
  <c r="H2823" s="1"/>
  <c r="L598"/>
  <c r="G598" s="1"/>
  <c r="H598" s="1"/>
  <c r="L2513"/>
  <c r="G2513" s="1"/>
  <c r="H2513" s="1"/>
  <c r="L283"/>
  <c r="G283" s="1"/>
  <c r="H283" s="1"/>
  <c r="L3003"/>
  <c r="G3003" s="1"/>
  <c r="H3003" s="1"/>
  <c r="L288"/>
  <c r="G288" s="1"/>
  <c r="H288" s="1"/>
  <c r="L2243"/>
  <c r="G2243" s="1"/>
  <c r="H2243" s="1"/>
  <c r="L513"/>
  <c r="G513" s="1"/>
  <c r="H513" s="1"/>
  <c r="L1098"/>
  <c r="G1098" s="1"/>
  <c r="H1098" s="1"/>
  <c r="L418"/>
  <c r="G418" s="1"/>
  <c r="H418" s="1"/>
  <c r="H5488" l="1"/>
  <c r="H5489" l="1"/>
  <c r="H5490" s="1"/>
  <c r="I5488"/>
  <c r="H5493" l="1"/>
  <c r="K5493" l="1"/>
  <c r="N5493"/>
</calcChain>
</file>

<file path=xl/sharedStrings.xml><?xml version="1.0" encoding="utf-8"?>
<sst xmlns="http://schemas.openxmlformats.org/spreadsheetml/2006/main" count="58" uniqueCount="49">
  <si>
    <t>տեղադրման, տեղափոխման , պահեստավորման և այլ նյութերի արժեքը</t>
  </si>
  <si>
    <t>Ծավալաթերթ-Նախահաշիվ</t>
  </si>
  <si>
    <t>NN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</si>
  <si>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</si>
  <si>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</si>
  <si>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</si>
  <si>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</si>
  <si>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</si>
  <si>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</si>
  <si>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ØÇ³íáñÇ ³ñÅ»ùÁ</t>
  </si>
  <si>
    <t xml:space="preserve">Վերադիիր ծախսեր </t>
  </si>
  <si>
    <t>Ժամանակավոր շինություններ</t>
  </si>
  <si>
    <t>Հողային աշխատանքներ</t>
  </si>
  <si>
    <t>Փոքր ծավալ</t>
  </si>
  <si>
    <t>Ձմեռային ծախսեր</t>
  </si>
  <si>
    <t>Չնախ</t>
  </si>
  <si>
    <r>
      <t>մ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</si>
  <si>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</si>
  <si>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տն</t>
  </si>
  <si>
    <t>կգ</t>
  </si>
  <si>
    <t>Շուկա</t>
  </si>
  <si>
    <t>E6-83</t>
  </si>
  <si>
    <t>գմ</t>
  </si>
  <si>
    <r>
      <t>մ</t>
    </r>
    <r>
      <rPr>
        <vertAlign val="superscript"/>
        <sz val="8"/>
        <rFont val="Arial Armenian"/>
        <family val="2"/>
      </rPr>
      <t>2</t>
    </r>
  </si>
  <si>
    <t>Ծխնի</t>
  </si>
  <si>
    <t>հատ</t>
  </si>
  <si>
    <t>E6-161</t>
  </si>
  <si>
    <t>Դարպասի փական</t>
  </si>
  <si>
    <t>E6-170</t>
  </si>
  <si>
    <t>Մետաղական մասերի  ներկում հակակոռոզիոն ներկով   (2շերտ)</t>
  </si>
  <si>
    <t>մ</t>
  </si>
  <si>
    <t>3-րդ կարգի բնահողի մշակում ձեռքով</t>
  </si>
  <si>
    <t xml:space="preserve">Բնահողի  բարձում ա/ինքնաթափերի վրա և տեղափոխում 5կմ  </t>
  </si>
  <si>
    <t>Մետաղական ցանկապատի կառուցում</t>
  </si>
  <si>
    <t>Հիմքերի տակ խճե նախապատրաստական շերտի իրականացում</t>
  </si>
  <si>
    <t xml:space="preserve">Միաձույլ ե/բ կետային  հիմքերի պատրաստում B-15 դասի բետոնից              </t>
  </si>
  <si>
    <t>Մետաղական սյուների մոնտաժում  50x50x2.5մմ պողպատե խողովակից</t>
  </si>
  <si>
    <t>50x50x2.5մմ  պողպատե խողովակի  արժեքը</t>
  </si>
  <si>
    <t>Մետաղական ցանցի մոնտաժում d=2,0մմ, բջիջը 50x50մմ</t>
  </si>
  <si>
    <t xml:space="preserve">Մետաղական ցանցից և 50x50x3 անկյունակիներից դարպասի պատրաստում և մոնտաժում d=2,0մմ, բջիջը 50x50մմ </t>
  </si>
  <si>
    <t>Մետաղական ցանցի արժեքը d=2,0մմ, բջիջը 50x50մմ</t>
  </si>
  <si>
    <t>Մետաղական անկյունակի  արժեքը 50x50x3</t>
  </si>
  <si>
    <t xml:space="preserve">Ընդամենը </t>
  </si>
  <si>
    <t xml:space="preserve">Շահույթ </t>
  </si>
  <si>
    <t>Ընդամենը</t>
  </si>
  <si>
    <t>Սարքավորումներ</t>
  </si>
  <si>
    <t>ԱԱՀ</t>
  </si>
  <si>
    <t xml:space="preserve">                                          Կազմեց        </t>
  </si>
  <si>
    <t>Վարագավանի և Տավուշի մանկապարտեզների ցանկապատի կառուցում 212գծմ /318քմ/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</si>
</sst>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%"/>
    <numFmt numFmtId="166" formatCode="_-* #,##0.00_р_._-;\-* #,##0.00_р_._-;_-* &quot;-&quot;??_р_._-;_-@_-"/>
    <numFmt numFmtId="167" formatCode="_-* #,##0.00\ _₽_-;\-* #,##0.00\ _₽_-;_-* &quot;-&quot;??\ _₽_-;_-@_-"/>
    <numFmt numFmtId="168" formatCode="_([$€]* #,##0.00_);_([$€]* \(#,##0.00\);_([$€]* &quot;-&quot;??_);_(@_)"/>
    <numFmt numFmtId="169" formatCode=";;;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11"/>
      <name val="Arial LatArm"/>
      <family val="2"/>
      <charset val="204"/>
    </font>
    <font>
      <sz val="10"/>
      <name val="Arial LatArm"/>
      <family val="2"/>
      <charset val="204"/>
    </font>
    <font>
      <sz val="10"/>
      <name val="Arial Armenian"/>
      <family val="2"/>
    </font>
    <font>
      <sz val="16"/>
      <name val="Arial LatArm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sz val="9"/>
      <name val="Arial LatArm"/>
      <family val="2"/>
      <charset val="204"/>
    </font>
    <font>
      <sz val="10"/>
      <name val="Arial"/>
      <family val="2"/>
      <charset val="204"/>
    </font>
    <font>
      <b/>
      <sz val="10"/>
      <name val="Arial Armenian"/>
      <family val="2"/>
    </font>
    <font>
      <sz val="8"/>
      <name val="Arial LatArm"/>
      <family val="2"/>
      <charset val="204"/>
    </font>
    <font>
      <vertAlign val="superscript"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8"/>
      <name val="Arial Armenian"/>
      <family val="2"/>
      <charset val="204"/>
    </font>
    <font>
      <b/>
      <sz val="10"/>
      <name val="Arial LatArm"/>
      <family val="2"/>
      <charset val="204"/>
    </font>
    <font>
      <b/>
      <sz val="8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10" fillId="0" borderId="0"/>
    <xf numFmtId="0" fontId="10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2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2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22" fillId="0" borderId="0"/>
    <xf numFmtId="0" fontId="10" fillId="0" borderId="0"/>
    <xf numFmtId="0" fontId="5" fillId="0" borderId="0"/>
    <xf numFmtId="0" fontId="22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22" fillId="0" borderId="0"/>
    <xf numFmtId="0" fontId="5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4" borderId="8" applyNumberFormat="0" applyFont="0" applyAlignment="0" applyProtection="0"/>
    <xf numFmtId="9" fontId="22" fillId="0" borderId="0" applyFont="0" applyFill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9" applyNumberFormat="0" applyAlignment="0" applyProtection="0"/>
    <xf numFmtId="0" fontId="28" fillId="12" borderId="10" applyNumberFormat="0" applyAlignment="0" applyProtection="0"/>
    <xf numFmtId="0" fontId="29" fillId="12" borderId="9" applyNumberFormat="0" applyAlignment="0" applyProtection="0"/>
    <xf numFmtId="169" fontId="1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3" borderId="15" applyNumberFormat="0" applyAlignment="0" applyProtection="0"/>
    <xf numFmtId="0" fontId="35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10" fillId="0" borderId="0"/>
    <xf numFmtId="0" fontId="10" fillId="0" borderId="0"/>
    <xf numFmtId="0" fontId="2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37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4" borderId="8" applyNumberFormat="0" applyFont="0" applyAlignment="0" applyProtection="0"/>
    <xf numFmtId="0" fontId="39" fillId="4" borderId="8" applyNumberFormat="0" applyFont="0" applyAlignment="0" applyProtection="0"/>
    <xf numFmtId="0" fontId="40" fillId="0" borderId="16" applyNumberFormat="0" applyFill="0" applyAlignment="0" applyProtection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166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16" borderId="0" applyNumberFormat="0" applyBorder="0" applyAlignment="0" applyProtection="0"/>
  </cellStyleXfs>
  <cellXfs count="9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1" applyNumberFormat="1" applyFont="1"/>
    <xf numFmtId="0" fontId="4" fillId="2" borderId="0" xfId="1" applyFont="1" applyFill="1"/>
    <xf numFmtId="0" fontId="5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6" fillId="0" borderId="0" xfId="1" applyFont="1" applyAlignment="1">
      <alignment horizontal="center" vertical="center"/>
    </xf>
    <xf numFmtId="164" fontId="4" fillId="0" borderId="0" xfId="2" applyNumberFormat="1" applyFont="1" applyFill="1"/>
    <xf numFmtId="49" fontId="7" fillId="3" borderId="1" xfId="1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0" fontId="4" fillId="0" borderId="0" xfId="1" applyNumberFormat="1" applyFont="1"/>
    <xf numFmtId="0" fontId="4" fillId="3" borderId="0" xfId="1" applyFont="1" applyFill="1" applyAlignment="1">
      <alignment horizontal="center"/>
    </xf>
    <xf numFmtId="0" fontId="9" fillId="0" borderId="0" xfId="1" applyFont="1"/>
    <xf numFmtId="165" fontId="4" fillId="0" borderId="0" xfId="1" applyNumberFormat="1" applyFont="1"/>
    <xf numFmtId="0" fontId="18" fillId="3" borderId="1" xfId="1" applyFont="1" applyFill="1" applyBorder="1" applyAlignment="1">
      <alignment vertical="center" wrapText="1"/>
    </xf>
    <xf numFmtId="0" fontId="19" fillId="3" borderId="5" xfId="1" applyFont="1" applyFill="1" applyBorder="1" applyAlignment="1">
      <alignment vertical="center" wrapText="1"/>
    </xf>
    <xf numFmtId="0" fontId="19" fillId="3" borderId="6" xfId="1" applyFont="1" applyFill="1" applyBorder="1" applyAlignment="1">
      <alignment vertical="center" wrapText="1"/>
    </xf>
    <xf numFmtId="0" fontId="19" fillId="3" borderId="7" xfId="1" applyFont="1" applyFill="1" applyBorder="1" applyAlignment="1">
      <alignment vertical="center" wrapText="1"/>
    </xf>
    <xf numFmtId="2" fontId="19" fillId="3" borderId="1" xfId="1" applyNumberFormat="1" applyFont="1" applyFill="1" applyBorder="1" applyAlignment="1">
      <alignment horizontal="center" vertical="center" wrapText="1"/>
    </xf>
    <xf numFmtId="9" fontId="16" fillId="3" borderId="0" xfId="1" applyNumberFormat="1" applyFont="1" applyFill="1" applyAlignment="1">
      <alignment horizontal="center" vertical="center"/>
    </xf>
    <xf numFmtId="0" fontId="4" fillId="3" borderId="0" xfId="1" applyFont="1" applyFill="1"/>
    <xf numFmtId="0" fontId="19" fillId="3" borderId="1" xfId="1" applyFont="1" applyFill="1" applyBorder="1" applyAlignment="1">
      <alignment vertical="center" wrapText="1"/>
    </xf>
    <xf numFmtId="9" fontId="19" fillId="3" borderId="7" xfId="1" applyNumberFormat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2" fontId="18" fillId="3" borderId="1" xfId="1" applyNumberFormat="1" applyFont="1" applyFill="1" applyBorder="1" applyAlignment="1">
      <alignment horizontal="center" vertical="center" wrapText="1"/>
    </xf>
    <xf numFmtId="0" fontId="19" fillId="3" borderId="7" xfId="1" applyFont="1" applyFill="1" applyBorder="1" applyAlignment="1">
      <alignment horizontal="center" vertical="center" wrapText="1"/>
    </xf>
    <xf numFmtId="4" fontId="4" fillId="3" borderId="0" xfId="1" applyNumberFormat="1" applyFont="1" applyFill="1"/>
    <xf numFmtId="4" fontId="4" fillId="0" borderId="0" xfId="1" applyNumberFormat="1" applyFont="1"/>
    <xf numFmtId="4" fontId="4" fillId="0" borderId="0" xfId="1" applyNumberFormat="1" applyFont="1" applyAlignment="1">
      <alignment vertical="center"/>
    </xf>
    <xf numFmtId="0" fontId="20" fillId="0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center" wrapText="1"/>
    </xf>
    <xf numFmtId="0" fontId="21" fillId="0" borderId="0" xfId="1" applyFont="1" applyFill="1" applyAlignment="1">
      <alignment vertical="center" wrapText="1"/>
    </xf>
    <xf numFmtId="0" fontId="19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8" fillId="3" borderId="1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164" fontId="8" fillId="3" borderId="4" xfId="1" applyNumberFormat="1" applyFont="1" applyFill="1" applyBorder="1" applyAlignment="1">
      <alignment horizontal="center" vertical="center"/>
    </xf>
    <xf numFmtId="164" fontId="8" fillId="3" borderId="3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/>
    </xf>
    <xf numFmtId="0" fontId="15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left" vertical="center"/>
    </xf>
    <xf numFmtId="0" fontId="8" fillId="3" borderId="3" xfId="1" applyFont="1" applyFill="1" applyBorder="1" applyAlignment="1">
      <alignment horizontal="left"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</cellXfs>
  <cellStyles count="275"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4 2" xfId="11"/>
    <cellStyle name="Comma 4 3" xfId="12"/>
    <cellStyle name="Comma 5" xfId="13"/>
    <cellStyle name="Comma 5 2" xfId="14"/>
    <cellStyle name="Comma 6" xfId="15"/>
    <cellStyle name="Currency 2" xfId="16"/>
    <cellStyle name="Euro" xfId="17"/>
    <cellStyle name="Hyperlink 2" xfId="18"/>
    <cellStyle name="Normal 10" xfId="19"/>
    <cellStyle name="Normal 10 2" xfId="20"/>
    <cellStyle name="Normal 10 2 2 2" xfId="21"/>
    <cellStyle name="Normal 10 3" xfId="22"/>
    <cellStyle name="Normal 10 3 2" xfId="23"/>
    <cellStyle name="Normal 10 3 2 2" xfId="24"/>
    <cellStyle name="Normal 10 4" xfId="25"/>
    <cellStyle name="Normal 10_Hesht-1" xfId="26"/>
    <cellStyle name="Normal 11" xfId="27"/>
    <cellStyle name="Normal 11 2" xfId="28"/>
    <cellStyle name="Normal 11 2 2" xfId="29"/>
    <cellStyle name="Normal 11 2 3" xfId="30"/>
    <cellStyle name="Normal 11 2 3 2" xfId="31"/>
    <cellStyle name="Normal 11 2 3 2 2" xfId="32"/>
    <cellStyle name="Normal 11 2 3 3" xfId="33"/>
    <cellStyle name="Normal 11 2 4" xfId="34"/>
    <cellStyle name="Normal 11 3" xfId="35"/>
    <cellStyle name="Normal 11 4" xfId="36"/>
    <cellStyle name="Normal 12" xfId="37"/>
    <cellStyle name="Normal 13" xfId="38"/>
    <cellStyle name="Normal 13 2" xfId="39"/>
    <cellStyle name="Normal 13 2 2" xfId="40"/>
    <cellStyle name="Normal 13 3" xfId="41"/>
    <cellStyle name="Normal 13 3 2" xfId="42"/>
    <cellStyle name="Normal 13 3 3" xfId="43"/>
    <cellStyle name="Normal 13 6" xfId="44"/>
    <cellStyle name="Normal 14" xfId="45"/>
    <cellStyle name="Normal 14 2" xfId="46"/>
    <cellStyle name="Normal 14 3" xfId="47"/>
    <cellStyle name="Normal 14 4" xfId="48"/>
    <cellStyle name="Normal 14 5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8 2" xfId="57"/>
    <cellStyle name="Normal 19" xfId="58"/>
    <cellStyle name="Normal 19 2" xfId="59"/>
    <cellStyle name="Normal 19 3" xfId="60"/>
    <cellStyle name="Normal 2" xfId="61"/>
    <cellStyle name="Normal 2 2" xfId="62"/>
    <cellStyle name="Normal 2 2 2" xfId="63"/>
    <cellStyle name="Normal 2 2 2 2" xfId="64"/>
    <cellStyle name="Normal 2 2 2 3" xfId="65"/>
    <cellStyle name="Normal 2 2 2_2020-CAXKAHOVIT" xfId="66"/>
    <cellStyle name="Normal 2 2 3" xfId="67"/>
    <cellStyle name="Normal 2 2 4" xfId="68"/>
    <cellStyle name="Normal 2 2_1-001-15 poliet" xfId="69"/>
    <cellStyle name="Normal 2 3" xfId="70"/>
    <cellStyle name="Normal 2 3 11" xfId="71"/>
    <cellStyle name="Normal 2 3 13" xfId="72"/>
    <cellStyle name="Normal 2 3 2" xfId="73"/>
    <cellStyle name="Normal 2 3 2 2" xfId="74"/>
    <cellStyle name="Normal 2 3 2 2 2" xfId="75"/>
    <cellStyle name="Normal 2 3 2 3" xfId="76"/>
    <cellStyle name="Normal 2 3 2 3 2" xfId="77"/>
    <cellStyle name="Normal 2 3 2 3 2 2" xfId="78"/>
    <cellStyle name="Normal 2 3 2 3 2 3" xfId="79"/>
    <cellStyle name="Normal 2 3 2 4" xfId="80"/>
    <cellStyle name="Normal 2 3 2 5" xfId="81"/>
    <cellStyle name="Normal 2 3 2 6" xfId="82"/>
    <cellStyle name="Normal 2 3 2 6 2" xfId="83"/>
    <cellStyle name="Normal 2 3 2 6 3" xfId="84"/>
    <cellStyle name="Normal 2 3 2 6 4" xfId="85"/>
    <cellStyle name="Normal 2 3 2 7" xfId="86"/>
    <cellStyle name="Normal 2 3 2 7 2" xfId="87"/>
    <cellStyle name="Normal 2 3 2 7 2 2" xfId="88"/>
    <cellStyle name="Normal 2 3 2 7 2 2 2" xfId="89"/>
    <cellStyle name="Normal 2 3 2 8" xfId="90"/>
    <cellStyle name="Normal 2 3 3" xfId="91"/>
    <cellStyle name="Normal 2 3 4" xfId="92"/>
    <cellStyle name="Normal 2 3 4 2" xfId="93"/>
    <cellStyle name="Normal 2 3 4 3" xfId="94"/>
    <cellStyle name="Normal 2 3 4 4" xfId="95"/>
    <cellStyle name="Normal 2 3 4 4 2" xfId="96"/>
    <cellStyle name="Normal 2 3 4 5" xfId="97"/>
    <cellStyle name="Normal 2 3 4 7" xfId="98"/>
    <cellStyle name="Normal 2 3 5" xfId="99"/>
    <cellStyle name="Normal 2 3 6" xfId="100"/>
    <cellStyle name="Normal 2 3 6 4" xfId="101"/>
    <cellStyle name="Normal 2 3 7" xfId="102"/>
    <cellStyle name="Normal 2 3 8" xfId="103"/>
    <cellStyle name="Normal 2 4" xfId="104"/>
    <cellStyle name="Normal 2 4 2" xfId="105"/>
    <cellStyle name="Normal 2 4 2 2" xfId="106"/>
    <cellStyle name="Normal 2 4 2 3" xfId="107"/>
    <cellStyle name="Normal 2 4 2 4" xfId="108"/>
    <cellStyle name="Normal 2 4 2 5" xfId="109"/>
    <cellStyle name="Normal 2 4 2 6" xfId="110"/>
    <cellStyle name="Normal 2 4 2 7" xfId="111"/>
    <cellStyle name="Normal 2 4 2 9" xfId="112"/>
    <cellStyle name="Normal 2 4 3" xfId="113"/>
    <cellStyle name="Normal 2 4 3 10" xfId="114"/>
    <cellStyle name="Normal 2 4 3 2" xfId="115"/>
    <cellStyle name="Normal 2 4 3 3" xfId="116"/>
    <cellStyle name="Normal 2 4 3 3 2" xfId="117"/>
    <cellStyle name="Normal 2 4 3 3 3" xfId="118"/>
    <cellStyle name="Normal 2 4 3 3 4" xfId="119"/>
    <cellStyle name="Normal 2 4 3 3 4 2" xfId="120"/>
    <cellStyle name="Normal 2 4 3 3 4 2 2" xfId="121"/>
    <cellStyle name="Normal 2 4 3 3 4 3" xfId="122"/>
    <cellStyle name="Normal 2 4 3 3 5" xfId="123"/>
    <cellStyle name="Normal 2 4 3 4" xfId="124"/>
    <cellStyle name="Normal 2 4 3 4 2" xfId="125"/>
    <cellStyle name="Normal 2 4 3 4 4" xfId="126"/>
    <cellStyle name="Normal 2 4 3 5" xfId="127"/>
    <cellStyle name="Normal 2 4 3 6" xfId="128"/>
    <cellStyle name="Normal 2 4 3 7" xfId="129"/>
    <cellStyle name="Normal 2 4 3 7 2" xfId="130"/>
    <cellStyle name="Normal 2 4 3 8" xfId="131"/>
    <cellStyle name="Normal 2 4 4" xfId="132"/>
    <cellStyle name="Normal 2 4 5" xfId="133"/>
    <cellStyle name="Normal 2 4 6" xfId="134"/>
    <cellStyle name="Normal 2 4 6 2" xfId="135"/>
    <cellStyle name="Normal 2 4 6 3" xfId="136"/>
    <cellStyle name="Normal 2 4 6 4" xfId="137"/>
    <cellStyle name="Normal 2 4 7" xfId="138"/>
    <cellStyle name="Normal 2 4 8" xfId="139"/>
    <cellStyle name="Normal 2 4_14-010-15" xfId="140"/>
    <cellStyle name="Normal 2 5" xfId="141"/>
    <cellStyle name="Normal 2 5 2" xfId="142"/>
    <cellStyle name="Normal 2 5 2 2" xfId="143"/>
    <cellStyle name="Normal 2 5 3" xfId="144"/>
    <cellStyle name="Normal 2 5 4" xfId="145"/>
    <cellStyle name="Normal 2 6" xfId="146"/>
    <cellStyle name="Normal 2 6 4 2" xfId="147"/>
    <cellStyle name="Normal 2 7" xfId="148"/>
    <cellStyle name="Normal 2_1.Копия SMETA BANADZEV-26.08.2015 (1) (1)" xfId="149"/>
    <cellStyle name="Normal 2_getap jur" xfId="2"/>
    <cellStyle name="Normal 20" xfId="150"/>
    <cellStyle name="Normal 20 2" xfId="151"/>
    <cellStyle name="Normal 21" xfId="152"/>
    <cellStyle name="Normal 21 2" xfId="153"/>
    <cellStyle name="Normal 22" xfId="154"/>
    <cellStyle name="Normal 23" xfId="155"/>
    <cellStyle name="Normal 23 2" xfId="156"/>
    <cellStyle name="Normal 24" xfId="157"/>
    <cellStyle name="Normal 3" xfId="158"/>
    <cellStyle name="Normal 3 2" xfId="159"/>
    <cellStyle name="Normal 3 2 2" xfId="160"/>
    <cellStyle name="Normal 3 2 2 2" xfId="161"/>
    <cellStyle name="Normal 3 2 3" xfId="162"/>
    <cellStyle name="Normal 3 3" xfId="163"/>
    <cellStyle name="Normal 3 3 2" xfId="164"/>
    <cellStyle name="Normal 3 4" xfId="165"/>
    <cellStyle name="Normal 3 5" xfId="166"/>
    <cellStyle name="Normal 3_1.Копия SMETA BANADZEV-26.08.2015 (1) (1)" xfId="167"/>
    <cellStyle name="Normal 4" xfId="168"/>
    <cellStyle name="Normal 4 2" xfId="169"/>
    <cellStyle name="Normal 4 3" xfId="170"/>
    <cellStyle name="Normal 4 4" xfId="171"/>
    <cellStyle name="Normal 4 5" xfId="172"/>
    <cellStyle name="Normal 5" xfId="173"/>
    <cellStyle name="Normal 5 2" xfId="174"/>
    <cellStyle name="Normal 5 3" xfId="175"/>
    <cellStyle name="Normal 5 4" xfId="176"/>
    <cellStyle name="Normal 6" xfId="177"/>
    <cellStyle name="Normal 6 2" xfId="178"/>
    <cellStyle name="Normal 6 2 2" xfId="179"/>
    <cellStyle name="Normal 6 2 3" xfId="180"/>
    <cellStyle name="Normal 6 2 4" xfId="181"/>
    <cellStyle name="Normal 6 2 5" xfId="182"/>
    <cellStyle name="Normal 6 3" xfId="183"/>
    <cellStyle name="Normal 7" xfId="184"/>
    <cellStyle name="Normal 7 10" xfId="185"/>
    <cellStyle name="Normal 7 11" xfId="186"/>
    <cellStyle name="Normal 7 2" xfId="187"/>
    <cellStyle name="Normal 7 2 2" xfId="188"/>
    <cellStyle name="Normal 7 2 3" xfId="189"/>
    <cellStyle name="Normal 7 2 3 2" xfId="190"/>
    <cellStyle name="Normal 7 2 4" xfId="191"/>
    <cellStyle name="Normal 7 3" xfId="192"/>
    <cellStyle name="Normal 7 3 2" xfId="193"/>
    <cellStyle name="Normal 7 4" xfId="194"/>
    <cellStyle name="Normal 7 5" xfId="195"/>
    <cellStyle name="Normal 7 5 2" xfId="196"/>
    <cellStyle name="Normal 7 6" xfId="197"/>
    <cellStyle name="Normal 7 6 2" xfId="198"/>
    <cellStyle name="Normal 7 7" xfId="199"/>
    <cellStyle name="Normal 7 8" xfId="200"/>
    <cellStyle name="Normal 7 9" xfId="201"/>
    <cellStyle name="Normal 8" xfId="202"/>
    <cellStyle name="Normal 8 10" xfId="203"/>
    <cellStyle name="Normal 8 2" xfId="204"/>
    <cellStyle name="Normal 8 2 2" xfId="205"/>
    <cellStyle name="Normal 8 2 3" xfId="206"/>
    <cellStyle name="Normal 8 2 3 2" xfId="207"/>
    <cellStyle name="Normal 8 2 3 3" xfId="208"/>
    <cellStyle name="Normal 8 2 3 4" xfId="209"/>
    <cellStyle name="Normal 8 2 4" xfId="210"/>
    <cellStyle name="Normal 8 3" xfId="211"/>
    <cellStyle name="Normal 8 3 2" xfId="212"/>
    <cellStyle name="Normal 8 3 3" xfId="213"/>
    <cellStyle name="Normal 8 4" xfId="214"/>
    <cellStyle name="Normal 8 5" xfId="215"/>
    <cellStyle name="Normal 8 5 2" xfId="216"/>
    <cellStyle name="Normal 8 5 3" xfId="217"/>
    <cellStyle name="Normal 8 6" xfId="218"/>
    <cellStyle name="Normal 8 7" xfId="219"/>
    <cellStyle name="Normal 8 8" xfId="220"/>
    <cellStyle name="Normal 8 9" xfId="221"/>
    <cellStyle name="Normal 9" xfId="222"/>
    <cellStyle name="Normal 9 2" xfId="223"/>
    <cellStyle name="Normal 9 3" xfId="224"/>
    <cellStyle name="Normal 9 4" xfId="225"/>
    <cellStyle name="Normal 9 5" xfId="226"/>
    <cellStyle name="Normal 9 6" xfId="227"/>
    <cellStyle name="Normal_1111111" xfId="228"/>
    <cellStyle name="Normal_Asfalt  2" xfId="3"/>
    <cellStyle name="Note 2" xfId="229"/>
    <cellStyle name="Percent 2" xfId="230"/>
    <cellStyle name="Акцент1 2" xfId="231"/>
    <cellStyle name="Акцент2 2" xfId="232"/>
    <cellStyle name="Акцент3 2" xfId="233"/>
    <cellStyle name="Акцент4 2" xfId="234"/>
    <cellStyle name="Акцент5 2" xfId="235"/>
    <cellStyle name="Акцент6 2" xfId="236"/>
    <cellStyle name="Ввод  2" xfId="237"/>
    <cellStyle name="Вывод 2" xfId="238"/>
    <cellStyle name="Вычисление 2" xfId="239"/>
    <cellStyle name="Денежный 2" xfId="240"/>
    <cellStyle name="Заголовок 1 2" xfId="241"/>
    <cellStyle name="Заголовок 2 2" xfId="242"/>
    <cellStyle name="Заголовок 3 2" xfId="243"/>
    <cellStyle name="Заголовок 4 2" xfId="244"/>
    <cellStyle name="Итог 2" xfId="245"/>
    <cellStyle name="Контрольная ячейка 2" xfId="246"/>
    <cellStyle name="Название 2" xfId="247"/>
    <cellStyle name="Нейтральный 2" xfId="248"/>
    <cellStyle name="Обычный" xfId="0" builtinId="0"/>
    <cellStyle name="Обычный 2" xfId="1"/>
    <cellStyle name="Обычный 2 2" xfId="249"/>
    <cellStyle name="Обычный 2 2 2" xfId="250"/>
    <cellStyle name="Обычный 2 3" xfId="251"/>
    <cellStyle name="Обычный 3" xfId="252"/>
    <cellStyle name="Обычный 3 2" xfId="253"/>
    <cellStyle name="Обычный 3 2 2" xfId="254"/>
    <cellStyle name="Обычный 3 2 3" xfId="255"/>
    <cellStyle name="Обычный 3 3" xfId="256"/>
    <cellStyle name="Обычный 3_111-Uxvac-Gjumri ostikanutjun" xfId="257"/>
    <cellStyle name="Обычный 4" xfId="258"/>
    <cellStyle name="Обычный 5" xfId="259"/>
    <cellStyle name="Плохой 2" xfId="260"/>
    <cellStyle name="Пояснение 2" xfId="261"/>
    <cellStyle name="Примечание 2" xfId="262"/>
    <cellStyle name="Примечание 3" xfId="263"/>
    <cellStyle name="Связанная ячейка 2" xfId="264"/>
    <cellStyle name="Стиль 1" xfId="265"/>
    <cellStyle name="Стиль 1 2" xfId="266"/>
    <cellStyle name="Текст предупреждения 2" xfId="267"/>
    <cellStyle name="Финансовый 2" xfId="268"/>
    <cellStyle name="Финансовый 3" xfId="269"/>
    <cellStyle name="Финансовый 3 2" xfId="270"/>
    <cellStyle name="Финансовый 4" xfId="271"/>
    <cellStyle name="Финансовый 4 2" xfId="272"/>
    <cellStyle name="Финансовый 5" xfId="273"/>
    <cellStyle name="Хороший 2" xfId="2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yntacik/25tiv%20terut/avtopark%20cankapat/&#1330;&#1381;&#1408;&#1380;%20&#1412;&#1377;&#1394;&#1377;&#1412;&#1387;%20&#1377;&#1406;&#1407;&#1400;&#1402;&#1377;&#1408;&#1391;%20&#1405;&#1407;&#1400;&#1410;&#1379;&#1406;&#1377;&#1390;%20&#1411;&#1400;&#1408;&#1393;&#1377;&#1412;&#1398;&#8228;%20(2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 "/>
      <sheetName val="ԱՄՓՈՓ"/>
      <sheetName val="1"/>
      <sheetName val="Ampop"/>
      <sheetName val="Obyekt"/>
      <sheetName val="4"/>
      <sheetName val="11.2020"/>
      <sheetName val="1 (3)"/>
      <sheetName val="Caval miavor gnerov"/>
      <sheetName val="1 (2)"/>
    </sheetNames>
    <sheetDataSet>
      <sheetData sheetId="0"/>
      <sheetData sheetId="1">
        <row r="34">
          <cell r="F34">
            <v>0</v>
          </cell>
        </row>
        <row r="37">
          <cell r="B37">
            <v>8.0000000000000002E-3</v>
          </cell>
        </row>
        <row r="41">
          <cell r="B41">
            <v>4.7999999999999996E-3</v>
          </cell>
        </row>
        <row r="43">
          <cell r="B43">
            <v>0.02</v>
          </cell>
        </row>
        <row r="67">
          <cell r="D67">
            <v>17765.919367133996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Z5541"/>
  <sheetViews>
    <sheetView showZeros="0" tabSelected="1" view="pageBreakPreview" zoomScaleNormal="100" zoomScaleSheetLayoutView="100" workbookViewId="0">
      <selection activeCell="E78" sqref="E78:E82"/>
    </sheetView>
  </sheetViews>
  <sheetFormatPr defaultRowHeight="20.25"/>
  <cols>
    <col min="1" max="1" width="10.85546875" style="2" customWidth="1"/>
    <col min="2" max="2" width="8.140625" style="4" hidden="1" customWidth="1"/>
    <col min="3" max="3" width="52.85546875" style="2" customWidth="1"/>
    <col min="4" max="4" width="7.42578125" style="5" customWidth="1"/>
    <col min="5" max="5" width="7.85546875" style="1" customWidth="1"/>
    <col min="6" max="6" width="7.28515625" style="6" hidden="1" customWidth="1"/>
    <col min="7" max="7" width="10" style="1" customWidth="1"/>
    <col min="8" max="8" width="14.85546875" style="7" customWidth="1"/>
    <col min="9" max="9" width="10.28515625" style="1" hidden="1" customWidth="1"/>
    <col min="10" max="10" width="13" style="2" hidden="1" customWidth="1"/>
    <col min="11" max="11" width="14.7109375" style="2" hidden="1" customWidth="1"/>
    <col min="12" max="12" width="6.28515625" style="2" hidden="1" customWidth="1"/>
    <col min="13" max="13" width="10.140625" style="2" bestFit="1" customWidth="1"/>
    <col min="14" max="14" width="14.85546875" style="2" customWidth="1"/>
    <col min="15" max="15" width="8" style="2" customWidth="1"/>
    <col min="16" max="16" width="10.42578125" style="2" bestFit="1" customWidth="1"/>
    <col min="17" max="17" width="8" style="2" customWidth="1"/>
    <col min="18" max="18" width="7.7109375" style="2" customWidth="1"/>
    <col min="19" max="256" width="9.140625" style="2"/>
    <col min="257" max="257" width="4.28515625" style="2" customWidth="1"/>
    <col min="258" max="258" width="0" style="2" hidden="1" customWidth="1"/>
    <col min="259" max="259" width="50.140625" style="2" customWidth="1"/>
    <col min="260" max="260" width="6.7109375" style="2" customWidth="1"/>
    <col min="261" max="261" width="7.85546875" style="2" customWidth="1"/>
    <col min="262" max="262" width="0" style="2" hidden="1" customWidth="1"/>
    <col min="263" max="263" width="9.42578125" style="2" customWidth="1"/>
    <col min="264" max="264" width="14.140625" style="2" customWidth="1"/>
    <col min="265" max="265" width="9.42578125" style="2" customWidth="1"/>
    <col min="266" max="266" width="13" style="2" customWidth="1"/>
    <col min="267" max="267" width="5.5703125" style="2" customWidth="1"/>
    <col min="268" max="268" width="13" style="2" customWidth="1"/>
    <col min="269" max="270" width="9.140625" style="2"/>
    <col min="271" max="271" width="8" style="2" customWidth="1"/>
    <col min="272" max="272" width="10.42578125" style="2" bestFit="1" customWidth="1"/>
    <col min="273" max="273" width="8" style="2" customWidth="1"/>
    <col min="274" max="274" width="7.7109375" style="2" customWidth="1"/>
    <col min="275" max="512" width="9.140625" style="2"/>
    <col min="513" max="513" width="4.28515625" style="2" customWidth="1"/>
    <col min="514" max="514" width="0" style="2" hidden="1" customWidth="1"/>
    <col min="515" max="515" width="50.140625" style="2" customWidth="1"/>
    <col min="516" max="516" width="6.7109375" style="2" customWidth="1"/>
    <col min="517" max="517" width="7.85546875" style="2" customWidth="1"/>
    <col min="518" max="518" width="0" style="2" hidden="1" customWidth="1"/>
    <col min="519" max="519" width="9.42578125" style="2" customWidth="1"/>
    <col min="520" max="520" width="14.140625" style="2" customWidth="1"/>
    <col min="521" max="521" width="9.42578125" style="2" customWidth="1"/>
    <col min="522" max="522" width="13" style="2" customWidth="1"/>
    <col min="523" max="523" width="5.5703125" style="2" customWidth="1"/>
    <col min="524" max="524" width="13" style="2" customWidth="1"/>
    <col min="525" max="526" width="9.140625" style="2"/>
    <col min="527" max="527" width="8" style="2" customWidth="1"/>
    <col min="528" max="528" width="10.42578125" style="2" bestFit="1" customWidth="1"/>
    <col min="529" max="529" width="8" style="2" customWidth="1"/>
    <col min="530" max="530" width="7.7109375" style="2" customWidth="1"/>
    <col min="531" max="768" width="9.140625" style="2"/>
    <col min="769" max="769" width="4.28515625" style="2" customWidth="1"/>
    <col min="770" max="770" width="0" style="2" hidden="1" customWidth="1"/>
    <col min="771" max="771" width="50.140625" style="2" customWidth="1"/>
    <col min="772" max="772" width="6.7109375" style="2" customWidth="1"/>
    <col min="773" max="773" width="7.85546875" style="2" customWidth="1"/>
    <col min="774" max="774" width="0" style="2" hidden="1" customWidth="1"/>
    <col min="775" max="775" width="9.42578125" style="2" customWidth="1"/>
    <col min="776" max="776" width="14.140625" style="2" customWidth="1"/>
    <col min="777" max="777" width="9.42578125" style="2" customWidth="1"/>
    <col min="778" max="778" width="13" style="2" customWidth="1"/>
    <col min="779" max="779" width="5.5703125" style="2" customWidth="1"/>
    <col min="780" max="780" width="13" style="2" customWidth="1"/>
    <col min="781" max="782" width="9.140625" style="2"/>
    <col min="783" max="783" width="8" style="2" customWidth="1"/>
    <col min="784" max="784" width="10.42578125" style="2" bestFit="1" customWidth="1"/>
    <col min="785" max="785" width="8" style="2" customWidth="1"/>
    <col min="786" max="786" width="7.7109375" style="2" customWidth="1"/>
    <col min="787" max="1024" width="9.140625" style="2"/>
    <col min="1025" max="1025" width="4.28515625" style="2" customWidth="1"/>
    <col min="1026" max="1026" width="0" style="2" hidden="1" customWidth="1"/>
    <col min="1027" max="1027" width="50.140625" style="2" customWidth="1"/>
    <col min="1028" max="1028" width="6.7109375" style="2" customWidth="1"/>
    <col min="1029" max="1029" width="7.85546875" style="2" customWidth="1"/>
    <col min="1030" max="1030" width="0" style="2" hidden="1" customWidth="1"/>
    <col min="1031" max="1031" width="9.42578125" style="2" customWidth="1"/>
    <col min="1032" max="1032" width="14.140625" style="2" customWidth="1"/>
    <col min="1033" max="1033" width="9.42578125" style="2" customWidth="1"/>
    <col min="1034" max="1034" width="13" style="2" customWidth="1"/>
    <col min="1035" max="1035" width="5.5703125" style="2" customWidth="1"/>
    <col min="1036" max="1036" width="13" style="2" customWidth="1"/>
    <col min="1037" max="1038" width="9.140625" style="2"/>
    <col min="1039" max="1039" width="8" style="2" customWidth="1"/>
    <col min="1040" max="1040" width="10.42578125" style="2" bestFit="1" customWidth="1"/>
    <col min="1041" max="1041" width="8" style="2" customWidth="1"/>
    <col min="1042" max="1042" width="7.7109375" style="2" customWidth="1"/>
    <col min="1043" max="1280" width="9.140625" style="2"/>
    <col min="1281" max="1281" width="4.28515625" style="2" customWidth="1"/>
    <col min="1282" max="1282" width="0" style="2" hidden="1" customWidth="1"/>
    <col min="1283" max="1283" width="50.140625" style="2" customWidth="1"/>
    <col min="1284" max="1284" width="6.7109375" style="2" customWidth="1"/>
    <col min="1285" max="1285" width="7.85546875" style="2" customWidth="1"/>
    <col min="1286" max="1286" width="0" style="2" hidden="1" customWidth="1"/>
    <col min="1287" max="1287" width="9.42578125" style="2" customWidth="1"/>
    <col min="1288" max="1288" width="14.140625" style="2" customWidth="1"/>
    <col min="1289" max="1289" width="9.42578125" style="2" customWidth="1"/>
    <col min="1290" max="1290" width="13" style="2" customWidth="1"/>
    <col min="1291" max="1291" width="5.5703125" style="2" customWidth="1"/>
    <col min="1292" max="1292" width="13" style="2" customWidth="1"/>
    <col min="1293" max="1294" width="9.140625" style="2"/>
    <col min="1295" max="1295" width="8" style="2" customWidth="1"/>
    <col min="1296" max="1296" width="10.42578125" style="2" bestFit="1" customWidth="1"/>
    <col min="1297" max="1297" width="8" style="2" customWidth="1"/>
    <col min="1298" max="1298" width="7.7109375" style="2" customWidth="1"/>
    <col min="1299" max="1536" width="9.140625" style="2"/>
    <col min="1537" max="1537" width="4.28515625" style="2" customWidth="1"/>
    <col min="1538" max="1538" width="0" style="2" hidden="1" customWidth="1"/>
    <col min="1539" max="1539" width="50.140625" style="2" customWidth="1"/>
    <col min="1540" max="1540" width="6.7109375" style="2" customWidth="1"/>
    <col min="1541" max="1541" width="7.85546875" style="2" customWidth="1"/>
    <col min="1542" max="1542" width="0" style="2" hidden="1" customWidth="1"/>
    <col min="1543" max="1543" width="9.42578125" style="2" customWidth="1"/>
    <col min="1544" max="1544" width="14.140625" style="2" customWidth="1"/>
    <col min="1545" max="1545" width="9.42578125" style="2" customWidth="1"/>
    <col min="1546" max="1546" width="13" style="2" customWidth="1"/>
    <col min="1547" max="1547" width="5.5703125" style="2" customWidth="1"/>
    <col min="1548" max="1548" width="13" style="2" customWidth="1"/>
    <col min="1549" max="1550" width="9.140625" style="2"/>
    <col min="1551" max="1551" width="8" style="2" customWidth="1"/>
    <col min="1552" max="1552" width="10.42578125" style="2" bestFit="1" customWidth="1"/>
    <col min="1553" max="1553" width="8" style="2" customWidth="1"/>
    <col min="1554" max="1554" width="7.7109375" style="2" customWidth="1"/>
    <col min="1555" max="1792" width="9.140625" style="2"/>
    <col min="1793" max="1793" width="4.28515625" style="2" customWidth="1"/>
    <col min="1794" max="1794" width="0" style="2" hidden="1" customWidth="1"/>
    <col min="1795" max="1795" width="50.140625" style="2" customWidth="1"/>
    <col min="1796" max="1796" width="6.7109375" style="2" customWidth="1"/>
    <col min="1797" max="1797" width="7.85546875" style="2" customWidth="1"/>
    <col min="1798" max="1798" width="0" style="2" hidden="1" customWidth="1"/>
    <col min="1799" max="1799" width="9.42578125" style="2" customWidth="1"/>
    <col min="1800" max="1800" width="14.140625" style="2" customWidth="1"/>
    <col min="1801" max="1801" width="9.42578125" style="2" customWidth="1"/>
    <col min="1802" max="1802" width="13" style="2" customWidth="1"/>
    <col min="1803" max="1803" width="5.5703125" style="2" customWidth="1"/>
    <col min="1804" max="1804" width="13" style="2" customWidth="1"/>
    <col min="1805" max="1806" width="9.140625" style="2"/>
    <col min="1807" max="1807" width="8" style="2" customWidth="1"/>
    <col min="1808" max="1808" width="10.42578125" style="2" bestFit="1" customWidth="1"/>
    <col min="1809" max="1809" width="8" style="2" customWidth="1"/>
    <col min="1810" max="1810" width="7.7109375" style="2" customWidth="1"/>
    <col min="1811" max="2048" width="9.140625" style="2"/>
    <col min="2049" max="2049" width="4.28515625" style="2" customWidth="1"/>
    <col min="2050" max="2050" width="0" style="2" hidden="1" customWidth="1"/>
    <col min="2051" max="2051" width="50.140625" style="2" customWidth="1"/>
    <col min="2052" max="2052" width="6.7109375" style="2" customWidth="1"/>
    <col min="2053" max="2053" width="7.85546875" style="2" customWidth="1"/>
    <col min="2054" max="2054" width="0" style="2" hidden="1" customWidth="1"/>
    <col min="2055" max="2055" width="9.42578125" style="2" customWidth="1"/>
    <col min="2056" max="2056" width="14.140625" style="2" customWidth="1"/>
    <col min="2057" max="2057" width="9.42578125" style="2" customWidth="1"/>
    <col min="2058" max="2058" width="13" style="2" customWidth="1"/>
    <col min="2059" max="2059" width="5.5703125" style="2" customWidth="1"/>
    <col min="2060" max="2060" width="13" style="2" customWidth="1"/>
    <col min="2061" max="2062" width="9.140625" style="2"/>
    <col min="2063" max="2063" width="8" style="2" customWidth="1"/>
    <col min="2064" max="2064" width="10.42578125" style="2" bestFit="1" customWidth="1"/>
    <col min="2065" max="2065" width="8" style="2" customWidth="1"/>
    <col min="2066" max="2066" width="7.7109375" style="2" customWidth="1"/>
    <col min="2067" max="2304" width="9.140625" style="2"/>
    <col min="2305" max="2305" width="4.28515625" style="2" customWidth="1"/>
    <col min="2306" max="2306" width="0" style="2" hidden="1" customWidth="1"/>
    <col min="2307" max="2307" width="50.140625" style="2" customWidth="1"/>
    <col min="2308" max="2308" width="6.7109375" style="2" customWidth="1"/>
    <col min="2309" max="2309" width="7.85546875" style="2" customWidth="1"/>
    <col min="2310" max="2310" width="0" style="2" hidden="1" customWidth="1"/>
    <col min="2311" max="2311" width="9.42578125" style="2" customWidth="1"/>
    <col min="2312" max="2312" width="14.140625" style="2" customWidth="1"/>
    <col min="2313" max="2313" width="9.42578125" style="2" customWidth="1"/>
    <col min="2314" max="2314" width="13" style="2" customWidth="1"/>
    <col min="2315" max="2315" width="5.5703125" style="2" customWidth="1"/>
    <col min="2316" max="2316" width="13" style="2" customWidth="1"/>
    <col min="2317" max="2318" width="9.140625" style="2"/>
    <col min="2319" max="2319" width="8" style="2" customWidth="1"/>
    <col min="2320" max="2320" width="10.42578125" style="2" bestFit="1" customWidth="1"/>
    <col min="2321" max="2321" width="8" style="2" customWidth="1"/>
    <col min="2322" max="2322" width="7.7109375" style="2" customWidth="1"/>
    <col min="2323" max="2560" width="9.140625" style="2"/>
    <col min="2561" max="2561" width="4.28515625" style="2" customWidth="1"/>
    <col min="2562" max="2562" width="0" style="2" hidden="1" customWidth="1"/>
    <col min="2563" max="2563" width="50.140625" style="2" customWidth="1"/>
    <col min="2564" max="2564" width="6.7109375" style="2" customWidth="1"/>
    <col min="2565" max="2565" width="7.85546875" style="2" customWidth="1"/>
    <col min="2566" max="2566" width="0" style="2" hidden="1" customWidth="1"/>
    <col min="2567" max="2567" width="9.42578125" style="2" customWidth="1"/>
    <col min="2568" max="2568" width="14.140625" style="2" customWidth="1"/>
    <col min="2569" max="2569" width="9.42578125" style="2" customWidth="1"/>
    <col min="2570" max="2570" width="13" style="2" customWidth="1"/>
    <col min="2571" max="2571" width="5.5703125" style="2" customWidth="1"/>
    <col min="2572" max="2572" width="13" style="2" customWidth="1"/>
    <col min="2573" max="2574" width="9.140625" style="2"/>
    <col min="2575" max="2575" width="8" style="2" customWidth="1"/>
    <col min="2576" max="2576" width="10.42578125" style="2" bestFit="1" customWidth="1"/>
    <col min="2577" max="2577" width="8" style="2" customWidth="1"/>
    <col min="2578" max="2578" width="7.7109375" style="2" customWidth="1"/>
    <col min="2579" max="2816" width="9.140625" style="2"/>
    <col min="2817" max="2817" width="4.28515625" style="2" customWidth="1"/>
    <col min="2818" max="2818" width="0" style="2" hidden="1" customWidth="1"/>
    <col min="2819" max="2819" width="50.140625" style="2" customWidth="1"/>
    <col min="2820" max="2820" width="6.7109375" style="2" customWidth="1"/>
    <col min="2821" max="2821" width="7.85546875" style="2" customWidth="1"/>
    <col min="2822" max="2822" width="0" style="2" hidden="1" customWidth="1"/>
    <col min="2823" max="2823" width="9.42578125" style="2" customWidth="1"/>
    <col min="2824" max="2824" width="14.140625" style="2" customWidth="1"/>
    <col min="2825" max="2825" width="9.42578125" style="2" customWidth="1"/>
    <col min="2826" max="2826" width="13" style="2" customWidth="1"/>
    <col min="2827" max="2827" width="5.5703125" style="2" customWidth="1"/>
    <col min="2828" max="2828" width="13" style="2" customWidth="1"/>
    <col min="2829" max="2830" width="9.140625" style="2"/>
    <col min="2831" max="2831" width="8" style="2" customWidth="1"/>
    <col min="2832" max="2832" width="10.42578125" style="2" bestFit="1" customWidth="1"/>
    <col min="2833" max="2833" width="8" style="2" customWidth="1"/>
    <col min="2834" max="2834" width="7.7109375" style="2" customWidth="1"/>
    <col min="2835" max="3072" width="9.140625" style="2"/>
    <col min="3073" max="3073" width="4.28515625" style="2" customWidth="1"/>
    <col min="3074" max="3074" width="0" style="2" hidden="1" customWidth="1"/>
    <col min="3075" max="3075" width="50.140625" style="2" customWidth="1"/>
    <col min="3076" max="3076" width="6.7109375" style="2" customWidth="1"/>
    <col min="3077" max="3077" width="7.85546875" style="2" customWidth="1"/>
    <col min="3078" max="3078" width="0" style="2" hidden="1" customWidth="1"/>
    <col min="3079" max="3079" width="9.42578125" style="2" customWidth="1"/>
    <col min="3080" max="3080" width="14.140625" style="2" customWidth="1"/>
    <col min="3081" max="3081" width="9.42578125" style="2" customWidth="1"/>
    <col min="3082" max="3082" width="13" style="2" customWidth="1"/>
    <col min="3083" max="3083" width="5.5703125" style="2" customWidth="1"/>
    <col min="3084" max="3084" width="13" style="2" customWidth="1"/>
    <col min="3085" max="3086" width="9.140625" style="2"/>
    <col min="3087" max="3087" width="8" style="2" customWidth="1"/>
    <col min="3088" max="3088" width="10.42578125" style="2" bestFit="1" customWidth="1"/>
    <col min="3089" max="3089" width="8" style="2" customWidth="1"/>
    <col min="3090" max="3090" width="7.7109375" style="2" customWidth="1"/>
    <col min="3091" max="3328" width="9.140625" style="2"/>
    <col min="3329" max="3329" width="4.28515625" style="2" customWidth="1"/>
    <col min="3330" max="3330" width="0" style="2" hidden="1" customWidth="1"/>
    <col min="3331" max="3331" width="50.140625" style="2" customWidth="1"/>
    <col min="3332" max="3332" width="6.7109375" style="2" customWidth="1"/>
    <col min="3333" max="3333" width="7.85546875" style="2" customWidth="1"/>
    <col min="3334" max="3334" width="0" style="2" hidden="1" customWidth="1"/>
    <col min="3335" max="3335" width="9.42578125" style="2" customWidth="1"/>
    <col min="3336" max="3336" width="14.140625" style="2" customWidth="1"/>
    <col min="3337" max="3337" width="9.42578125" style="2" customWidth="1"/>
    <col min="3338" max="3338" width="13" style="2" customWidth="1"/>
    <col min="3339" max="3339" width="5.5703125" style="2" customWidth="1"/>
    <col min="3340" max="3340" width="13" style="2" customWidth="1"/>
    <col min="3341" max="3342" width="9.140625" style="2"/>
    <col min="3343" max="3343" width="8" style="2" customWidth="1"/>
    <col min="3344" max="3344" width="10.42578125" style="2" bestFit="1" customWidth="1"/>
    <col min="3345" max="3345" width="8" style="2" customWidth="1"/>
    <col min="3346" max="3346" width="7.7109375" style="2" customWidth="1"/>
    <col min="3347" max="3584" width="9.140625" style="2"/>
    <col min="3585" max="3585" width="4.28515625" style="2" customWidth="1"/>
    <col min="3586" max="3586" width="0" style="2" hidden="1" customWidth="1"/>
    <col min="3587" max="3587" width="50.140625" style="2" customWidth="1"/>
    <col min="3588" max="3588" width="6.7109375" style="2" customWidth="1"/>
    <col min="3589" max="3589" width="7.85546875" style="2" customWidth="1"/>
    <col min="3590" max="3590" width="0" style="2" hidden="1" customWidth="1"/>
    <col min="3591" max="3591" width="9.42578125" style="2" customWidth="1"/>
    <col min="3592" max="3592" width="14.140625" style="2" customWidth="1"/>
    <col min="3593" max="3593" width="9.42578125" style="2" customWidth="1"/>
    <col min="3594" max="3594" width="13" style="2" customWidth="1"/>
    <col min="3595" max="3595" width="5.5703125" style="2" customWidth="1"/>
    <col min="3596" max="3596" width="13" style="2" customWidth="1"/>
    <col min="3597" max="3598" width="9.140625" style="2"/>
    <col min="3599" max="3599" width="8" style="2" customWidth="1"/>
    <col min="3600" max="3600" width="10.42578125" style="2" bestFit="1" customWidth="1"/>
    <col min="3601" max="3601" width="8" style="2" customWidth="1"/>
    <col min="3602" max="3602" width="7.7109375" style="2" customWidth="1"/>
    <col min="3603" max="3840" width="9.140625" style="2"/>
    <col min="3841" max="3841" width="4.28515625" style="2" customWidth="1"/>
    <col min="3842" max="3842" width="0" style="2" hidden="1" customWidth="1"/>
    <col min="3843" max="3843" width="50.140625" style="2" customWidth="1"/>
    <col min="3844" max="3844" width="6.7109375" style="2" customWidth="1"/>
    <col min="3845" max="3845" width="7.85546875" style="2" customWidth="1"/>
    <col min="3846" max="3846" width="0" style="2" hidden="1" customWidth="1"/>
    <col min="3847" max="3847" width="9.42578125" style="2" customWidth="1"/>
    <col min="3848" max="3848" width="14.140625" style="2" customWidth="1"/>
    <col min="3849" max="3849" width="9.42578125" style="2" customWidth="1"/>
    <col min="3850" max="3850" width="13" style="2" customWidth="1"/>
    <col min="3851" max="3851" width="5.5703125" style="2" customWidth="1"/>
    <col min="3852" max="3852" width="13" style="2" customWidth="1"/>
    <col min="3853" max="3854" width="9.140625" style="2"/>
    <col min="3855" max="3855" width="8" style="2" customWidth="1"/>
    <col min="3856" max="3856" width="10.42578125" style="2" bestFit="1" customWidth="1"/>
    <col min="3857" max="3857" width="8" style="2" customWidth="1"/>
    <col min="3858" max="3858" width="7.7109375" style="2" customWidth="1"/>
    <col min="3859" max="4096" width="9.140625" style="2"/>
    <col min="4097" max="4097" width="4.28515625" style="2" customWidth="1"/>
    <col min="4098" max="4098" width="0" style="2" hidden="1" customWidth="1"/>
    <col min="4099" max="4099" width="50.140625" style="2" customWidth="1"/>
    <col min="4100" max="4100" width="6.7109375" style="2" customWidth="1"/>
    <col min="4101" max="4101" width="7.85546875" style="2" customWidth="1"/>
    <col min="4102" max="4102" width="0" style="2" hidden="1" customWidth="1"/>
    <col min="4103" max="4103" width="9.42578125" style="2" customWidth="1"/>
    <col min="4104" max="4104" width="14.140625" style="2" customWidth="1"/>
    <col min="4105" max="4105" width="9.42578125" style="2" customWidth="1"/>
    <col min="4106" max="4106" width="13" style="2" customWidth="1"/>
    <col min="4107" max="4107" width="5.5703125" style="2" customWidth="1"/>
    <col min="4108" max="4108" width="13" style="2" customWidth="1"/>
    <col min="4109" max="4110" width="9.140625" style="2"/>
    <col min="4111" max="4111" width="8" style="2" customWidth="1"/>
    <col min="4112" max="4112" width="10.42578125" style="2" bestFit="1" customWidth="1"/>
    <col min="4113" max="4113" width="8" style="2" customWidth="1"/>
    <col min="4114" max="4114" width="7.7109375" style="2" customWidth="1"/>
    <col min="4115" max="4352" width="9.140625" style="2"/>
    <col min="4353" max="4353" width="4.28515625" style="2" customWidth="1"/>
    <col min="4354" max="4354" width="0" style="2" hidden="1" customWidth="1"/>
    <col min="4355" max="4355" width="50.140625" style="2" customWidth="1"/>
    <col min="4356" max="4356" width="6.7109375" style="2" customWidth="1"/>
    <col min="4357" max="4357" width="7.85546875" style="2" customWidth="1"/>
    <col min="4358" max="4358" width="0" style="2" hidden="1" customWidth="1"/>
    <col min="4359" max="4359" width="9.42578125" style="2" customWidth="1"/>
    <col min="4360" max="4360" width="14.140625" style="2" customWidth="1"/>
    <col min="4361" max="4361" width="9.42578125" style="2" customWidth="1"/>
    <col min="4362" max="4362" width="13" style="2" customWidth="1"/>
    <col min="4363" max="4363" width="5.5703125" style="2" customWidth="1"/>
    <col min="4364" max="4364" width="13" style="2" customWidth="1"/>
    <col min="4365" max="4366" width="9.140625" style="2"/>
    <col min="4367" max="4367" width="8" style="2" customWidth="1"/>
    <col min="4368" max="4368" width="10.42578125" style="2" bestFit="1" customWidth="1"/>
    <col min="4369" max="4369" width="8" style="2" customWidth="1"/>
    <col min="4370" max="4370" width="7.7109375" style="2" customWidth="1"/>
    <col min="4371" max="4608" width="9.140625" style="2"/>
    <col min="4609" max="4609" width="4.28515625" style="2" customWidth="1"/>
    <col min="4610" max="4610" width="0" style="2" hidden="1" customWidth="1"/>
    <col min="4611" max="4611" width="50.140625" style="2" customWidth="1"/>
    <col min="4612" max="4612" width="6.7109375" style="2" customWidth="1"/>
    <col min="4613" max="4613" width="7.85546875" style="2" customWidth="1"/>
    <col min="4614" max="4614" width="0" style="2" hidden="1" customWidth="1"/>
    <col min="4615" max="4615" width="9.42578125" style="2" customWidth="1"/>
    <col min="4616" max="4616" width="14.140625" style="2" customWidth="1"/>
    <col min="4617" max="4617" width="9.42578125" style="2" customWidth="1"/>
    <col min="4618" max="4618" width="13" style="2" customWidth="1"/>
    <col min="4619" max="4619" width="5.5703125" style="2" customWidth="1"/>
    <col min="4620" max="4620" width="13" style="2" customWidth="1"/>
    <col min="4621" max="4622" width="9.140625" style="2"/>
    <col min="4623" max="4623" width="8" style="2" customWidth="1"/>
    <col min="4624" max="4624" width="10.42578125" style="2" bestFit="1" customWidth="1"/>
    <col min="4625" max="4625" width="8" style="2" customWidth="1"/>
    <col min="4626" max="4626" width="7.7109375" style="2" customWidth="1"/>
    <col min="4627" max="4864" width="9.140625" style="2"/>
    <col min="4865" max="4865" width="4.28515625" style="2" customWidth="1"/>
    <col min="4866" max="4866" width="0" style="2" hidden="1" customWidth="1"/>
    <col min="4867" max="4867" width="50.140625" style="2" customWidth="1"/>
    <col min="4868" max="4868" width="6.7109375" style="2" customWidth="1"/>
    <col min="4869" max="4869" width="7.85546875" style="2" customWidth="1"/>
    <col min="4870" max="4870" width="0" style="2" hidden="1" customWidth="1"/>
    <col min="4871" max="4871" width="9.42578125" style="2" customWidth="1"/>
    <col min="4872" max="4872" width="14.140625" style="2" customWidth="1"/>
    <col min="4873" max="4873" width="9.42578125" style="2" customWidth="1"/>
    <col min="4874" max="4874" width="13" style="2" customWidth="1"/>
    <col min="4875" max="4875" width="5.5703125" style="2" customWidth="1"/>
    <col min="4876" max="4876" width="13" style="2" customWidth="1"/>
    <col min="4877" max="4878" width="9.140625" style="2"/>
    <col min="4879" max="4879" width="8" style="2" customWidth="1"/>
    <col min="4880" max="4880" width="10.42578125" style="2" bestFit="1" customWidth="1"/>
    <col min="4881" max="4881" width="8" style="2" customWidth="1"/>
    <col min="4882" max="4882" width="7.7109375" style="2" customWidth="1"/>
    <col min="4883" max="5120" width="9.140625" style="2"/>
    <col min="5121" max="5121" width="4.28515625" style="2" customWidth="1"/>
    <col min="5122" max="5122" width="0" style="2" hidden="1" customWidth="1"/>
    <col min="5123" max="5123" width="50.140625" style="2" customWidth="1"/>
    <col min="5124" max="5124" width="6.7109375" style="2" customWidth="1"/>
    <col min="5125" max="5125" width="7.85546875" style="2" customWidth="1"/>
    <col min="5126" max="5126" width="0" style="2" hidden="1" customWidth="1"/>
    <col min="5127" max="5127" width="9.42578125" style="2" customWidth="1"/>
    <col min="5128" max="5128" width="14.140625" style="2" customWidth="1"/>
    <col min="5129" max="5129" width="9.42578125" style="2" customWidth="1"/>
    <col min="5130" max="5130" width="13" style="2" customWidth="1"/>
    <col min="5131" max="5131" width="5.5703125" style="2" customWidth="1"/>
    <col min="5132" max="5132" width="13" style="2" customWidth="1"/>
    <col min="5133" max="5134" width="9.140625" style="2"/>
    <col min="5135" max="5135" width="8" style="2" customWidth="1"/>
    <col min="5136" max="5136" width="10.42578125" style="2" bestFit="1" customWidth="1"/>
    <col min="5137" max="5137" width="8" style="2" customWidth="1"/>
    <col min="5138" max="5138" width="7.7109375" style="2" customWidth="1"/>
    <col min="5139" max="5376" width="9.140625" style="2"/>
    <col min="5377" max="5377" width="4.28515625" style="2" customWidth="1"/>
    <col min="5378" max="5378" width="0" style="2" hidden="1" customWidth="1"/>
    <col min="5379" max="5379" width="50.140625" style="2" customWidth="1"/>
    <col min="5380" max="5380" width="6.7109375" style="2" customWidth="1"/>
    <col min="5381" max="5381" width="7.85546875" style="2" customWidth="1"/>
    <col min="5382" max="5382" width="0" style="2" hidden="1" customWidth="1"/>
    <col min="5383" max="5383" width="9.42578125" style="2" customWidth="1"/>
    <col min="5384" max="5384" width="14.140625" style="2" customWidth="1"/>
    <col min="5385" max="5385" width="9.42578125" style="2" customWidth="1"/>
    <col min="5386" max="5386" width="13" style="2" customWidth="1"/>
    <col min="5387" max="5387" width="5.5703125" style="2" customWidth="1"/>
    <col min="5388" max="5388" width="13" style="2" customWidth="1"/>
    <col min="5389" max="5390" width="9.140625" style="2"/>
    <col min="5391" max="5391" width="8" style="2" customWidth="1"/>
    <col min="5392" max="5392" width="10.42578125" style="2" bestFit="1" customWidth="1"/>
    <col min="5393" max="5393" width="8" style="2" customWidth="1"/>
    <col min="5394" max="5394" width="7.7109375" style="2" customWidth="1"/>
    <col min="5395" max="5632" width="9.140625" style="2"/>
    <col min="5633" max="5633" width="4.28515625" style="2" customWidth="1"/>
    <col min="5634" max="5634" width="0" style="2" hidden="1" customWidth="1"/>
    <col min="5635" max="5635" width="50.140625" style="2" customWidth="1"/>
    <col min="5636" max="5636" width="6.7109375" style="2" customWidth="1"/>
    <col min="5637" max="5637" width="7.85546875" style="2" customWidth="1"/>
    <col min="5638" max="5638" width="0" style="2" hidden="1" customWidth="1"/>
    <col min="5639" max="5639" width="9.42578125" style="2" customWidth="1"/>
    <col min="5640" max="5640" width="14.140625" style="2" customWidth="1"/>
    <col min="5641" max="5641" width="9.42578125" style="2" customWidth="1"/>
    <col min="5642" max="5642" width="13" style="2" customWidth="1"/>
    <col min="5643" max="5643" width="5.5703125" style="2" customWidth="1"/>
    <col min="5644" max="5644" width="13" style="2" customWidth="1"/>
    <col min="5645" max="5646" width="9.140625" style="2"/>
    <col min="5647" max="5647" width="8" style="2" customWidth="1"/>
    <col min="5648" max="5648" width="10.42578125" style="2" bestFit="1" customWidth="1"/>
    <col min="5649" max="5649" width="8" style="2" customWidth="1"/>
    <col min="5650" max="5650" width="7.7109375" style="2" customWidth="1"/>
    <col min="5651" max="5888" width="9.140625" style="2"/>
    <col min="5889" max="5889" width="4.28515625" style="2" customWidth="1"/>
    <col min="5890" max="5890" width="0" style="2" hidden="1" customWidth="1"/>
    <col min="5891" max="5891" width="50.140625" style="2" customWidth="1"/>
    <col min="5892" max="5892" width="6.7109375" style="2" customWidth="1"/>
    <col min="5893" max="5893" width="7.85546875" style="2" customWidth="1"/>
    <col min="5894" max="5894" width="0" style="2" hidden="1" customWidth="1"/>
    <col min="5895" max="5895" width="9.42578125" style="2" customWidth="1"/>
    <col min="5896" max="5896" width="14.140625" style="2" customWidth="1"/>
    <col min="5897" max="5897" width="9.42578125" style="2" customWidth="1"/>
    <col min="5898" max="5898" width="13" style="2" customWidth="1"/>
    <col min="5899" max="5899" width="5.5703125" style="2" customWidth="1"/>
    <col min="5900" max="5900" width="13" style="2" customWidth="1"/>
    <col min="5901" max="5902" width="9.140625" style="2"/>
    <col min="5903" max="5903" width="8" style="2" customWidth="1"/>
    <col min="5904" max="5904" width="10.42578125" style="2" bestFit="1" customWidth="1"/>
    <col min="5905" max="5905" width="8" style="2" customWidth="1"/>
    <col min="5906" max="5906" width="7.7109375" style="2" customWidth="1"/>
    <col min="5907" max="6144" width="9.140625" style="2"/>
    <col min="6145" max="6145" width="4.28515625" style="2" customWidth="1"/>
    <col min="6146" max="6146" width="0" style="2" hidden="1" customWidth="1"/>
    <col min="6147" max="6147" width="50.140625" style="2" customWidth="1"/>
    <col min="6148" max="6148" width="6.7109375" style="2" customWidth="1"/>
    <col min="6149" max="6149" width="7.85546875" style="2" customWidth="1"/>
    <col min="6150" max="6150" width="0" style="2" hidden="1" customWidth="1"/>
    <col min="6151" max="6151" width="9.42578125" style="2" customWidth="1"/>
    <col min="6152" max="6152" width="14.140625" style="2" customWidth="1"/>
    <col min="6153" max="6153" width="9.42578125" style="2" customWidth="1"/>
    <col min="6154" max="6154" width="13" style="2" customWidth="1"/>
    <col min="6155" max="6155" width="5.5703125" style="2" customWidth="1"/>
    <col min="6156" max="6156" width="13" style="2" customWidth="1"/>
    <col min="6157" max="6158" width="9.140625" style="2"/>
    <col min="6159" max="6159" width="8" style="2" customWidth="1"/>
    <col min="6160" max="6160" width="10.42578125" style="2" bestFit="1" customWidth="1"/>
    <col min="6161" max="6161" width="8" style="2" customWidth="1"/>
    <col min="6162" max="6162" width="7.7109375" style="2" customWidth="1"/>
    <col min="6163" max="6400" width="9.140625" style="2"/>
    <col min="6401" max="6401" width="4.28515625" style="2" customWidth="1"/>
    <col min="6402" max="6402" width="0" style="2" hidden="1" customWidth="1"/>
    <col min="6403" max="6403" width="50.140625" style="2" customWidth="1"/>
    <col min="6404" max="6404" width="6.7109375" style="2" customWidth="1"/>
    <col min="6405" max="6405" width="7.85546875" style="2" customWidth="1"/>
    <col min="6406" max="6406" width="0" style="2" hidden="1" customWidth="1"/>
    <col min="6407" max="6407" width="9.42578125" style="2" customWidth="1"/>
    <col min="6408" max="6408" width="14.140625" style="2" customWidth="1"/>
    <col min="6409" max="6409" width="9.42578125" style="2" customWidth="1"/>
    <col min="6410" max="6410" width="13" style="2" customWidth="1"/>
    <col min="6411" max="6411" width="5.5703125" style="2" customWidth="1"/>
    <col min="6412" max="6412" width="13" style="2" customWidth="1"/>
    <col min="6413" max="6414" width="9.140625" style="2"/>
    <col min="6415" max="6415" width="8" style="2" customWidth="1"/>
    <col min="6416" max="6416" width="10.42578125" style="2" bestFit="1" customWidth="1"/>
    <col min="6417" max="6417" width="8" style="2" customWidth="1"/>
    <col min="6418" max="6418" width="7.7109375" style="2" customWidth="1"/>
    <col min="6419" max="6656" width="9.140625" style="2"/>
    <col min="6657" max="6657" width="4.28515625" style="2" customWidth="1"/>
    <col min="6658" max="6658" width="0" style="2" hidden="1" customWidth="1"/>
    <col min="6659" max="6659" width="50.140625" style="2" customWidth="1"/>
    <col min="6660" max="6660" width="6.7109375" style="2" customWidth="1"/>
    <col min="6661" max="6661" width="7.85546875" style="2" customWidth="1"/>
    <col min="6662" max="6662" width="0" style="2" hidden="1" customWidth="1"/>
    <col min="6663" max="6663" width="9.42578125" style="2" customWidth="1"/>
    <col min="6664" max="6664" width="14.140625" style="2" customWidth="1"/>
    <col min="6665" max="6665" width="9.42578125" style="2" customWidth="1"/>
    <col min="6666" max="6666" width="13" style="2" customWidth="1"/>
    <col min="6667" max="6667" width="5.5703125" style="2" customWidth="1"/>
    <col min="6668" max="6668" width="13" style="2" customWidth="1"/>
    <col min="6669" max="6670" width="9.140625" style="2"/>
    <col min="6671" max="6671" width="8" style="2" customWidth="1"/>
    <col min="6672" max="6672" width="10.42578125" style="2" bestFit="1" customWidth="1"/>
    <col min="6673" max="6673" width="8" style="2" customWidth="1"/>
    <col min="6674" max="6674" width="7.7109375" style="2" customWidth="1"/>
    <col min="6675" max="6912" width="9.140625" style="2"/>
    <col min="6913" max="6913" width="4.28515625" style="2" customWidth="1"/>
    <col min="6914" max="6914" width="0" style="2" hidden="1" customWidth="1"/>
    <col min="6915" max="6915" width="50.140625" style="2" customWidth="1"/>
    <col min="6916" max="6916" width="6.7109375" style="2" customWidth="1"/>
    <col min="6917" max="6917" width="7.85546875" style="2" customWidth="1"/>
    <col min="6918" max="6918" width="0" style="2" hidden="1" customWidth="1"/>
    <col min="6919" max="6919" width="9.42578125" style="2" customWidth="1"/>
    <col min="6920" max="6920" width="14.140625" style="2" customWidth="1"/>
    <col min="6921" max="6921" width="9.42578125" style="2" customWidth="1"/>
    <col min="6922" max="6922" width="13" style="2" customWidth="1"/>
    <col min="6923" max="6923" width="5.5703125" style="2" customWidth="1"/>
    <col min="6924" max="6924" width="13" style="2" customWidth="1"/>
    <col min="6925" max="6926" width="9.140625" style="2"/>
    <col min="6927" max="6927" width="8" style="2" customWidth="1"/>
    <col min="6928" max="6928" width="10.42578125" style="2" bestFit="1" customWidth="1"/>
    <col min="6929" max="6929" width="8" style="2" customWidth="1"/>
    <col min="6930" max="6930" width="7.7109375" style="2" customWidth="1"/>
    <col min="6931" max="7168" width="9.140625" style="2"/>
    <col min="7169" max="7169" width="4.28515625" style="2" customWidth="1"/>
    <col min="7170" max="7170" width="0" style="2" hidden="1" customWidth="1"/>
    <col min="7171" max="7171" width="50.140625" style="2" customWidth="1"/>
    <col min="7172" max="7172" width="6.7109375" style="2" customWidth="1"/>
    <col min="7173" max="7173" width="7.85546875" style="2" customWidth="1"/>
    <col min="7174" max="7174" width="0" style="2" hidden="1" customWidth="1"/>
    <col min="7175" max="7175" width="9.42578125" style="2" customWidth="1"/>
    <col min="7176" max="7176" width="14.140625" style="2" customWidth="1"/>
    <col min="7177" max="7177" width="9.42578125" style="2" customWidth="1"/>
    <col min="7178" max="7178" width="13" style="2" customWidth="1"/>
    <col min="7179" max="7179" width="5.5703125" style="2" customWidth="1"/>
    <col min="7180" max="7180" width="13" style="2" customWidth="1"/>
    <col min="7181" max="7182" width="9.140625" style="2"/>
    <col min="7183" max="7183" width="8" style="2" customWidth="1"/>
    <col min="7184" max="7184" width="10.42578125" style="2" bestFit="1" customWidth="1"/>
    <col min="7185" max="7185" width="8" style="2" customWidth="1"/>
    <col min="7186" max="7186" width="7.7109375" style="2" customWidth="1"/>
    <col min="7187" max="7424" width="9.140625" style="2"/>
    <col min="7425" max="7425" width="4.28515625" style="2" customWidth="1"/>
    <col min="7426" max="7426" width="0" style="2" hidden="1" customWidth="1"/>
    <col min="7427" max="7427" width="50.140625" style="2" customWidth="1"/>
    <col min="7428" max="7428" width="6.7109375" style="2" customWidth="1"/>
    <col min="7429" max="7429" width="7.85546875" style="2" customWidth="1"/>
    <col min="7430" max="7430" width="0" style="2" hidden="1" customWidth="1"/>
    <col min="7431" max="7431" width="9.42578125" style="2" customWidth="1"/>
    <col min="7432" max="7432" width="14.140625" style="2" customWidth="1"/>
    <col min="7433" max="7433" width="9.42578125" style="2" customWidth="1"/>
    <col min="7434" max="7434" width="13" style="2" customWidth="1"/>
    <col min="7435" max="7435" width="5.5703125" style="2" customWidth="1"/>
    <col min="7436" max="7436" width="13" style="2" customWidth="1"/>
    <col min="7437" max="7438" width="9.140625" style="2"/>
    <col min="7439" max="7439" width="8" style="2" customWidth="1"/>
    <col min="7440" max="7440" width="10.42578125" style="2" bestFit="1" customWidth="1"/>
    <col min="7441" max="7441" width="8" style="2" customWidth="1"/>
    <col min="7442" max="7442" width="7.7109375" style="2" customWidth="1"/>
    <col min="7443" max="7680" width="9.140625" style="2"/>
    <col min="7681" max="7681" width="4.28515625" style="2" customWidth="1"/>
    <col min="7682" max="7682" width="0" style="2" hidden="1" customWidth="1"/>
    <col min="7683" max="7683" width="50.140625" style="2" customWidth="1"/>
    <col min="7684" max="7684" width="6.7109375" style="2" customWidth="1"/>
    <col min="7685" max="7685" width="7.85546875" style="2" customWidth="1"/>
    <col min="7686" max="7686" width="0" style="2" hidden="1" customWidth="1"/>
    <col min="7687" max="7687" width="9.42578125" style="2" customWidth="1"/>
    <col min="7688" max="7688" width="14.140625" style="2" customWidth="1"/>
    <col min="7689" max="7689" width="9.42578125" style="2" customWidth="1"/>
    <col min="7690" max="7690" width="13" style="2" customWidth="1"/>
    <col min="7691" max="7691" width="5.5703125" style="2" customWidth="1"/>
    <col min="7692" max="7692" width="13" style="2" customWidth="1"/>
    <col min="7693" max="7694" width="9.140625" style="2"/>
    <col min="7695" max="7695" width="8" style="2" customWidth="1"/>
    <col min="7696" max="7696" width="10.42578125" style="2" bestFit="1" customWidth="1"/>
    <col min="7697" max="7697" width="8" style="2" customWidth="1"/>
    <col min="7698" max="7698" width="7.7109375" style="2" customWidth="1"/>
    <col min="7699" max="7936" width="9.140625" style="2"/>
    <col min="7937" max="7937" width="4.28515625" style="2" customWidth="1"/>
    <col min="7938" max="7938" width="0" style="2" hidden="1" customWidth="1"/>
    <col min="7939" max="7939" width="50.140625" style="2" customWidth="1"/>
    <col min="7940" max="7940" width="6.7109375" style="2" customWidth="1"/>
    <col min="7941" max="7941" width="7.85546875" style="2" customWidth="1"/>
    <col min="7942" max="7942" width="0" style="2" hidden="1" customWidth="1"/>
    <col min="7943" max="7943" width="9.42578125" style="2" customWidth="1"/>
    <col min="7944" max="7944" width="14.140625" style="2" customWidth="1"/>
    <col min="7945" max="7945" width="9.42578125" style="2" customWidth="1"/>
    <col min="7946" max="7946" width="13" style="2" customWidth="1"/>
    <col min="7947" max="7947" width="5.5703125" style="2" customWidth="1"/>
    <col min="7948" max="7948" width="13" style="2" customWidth="1"/>
    <col min="7949" max="7950" width="9.140625" style="2"/>
    <col min="7951" max="7951" width="8" style="2" customWidth="1"/>
    <col min="7952" max="7952" width="10.42578125" style="2" bestFit="1" customWidth="1"/>
    <col min="7953" max="7953" width="8" style="2" customWidth="1"/>
    <col min="7954" max="7954" width="7.7109375" style="2" customWidth="1"/>
    <col min="7955" max="8192" width="9.140625" style="2"/>
    <col min="8193" max="8193" width="4.28515625" style="2" customWidth="1"/>
    <col min="8194" max="8194" width="0" style="2" hidden="1" customWidth="1"/>
    <col min="8195" max="8195" width="50.140625" style="2" customWidth="1"/>
    <col min="8196" max="8196" width="6.7109375" style="2" customWidth="1"/>
    <col min="8197" max="8197" width="7.85546875" style="2" customWidth="1"/>
    <col min="8198" max="8198" width="0" style="2" hidden="1" customWidth="1"/>
    <col min="8199" max="8199" width="9.42578125" style="2" customWidth="1"/>
    <col min="8200" max="8200" width="14.140625" style="2" customWidth="1"/>
    <col min="8201" max="8201" width="9.42578125" style="2" customWidth="1"/>
    <col min="8202" max="8202" width="13" style="2" customWidth="1"/>
    <col min="8203" max="8203" width="5.5703125" style="2" customWidth="1"/>
    <col min="8204" max="8204" width="13" style="2" customWidth="1"/>
    <col min="8205" max="8206" width="9.140625" style="2"/>
    <col min="8207" max="8207" width="8" style="2" customWidth="1"/>
    <col min="8208" max="8208" width="10.42578125" style="2" bestFit="1" customWidth="1"/>
    <col min="8209" max="8209" width="8" style="2" customWidth="1"/>
    <col min="8210" max="8210" width="7.7109375" style="2" customWidth="1"/>
    <col min="8211" max="8448" width="9.140625" style="2"/>
    <col min="8449" max="8449" width="4.28515625" style="2" customWidth="1"/>
    <col min="8450" max="8450" width="0" style="2" hidden="1" customWidth="1"/>
    <col min="8451" max="8451" width="50.140625" style="2" customWidth="1"/>
    <col min="8452" max="8452" width="6.7109375" style="2" customWidth="1"/>
    <col min="8453" max="8453" width="7.85546875" style="2" customWidth="1"/>
    <col min="8454" max="8454" width="0" style="2" hidden="1" customWidth="1"/>
    <col min="8455" max="8455" width="9.42578125" style="2" customWidth="1"/>
    <col min="8456" max="8456" width="14.140625" style="2" customWidth="1"/>
    <col min="8457" max="8457" width="9.42578125" style="2" customWidth="1"/>
    <col min="8458" max="8458" width="13" style="2" customWidth="1"/>
    <col min="8459" max="8459" width="5.5703125" style="2" customWidth="1"/>
    <col min="8460" max="8460" width="13" style="2" customWidth="1"/>
    <col min="8461" max="8462" width="9.140625" style="2"/>
    <col min="8463" max="8463" width="8" style="2" customWidth="1"/>
    <col min="8464" max="8464" width="10.42578125" style="2" bestFit="1" customWidth="1"/>
    <col min="8465" max="8465" width="8" style="2" customWidth="1"/>
    <col min="8466" max="8466" width="7.7109375" style="2" customWidth="1"/>
    <col min="8467" max="8704" width="9.140625" style="2"/>
    <col min="8705" max="8705" width="4.28515625" style="2" customWidth="1"/>
    <col min="8706" max="8706" width="0" style="2" hidden="1" customWidth="1"/>
    <col min="8707" max="8707" width="50.140625" style="2" customWidth="1"/>
    <col min="8708" max="8708" width="6.7109375" style="2" customWidth="1"/>
    <col min="8709" max="8709" width="7.85546875" style="2" customWidth="1"/>
    <col min="8710" max="8710" width="0" style="2" hidden="1" customWidth="1"/>
    <col min="8711" max="8711" width="9.42578125" style="2" customWidth="1"/>
    <col min="8712" max="8712" width="14.140625" style="2" customWidth="1"/>
    <col min="8713" max="8713" width="9.42578125" style="2" customWidth="1"/>
    <col min="8714" max="8714" width="13" style="2" customWidth="1"/>
    <col min="8715" max="8715" width="5.5703125" style="2" customWidth="1"/>
    <col min="8716" max="8716" width="13" style="2" customWidth="1"/>
    <col min="8717" max="8718" width="9.140625" style="2"/>
    <col min="8719" max="8719" width="8" style="2" customWidth="1"/>
    <col min="8720" max="8720" width="10.42578125" style="2" bestFit="1" customWidth="1"/>
    <col min="8721" max="8721" width="8" style="2" customWidth="1"/>
    <col min="8722" max="8722" width="7.7109375" style="2" customWidth="1"/>
    <col min="8723" max="8960" width="9.140625" style="2"/>
    <col min="8961" max="8961" width="4.28515625" style="2" customWidth="1"/>
    <col min="8962" max="8962" width="0" style="2" hidden="1" customWidth="1"/>
    <col min="8963" max="8963" width="50.140625" style="2" customWidth="1"/>
    <col min="8964" max="8964" width="6.7109375" style="2" customWidth="1"/>
    <col min="8965" max="8965" width="7.85546875" style="2" customWidth="1"/>
    <col min="8966" max="8966" width="0" style="2" hidden="1" customWidth="1"/>
    <col min="8967" max="8967" width="9.42578125" style="2" customWidth="1"/>
    <col min="8968" max="8968" width="14.140625" style="2" customWidth="1"/>
    <col min="8969" max="8969" width="9.42578125" style="2" customWidth="1"/>
    <col min="8970" max="8970" width="13" style="2" customWidth="1"/>
    <col min="8971" max="8971" width="5.5703125" style="2" customWidth="1"/>
    <col min="8972" max="8972" width="13" style="2" customWidth="1"/>
    <col min="8973" max="8974" width="9.140625" style="2"/>
    <col min="8975" max="8975" width="8" style="2" customWidth="1"/>
    <col min="8976" max="8976" width="10.42578125" style="2" bestFit="1" customWidth="1"/>
    <col min="8977" max="8977" width="8" style="2" customWidth="1"/>
    <col min="8978" max="8978" width="7.7109375" style="2" customWidth="1"/>
    <col min="8979" max="9216" width="9.140625" style="2"/>
    <col min="9217" max="9217" width="4.28515625" style="2" customWidth="1"/>
    <col min="9218" max="9218" width="0" style="2" hidden="1" customWidth="1"/>
    <col min="9219" max="9219" width="50.140625" style="2" customWidth="1"/>
    <col min="9220" max="9220" width="6.7109375" style="2" customWidth="1"/>
    <col min="9221" max="9221" width="7.85546875" style="2" customWidth="1"/>
    <col min="9222" max="9222" width="0" style="2" hidden="1" customWidth="1"/>
    <col min="9223" max="9223" width="9.42578125" style="2" customWidth="1"/>
    <col min="9224" max="9224" width="14.140625" style="2" customWidth="1"/>
    <col min="9225" max="9225" width="9.42578125" style="2" customWidth="1"/>
    <col min="9226" max="9226" width="13" style="2" customWidth="1"/>
    <col min="9227" max="9227" width="5.5703125" style="2" customWidth="1"/>
    <col min="9228" max="9228" width="13" style="2" customWidth="1"/>
    <col min="9229" max="9230" width="9.140625" style="2"/>
    <col min="9231" max="9231" width="8" style="2" customWidth="1"/>
    <col min="9232" max="9232" width="10.42578125" style="2" bestFit="1" customWidth="1"/>
    <col min="9233" max="9233" width="8" style="2" customWidth="1"/>
    <col min="9234" max="9234" width="7.7109375" style="2" customWidth="1"/>
    <col min="9235" max="9472" width="9.140625" style="2"/>
    <col min="9473" max="9473" width="4.28515625" style="2" customWidth="1"/>
    <col min="9474" max="9474" width="0" style="2" hidden="1" customWidth="1"/>
    <col min="9475" max="9475" width="50.140625" style="2" customWidth="1"/>
    <col min="9476" max="9476" width="6.7109375" style="2" customWidth="1"/>
    <col min="9477" max="9477" width="7.85546875" style="2" customWidth="1"/>
    <col min="9478" max="9478" width="0" style="2" hidden="1" customWidth="1"/>
    <col min="9479" max="9479" width="9.42578125" style="2" customWidth="1"/>
    <col min="9480" max="9480" width="14.140625" style="2" customWidth="1"/>
    <col min="9481" max="9481" width="9.42578125" style="2" customWidth="1"/>
    <col min="9482" max="9482" width="13" style="2" customWidth="1"/>
    <col min="9483" max="9483" width="5.5703125" style="2" customWidth="1"/>
    <col min="9484" max="9484" width="13" style="2" customWidth="1"/>
    <col min="9485" max="9486" width="9.140625" style="2"/>
    <col min="9487" max="9487" width="8" style="2" customWidth="1"/>
    <col min="9488" max="9488" width="10.42578125" style="2" bestFit="1" customWidth="1"/>
    <col min="9489" max="9489" width="8" style="2" customWidth="1"/>
    <col min="9490" max="9490" width="7.7109375" style="2" customWidth="1"/>
    <col min="9491" max="9728" width="9.140625" style="2"/>
    <col min="9729" max="9729" width="4.28515625" style="2" customWidth="1"/>
    <col min="9730" max="9730" width="0" style="2" hidden="1" customWidth="1"/>
    <col min="9731" max="9731" width="50.140625" style="2" customWidth="1"/>
    <col min="9732" max="9732" width="6.7109375" style="2" customWidth="1"/>
    <col min="9733" max="9733" width="7.85546875" style="2" customWidth="1"/>
    <col min="9734" max="9734" width="0" style="2" hidden="1" customWidth="1"/>
    <col min="9735" max="9735" width="9.42578125" style="2" customWidth="1"/>
    <col min="9736" max="9736" width="14.140625" style="2" customWidth="1"/>
    <col min="9737" max="9737" width="9.42578125" style="2" customWidth="1"/>
    <col min="9738" max="9738" width="13" style="2" customWidth="1"/>
    <col min="9739" max="9739" width="5.5703125" style="2" customWidth="1"/>
    <col min="9740" max="9740" width="13" style="2" customWidth="1"/>
    <col min="9741" max="9742" width="9.140625" style="2"/>
    <col min="9743" max="9743" width="8" style="2" customWidth="1"/>
    <col min="9744" max="9744" width="10.42578125" style="2" bestFit="1" customWidth="1"/>
    <col min="9745" max="9745" width="8" style="2" customWidth="1"/>
    <col min="9746" max="9746" width="7.7109375" style="2" customWidth="1"/>
    <col min="9747" max="9984" width="9.140625" style="2"/>
    <col min="9985" max="9985" width="4.28515625" style="2" customWidth="1"/>
    <col min="9986" max="9986" width="0" style="2" hidden="1" customWidth="1"/>
    <col min="9987" max="9987" width="50.140625" style="2" customWidth="1"/>
    <col min="9988" max="9988" width="6.7109375" style="2" customWidth="1"/>
    <col min="9989" max="9989" width="7.85546875" style="2" customWidth="1"/>
    <col min="9990" max="9990" width="0" style="2" hidden="1" customWidth="1"/>
    <col min="9991" max="9991" width="9.42578125" style="2" customWidth="1"/>
    <col min="9992" max="9992" width="14.140625" style="2" customWidth="1"/>
    <col min="9993" max="9993" width="9.42578125" style="2" customWidth="1"/>
    <col min="9994" max="9994" width="13" style="2" customWidth="1"/>
    <col min="9995" max="9995" width="5.5703125" style="2" customWidth="1"/>
    <col min="9996" max="9996" width="13" style="2" customWidth="1"/>
    <col min="9997" max="9998" width="9.140625" style="2"/>
    <col min="9999" max="9999" width="8" style="2" customWidth="1"/>
    <col min="10000" max="10000" width="10.42578125" style="2" bestFit="1" customWidth="1"/>
    <col min="10001" max="10001" width="8" style="2" customWidth="1"/>
    <col min="10002" max="10002" width="7.7109375" style="2" customWidth="1"/>
    <col min="10003" max="10240" width="9.140625" style="2"/>
    <col min="10241" max="10241" width="4.28515625" style="2" customWidth="1"/>
    <col min="10242" max="10242" width="0" style="2" hidden="1" customWidth="1"/>
    <col min="10243" max="10243" width="50.140625" style="2" customWidth="1"/>
    <col min="10244" max="10244" width="6.7109375" style="2" customWidth="1"/>
    <col min="10245" max="10245" width="7.85546875" style="2" customWidth="1"/>
    <col min="10246" max="10246" width="0" style="2" hidden="1" customWidth="1"/>
    <col min="10247" max="10247" width="9.42578125" style="2" customWidth="1"/>
    <col min="10248" max="10248" width="14.140625" style="2" customWidth="1"/>
    <col min="10249" max="10249" width="9.42578125" style="2" customWidth="1"/>
    <col min="10250" max="10250" width="13" style="2" customWidth="1"/>
    <col min="10251" max="10251" width="5.5703125" style="2" customWidth="1"/>
    <col min="10252" max="10252" width="13" style="2" customWidth="1"/>
    <col min="10253" max="10254" width="9.140625" style="2"/>
    <col min="10255" max="10255" width="8" style="2" customWidth="1"/>
    <col min="10256" max="10256" width="10.42578125" style="2" bestFit="1" customWidth="1"/>
    <col min="10257" max="10257" width="8" style="2" customWidth="1"/>
    <col min="10258" max="10258" width="7.7109375" style="2" customWidth="1"/>
    <col min="10259" max="10496" width="9.140625" style="2"/>
    <col min="10497" max="10497" width="4.28515625" style="2" customWidth="1"/>
    <col min="10498" max="10498" width="0" style="2" hidden="1" customWidth="1"/>
    <col min="10499" max="10499" width="50.140625" style="2" customWidth="1"/>
    <col min="10500" max="10500" width="6.7109375" style="2" customWidth="1"/>
    <col min="10501" max="10501" width="7.85546875" style="2" customWidth="1"/>
    <col min="10502" max="10502" width="0" style="2" hidden="1" customWidth="1"/>
    <col min="10503" max="10503" width="9.42578125" style="2" customWidth="1"/>
    <col min="10504" max="10504" width="14.140625" style="2" customWidth="1"/>
    <col min="10505" max="10505" width="9.42578125" style="2" customWidth="1"/>
    <col min="10506" max="10506" width="13" style="2" customWidth="1"/>
    <col min="10507" max="10507" width="5.5703125" style="2" customWidth="1"/>
    <col min="10508" max="10508" width="13" style="2" customWidth="1"/>
    <col min="10509" max="10510" width="9.140625" style="2"/>
    <col min="10511" max="10511" width="8" style="2" customWidth="1"/>
    <col min="10512" max="10512" width="10.42578125" style="2" bestFit="1" customWidth="1"/>
    <col min="10513" max="10513" width="8" style="2" customWidth="1"/>
    <col min="10514" max="10514" width="7.7109375" style="2" customWidth="1"/>
    <col min="10515" max="10752" width="9.140625" style="2"/>
    <col min="10753" max="10753" width="4.28515625" style="2" customWidth="1"/>
    <col min="10754" max="10754" width="0" style="2" hidden="1" customWidth="1"/>
    <col min="10755" max="10755" width="50.140625" style="2" customWidth="1"/>
    <col min="10756" max="10756" width="6.7109375" style="2" customWidth="1"/>
    <col min="10757" max="10757" width="7.85546875" style="2" customWidth="1"/>
    <col min="10758" max="10758" width="0" style="2" hidden="1" customWidth="1"/>
    <col min="10759" max="10759" width="9.42578125" style="2" customWidth="1"/>
    <col min="10760" max="10760" width="14.140625" style="2" customWidth="1"/>
    <col min="10761" max="10761" width="9.42578125" style="2" customWidth="1"/>
    <col min="10762" max="10762" width="13" style="2" customWidth="1"/>
    <col min="10763" max="10763" width="5.5703125" style="2" customWidth="1"/>
    <col min="10764" max="10764" width="13" style="2" customWidth="1"/>
    <col min="10765" max="10766" width="9.140625" style="2"/>
    <col min="10767" max="10767" width="8" style="2" customWidth="1"/>
    <col min="10768" max="10768" width="10.42578125" style="2" bestFit="1" customWidth="1"/>
    <col min="10769" max="10769" width="8" style="2" customWidth="1"/>
    <col min="10770" max="10770" width="7.7109375" style="2" customWidth="1"/>
    <col min="10771" max="11008" width="9.140625" style="2"/>
    <col min="11009" max="11009" width="4.28515625" style="2" customWidth="1"/>
    <col min="11010" max="11010" width="0" style="2" hidden="1" customWidth="1"/>
    <col min="11011" max="11011" width="50.140625" style="2" customWidth="1"/>
    <col min="11012" max="11012" width="6.7109375" style="2" customWidth="1"/>
    <col min="11013" max="11013" width="7.85546875" style="2" customWidth="1"/>
    <col min="11014" max="11014" width="0" style="2" hidden="1" customWidth="1"/>
    <col min="11015" max="11015" width="9.42578125" style="2" customWidth="1"/>
    <col min="11016" max="11016" width="14.140625" style="2" customWidth="1"/>
    <col min="11017" max="11017" width="9.42578125" style="2" customWidth="1"/>
    <col min="11018" max="11018" width="13" style="2" customWidth="1"/>
    <col min="11019" max="11019" width="5.5703125" style="2" customWidth="1"/>
    <col min="11020" max="11020" width="13" style="2" customWidth="1"/>
    <col min="11021" max="11022" width="9.140625" style="2"/>
    <col min="11023" max="11023" width="8" style="2" customWidth="1"/>
    <col min="11024" max="11024" width="10.42578125" style="2" bestFit="1" customWidth="1"/>
    <col min="11025" max="11025" width="8" style="2" customWidth="1"/>
    <col min="11026" max="11026" width="7.7109375" style="2" customWidth="1"/>
    <col min="11027" max="11264" width="9.140625" style="2"/>
    <col min="11265" max="11265" width="4.28515625" style="2" customWidth="1"/>
    <col min="11266" max="11266" width="0" style="2" hidden="1" customWidth="1"/>
    <col min="11267" max="11267" width="50.140625" style="2" customWidth="1"/>
    <col min="11268" max="11268" width="6.7109375" style="2" customWidth="1"/>
    <col min="11269" max="11269" width="7.85546875" style="2" customWidth="1"/>
    <col min="11270" max="11270" width="0" style="2" hidden="1" customWidth="1"/>
    <col min="11271" max="11271" width="9.42578125" style="2" customWidth="1"/>
    <col min="11272" max="11272" width="14.140625" style="2" customWidth="1"/>
    <col min="11273" max="11273" width="9.42578125" style="2" customWidth="1"/>
    <col min="11274" max="11274" width="13" style="2" customWidth="1"/>
    <col min="11275" max="11275" width="5.5703125" style="2" customWidth="1"/>
    <col min="11276" max="11276" width="13" style="2" customWidth="1"/>
    <col min="11277" max="11278" width="9.140625" style="2"/>
    <col min="11279" max="11279" width="8" style="2" customWidth="1"/>
    <col min="11280" max="11280" width="10.42578125" style="2" bestFit="1" customWidth="1"/>
    <col min="11281" max="11281" width="8" style="2" customWidth="1"/>
    <col min="11282" max="11282" width="7.7109375" style="2" customWidth="1"/>
    <col min="11283" max="11520" width="9.140625" style="2"/>
    <col min="11521" max="11521" width="4.28515625" style="2" customWidth="1"/>
    <col min="11522" max="11522" width="0" style="2" hidden="1" customWidth="1"/>
    <col min="11523" max="11523" width="50.140625" style="2" customWidth="1"/>
    <col min="11524" max="11524" width="6.7109375" style="2" customWidth="1"/>
    <col min="11525" max="11525" width="7.85546875" style="2" customWidth="1"/>
    <col min="11526" max="11526" width="0" style="2" hidden="1" customWidth="1"/>
    <col min="11527" max="11527" width="9.42578125" style="2" customWidth="1"/>
    <col min="11528" max="11528" width="14.140625" style="2" customWidth="1"/>
    <col min="11529" max="11529" width="9.42578125" style="2" customWidth="1"/>
    <col min="11530" max="11530" width="13" style="2" customWidth="1"/>
    <col min="11531" max="11531" width="5.5703125" style="2" customWidth="1"/>
    <col min="11532" max="11532" width="13" style="2" customWidth="1"/>
    <col min="11533" max="11534" width="9.140625" style="2"/>
    <col min="11535" max="11535" width="8" style="2" customWidth="1"/>
    <col min="11536" max="11536" width="10.42578125" style="2" bestFit="1" customWidth="1"/>
    <col min="11537" max="11537" width="8" style="2" customWidth="1"/>
    <col min="11538" max="11538" width="7.7109375" style="2" customWidth="1"/>
    <col min="11539" max="11776" width="9.140625" style="2"/>
    <col min="11777" max="11777" width="4.28515625" style="2" customWidth="1"/>
    <col min="11778" max="11778" width="0" style="2" hidden="1" customWidth="1"/>
    <col min="11779" max="11779" width="50.140625" style="2" customWidth="1"/>
    <col min="11780" max="11780" width="6.7109375" style="2" customWidth="1"/>
    <col min="11781" max="11781" width="7.85546875" style="2" customWidth="1"/>
    <col min="11782" max="11782" width="0" style="2" hidden="1" customWidth="1"/>
    <col min="11783" max="11783" width="9.42578125" style="2" customWidth="1"/>
    <col min="11784" max="11784" width="14.140625" style="2" customWidth="1"/>
    <col min="11785" max="11785" width="9.42578125" style="2" customWidth="1"/>
    <col min="11786" max="11786" width="13" style="2" customWidth="1"/>
    <col min="11787" max="11787" width="5.5703125" style="2" customWidth="1"/>
    <col min="11788" max="11788" width="13" style="2" customWidth="1"/>
    <col min="11789" max="11790" width="9.140625" style="2"/>
    <col min="11791" max="11791" width="8" style="2" customWidth="1"/>
    <col min="11792" max="11792" width="10.42578125" style="2" bestFit="1" customWidth="1"/>
    <col min="11793" max="11793" width="8" style="2" customWidth="1"/>
    <col min="11794" max="11794" width="7.7109375" style="2" customWidth="1"/>
    <col min="11795" max="12032" width="9.140625" style="2"/>
    <col min="12033" max="12033" width="4.28515625" style="2" customWidth="1"/>
    <col min="12034" max="12034" width="0" style="2" hidden="1" customWidth="1"/>
    <col min="12035" max="12035" width="50.140625" style="2" customWidth="1"/>
    <col min="12036" max="12036" width="6.7109375" style="2" customWidth="1"/>
    <col min="12037" max="12037" width="7.85546875" style="2" customWidth="1"/>
    <col min="12038" max="12038" width="0" style="2" hidden="1" customWidth="1"/>
    <col min="12039" max="12039" width="9.42578125" style="2" customWidth="1"/>
    <col min="12040" max="12040" width="14.140625" style="2" customWidth="1"/>
    <col min="12041" max="12041" width="9.42578125" style="2" customWidth="1"/>
    <col min="12042" max="12042" width="13" style="2" customWidth="1"/>
    <col min="12043" max="12043" width="5.5703125" style="2" customWidth="1"/>
    <col min="12044" max="12044" width="13" style="2" customWidth="1"/>
    <col min="12045" max="12046" width="9.140625" style="2"/>
    <col min="12047" max="12047" width="8" style="2" customWidth="1"/>
    <col min="12048" max="12048" width="10.42578125" style="2" bestFit="1" customWidth="1"/>
    <col min="12049" max="12049" width="8" style="2" customWidth="1"/>
    <col min="12050" max="12050" width="7.7109375" style="2" customWidth="1"/>
    <col min="12051" max="12288" width="9.140625" style="2"/>
    <col min="12289" max="12289" width="4.28515625" style="2" customWidth="1"/>
    <col min="12290" max="12290" width="0" style="2" hidden="1" customWidth="1"/>
    <col min="12291" max="12291" width="50.140625" style="2" customWidth="1"/>
    <col min="12292" max="12292" width="6.7109375" style="2" customWidth="1"/>
    <col min="12293" max="12293" width="7.85546875" style="2" customWidth="1"/>
    <col min="12294" max="12294" width="0" style="2" hidden="1" customWidth="1"/>
    <col min="12295" max="12295" width="9.42578125" style="2" customWidth="1"/>
    <col min="12296" max="12296" width="14.140625" style="2" customWidth="1"/>
    <col min="12297" max="12297" width="9.42578125" style="2" customWidth="1"/>
    <col min="12298" max="12298" width="13" style="2" customWidth="1"/>
    <col min="12299" max="12299" width="5.5703125" style="2" customWidth="1"/>
    <col min="12300" max="12300" width="13" style="2" customWidth="1"/>
    <col min="12301" max="12302" width="9.140625" style="2"/>
    <col min="12303" max="12303" width="8" style="2" customWidth="1"/>
    <col min="12304" max="12304" width="10.42578125" style="2" bestFit="1" customWidth="1"/>
    <col min="12305" max="12305" width="8" style="2" customWidth="1"/>
    <col min="12306" max="12306" width="7.7109375" style="2" customWidth="1"/>
    <col min="12307" max="12544" width="9.140625" style="2"/>
    <col min="12545" max="12545" width="4.28515625" style="2" customWidth="1"/>
    <col min="12546" max="12546" width="0" style="2" hidden="1" customWidth="1"/>
    <col min="12547" max="12547" width="50.140625" style="2" customWidth="1"/>
    <col min="12548" max="12548" width="6.7109375" style="2" customWidth="1"/>
    <col min="12549" max="12549" width="7.85546875" style="2" customWidth="1"/>
    <col min="12550" max="12550" width="0" style="2" hidden="1" customWidth="1"/>
    <col min="12551" max="12551" width="9.42578125" style="2" customWidth="1"/>
    <col min="12552" max="12552" width="14.140625" style="2" customWidth="1"/>
    <col min="12553" max="12553" width="9.42578125" style="2" customWidth="1"/>
    <col min="12554" max="12554" width="13" style="2" customWidth="1"/>
    <col min="12555" max="12555" width="5.5703125" style="2" customWidth="1"/>
    <col min="12556" max="12556" width="13" style="2" customWidth="1"/>
    <col min="12557" max="12558" width="9.140625" style="2"/>
    <col min="12559" max="12559" width="8" style="2" customWidth="1"/>
    <col min="12560" max="12560" width="10.42578125" style="2" bestFit="1" customWidth="1"/>
    <col min="12561" max="12561" width="8" style="2" customWidth="1"/>
    <col min="12562" max="12562" width="7.7109375" style="2" customWidth="1"/>
    <col min="12563" max="12800" width="9.140625" style="2"/>
    <col min="12801" max="12801" width="4.28515625" style="2" customWidth="1"/>
    <col min="12802" max="12802" width="0" style="2" hidden="1" customWidth="1"/>
    <col min="12803" max="12803" width="50.140625" style="2" customWidth="1"/>
    <col min="12804" max="12804" width="6.7109375" style="2" customWidth="1"/>
    <col min="12805" max="12805" width="7.85546875" style="2" customWidth="1"/>
    <col min="12806" max="12806" width="0" style="2" hidden="1" customWidth="1"/>
    <col min="12807" max="12807" width="9.42578125" style="2" customWidth="1"/>
    <col min="12808" max="12808" width="14.140625" style="2" customWidth="1"/>
    <col min="12809" max="12809" width="9.42578125" style="2" customWidth="1"/>
    <col min="12810" max="12810" width="13" style="2" customWidth="1"/>
    <col min="12811" max="12811" width="5.5703125" style="2" customWidth="1"/>
    <col min="12812" max="12812" width="13" style="2" customWidth="1"/>
    <col min="12813" max="12814" width="9.140625" style="2"/>
    <col min="12815" max="12815" width="8" style="2" customWidth="1"/>
    <col min="12816" max="12816" width="10.42578125" style="2" bestFit="1" customWidth="1"/>
    <col min="12817" max="12817" width="8" style="2" customWidth="1"/>
    <col min="12818" max="12818" width="7.7109375" style="2" customWidth="1"/>
    <col min="12819" max="13056" width="9.140625" style="2"/>
    <col min="13057" max="13057" width="4.28515625" style="2" customWidth="1"/>
    <col min="13058" max="13058" width="0" style="2" hidden="1" customWidth="1"/>
    <col min="13059" max="13059" width="50.140625" style="2" customWidth="1"/>
    <col min="13060" max="13060" width="6.7109375" style="2" customWidth="1"/>
    <col min="13061" max="13061" width="7.85546875" style="2" customWidth="1"/>
    <col min="13062" max="13062" width="0" style="2" hidden="1" customWidth="1"/>
    <col min="13063" max="13063" width="9.42578125" style="2" customWidth="1"/>
    <col min="13064" max="13064" width="14.140625" style="2" customWidth="1"/>
    <col min="13065" max="13065" width="9.42578125" style="2" customWidth="1"/>
    <col min="13066" max="13066" width="13" style="2" customWidth="1"/>
    <col min="13067" max="13067" width="5.5703125" style="2" customWidth="1"/>
    <col min="13068" max="13068" width="13" style="2" customWidth="1"/>
    <col min="13069" max="13070" width="9.140625" style="2"/>
    <col min="13071" max="13071" width="8" style="2" customWidth="1"/>
    <col min="13072" max="13072" width="10.42578125" style="2" bestFit="1" customWidth="1"/>
    <col min="13073" max="13073" width="8" style="2" customWidth="1"/>
    <col min="13074" max="13074" width="7.7109375" style="2" customWidth="1"/>
    <col min="13075" max="13312" width="9.140625" style="2"/>
    <col min="13313" max="13313" width="4.28515625" style="2" customWidth="1"/>
    <col min="13314" max="13314" width="0" style="2" hidden="1" customWidth="1"/>
    <col min="13315" max="13315" width="50.140625" style="2" customWidth="1"/>
    <col min="13316" max="13316" width="6.7109375" style="2" customWidth="1"/>
    <col min="13317" max="13317" width="7.85546875" style="2" customWidth="1"/>
    <col min="13318" max="13318" width="0" style="2" hidden="1" customWidth="1"/>
    <col min="13319" max="13319" width="9.42578125" style="2" customWidth="1"/>
    <col min="13320" max="13320" width="14.140625" style="2" customWidth="1"/>
    <col min="13321" max="13321" width="9.42578125" style="2" customWidth="1"/>
    <col min="13322" max="13322" width="13" style="2" customWidth="1"/>
    <col min="13323" max="13323" width="5.5703125" style="2" customWidth="1"/>
    <col min="13324" max="13324" width="13" style="2" customWidth="1"/>
    <col min="13325" max="13326" width="9.140625" style="2"/>
    <col min="13327" max="13327" width="8" style="2" customWidth="1"/>
    <col min="13328" max="13328" width="10.42578125" style="2" bestFit="1" customWidth="1"/>
    <col min="13329" max="13329" width="8" style="2" customWidth="1"/>
    <col min="13330" max="13330" width="7.7109375" style="2" customWidth="1"/>
    <col min="13331" max="13568" width="9.140625" style="2"/>
    <col min="13569" max="13569" width="4.28515625" style="2" customWidth="1"/>
    <col min="13570" max="13570" width="0" style="2" hidden="1" customWidth="1"/>
    <col min="13571" max="13571" width="50.140625" style="2" customWidth="1"/>
    <col min="13572" max="13572" width="6.7109375" style="2" customWidth="1"/>
    <col min="13573" max="13573" width="7.85546875" style="2" customWidth="1"/>
    <col min="13574" max="13574" width="0" style="2" hidden="1" customWidth="1"/>
    <col min="13575" max="13575" width="9.42578125" style="2" customWidth="1"/>
    <col min="13576" max="13576" width="14.140625" style="2" customWidth="1"/>
    <col min="13577" max="13577" width="9.42578125" style="2" customWidth="1"/>
    <col min="13578" max="13578" width="13" style="2" customWidth="1"/>
    <col min="13579" max="13579" width="5.5703125" style="2" customWidth="1"/>
    <col min="13580" max="13580" width="13" style="2" customWidth="1"/>
    <col min="13581" max="13582" width="9.140625" style="2"/>
    <col min="13583" max="13583" width="8" style="2" customWidth="1"/>
    <col min="13584" max="13584" width="10.42578125" style="2" bestFit="1" customWidth="1"/>
    <col min="13585" max="13585" width="8" style="2" customWidth="1"/>
    <col min="13586" max="13586" width="7.7109375" style="2" customWidth="1"/>
    <col min="13587" max="13824" width="9.140625" style="2"/>
    <col min="13825" max="13825" width="4.28515625" style="2" customWidth="1"/>
    <col min="13826" max="13826" width="0" style="2" hidden="1" customWidth="1"/>
    <col min="13827" max="13827" width="50.140625" style="2" customWidth="1"/>
    <col min="13828" max="13828" width="6.7109375" style="2" customWidth="1"/>
    <col min="13829" max="13829" width="7.85546875" style="2" customWidth="1"/>
    <col min="13830" max="13830" width="0" style="2" hidden="1" customWidth="1"/>
    <col min="13831" max="13831" width="9.42578125" style="2" customWidth="1"/>
    <col min="13832" max="13832" width="14.140625" style="2" customWidth="1"/>
    <col min="13833" max="13833" width="9.42578125" style="2" customWidth="1"/>
    <col min="13834" max="13834" width="13" style="2" customWidth="1"/>
    <col min="13835" max="13835" width="5.5703125" style="2" customWidth="1"/>
    <col min="13836" max="13836" width="13" style="2" customWidth="1"/>
    <col min="13837" max="13838" width="9.140625" style="2"/>
    <col min="13839" max="13839" width="8" style="2" customWidth="1"/>
    <col min="13840" max="13840" width="10.42578125" style="2" bestFit="1" customWidth="1"/>
    <col min="13841" max="13841" width="8" style="2" customWidth="1"/>
    <col min="13842" max="13842" width="7.7109375" style="2" customWidth="1"/>
    <col min="13843" max="14080" width="9.140625" style="2"/>
    <col min="14081" max="14081" width="4.28515625" style="2" customWidth="1"/>
    <col min="14082" max="14082" width="0" style="2" hidden="1" customWidth="1"/>
    <col min="14083" max="14083" width="50.140625" style="2" customWidth="1"/>
    <col min="14084" max="14084" width="6.7109375" style="2" customWidth="1"/>
    <col min="14085" max="14085" width="7.85546875" style="2" customWidth="1"/>
    <col min="14086" max="14086" width="0" style="2" hidden="1" customWidth="1"/>
    <col min="14087" max="14087" width="9.42578125" style="2" customWidth="1"/>
    <col min="14088" max="14088" width="14.140625" style="2" customWidth="1"/>
    <col min="14089" max="14089" width="9.42578125" style="2" customWidth="1"/>
    <col min="14090" max="14090" width="13" style="2" customWidth="1"/>
    <col min="14091" max="14091" width="5.5703125" style="2" customWidth="1"/>
    <col min="14092" max="14092" width="13" style="2" customWidth="1"/>
    <col min="14093" max="14094" width="9.140625" style="2"/>
    <col min="14095" max="14095" width="8" style="2" customWidth="1"/>
    <col min="14096" max="14096" width="10.42578125" style="2" bestFit="1" customWidth="1"/>
    <col min="14097" max="14097" width="8" style="2" customWidth="1"/>
    <col min="14098" max="14098" width="7.7109375" style="2" customWidth="1"/>
    <col min="14099" max="14336" width="9.140625" style="2"/>
    <col min="14337" max="14337" width="4.28515625" style="2" customWidth="1"/>
    <col min="14338" max="14338" width="0" style="2" hidden="1" customWidth="1"/>
    <col min="14339" max="14339" width="50.140625" style="2" customWidth="1"/>
    <col min="14340" max="14340" width="6.7109375" style="2" customWidth="1"/>
    <col min="14341" max="14341" width="7.85546875" style="2" customWidth="1"/>
    <col min="14342" max="14342" width="0" style="2" hidden="1" customWidth="1"/>
    <col min="14343" max="14343" width="9.42578125" style="2" customWidth="1"/>
    <col min="14344" max="14344" width="14.140625" style="2" customWidth="1"/>
    <col min="14345" max="14345" width="9.42578125" style="2" customWidth="1"/>
    <col min="14346" max="14346" width="13" style="2" customWidth="1"/>
    <col min="14347" max="14347" width="5.5703125" style="2" customWidth="1"/>
    <col min="14348" max="14348" width="13" style="2" customWidth="1"/>
    <col min="14349" max="14350" width="9.140625" style="2"/>
    <col min="14351" max="14351" width="8" style="2" customWidth="1"/>
    <col min="14352" max="14352" width="10.42578125" style="2" bestFit="1" customWidth="1"/>
    <col min="14353" max="14353" width="8" style="2" customWidth="1"/>
    <col min="14354" max="14354" width="7.7109375" style="2" customWidth="1"/>
    <col min="14355" max="14592" width="9.140625" style="2"/>
    <col min="14593" max="14593" width="4.28515625" style="2" customWidth="1"/>
    <col min="14594" max="14594" width="0" style="2" hidden="1" customWidth="1"/>
    <col min="14595" max="14595" width="50.140625" style="2" customWidth="1"/>
    <col min="14596" max="14596" width="6.7109375" style="2" customWidth="1"/>
    <col min="14597" max="14597" width="7.85546875" style="2" customWidth="1"/>
    <col min="14598" max="14598" width="0" style="2" hidden="1" customWidth="1"/>
    <col min="14599" max="14599" width="9.42578125" style="2" customWidth="1"/>
    <col min="14600" max="14600" width="14.140625" style="2" customWidth="1"/>
    <col min="14601" max="14601" width="9.42578125" style="2" customWidth="1"/>
    <col min="14602" max="14602" width="13" style="2" customWidth="1"/>
    <col min="14603" max="14603" width="5.5703125" style="2" customWidth="1"/>
    <col min="14604" max="14604" width="13" style="2" customWidth="1"/>
    <col min="14605" max="14606" width="9.140625" style="2"/>
    <col min="14607" max="14607" width="8" style="2" customWidth="1"/>
    <col min="14608" max="14608" width="10.42578125" style="2" bestFit="1" customWidth="1"/>
    <col min="14609" max="14609" width="8" style="2" customWidth="1"/>
    <col min="14610" max="14610" width="7.7109375" style="2" customWidth="1"/>
    <col min="14611" max="14848" width="9.140625" style="2"/>
    <col min="14849" max="14849" width="4.28515625" style="2" customWidth="1"/>
    <col min="14850" max="14850" width="0" style="2" hidden="1" customWidth="1"/>
    <col min="14851" max="14851" width="50.140625" style="2" customWidth="1"/>
    <col min="14852" max="14852" width="6.7109375" style="2" customWidth="1"/>
    <col min="14853" max="14853" width="7.85546875" style="2" customWidth="1"/>
    <col min="14854" max="14854" width="0" style="2" hidden="1" customWidth="1"/>
    <col min="14855" max="14855" width="9.42578125" style="2" customWidth="1"/>
    <col min="14856" max="14856" width="14.140625" style="2" customWidth="1"/>
    <col min="14857" max="14857" width="9.42578125" style="2" customWidth="1"/>
    <col min="14858" max="14858" width="13" style="2" customWidth="1"/>
    <col min="14859" max="14859" width="5.5703125" style="2" customWidth="1"/>
    <col min="14860" max="14860" width="13" style="2" customWidth="1"/>
    <col min="14861" max="14862" width="9.140625" style="2"/>
    <col min="14863" max="14863" width="8" style="2" customWidth="1"/>
    <col min="14864" max="14864" width="10.42578125" style="2" bestFit="1" customWidth="1"/>
    <col min="14865" max="14865" width="8" style="2" customWidth="1"/>
    <col min="14866" max="14866" width="7.7109375" style="2" customWidth="1"/>
    <col min="14867" max="15104" width="9.140625" style="2"/>
    <col min="15105" max="15105" width="4.28515625" style="2" customWidth="1"/>
    <col min="15106" max="15106" width="0" style="2" hidden="1" customWidth="1"/>
    <col min="15107" max="15107" width="50.140625" style="2" customWidth="1"/>
    <col min="15108" max="15108" width="6.7109375" style="2" customWidth="1"/>
    <col min="15109" max="15109" width="7.85546875" style="2" customWidth="1"/>
    <col min="15110" max="15110" width="0" style="2" hidden="1" customWidth="1"/>
    <col min="15111" max="15111" width="9.42578125" style="2" customWidth="1"/>
    <col min="15112" max="15112" width="14.140625" style="2" customWidth="1"/>
    <col min="15113" max="15113" width="9.42578125" style="2" customWidth="1"/>
    <col min="15114" max="15114" width="13" style="2" customWidth="1"/>
    <col min="15115" max="15115" width="5.5703125" style="2" customWidth="1"/>
    <col min="15116" max="15116" width="13" style="2" customWidth="1"/>
    <col min="15117" max="15118" width="9.140625" style="2"/>
    <col min="15119" max="15119" width="8" style="2" customWidth="1"/>
    <col min="15120" max="15120" width="10.42578125" style="2" bestFit="1" customWidth="1"/>
    <col min="15121" max="15121" width="8" style="2" customWidth="1"/>
    <col min="15122" max="15122" width="7.7109375" style="2" customWidth="1"/>
    <col min="15123" max="15360" width="9.140625" style="2"/>
    <col min="15361" max="15361" width="4.28515625" style="2" customWidth="1"/>
    <col min="15362" max="15362" width="0" style="2" hidden="1" customWidth="1"/>
    <col min="15363" max="15363" width="50.140625" style="2" customWidth="1"/>
    <col min="15364" max="15364" width="6.7109375" style="2" customWidth="1"/>
    <col min="15365" max="15365" width="7.85546875" style="2" customWidth="1"/>
    <col min="15366" max="15366" width="0" style="2" hidden="1" customWidth="1"/>
    <col min="15367" max="15367" width="9.42578125" style="2" customWidth="1"/>
    <col min="15368" max="15368" width="14.140625" style="2" customWidth="1"/>
    <col min="15369" max="15369" width="9.42578125" style="2" customWidth="1"/>
    <col min="15370" max="15370" width="13" style="2" customWidth="1"/>
    <col min="15371" max="15371" width="5.5703125" style="2" customWidth="1"/>
    <col min="15372" max="15372" width="13" style="2" customWidth="1"/>
    <col min="15373" max="15374" width="9.140625" style="2"/>
    <col min="15375" max="15375" width="8" style="2" customWidth="1"/>
    <col min="15376" max="15376" width="10.42578125" style="2" bestFit="1" customWidth="1"/>
    <col min="15377" max="15377" width="8" style="2" customWidth="1"/>
    <col min="15378" max="15378" width="7.7109375" style="2" customWidth="1"/>
    <col min="15379" max="15616" width="9.140625" style="2"/>
    <col min="15617" max="15617" width="4.28515625" style="2" customWidth="1"/>
    <col min="15618" max="15618" width="0" style="2" hidden="1" customWidth="1"/>
    <col min="15619" max="15619" width="50.140625" style="2" customWidth="1"/>
    <col min="15620" max="15620" width="6.7109375" style="2" customWidth="1"/>
    <col min="15621" max="15621" width="7.85546875" style="2" customWidth="1"/>
    <col min="15622" max="15622" width="0" style="2" hidden="1" customWidth="1"/>
    <col min="15623" max="15623" width="9.42578125" style="2" customWidth="1"/>
    <col min="15624" max="15624" width="14.140625" style="2" customWidth="1"/>
    <col min="15625" max="15625" width="9.42578125" style="2" customWidth="1"/>
    <col min="15626" max="15626" width="13" style="2" customWidth="1"/>
    <col min="15627" max="15627" width="5.5703125" style="2" customWidth="1"/>
    <col min="15628" max="15628" width="13" style="2" customWidth="1"/>
    <col min="15629" max="15630" width="9.140625" style="2"/>
    <col min="15631" max="15631" width="8" style="2" customWidth="1"/>
    <col min="15632" max="15632" width="10.42578125" style="2" bestFit="1" customWidth="1"/>
    <col min="15633" max="15633" width="8" style="2" customWidth="1"/>
    <col min="15634" max="15634" width="7.7109375" style="2" customWidth="1"/>
    <col min="15635" max="15872" width="9.140625" style="2"/>
    <col min="15873" max="15873" width="4.28515625" style="2" customWidth="1"/>
    <col min="15874" max="15874" width="0" style="2" hidden="1" customWidth="1"/>
    <col min="15875" max="15875" width="50.140625" style="2" customWidth="1"/>
    <col min="15876" max="15876" width="6.7109375" style="2" customWidth="1"/>
    <col min="15877" max="15877" width="7.85546875" style="2" customWidth="1"/>
    <col min="15878" max="15878" width="0" style="2" hidden="1" customWidth="1"/>
    <col min="15879" max="15879" width="9.42578125" style="2" customWidth="1"/>
    <col min="15880" max="15880" width="14.140625" style="2" customWidth="1"/>
    <col min="15881" max="15881" width="9.42578125" style="2" customWidth="1"/>
    <col min="15882" max="15882" width="13" style="2" customWidth="1"/>
    <col min="15883" max="15883" width="5.5703125" style="2" customWidth="1"/>
    <col min="15884" max="15884" width="13" style="2" customWidth="1"/>
    <col min="15885" max="15886" width="9.140625" style="2"/>
    <col min="15887" max="15887" width="8" style="2" customWidth="1"/>
    <col min="15888" max="15888" width="10.42578125" style="2" bestFit="1" customWidth="1"/>
    <col min="15889" max="15889" width="8" style="2" customWidth="1"/>
    <col min="15890" max="15890" width="7.7109375" style="2" customWidth="1"/>
    <col min="15891" max="16128" width="9.140625" style="2"/>
    <col min="16129" max="16129" width="4.28515625" style="2" customWidth="1"/>
    <col min="16130" max="16130" width="0" style="2" hidden="1" customWidth="1"/>
    <col min="16131" max="16131" width="50.140625" style="2" customWidth="1"/>
    <col min="16132" max="16132" width="6.7109375" style="2" customWidth="1"/>
    <col min="16133" max="16133" width="7.85546875" style="2" customWidth="1"/>
    <col min="16134" max="16134" width="0" style="2" hidden="1" customWidth="1"/>
    <col min="16135" max="16135" width="9.42578125" style="2" customWidth="1"/>
    <col min="16136" max="16136" width="14.140625" style="2" customWidth="1"/>
    <col min="16137" max="16137" width="9.42578125" style="2" customWidth="1"/>
    <col min="16138" max="16138" width="13" style="2" customWidth="1"/>
    <col min="16139" max="16139" width="5.5703125" style="2" customWidth="1"/>
    <col min="16140" max="16140" width="13" style="2" customWidth="1"/>
    <col min="16141" max="16142" width="9.140625" style="2"/>
    <col min="16143" max="16143" width="8" style="2" customWidth="1"/>
    <col min="16144" max="16144" width="10.42578125" style="2" bestFit="1" customWidth="1"/>
    <col min="16145" max="16145" width="8" style="2" customWidth="1"/>
    <col min="16146" max="16146" width="7.7109375" style="2" customWidth="1"/>
    <col min="16147" max="16384" width="9.140625" style="2"/>
  </cols>
  <sheetData>
    <row r="1" spans="1:17" ht="74.25" customHeight="1">
      <c r="A1" s="63" t="s">
        <v>48</v>
      </c>
      <c r="B1" s="63"/>
      <c r="C1" s="63"/>
      <c r="D1" s="63"/>
      <c r="E1" s="63"/>
      <c r="F1" s="63"/>
      <c r="G1" s="63"/>
      <c r="H1" s="63"/>
      <c r="J1" s="64" t="s">
        <v>0</v>
      </c>
      <c r="K1" s="64"/>
      <c r="L1" s="64"/>
      <c r="M1" s="64"/>
      <c r="N1" s="64"/>
      <c r="O1" s="64"/>
      <c r="P1" s="64"/>
    </row>
    <row r="2" spans="1:17" ht="12.75" customHeight="1">
      <c r="A2" s="65"/>
      <c r="B2" s="65"/>
      <c r="C2" s="65"/>
      <c r="D2" s="65"/>
      <c r="E2" s="65"/>
      <c r="F2" s="65"/>
      <c r="G2" s="65"/>
      <c r="H2" s="65"/>
    </row>
    <row r="3" spans="1:17" ht="12.75" customHeight="1">
      <c r="A3" s="66" t="s">
        <v>1</v>
      </c>
      <c r="B3" s="66"/>
      <c r="C3" s="66"/>
      <c r="D3" s="66"/>
      <c r="E3" s="66"/>
      <c r="F3" s="66"/>
      <c r="G3" s="66"/>
      <c r="H3" s="66"/>
      <c r="L3" s="3">
        <f>P6*P7*P8*P9*P10</f>
        <v>1.2056117301043199</v>
      </c>
    </row>
    <row r="4" spans="1:17" ht="7.5" customHeight="1">
      <c r="C4" s="1"/>
    </row>
    <row r="5" spans="1:17" ht="12.75">
      <c r="A5" s="67" t="s">
        <v>2</v>
      </c>
      <c r="B5" s="67" t="s">
        <v>2</v>
      </c>
      <c r="C5" s="48" t="s">
        <v>3</v>
      </c>
      <c r="D5" s="68" t="s">
        <v>4</v>
      </c>
      <c r="E5" s="70" t="s">
        <v>5</v>
      </c>
      <c r="F5" s="70">
        <v>55555555</v>
      </c>
      <c r="G5" s="58" t="s">
        <v>6</v>
      </c>
      <c r="H5" s="58" t="s">
        <v>7</v>
      </c>
      <c r="I5" s="59" t="s">
        <v>8</v>
      </c>
      <c r="J5" s="61" t="s">
        <v>9</v>
      </c>
      <c r="L5" s="62" t="s">
        <v>9</v>
      </c>
    </row>
    <row r="6" spans="1:17" ht="51" customHeight="1">
      <c r="A6" s="67"/>
      <c r="B6" s="67"/>
      <c r="C6" s="48"/>
      <c r="D6" s="69"/>
      <c r="E6" s="70"/>
      <c r="F6" s="70"/>
      <c r="G6" s="58"/>
      <c r="H6" s="58"/>
      <c r="I6" s="60"/>
      <c r="J6" s="61"/>
      <c r="L6" s="62"/>
      <c r="M6" s="47" t="s">
        <v>10</v>
      </c>
      <c r="N6" s="47"/>
      <c r="O6" s="47"/>
      <c r="P6" s="8">
        <v>1.133</v>
      </c>
    </row>
    <row r="7" spans="1:17" ht="12.75">
      <c r="A7" s="9">
        <v>1</v>
      </c>
      <c r="B7" s="9">
        <v>1</v>
      </c>
      <c r="C7" s="10">
        <v>2</v>
      </c>
      <c r="D7" s="10">
        <v>3</v>
      </c>
      <c r="E7" s="10">
        <v>4</v>
      </c>
      <c r="F7" s="10">
        <v>555555</v>
      </c>
      <c r="G7" s="10">
        <v>5</v>
      </c>
      <c r="H7" s="11">
        <v>6</v>
      </c>
      <c r="I7" s="12">
        <v>7</v>
      </c>
      <c r="J7" s="13">
        <v>5</v>
      </c>
      <c r="L7" s="14">
        <v>5</v>
      </c>
      <c r="M7" s="47" t="s">
        <v>11</v>
      </c>
      <c r="N7" s="47"/>
      <c r="O7" s="47"/>
      <c r="P7" s="8">
        <f>+[1]ԱՄՓՈՓ!B37+1</f>
        <v>1.008</v>
      </c>
      <c r="Q7" s="15"/>
    </row>
    <row r="8" spans="1:17" ht="9.75" customHeight="1">
      <c r="A8" s="48"/>
      <c r="B8" s="49"/>
      <c r="C8" s="50" t="s">
        <v>12</v>
      </c>
      <c r="D8" s="51"/>
      <c r="E8" s="52"/>
      <c r="F8" s="52"/>
      <c r="G8" s="55"/>
      <c r="H8" s="55">
        <f>E8*G8</f>
        <v>0</v>
      </c>
      <c r="I8" s="16"/>
      <c r="J8" s="56">
        <f>+F8</f>
        <v>0</v>
      </c>
      <c r="L8" s="46">
        <f>J8*$L$3</f>
        <v>0</v>
      </c>
      <c r="M8" s="47" t="s">
        <v>13</v>
      </c>
      <c r="N8" s="47"/>
      <c r="O8" s="47"/>
      <c r="P8" s="8">
        <f>+[1]ԱՄՓՈՓ!B43+1</f>
        <v>1.02</v>
      </c>
      <c r="Q8" s="15"/>
    </row>
    <row r="9" spans="1:17" ht="9.75" customHeight="1">
      <c r="A9" s="48"/>
      <c r="B9" s="49"/>
      <c r="C9" s="50"/>
      <c r="D9" s="51"/>
      <c r="E9" s="53"/>
      <c r="F9" s="53"/>
      <c r="G9" s="55"/>
      <c r="H9" s="55"/>
      <c r="I9" s="16"/>
      <c r="J9" s="57"/>
      <c r="L9" s="46"/>
      <c r="M9" s="47" t="s">
        <v>14</v>
      </c>
      <c r="N9" s="47"/>
      <c r="O9" s="47"/>
      <c r="P9" s="8">
        <f>+[1]ԱՄՓՈՓ!B41+1</f>
        <v>1.0047999999999999</v>
      </c>
      <c r="Q9" s="15"/>
    </row>
    <row r="10" spans="1:17" ht="9.75" customHeight="1">
      <c r="A10" s="48"/>
      <c r="B10" s="49"/>
      <c r="C10" s="50"/>
      <c r="D10" s="51"/>
      <c r="E10" s="53"/>
      <c r="F10" s="53"/>
      <c r="G10" s="55"/>
      <c r="H10" s="55"/>
      <c r="I10" s="16"/>
      <c r="J10" s="57"/>
      <c r="L10" s="46"/>
      <c r="M10" s="47" t="s">
        <v>15</v>
      </c>
      <c r="N10" s="47"/>
      <c r="O10" s="47"/>
      <c r="P10" s="8">
        <v>1.03</v>
      </c>
      <c r="Q10" s="15"/>
    </row>
    <row r="11" spans="1:17" ht="9.75" customHeight="1">
      <c r="A11" s="48"/>
      <c r="B11" s="49"/>
      <c r="C11" s="50"/>
      <c r="D11" s="51"/>
      <c r="E11" s="53"/>
      <c r="F11" s="53"/>
      <c r="G11" s="55"/>
      <c r="H11" s="55"/>
      <c r="I11" s="16"/>
      <c r="J11" s="57"/>
      <c r="L11" s="46"/>
      <c r="M11" s="17"/>
      <c r="N11" s="17"/>
      <c r="O11" s="17"/>
    </row>
    <row r="12" spans="1:17" ht="9.75" customHeight="1">
      <c r="A12" s="48"/>
      <c r="B12" s="49"/>
      <c r="C12" s="50"/>
      <c r="D12" s="51"/>
      <c r="E12" s="54"/>
      <c r="F12" s="54"/>
      <c r="G12" s="55"/>
      <c r="H12" s="55"/>
      <c r="I12" s="16"/>
      <c r="J12" s="57"/>
      <c r="L12" s="46"/>
    </row>
    <row r="13" spans="1:17" ht="9.75" customHeight="1">
      <c r="A13" s="51"/>
      <c r="B13" s="72" t="s">
        <v>20</v>
      </c>
      <c r="C13" s="50" t="s">
        <v>33</v>
      </c>
      <c r="D13" s="51"/>
      <c r="E13" s="71"/>
      <c r="F13" s="71"/>
      <c r="G13" s="71">
        <f>+L13</f>
        <v>0</v>
      </c>
      <c r="H13" s="71">
        <f>E13*G13</f>
        <v>0</v>
      </c>
      <c r="I13" s="16"/>
      <c r="J13" s="56">
        <f>+F13</f>
        <v>0</v>
      </c>
      <c r="L13" s="46">
        <f>J13*$L$3</f>
        <v>0</v>
      </c>
    </row>
    <row r="14" spans="1:17" ht="9.75" customHeight="1">
      <c r="A14" s="51"/>
      <c r="B14" s="72"/>
      <c r="C14" s="50"/>
      <c r="D14" s="51"/>
      <c r="E14" s="71"/>
      <c r="F14" s="71"/>
      <c r="G14" s="71"/>
      <c r="H14" s="71"/>
      <c r="I14" s="16"/>
      <c r="J14" s="57"/>
      <c r="L14" s="46"/>
    </row>
    <row r="15" spans="1:17" ht="9.75" customHeight="1">
      <c r="A15" s="51"/>
      <c r="B15" s="72"/>
      <c r="C15" s="50"/>
      <c r="D15" s="51"/>
      <c r="E15" s="71"/>
      <c r="F15" s="71"/>
      <c r="G15" s="71"/>
      <c r="H15" s="71"/>
      <c r="I15" s="16"/>
      <c r="J15" s="57"/>
      <c r="L15" s="46"/>
    </row>
    <row r="16" spans="1:17" ht="9.75" customHeight="1">
      <c r="A16" s="51"/>
      <c r="B16" s="72"/>
      <c r="C16" s="50"/>
      <c r="D16" s="51"/>
      <c r="E16" s="71"/>
      <c r="F16" s="71"/>
      <c r="G16" s="71"/>
      <c r="H16" s="71"/>
      <c r="I16" s="16"/>
      <c r="J16" s="57"/>
      <c r="L16" s="46"/>
    </row>
    <row r="17" spans="1:12" ht="6.75" customHeight="1">
      <c r="A17" s="51"/>
      <c r="B17" s="72"/>
      <c r="C17" s="50"/>
      <c r="D17" s="51"/>
      <c r="E17" s="71"/>
      <c r="F17" s="71"/>
      <c r="G17" s="71"/>
      <c r="H17" s="71"/>
      <c r="I17" s="16"/>
      <c r="J17" s="57"/>
      <c r="L17" s="46"/>
    </row>
    <row r="18" spans="1:12" ht="9.75" customHeight="1">
      <c r="A18" s="51" t="e">
        <f>+#REF!+1</f>
        <v>#REF!</v>
      </c>
      <c r="B18" s="72" t="s">
        <v>20</v>
      </c>
      <c r="C18" s="78" t="s">
        <v>31</v>
      </c>
      <c r="D18" s="51" t="s">
        <v>16</v>
      </c>
      <c r="E18" s="79">
        <v>2.2999999999999998</v>
      </c>
      <c r="F18" s="79">
        <v>2.5162499999999999</v>
      </c>
      <c r="G18" s="71">
        <f>+L18</f>
        <v>3.0336205158749947</v>
      </c>
      <c r="H18" s="71">
        <f>E18*G18</f>
        <v>6.9773271865124871</v>
      </c>
      <c r="I18" s="16"/>
      <c r="J18" s="56">
        <f>+F18</f>
        <v>2.5162499999999999</v>
      </c>
      <c r="L18" s="46">
        <f>J18*$L$3</f>
        <v>3.0336205158749947</v>
      </c>
    </row>
    <row r="19" spans="1:12" ht="9.75" customHeight="1">
      <c r="A19" s="51"/>
      <c r="B19" s="72"/>
      <c r="C19" s="78"/>
      <c r="D19" s="51"/>
      <c r="E19" s="79"/>
      <c r="F19" s="79"/>
      <c r="G19" s="71"/>
      <c r="H19" s="71"/>
      <c r="I19" s="16"/>
      <c r="J19" s="57"/>
      <c r="L19" s="46"/>
    </row>
    <row r="20" spans="1:12" ht="9.75" customHeight="1">
      <c r="A20" s="51"/>
      <c r="B20" s="72"/>
      <c r="C20" s="78"/>
      <c r="D20" s="51"/>
      <c r="E20" s="79"/>
      <c r="F20" s="79"/>
      <c r="G20" s="71"/>
      <c r="H20" s="71"/>
      <c r="I20" s="16"/>
      <c r="J20" s="57"/>
      <c r="L20" s="46"/>
    </row>
    <row r="21" spans="1:12" ht="9.75" customHeight="1">
      <c r="A21" s="51"/>
      <c r="B21" s="72"/>
      <c r="C21" s="78"/>
      <c r="D21" s="51"/>
      <c r="E21" s="79"/>
      <c r="F21" s="79"/>
      <c r="G21" s="71"/>
      <c r="H21" s="71"/>
      <c r="I21" s="16"/>
      <c r="J21" s="57"/>
      <c r="L21" s="46"/>
    </row>
    <row r="22" spans="1:12" ht="9.75" customHeight="1">
      <c r="A22" s="51"/>
      <c r="B22" s="72"/>
      <c r="C22" s="78"/>
      <c r="D22" s="51"/>
      <c r="E22" s="79"/>
      <c r="F22" s="79"/>
      <c r="G22" s="71"/>
      <c r="H22" s="71"/>
      <c r="I22" s="16"/>
      <c r="J22" s="57"/>
      <c r="L22" s="46"/>
    </row>
    <row r="23" spans="1:12" ht="9.75" customHeight="1">
      <c r="A23" s="51" t="e">
        <f t="shared" ref="A23:A48" si="0">+A18+1</f>
        <v>#REF!</v>
      </c>
      <c r="B23" s="72"/>
      <c r="C23" s="75" t="s">
        <v>32</v>
      </c>
      <c r="D23" s="51" t="s">
        <v>18</v>
      </c>
      <c r="E23" s="71">
        <v>4.1399999999999997</v>
      </c>
      <c r="F23" s="71">
        <v>2.4728050000000001</v>
      </c>
      <c r="G23" s="71">
        <f>+L23</f>
        <v>2.9812427142606128</v>
      </c>
      <c r="H23" s="71">
        <f>E23*G23</f>
        <v>12.342344837038937</v>
      </c>
      <c r="I23" s="16"/>
      <c r="J23" s="56">
        <f>+F23</f>
        <v>2.4728050000000001</v>
      </c>
      <c r="L23" s="46">
        <f>J23*$L$3</f>
        <v>2.9812427142606128</v>
      </c>
    </row>
    <row r="24" spans="1:12" ht="9.75" customHeight="1">
      <c r="A24" s="51"/>
      <c r="B24" s="72"/>
      <c r="C24" s="76"/>
      <c r="D24" s="51"/>
      <c r="E24" s="71"/>
      <c r="F24" s="71"/>
      <c r="G24" s="71"/>
      <c r="H24" s="71"/>
      <c r="I24" s="16"/>
      <c r="J24" s="57"/>
      <c r="L24" s="46"/>
    </row>
    <row r="25" spans="1:12" ht="9.75" customHeight="1">
      <c r="A25" s="51"/>
      <c r="B25" s="72"/>
      <c r="C25" s="76"/>
      <c r="D25" s="51"/>
      <c r="E25" s="71"/>
      <c r="F25" s="71"/>
      <c r="G25" s="71"/>
      <c r="H25" s="71"/>
      <c r="I25" s="16"/>
      <c r="J25" s="57"/>
      <c r="L25" s="46"/>
    </row>
    <row r="26" spans="1:12" ht="9.75" customHeight="1">
      <c r="A26" s="51"/>
      <c r="B26" s="72"/>
      <c r="C26" s="76"/>
      <c r="D26" s="51"/>
      <c r="E26" s="71"/>
      <c r="F26" s="71"/>
      <c r="G26" s="71"/>
      <c r="H26" s="71"/>
      <c r="I26" s="16"/>
      <c r="J26" s="57"/>
      <c r="L26" s="46"/>
    </row>
    <row r="27" spans="1:12" ht="9.75" customHeight="1">
      <c r="A27" s="51"/>
      <c r="B27" s="72"/>
      <c r="C27" s="77"/>
      <c r="D27" s="51"/>
      <c r="E27" s="71"/>
      <c r="F27" s="71"/>
      <c r="G27" s="71"/>
      <c r="H27" s="71"/>
      <c r="I27" s="16"/>
      <c r="J27" s="57"/>
      <c r="L27" s="46"/>
    </row>
    <row r="28" spans="1:12" ht="9.75" customHeight="1">
      <c r="A28" s="51" t="e">
        <f t="shared" si="0"/>
        <v>#REF!</v>
      </c>
      <c r="B28" s="72" t="s">
        <v>26</v>
      </c>
      <c r="C28" s="73" t="s">
        <v>34</v>
      </c>
      <c r="D28" s="74" t="s">
        <v>17</v>
      </c>
      <c r="E28" s="71">
        <v>0.6</v>
      </c>
      <c r="F28" s="71">
        <v>9.4563827000000025</v>
      </c>
      <c r="G28" s="71">
        <f>+L28</f>
        <v>11.400725907475563</v>
      </c>
      <c r="H28" s="71">
        <f>E28*G28</f>
        <v>6.8404355444853371</v>
      </c>
      <c r="I28" s="16"/>
      <c r="J28" s="56">
        <f>+F28</f>
        <v>9.4563827000000025</v>
      </c>
      <c r="L28" s="46">
        <f>J28*$L$3</f>
        <v>11.400725907475563</v>
      </c>
    </row>
    <row r="29" spans="1:12" ht="9.75" customHeight="1">
      <c r="A29" s="51"/>
      <c r="B29" s="72"/>
      <c r="C29" s="73"/>
      <c r="D29" s="74"/>
      <c r="E29" s="71"/>
      <c r="F29" s="71"/>
      <c r="G29" s="71"/>
      <c r="H29" s="71"/>
      <c r="I29" s="16"/>
      <c r="J29" s="57"/>
      <c r="L29" s="46"/>
    </row>
    <row r="30" spans="1:12" ht="9.75" customHeight="1">
      <c r="A30" s="51"/>
      <c r="B30" s="72"/>
      <c r="C30" s="73"/>
      <c r="D30" s="74"/>
      <c r="E30" s="71"/>
      <c r="F30" s="71"/>
      <c r="G30" s="71"/>
      <c r="H30" s="71"/>
      <c r="I30" s="16"/>
      <c r="J30" s="57"/>
      <c r="L30" s="46"/>
    </row>
    <row r="31" spans="1:12" ht="9.75" customHeight="1">
      <c r="A31" s="51"/>
      <c r="B31" s="72"/>
      <c r="C31" s="73"/>
      <c r="D31" s="74"/>
      <c r="E31" s="71"/>
      <c r="F31" s="71"/>
      <c r="G31" s="71"/>
      <c r="H31" s="71"/>
      <c r="I31" s="16"/>
      <c r="J31" s="57"/>
      <c r="L31" s="46"/>
    </row>
    <row r="32" spans="1:12" ht="9.75" customHeight="1">
      <c r="A32" s="51"/>
      <c r="B32" s="72"/>
      <c r="C32" s="73"/>
      <c r="D32" s="74"/>
      <c r="E32" s="71"/>
      <c r="F32" s="71"/>
      <c r="G32" s="71"/>
      <c r="H32" s="71"/>
      <c r="I32" s="16"/>
      <c r="J32" s="57"/>
      <c r="L32" s="46"/>
    </row>
    <row r="33" spans="1:12" ht="9.75" customHeight="1">
      <c r="A33" s="51" t="e">
        <f t="shared" si="0"/>
        <v>#REF!</v>
      </c>
      <c r="B33" s="72" t="s">
        <v>28</v>
      </c>
      <c r="C33" s="78" t="s">
        <v>35</v>
      </c>
      <c r="D33" s="80" t="s">
        <v>16</v>
      </c>
      <c r="E33" s="71">
        <v>3.1</v>
      </c>
      <c r="F33" s="71">
        <v>55.538683939469209</v>
      </c>
      <c r="G33" s="71">
        <f>+L33</f>
        <v>66.958088831980476</v>
      </c>
      <c r="H33" s="71">
        <f>E33*G33</f>
        <v>207.57007537913947</v>
      </c>
      <c r="I33" s="16"/>
      <c r="J33" s="56">
        <f>+F33</f>
        <v>55.538683939469209</v>
      </c>
      <c r="L33" s="46">
        <f>J33*$L$3</f>
        <v>66.958088831980476</v>
      </c>
    </row>
    <row r="34" spans="1:12" ht="9.75" customHeight="1">
      <c r="A34" s="51"/>
      <c r="B34" s="72"/>
      <c r="C34" s="78"/>
      <c r="D34" s="80"/>
      <c r="E34" s="71"/>
      <c r="F34" s="71"/>
      <c r="G34" s="71"/>
      <c r="H34" s="71"/>
      <c r="I34" s="16"/>
      <c r="J34" s="57"/>
      <c r="L34" s="46"/>
    </row>
    <row r="35" spans="1:12" ht="9.75" customHeight="1">
      <c r="A35" s="51"/>
      <c r="B35" s="72"/>
      <c r="C35" s="78"/>
      <c r="D35" s="80"/>
      <c r="E35" s="71"/>
      <c r="F35" s="71"/>
      <c r="G35" s="71"/>
      <c r="H35" s="71"/>
      <c r="I35" s="16"/>
      <c r="J35" s="57"/>
      <c r="L35" s="46"/>
    </row>
    <row r="36" spans="1:12" ht="9.75" customHeight="1">
      <c r="A36" s="51"/>
      <c r="B36" s="72"/>
      <c r="C36" s="78"/>
      <c r="D36" s="80"/>
      <c r="E36" s="71"/>
      <c r="F36" s="71"/>
      <c r="G36" s="71"/>
      <c r="H36" s="71"/>
      <c r="I36" s="16"/>
      <c r="J36" s="57"/>
      <c r="L36" s="46"/>
    </row>
    <row r="37" spans="1:12" ht="9.75" customHeight="1">
      <c r="A37" s="51"/>
      <c r="B37" s="72"/>
      <c r="C37" s="78"/>
      <c r="D37" s="80"/>
      <c r="E37" s="71"/>
      <c r="F37" s="71"/>
      <c r="G37" s="71"/>
      <c r="H37" s="71"/>
      <c r="I37" s="16"/>
      <c r="J37" s="57"/>
      <c r="L37" s="46"/>
    </row>
    <row r="38" spans="1:12" ht="9.75" customHeight="1">
      <c r="A38" s="51" t="e">
        <f t="shared" si="0"/>
        <v>#REF!</v>
      </c>
      <c r="B38" s="72" t="s">
        <v>21</v>
      </c>
      <c r="C38" s="78" t="s">
        <v>36</v>
      </c>
      <c r="D38" s="51" t="s">
        <v>18</v>
      </c>
      <c r="E38" s="71">
        <v>0.49140000000000006</v>
      </c>
      <c r="F38" s="71">
        <v>60.922049219999998</v>
      </c>
      <c r="G38" s="71">
        <f>+L38</f>
        <v>73.448337161624735</v>
      </c>
      <c r="H38" s="71">
        <f>E38*G38</f>
        <v>36.092512881222397</v>
      </c>
      <c r="I38" s="16"/>
      <c r="J38" s="56">
        <f>+F38</f>
        <v>60.922049219999998</v>
      </c>
      <c r="L38" s="46">
        <f>J38*$L$3</f>
        <v>73.448337161624735</v>
      </c>
    </row>
    <row r="39" spans="1:12" ht="9.75" customHeight="1">
      <c r="A39" s="51"/>
      <c r="B39" s="72"/>
      <c r="C39" s="78"/>
      <c r="D39" s="51"/>
      <c r="E39" s="71"/>
      <c r="F39" s="71"/>
      <c r="G39" s="71"/>
      <c r="H39" s="71"/>
      <c r="I39" s="16"/>
      <c r="J39" s="57"/>
      <c r="L39" s="46"/>
    </row>
    <row r="40" spans="1:12" ht="9.75" customHeight="1">
      <c r="A40" s="51"/>
      <c r="B40" s="72"/>
      <c r="C40" s="78"/>
      <c r="D40" s="51"/>
      <c r="E40" s="71"/>
      <c r="F40" s="71"/>
      <c r="G40" s="71"/>
      <c r="H40" s="71"/>
      <c r="I40" s="16"/>
      <c r="J40" s="57"/>
      <c r="L40" s="46"/>
    </row>
    <row r="41" spans="1:12" ht="9.75" customHeight="1">
      <c r="A41" s="51"/>
      <c r="B41" s="72"/>
      <c r="C41" s="78"/>
      <c r="D41" s="51"/>
      <c r="E41" s="71"/>
      <c r="F41" s="71"/>
      <c r="G41" s="71"/>
      <c r="H41" s="71"/>
      <c r="I41" s="16"/>
      <c r="J41" s="57"/>
      <c r="L41" s="46"/>
    </row>
    <row r="42" spans="1:12" ht="9.75" customHeight="1">
      <c r="A42" s="51"/>
      <c r="B42" s="72"/>
      <c r="C42" s="78"/>
      <c r="D42" s="51"/>
      <c r="E42" s="71"/>
      <c r="F42" s="71"/>
      <c r="G42" s="71"/>
      <c r="H42" s="71"/>
      <c r="I42" s="16"/>
      <c r="J42" s="57"/>
      <c r="L42" s="46"/>
    </row>
    <row r="43" spans="1:12" ht="9.75" customHeight="1">
      <c r="A43" s="51" t="e">
        <f t="shared" si="0"/>
        <v>#REF!</v>
      </c>
      <c r="B43" s="72"/>
      <c r="C43" s="78" t="s">
        <v>37</v>
      </c>
      <c r="D43" s="51" t="s">
        <v>22</v>
      </c>
      <c r="E43" s="71">
        <v>135</v>
      </c>
      <c r="F43" s="71">
        <v>1.5227392320000004</v>
      </c>
      <c r="G43" s="71">
        <f>+L43</f>
        <v>1.8358322799892437</v>
      </c>
      <c r="H43" s="55">
        <f>E43*G43</f>
        <v>247.83735779854791</v>
      </c>
      <c r="I43" s="16"/>
      <c r="J43" s="56">
        <f>+F43</f>
        <v>1.5227392320000004</v>
      </c>
      <c r="L43" s="46">
        <f>J43*$L$3</f>
        <v>1.8358322799892437</v>
      </c>
    </row>
    <row r="44" spans="1:12" ht="9.75" customHeight="1">
      <c r="A44" s="51"/>
      <c r="B44" s="72"/>
      <c r="C44" s="78"/>
      <c r="D44" s="51"/>
      <c r="E44" s="71"/>
      <c r="F44" s="71"/>
      <c r="G44" s="71"/>
      <c r="H44" s="55"/>
      <c r="I44" s="16"/>
      <c r="J44" s="57"/>
      <c r="L44" s="46"/>
    </row>
    <row r="45" spans="1:12" ht="9.75" customHeight="1">
      <c r="A45" s="51"/>
      <c r="B45" s="72"/>
      <c r="C45" s="78"/>
      <c r="D45" s="51"/>
      <c r="E45" s="71"/>
      <c r="F45" s="71"/>
      <c r="G45" s="71"/>
      <c r="H45" s="55"/>
      <c r="I45" s="16"/>
      <c r="J45" s="57"/>
      <c r="L45" s="46"/>
    </row>
    <row r="46" spans="1:12" ht="9.75" customHeight="1">
      <c r="A46" s="51"/>
      <c r="B46" s="72"/>
      <c r="C46" s="78"/>
      <c r="D46" s="51"/>
      <c r="E46" s="71"/>
      <c r="F46" s="71"/>
      <c r="G46" s="71"/>
      <c r="H46" s="55"/>
      <c r="I46" s="16"/>
      <c r="J46" s="57"/>
      <c r="L46" s="46"/>
    </row>
    <row r="47" spans="1:12" ht="7.5" customHeight="1">
      <c r="A47" s="51"/>
      <c r="B47" s="72"/>
      <c r="C47" s="78"/>
      <c r="D47" s="51"/>
      <c r="E47" s="71"/>
      <c r="F47" s="71"/>
      <c r="G47" s="71"/>
      <c r="H47" s="55"/>
      <c r="I47" s="16"/>
      <c r="J47" s="57"/>
      <c r="L47" s="46"/>
    </row>
    <row r="48" spans="1:12" ht="9.75" customHeight="1">
      <c r="A48" s="51" t="e">
        <f t="shared" si="0"/>
        <v>#REF!</v>
      </c>
      <c r="B48" s="72"/>
      <c r="C48" s="78" t="s">
        <v>38</v>
      </c>
      <c r="D48" s="51" t="s">
        <v>19</v>
      </c>
      <c r="E48" s="71">
        <v>321.60000000000002</v>
      </c>
      <c r="F48" s="71">
        <v>0.14457784000000001</v>
      </c>
      <c r="G48" s="71">
        <f>+L48</f>
        <v>0.17430473981714556</v>
      </c>
      <c r="H48" s="55">
        <f>E48*G48</f>
        <v>56.056404325194016</v>
      </c>
      <c r="I48" s="16"/>
      <c r="J48" s="56">
        <f>+F48</f>
        <v>0.14457784000000001</v>
      </c>
      <c r="L48" s="46">
        <f>J48*$L$3</f>
        <v>0.17430473981714556</v>
      </c>
    </row>
    <row r="49" spans="1:12" ht="9.75" customHeight="1">
      <c r="A49" s="51"/>
      <c r="B49" s="72"/>
      <c r="C49" s="78"/>
      <c r="D49" s="51"/>
      <c r="E49" s="71"/>
      <c r="F49" s="71"/>
      <c r="G49" s="71"/>
      <c r="H49" s="55"/>
      <c r="I49" s="16"/>
      <c r="J49" s="57"/>
      <c r="L49" s="46"/>
    </row>
    <row r="50" spans="1:12" ht="9.75" customHeight="1">
      <c r="A50" s="51"/>
      <c r="B50" s="72"/>
      <c r="C50" s="78"/>
      <c r="D50" s="51"/>
      <c r="E50" s="71"/>
      <c r="F50" s="71"/>
      <c r="G50" s="71"/>
      <c r="H50" s="55"/>
      <c r="I50" s="16"/>
      <c r="J50" s="57"/>
      <c r="L50" s="46"/>
    </row>
    <row r="51" spans="1:12" ht="9.75" customHeight="1">
      <c r="A51" s="51"/>
      <c r="B51" s="72"/>
      <c r="C51" s="78"/>
      <c r="D51" s="51"/>
      <c r="E51" s="71"/>
      <c r="F51" s="71"/>
      <c r="G51" s="71"/>
      <c r="H51" s="55"/>
      <c r="I51" s="16"/>
      <c r="J51" s="57"/>
      <c r="L51" s="46"/>
    </row>
    <row r="52" spans="1:12" ht="9.75" customHeight="1">
      <c r="A52" s="51"/>
      <c r="B52" s="72"/>
      <c r="C52" s="78"/>
      <c r="D52" s="51"/>
      <c r="E52" s="71"/>
      <c r="F52" s="71"/>
      <c r="G52" s="71"/>
      <c r="H52" s="55"/>
      <c r="I52" s="16"/>
      <c r="J52" s="57"/>
      <c r="L52" s="46"/>
    </row>
    <row r="53" spans="1:12" ht="9.75" customHeight="1">
      <c r="A53" s="81" t="e">
        <f t="shared" ref="A53" si="1">+A48+1</f>
        <v>#REF!</v>
      </c>
      <c r="B53" s="72"/>
      <c r="C53" s="75" t="s">
        <v>39</v>
      </c>
      <c r="D53" s="81" t="s">
        <v>19</v>
      </c>
      <c r="E53" s="71">
        <v>19.295999999999999</v>
      </c>
      <c r="F53" s="71">
        <v>0.14457784000000001</v>
      </c>
      <c r="G53" s="71">
        <f>+L53</f>
        <v>0.17430473981714556</v>
      </c>
      <c r="H53" s="55">
        <f>E53*G53</f>
        <v>3.3633842595116406</v>
      </c>
      <c r="I53" s="16"/>
      <c r="J53" s="56">
        <f>+F53</f>
        <v>0.14457784000000001</v>
      </c>
      <c r="L53" s="46">
        <f>J53*$L$3</f>
        <v>0.17430473981714556</v>
      </c>
    </row>
    <row r="54" spans="1:12" ht="9.75" customHeight="1">
      <c r="A54" s="82"/>
      <c r="B54" s="72"/>
      <c r="C54" s="76"/>
      <c r="D54" s="82"/>
      <c r="E54" s="71"/>
      <c r="F54" s="71"/>
      <c r="G54" s="71"/>
      <c r="H54" s="55"/>
      <c r="I54" s="16"/>
      <c r="J54" s="57"/>
      <c r="L54" s="46"/>
    </row>
    <row r="55" spans="1:12" ht="9.75" customHeight="1">
      <c r="A55" s="82"/>
      <c r="B55" s="72"/>
      <c r="C55" s="76"/>
      <c r="D55" s="82"/>
      <c r="E55" s="71"/>
      <c r="F55" s="71"/>
      <c r="G55" s="71"/>
      <c r="H55" s="55"/>
      <c r="I55" s="16"/>
      <c r="J55" s="57"/>
      <c r="L55" s="46"/>
    </row>
    <row r="56" spans="1:12" ht="9.75" customHeight="1">
      <c r="A56" s="82"/>
      <c r="B56" s="72"/>
      <c r="C56" s="76"/>
      <c r="D56" s="82"/>
      <c r="E56" s="71"/>
      <c r="F56" s="71"/>
      <c r="G56" s="71"/>
      <c r="H56" s="55"/>
      <c r="I56" s="16"/>
      <c r="J56" s="57"/>
      <c r="L56" s="46"/>
    </row>
    <row r="57" spans="1:12" ht="9.75" customHeight="1">
      <c r="A57" s="83"/>
      <c r="B57" s="72"/>
      <c r="C57" s="77"/>
      <c r="D57" s="83"/>
      <c r="E57" s="71"/>
      <c r="F57" s="71"/>
      <c r="G57" s="71"/>
      <c r="H57" s="55"/>
      <c r="I57" s="16"/>
      <c r="J57" s="57"/>
      <c r="L57" s="46"/>
    </row>
    <row r="58" spans="1:12" ht="9.75" customHeight="1">
      <c r="A58" s="81" t="e">
        <f>+A53+1</f>
        <v>#REF!</v>
      </c>
      <c r="B58" s="72"/>
      <c r="C58" s="78" t="s">
        <v>40</v>
      </c>
      <c r="D58" s="80" t="s">
        <v>23</v>
      </c>
      <c r="E58" s="71">
        <v>318</v>
      </c>
      <c r="F58" s="71">
        <v>0.96262336800000015</v>
      </c>
      <c r="G58" s="71">
        <f>+L58</f>
        <v>1.1605500241333275</v>
      </c>
      <c r="H58" s="55">
        <f>E58*G58</f>
        <v>369.05490767439818</v>
      </c>
      <c r="I58" s="16"/>
      <c r="J58" s="56">
        <f>+F58</f>
        <v>0.96262336800000015</v>
      </c>
      <c r="L58" s="46">
        <f>J58*$L$3</f>
        <v>1.1605500241333275</v>
      </c>
    </row>
    <row r="59" spans="1:12" ht="9.75" customHeight="1">
      <c r="A59" s="82"/>
      <c r="B59" s="72"/>
      <c r="C59" s="78"/>
      <c r="D59" s="80"/>
      <c r="E59" s="71"/>
      <c r="F59" s="71"/>
      <c r="G59" s="71"/>
      <c r="H59" s="55"/>
      <c r="I59" s="16"/>
      <c r="J59" s="57"/>
      <c r="L59" s="46"/>
    </row>
    <row r="60" spans="1:12" ht="9.75" customHeight="1">
      <c r="A60" s="82"/>
      <c r="B60" s="72"/>
      <c r="C60" s="78"/>
      <c r="D60" s="80"/>
      <c r="E60" s="71"/>
      <c r="F60" s="71"/>
      <c r="G60" s="71"/>
      <c r="H60" s="55"/>
      <c r="I60" s="16"/>
      <c r="J60" s="57"/>
      <c r="L60" s="46"/>
    </row>
    <row r="61" spans="1:12" ht="9.75" customHeight="1">
      <c r="A61" s="82"/>
      <c r="B61" s="72"/>
      <c r="C61" s="78"/>
      <c r="D61" s="80"/>
      <c r="E61" s="71"/>
      <c r="F61" s="71"/>
      <c r="G61" s="71"/>
      <c r="H61" s="55"/>
      <c r="I61" s="16"/>
      <c r="J61" s="57"/>
      <c r="L61" s="46"/>
    </row>
    <row r="62" spans="1:12" ht="9.75" customHeight="1">
      <c r="A62" s="83"/>
      <c r="B62" s="72"/>
      <c r="C62" s="78"/>
      <c r="D62" s="80"/>
      <c r="E62" s="71"/>
      <c r="F62" s="71"/>
      <c r="G62" s="71"/>
      <c r="H62" s="55"/>
      <c r="I62" s="16"/>
      <c r="J62" s="57"/>
      <c r="L62" s="46"/>
    </row>
    <row r="63" spans="1:12" ht="9.75" customHeight="1">
      <c r="A63" s="81" t="e">
        <f t="shared" ref="A63" si="2">+A58+1</f>
        <v>#REF!</v>
      </c>
      <c r="B63" s="72"/>
      <c r="C63" s="78" t="s">
        <v>41</v>
      </c>
      <c r="D63" s="80" t="s">
        <v>30</v>
      </c>
      <c r="E63" s="71">
        <v>36</v>
      </c>
      <c r="F63" s="71">
        <v>0.89958002400000014</v>
      </c>
      <c r="G63" s="71">
        <f>+L63</f>
        <v>1.0845442291019258</v>
      </c>
      <c r="H63" s="55">
        <f>E63*G63</f>
        <v>39.043592247669331</v>
      </c>
      <c r="I63" s="16"/>
      <c r="J63" s="56">
        <f>+F63</f>
        <v>0.89958002400000014</v>
      </c>
      <c r="L63" s="46">
        <f>J63*$L$3</f>
        <v>1.0845442291019258</v>
      </c>
    </row>
    <row r="64" spans="1:12" ht="9.75" customHeight="1">
      <c r="A64" s="82"/>
      <c r="B64" s="72"/>
      <c r="C64" s="78"/>
      <c r="D64" s="80"/>
      <c r="E64" s="71"/>
      <c r="F64" s="71"/>
      <c r="G64" s="71"/>
      <c r="H64" s="55"/>
      <c r="I64" s="16"/>
      <c r="J64" s="57"/>
      <c r="L64" s="46"/>
    </row>
    <row r="65" spans="1:12" ht="9.75" customHeight="1">
      <c r="A65" s="82"/>
      <c r="B65" s="72"/>
      <c r="C65" s="78"/>
      <c r="D65" s="80"/>
      <c r="E65" s="71"/>
      <c r="F65" s="71"/>
      <c r="G65" s="71"/>
      <c r="H65" s="55"/>
      <c r="I65" s="16"/>
      <c r="J65" s="57"/>
      <c r="L65" s="46"/>
    </row>
    <row r="66" spans="1:12" ht="9.75" customHeight="1">
      <c r="A66" s="82"/>
      <c r="B66" s="72"/>
      <c r="C66" s="78"/>
      <c r="D66" s="80"/>
      <c r="E66" s="71"/>
      <c r="F66" s="71"/>
      <c r="G66" s="71"/>
      <c r="H66" s="55"/>
      <c r="I66" s="16"/>
      <c r="J66" s="57"/>
      <c r="L66" s="46"/>
    </row>
    <row r="67" spans="1:12" ht="9.75" customHeight="1">
      <c r="A67" s="83"/>
      <c r="B67" s="72"/>
      <c r="C67" s="78"/>
      <c r="D67" s="80"/>
      <c r="E67" s="71"/>
      <c r="F67" s="71"/>
      <c r="G67" s="71"/>
      <c r="H67" s="55"/>
      <c r="I67" s="16"/>
      <c r="J67" s="57"/>
      <c r="L67" s="46"/>
    </row>
    <row r="68" spans="1:12" ht="9.75" customHeight="1">
      <c r="A68" s="81" t="e">
        <f t="shared" ref="A68" si="3">+A63+1</f>
        <v>#REF!</v>
      </c>
      <c r="B68" s="72"/>
      <c r="C68" s="78" t="s">
        <v>24</v>
      </c>
      <c r="D68" s="51" t="s">
        <v>25</v>
      </c>
      <c r="E68" s="71">
        <v>8</v>
      </c>
      <c r="F68" s="71">
        <v>1.4548464000000003</v>
      </c>
      <c r="G68" s="71">
        <f>+L68</f>
        <v>1.7539798853400417</v>
      </c>
      <c r="H68" s="55">
        <f>E68*G68</f>
        <v>14.031839082720333</v>
      </c>
      <c r="I68" s="16"/>
      <c r="J68" s="56">
        <f>+F68</f>
        <v>1.4548464000000003</v>
      </c>
      <c r="L68" s="46">
        <f>J68*$L$3</f>
        <v>1.7539798853400417</v>
      </c>
    </row>
    <row r="69" spans="1:12" ht="9.75" customHeight="1">
      <c r="A69" s="82"/>
      <c r="B69" s="72"/>
      <c r="C69" s="78"/>
      <c r="D69" s="51"/>
      <c r="E69" s="71"/>
      <c r="F69" s="71"/>
      <c r="G69" s="71"/>
      <c r="H69" s="55"/>
      <c r="I69" s="16"/>
      <c r="J69" s="57"/>
      <c r="L69" s="46"/>
    </row>
    <row r="70" spans="1:12" ht="9.75" customHeight="1">
      <c r="A70" s="82"/>
      <c r="B70" s="72"/>
      <c r="C70" s="78"/>
      <c r="D70" s="51"/>
      <c r="E70" s="71"/>
      <c r="F70" s="71"/>
      <c r="G70" s="71"/>
      <c r="H70" s="55"/>
      <c r="I70" s="16"/>
      <c r="J70" s="57"/>
      <c r="L70" s="46"/>
    </row>
    <row r="71" spans="1:12" ht="9.75" customHeight="1">
      <c r="A71" s="82"/>
      <c r="B71" s="72"/>
      <c r="C71" s="78"/>
      <c r="D71" s="51"/>
      <c r="E71" s="71"/>
      <c r="F71" s="71"/>
      <c r="G71" s="71"/>
      <c r="H71" s="55"/>
      <c r="I71" s="16"/>
      <c r="J71" s="57"/>
      <c r="L71" s="46"/>
    </row>
    <row r="72" spans="1:12" ht="9.75" customHeight="1">
      <c r="A72" s="83"/>
      <c r="B72" s="72"/>
      <c r="C72" s="78"/>
      <c r="D72" s="51"/>
      <c r="E72" s="71"/>
      <c r="F72" s="71"/>
      <c r="G72" s="71"/>
      <c r="H72" s="55"/>
      <c r="I72" s="16"/>
      <c r="J72" s="57"/>
      <c r="L72" s="46"/>
    </row>
    <row r="73" spans="1:12" ht="9.75" customHeight="1">
      <c r="A73" s="81" t="e">
        <f t="shared" ref="A73" si="4">+A68+1</f>
        <v>#REF!</v>
      </c>
      <c r="B73" s="72"/>
      <c r="C73" s="78" t="s">
        <v>27</v>
      </c>
      <c r="D73" s="51" t="s">
        <v>25</v>
      </c>
      <c r="E73" s="71">
        <v>2</v>
      </c>
      <c r="F73" s="71">
        <v>5.8193856000000013</v>
      </c>
      <c r="G73" s="71">
        <f>+L73</f>
        <v>7.0159195413601667</v>
      </c>
      <c r="H73" s="55">
        <f>E73*G73</f>
        <v>14.031839082720333</v>
      </c>
      <c r="I73" s="16"/>
      <c r="J73" s="56">
        <f>+F73</f>
        <v>5.8193856000000013</v>
      </c>
      <c r="L73" s="46">
        <f>J73*$L$3</f>
        <v>7.0159195413601667</v>
      </c>
    </row>
    <row r="74" spans="1:12" ht="9.75" customHeight="1">
      <c r="A74" s="82"/>
      <c r="B74" s="72"/>
      <c r="C74" s="78"/>
      <c r="D74" s="51"/>
      <c r="E74" s="71"/>
      <c r="F74" s="71"/>
      <c r="G74" s="71"/>
      <c r="H74" s="55"/>
      <c r="I74" s="16"/>
      <c r="J74" s="57"/>
      <c r="L74" s="46"/>
    </row>
    <row r="75" spans="1:12" ht="9.75" customHeight="1">
      <c r="A75" s="82"/>
      <c r="B75" s="72"/>
      <c r="C75" s="78"/>
      <c r="D75" s="51"/>
      <c r="E75" s="71"/>
      <c r="F75" s="71"/>
      <c r="G75" s="71"/>
      <c r="H75" s="55"/>
      <c r="I75" s="16"/>
      <c r="J75" s="57"/>
      <c r="L75" s="46"/>
    </row>
    <row r="76" spans="1:12" ht="9.75" customHeight="1">
      <c r="A76" s="82"/>
      <c r="B76" s="72"/>
      <c r="C76" s="78"/>
      <c r="D76" s="51"/>
      <c r="E76" s="71"/>
      <c r="F76" s="71"/>
      <c r="G76" s="71"/>
      <c r="H76" s="55"/>
      <c r="I76" s="16"/>
      <c r="J76" s="57"/>
      <c r="L76" s="46"/>
    </row>
    <row r="77" spans="1:12" ht="9.75" customHeight="1">
      <c r="A77" s="83"/>
      <c r="B77" s="72"/>
      <c r="C77" s="78"/>
      <c r="D77" s="51"/>
      <c r="E77" s="71"/>
      <c r="F77" s="71"/>
      <c r="G77" s="71"/>
      <c r="H77" s="55"/>
      <c r="I77" s="16"/>
      <c r="J77" s="57"/>
      <c r="L77" s="46"/>
    </row>
    <row r="78" spans="1:12" ht="9.75" customHeight="1">
      <c r="A78" s="81" t="e">
        <f>+A73+1</f>
        <v>#REF!</v>
      </c>
      <c r="B78" s="72"/>
      <c r="C78" s="78" t="s">
        <v>29</v>
      </c>
      <c r="D78" s="51" t="s">
        <v>23</v>
      </c>
      <c r="E78" s="71">
        <v>7.2</v>
      </c>
      <c r="F78" s="71">
        <v>0.88959684865200006</v>
      </c>
      <c r="G78" s="71">
        <f>+L78</f>
        <v>1.0725083957986885</v>
      </c>
      <c r="H78" s="55">
        <f>E78*G78</f>
        <v>7.7220604497505576</v>
      </c>
      <c r="I78" s="16"/>
      <c r="J78" s="56">
        <f>+F78</f>
        <v>0.88959684865200006</v>
      </c>
      <c r="L78" s="46">
        <f>J78*$L$3</f>
        <v>1.0725083957986885</v>
      </c>
    </row>
    <row r="79" spans="1:12" ht="9.75" customHeight="1">
      <c r="A79" s="82"/>
      <c r="B79" s="72"/>
      <c r="C79" s="78"/>
      <c r="D79" s="51"/>
      <c r="E79" s="71"/>
      <c r="F79" s="71"/>
      <c r="G79" s="71"/>
      <c r="H79" s="55"/>
      <c r="I79" s="16"/>
      <c r="J79" s="57"/>
      <c r="L79" s="46"/>
    </row>
    <row r="80" spans="1:12" ht="9.75" customHeight="1">
      <c r="A80" s="82"/>
      <c r="B80" s="72"/>
      <c r="C80" s="78"/>
      <c r="D80" s="51"/>
      <c r="E80" s="71"/>
      <c r="F80" s="71"/>
      <c r="G80" s="71"/>
      <c r="H80" s="55"/>
      <c r="I80" s="16"/>
      <c r="J80" s="57"/>
      <c r="L80" s="46"/>
    </row>
    <row r="81" spans="1:12" ht="9.75" customHeight="1">
      <c r="A81" s="82"/>
      <c r="B81" s="72"/>
      <c r="C81" s="78"/>
      <c r="D81" s="51"/>
      <c r="E81" s="71"/>
      <c r="F81" s="71"/>
      <c r="G81" s="71"/>
      <c r="H81" s="55"/>
      <c r="I81" s="16"/>
      <c r="J81" s="57"/>
      <c r="L81" s="46"/>
    </row>
    <row r="82" spans="1:12" ht="9.75" customHeight="1">
      <c r="A82" s="83"/>
      <c r="B82" s="72"/>
      <c r="C82" s="78"/>
      <c r="D82" s="51"/>
      <c r="E82" s="71"/>
      <c r="F82" s="71"/>
      <c r="G82" s="71"/>
      <c r="H82" s="55"/>
      <c r="I82" s="16"/>
      <c r="J82" s="57"/>
      <c r="L82" s="46"/>
    </row>
    <row r="83" spans="1:12" ht="9.75" hidden="1" customHeight="1">
      <c r="A83" s="72"/>
      <c r="B83" s="72"/>
      <c r="C83" s="84"/>
      <c r="D83" s="85"/>
      <c r="E83" s="71"/>
      <c r="F83" s="71"/>
      <c r="G83" s="71">
        <f>+L83</f>
        <v>0</v>
      </c>
      <c r="H83" s="55">
        <f>E83*G83</f>
        <v>0</v>
      </c>
      <c r="I83" s="16"/>
      <c r="J83" s="56">
        <f>+F83</f>
        <v>0</v>
      </c>
      <c r="L83" s="46">
        <f>J83*$L$3</f>
        <v>0</v>
      </c>
    </row>
    <row r="84" spans="1:12" ht="9.75" hidden="1" customHeight="1">
      <c r="A84" s="72"/>
      <c r="B84" s="72"/>
      <c r="C84" s="84"/>
      <c r="D84" s="85"/>
      <c r="E84" s="71"/>
      <c r="F84" s="71"/>
      <c r="G84" s="71"/>
      <c r="H84" s="55"/>
      <c r="I84" s="16"/>
      <c r="J84" s="57"/>
      <c r="L84" s="46"/>
    </row>
    <row r="85" spans="1:12" ht="9.75" hidden="1" customHeight="1">
      <c r="A85" s="72"/>
      <c r="B85" s="72"/>
      <c r="C85" s="84"/>
      <c r="D85" s="85"/>
      <c r="E85" s="71"/>
      <c r="F85" s="71"/>
      <c r="G85" s="71"/>
      <c r="H85" s="55"/>
      <c r="I85" s="16"/>
      <c r="J85" s="57"/>
      <c r="L85" s="46"/>
    </row>
    <row r="86" spans="1:12" ht="9.75" hidden="1" customHeight="1">
      <c r="A86" s="72"/>
      <c r="B86" s="72"/>
      <c r="C86" s="84"/>
      <c r="D86" s="85"/>
      <c r="E86" s="71"/>
      <c r="F86" s="71"/>
      <c r="G86" s="71"/>
      <c r="H86" s="55"/>
      <c r="I86" s="16"/>
      <c r="J86" s="57"/>
      <c r="L86" s="46"/>
    </row>
    <row r="87" spans="1:12" ht="9.75" hidden="1" customHeight="1">
      <c r="A87" s="72"/>
      <c r="B87" s="72"/>
      <c r="C87" s="84"/>
      <c r="D87" s="85"/>
      <c r="E87" s="71"/>
      <c r="F87" s="71"/>
      <c r="G87" s="71"/>
      <c r="H87" s="55"/>
      <c r="I87" s="16"/>
      <c r="J87" s="57"/>
      <c r="L87" s="46"/>
    </row>
    <row r="88" spans="1:12" ht="9.75" hidden="1" customHeight="1">
      <c r="A88" s="72"/>
      <c r="B88" s="72"/>
      <c r="C88" s="84"/>
      <c r="D88" s="85"/>
      <c r="E88" s="71"/>
      <c r="F88" s="71"/>
      <c r="G88" s="71">
        <f>+L88</f>
        <v>0</v>
      </c>
      <c r="H88" s="55">
        <f>E88*G88</f>
        <v>0</v>
      </c>
      <c r="I88" s="16"/>
      <c r="J88" s="56">
        <f>+F88</f>
        <v>0</v>
      </c>
      <c r="L88" s="46">
        <f>J88*$L$3</f>
        <v>0</v>
      </c>
    </row>
    <row r="89" spans="1:12" ht="9.75" hidden="1" customHeight="1">
      <c r="A89" s="72"/>
      <c r="B89" s="72"/>
      <c r="C89" s="84"/>
      <c r="D89" s="85"/>
      <c r="E89" s="71"/>
      <c r="F89" s="71"/>
      <c r="G89" s="71"/>
      <c r="H89" s="55"/>
      <c r="I89" s="16"/>
      <c r="J89" s="57"/>
      <c r="L89" s="46"/>
    </row>
    <row r="90" spans="1:12" ht="9.75" hidden="1" customHeight="1">
      <c r="A90" s="72"/>
      <c r="B90" s="72"/>
      <c r="C90" s="84"/>
      <c r="D90" s="85"/>
      <c r="E90" s="71"/>
      <c r="F90" s="71"/>
      <c r="G90" s="71"/>
      <c r="H90" s="55"/>
      <c r="I90" s="16"/>
      <c r="J90" s="57"/>
      <c r="L90" s="46"/>
    </row>
    <row r="91" spans="1:12" ht="9.75" hidden="1" customHeight="1">
      <c r="A91" s="72"/>
      <c r="B91" s="72"/>
      <c r="C91" s="84"/>
      <c r="D91" s="85"/>
      <c r="E91" s="71"/>
      <c r="F91" s="71"/>
      <c r="G91" s="71"/>
      <c r="H91" s="55"/>
      <c r="I91" s="16"/>
      <c r="J91" s="57"/>
      <c r="L91" s="46"/>
    </row>
    <row r="92" spans="1:12" ht="9.75" hidden="1" customHeight="1">
      <c r="A92" s="72"/>
      <c r="B92" s="72"/>
      <c r="C92" s="84"/>
      <c r="D92" s="85"/>
      <c r="E92" s="71"/>
      <c r="F92" s="71"/>
      <c r="G92" s="71"/>
      <c r="H92" s="55"/>
      <c r="I92" s="16"/>
      <c r="J92" s="57"/>
      <c r="L92" s="46"/>
    </row>
    <row r="93" spans="1:12" ht="9.75" hidden="1" customHeight="1">
      <c r="A93" s="72"/>
      <c r="B93" s="72"/>
      <c r="C93" s="84"/>
      <c r="D93" s="85"/>
      <c r="E93" s="71"/>
      <c r="F93" s="71"/>
      <c r="G93" s="71">
        <f>+L93</f>
        <v>0</v>
      </c>
      <c r="H93" s="55">
        <f>E93*G93</f>
        <v>0</v>
      </c>
      <c r="I93" s="16"/>
      <c r="J93" s="56">
        <f>+F93</f>
        <v>0</v>
      </c>
      <c r="L93" s="46">
        <f>J93*$L$3</f>
        <v>0</v>
      </c>
    </row>
    <row r="94" spans="1:12" ht="9.75" hidden="1" customHeight="1">
      <c r="A94" s="72"/>
      <c r="B94" s="72"/>
      <c r="C94" s="84"/>
      <c r="D94" s="85"/>
      <c r="E94" s="71"/>
      <c r="F94" s="71"/>
      <c r="G94" s="71"/>
      <c r="H94" s="55"/>
      <c r="I94" s="16"/>
      <c r="J94" s="57"/>
      <c r="L94" s="46"/>
    </row>
    <row r="95" spans="1:12" ht="9.75" hidden="1" customHeight="1">
      <c r="A95" s="72"/>
      <c r="B95" s="72"/>
      <c r="C95" s="84"/>
      <c r="D95" s="85"/>
      <c r="E95" s="71"/>
      <c r="F95" s="71"/>
      <c r="G95" s="71"/>
      <c r="H95" s="55"/>
      <c r="I95" s="16"/>
      <c r="J95" s="57"/>
      <c r="L95" s="46"/>
    </row>
    <row r="96" spans="1:12" ht="9.75" hidden="1" customHeight="1">
      <c r="A96" s="72"/>
      <c r="B96" s="72"/>
      <c r="C96" s="84"/>
      <c r="D96" s="85"/>
      <c r="E96" s="71"/>
      <c r="F96" s="71"/>
      <c r="G96" s="71"/>
      <c r="H96" s="55"/>
      <c r="I96" s="16"/>
      <c r="J96" s="57"/>
      <c r="L96" s="46"/>
    </row>
    <row r="97" spans="1:12" ht="9.75" hidden="1" customHeight="1">
      <c r="A97" s="72"/>
      <c r="B97" s="72"/>
      <c r="C97" s="84"/>
      <c r="D97" s="85"/>
      <c r="E97" s="71"/>
      <c r="F97" s="71"/>
      <c r="G97" s="71"/>
      <c r="H97" s="55"/>
      <c r="I97" s="16"/>
      <c r="J97" s="57"/>
      <c r="L97" s="46"/>
    </row>
    <row r="98" spans="1:12" ht="9.75" hidden="1" customHeight="1">
      <c r="A98" s="72"/>
      <c r="B98" s="72"/>
      <c r="C98" s="84"/>
      <c r="D98" s="85"/>
      <c r="E98" s="71"/>
      <c r="F98" s="71"/>
      <c r="G98" s="71">
        <f>+L98</f>
        <v>0</v>
      </c>
      <c r="H98" s="55">
        <f>E98*G98</f>
        <v>0</v>
      </c>
      <c r="I98" s="16"/>
      <c r="J98" s="56">
        <f>+F98</f>
        <v>0</v>
      </c>
      <c r="L98" s="46">
        <f>J98*$L$3</f>
        <v>0</v>
      </c>
    </row>
    <row r="99" spans="1:12" ht="9.75" hidden="1" customHeight="1">
      <c r="A99" s="72"/>
      <c r="B99" s="72"/>
      <c r="C99" s="84"/>
      <c r="D99" s="85"/>
      <c r="E99" s="71"/>
      <c r="F99" s="71"/>
      <c r="G99" s="71"/>
      <c r="H99" s="55"/>
      <c r="I99" s="16"/>
      <c r="J99" s="57"/>
      <c r="L99" s="46"/>
    </row>
    <row r="100" spans="1:12" ht="9.75" hidden="1" customHeight="1">
      <c r="A100" s="72"/>
      <c r="B100" s="72"/>
      <c r="C100" s="84"/>
      <c r="D100" s="85"/>
      <c r="E100" s="71"/>
      <c r="F100" s="71"/>
      <c r="G100" s="71"/>
      <c r="H100" s="55"/>
      <c r="I100" s="16"/>
      <c r="J100" s="57"/>
      <c r="L100" s="46"/>
    </row>
    <row r="101" spans="1:12" ht="9.75" hidden="1" customHeight="1">
      <c r="A101" s="72"/>
      <c r="B101" s="72"/>
      <c r="C101" s="84"/>
      <c r="D101" s="85"/>
      <c r="E101" s="71"/>
      <c r="F101" s="71"/>
      <c r="G101" s="71"/>
      <c r="H101" s="55"/>
      <c r="I101" s="16"/>
      <c r="J101" s="57"/>
      <c r="L101" s="46"/>
    </row>
    <row r="102" spans="1:12" ht="9.75" hidden="1" customHeight="1">
      <c r="A102" s="72"/>
      <c r="B102" s="72"/>
      <c r="C102" s="84"/>
      <c r="D102" s="85"/>
      <c r="E102" s="71"/>
      <c r="F102" s="71"/>
      <c r="G102" s="71"/>
      <c r="H102" s="55"/>
      <c r="I102" s="16"/>
      <c r="J102" s="57"/>
      <c r="L102" s="46"/>
    </row>
    <row r="103" spans="1:12" ht="9.75" hidden="1" customHeight="1">
      <c r="A103" s="72"/>
      <c r="B103" s="72"/>
      <c r="C103" s="84"/>
      <c r="D103" s="85"/>
      <c r="E103" s="71"/>
      <c r="F103" s="71"/>
      <c r="G103" s="71">
        <f>+L103</f>
        <v>0</v>
      </c>
      <c r="H103" s="55">
        <f>E103*G103</f>
        <v>0</v>
      </c>
      <c r="I103" s="16"/>
      <c r="J103" s="56">
        <f>+F103</f>
        <v>0</v>
      </c>
      <c r="L103" s="46">
        <f>J103*$L$3</f>
        <v>0</v>
      </c>
    </row>
    <row r="104" spans="1:12" ht="9.75" hidden="1" customHeight="1">
      <c r="A104" s="72"/>
      <c r="B104" s="72"/>
      <c r="C104" s="84"/>
      <c r="D104" s="85"/>
      <c r="E104" s="71"/>
      <c r="F104" s="71"/>
      <c r="G104" s="71"/>
      <c r="H104" s="55"/>
      <c r="I104" s="16"/>
      <c r="J104" s="57"/>
      <c r="L104" s="46"/>
    </row>
    <row r="105" spans="1:12" ht="9.75" hidden="1" customHeight="1">
      <c r="A105" s="72"/>
      <c r="B105" s="72"/>
      <c r="C105" s="84"/>
      <c r="D105" s="85"/>
      <c r="E105" s="71"/>
      <c r="F105" s="71"/>
      <c r="G105" s="71"/>
      <c r="H105" s="55"/>
      <c r="I105" s="16"/>
      <c r="J105" s="57"/>
      <c r="L105" s="46"/>
    </row>
    <row r="106" spans="1:12" ht="9.75" hidden="1" customHeight="1">
      <c r="A106" s="72"/>
      <c r="B106" s="72"/>
      <c r="C106" s="84"/>
      <c r="D106" s="85"/>
      <c r="E106" s="71"/>
      <c r="F106" s="71"/>
      <c r="G106" s="71"/>
      <c r="H106" s="55"/>
      <c r="I106" s="16"/>
      <c r="J106" s="57"/>
      <c r="L106" s="46"/>
    </row>
    <row r="107" spans="1:12" ht="9.75" hidden="1" customHeight="1">
      <c r="A107" s="72"/>
      <c r="B107" s="72"/>
      <c r="C107" s="84"/>
      <c r="D107" s="85"/>
      <c r="E107" s="71"/>
      <c r="F107" s="71"/>
      <c r="G107" s="71"/>
      <c r="H107" s="55"/>
      <c r="I107" s="16"/>
      <c r="J107" s="57"/>
      <c r="L107" s="46"/>
    </row>
    <row r="108" spans="1:12" ht="9.75" hidden="1" customHeight="1">
      <c r="A108" s="72"/>
      <c r="B108" s="72"/>
      <c r="C108" s="84"/>
      <c r="D108" s="85"/>
      <c r="E108" s="71"/>
      <c r="F108" s="71"/>
      <c r="G108" s="71">
        <f>+L108</f>
        <v>0</v>
      </c>
      <c r="H108" s="55">
        <f>E108*G108</f>
        <v>0</v>
      </c>
      <c r="I108" s="16"/>
      <c r="J108" s="56">
        <f>+F108</f>
        <v>0</v>
      </c>
      <c r="L108" s="46">
        <f>J108*$L$3</f>
        <v>0</v>
      </c>
    </row>
    <row r="109" spans="1:12" ht="9.75" hidden="1" customHeight="1">
      <c r="A109" s="72"/>
      <c r="B109" s="72"/>
      <c r="C109" s="84"/>
      <c r="D109" s="85"/>
      <c r="E109" s="71"/>
      <c r="F109" s="71"/>
      <c r="G109" s="71"/>
      <c r="H109" s="55"/>
      <c r="I109" s="16"/>
      <c r="J109" s="57"/>
      <c r="L109" s="46"/>
    </row>
    <row r="110" spans="1:12" ht="9.75" hidden="1" customHeight="1">
      <c r="A110" s="72"/>
      <c r="B110" s="72"/>
      <c r="C110" s="84"/>
      <c r="D110" s="85"/>
      <c r="E110" s="71"/>
      <c r="F110" s="71"/>
      <c r="G110" s="71"/>
      <c r="H110" s="55"/>
      <c r="I110" s="16"/>
      <c r="J110" s="57"/>
      <c r="L110" s="46"/>
    </row>
    <row r="111" spans="1:12" ht="9.75" hidden="1" customHeight="1">
      <c r="A111" s="72"/>
      <c r="B111" s="72"/>
      <c r="C111" s="84"/>
      <c r="D111" s="85"/>
      <c r="E111" s="71"/>
      <c r="F111" s="71"/>
      <c r="G111" s="71"/>
      <c r="H111" s="55"/>
      <c r="I111" s="16"/>
      <c r="J111" s="57"/>
      <c r="L111" s="46"/>
    </row>
    <row r="112" spans="1:12" ht="9.75" hidden="1" customHeight="1">
      <c r="A112" s="72"/>
      <c r="B112" s="72"/>
      <c r="C112" s="84"/>
      <c r="D112" s="85"/>
      <c r="E112" s="71"/>
      <c r="F112" s="71"/>
      <c r="G112" s="71"/>
      <c r="H112" s="55"/>
      <c r="I112" s="16"/>
      <c r="J112" s="57"/>
      <c r="L112" s="46"/>
    </row>
    <row r="113" spans="1:12" ht="9.75" hidden="1" customHeight="1">
      <c r="A113" s="72"/>
      <c r="B113" s="72"/>
      <c r="C113" s="84"/>
      <c r="D113" s="85"/>
      <c r="E113" s="71"/>
      <c r="F113" s="71"/>
      <c r="G113" s="71">
        <f>+L113</f>
        <v>0</v>
      </c>
      <c r="H113" s="55">
        <f>E113*G113</f>
        <v>0</v>
      </c>
      <c r="I113" s="16"/>
      <c r="J113" s="56">
        <f>+F113</f>
        <v>0</v>
      </c>
      <c r="L113" s="46">
        <f>J113*$L$3</f>
        <v>0</v>
      </c>
    </row>
    <row r="114" spans="1:12" ht="9.75" hidden="1" customHeight="1">
      <c r="A114" s="72"/>
      <c r="B114" s="72"/>
      <c r="C114" s="84"/>
      <c r="D114" s="85"/>
      <c r="E114" s="71"/>
      <c r="F114" s="71"/>
      <c r="G114" s="71"/>
      <c r="H114" s="55"/>
      <c r="I114" s="16"/>
      <c r="J114" s="57"/>
      <c r="L114" s="46"/>
    </row>
    <row r="115" spans="1:12" ht="9.75" hidden="1" customHeight="1">
      <c r="A115" s="72"/>
      <c r="B115" s="72"/>
      <c r="C115" s="84"/>
      <c r="D115" s="85"/>
      <c r="E115" s="71"/>
      <c r="F115" s="71"/>
      <c r="G115" s="71"/>
      <c r="H115" s="55"/>
      <c r="I115" s="16"/>
      <c r="J115" s="57"/>
      <c r="L115" s="46"/>
    </row>
    <row r="116" spans="1:12" ht="9.75" hidden="1" customHeight="1">
      <c r="A116" s="72"/>
      <c r="B116" s="72"/>
      <c r="C116" s="84"/>
      <c r="D116" s="85"/>
      <c r="E116" s="71"/>
      <c r="F116" s="71"/>
      <c r="G116" s="71"/>
      <c r="H116" s="55"/>
      <c r="I116" s="16"/>
      <c r="J116" s="57"/>
      <c r="L116" s="46"/>
    </row>
    <row r="117" spans="1:12" ht="9.75" hidden="1" customHeight="1">
      <c r="A117" s="72"/>
      <c r="B117" s="72"/>
      <c r="C117" s="84"/>
      <c r="D117" s="85"/>
      <c r="E117" s="71"/>
      <c r="F117" s="71"/>
      <c r="G117" s="71"/>
      <c r="H117" s="55"/>
      <c r="I117" s="16"/>
      <c r="J117" s="57"/>
      <c r="L117" s="46"/>
    </row>
    <row r="118" spans="1:12" ht="9.75" hidden="1" customHeight="1">
      <c r="A118" s="72"/>
      <c r="B118" s="72"/>
      <c r="C118" s="84"/>
      <c r="D118" s="85"/>
      <c r="E118" s="71"/>
      <c r="F118" s="71"/>
      <c r="G118" s="71">
        <f>+L118</f>
        <v>0</v>
      </c>
      <c r="H118" s="55">
        <f>E118*G118</f>
        <v>0</v>
      </c>
      <c r="I118" s="16"/>
      <c r="J118" s="56">
        <f>+F118</f>
        <v>0</v>
      </c>
      <c r="L118" s="46">
        <f>J118*$L$3</f>
        <v>0</v>
      </c>
    </row>
    <row r="119" spans="1:12" ht="9.75" hidden="1" customHeight="1">
      <c r="A119" s="72"/>
      <c r="B119" s="72"/>
      <c r="C119" s="84"/>
      <c r="D119" s="85"/>
      <c r="E119" s="71"/>
      <c r="F119" s="71"/>
      <c r="G119" s="71"/>
      <c r="H119" s="55"/>
      <c r="I119" s="16"/>
      <c r="J119" s="57"/>
      <c r="L119" s="46"/>
    </row>
    <row r="120" spans="1:12" ht="9.75" hidden="1" customHeight="1">
      <c r="A120" s="72"/>
      <c r="B120" s="72"/>
      <c r="C120" s="84"/>
      <c r="D120" s="85"/>
      <c r="E120" s="71"/>
      <c r="F120" s="71"/>
      <c r="G120" s="71"/>
      <c r="H120" s="55"/>
      <c r="I120" s="16"/>
      <c r="J120" s="57"/>
      <c r="L120" s="46"/>
    </row>
    <row r="121" spans="1:12" ht="9.75" hidden="1" customHeight="1">
      <c r="A121" s="72"/>
      <c r="B121" s="72"/>
      <c r="C121" s="84"/>
      <c r="D121" s="85"/>
      <c r="E121" s="71"/>
      <c r="F121" s="71"/>
      <c r="G121" s="71"/>
      <c r="H121" s="55"/>
      <c r="I121" s="16"/>
      <c r="J121" s="57"/>
      <c r="L121" s="46"/>
    </row>
    <row r="122" spans="1:12" ht="9.75" hidden="1" customHeight="1">
      <c r="A122" s="72"/>
      <c r="B122" s="72"/>
      <c r="C122" s="84"/>
      <c r="D122" s="85"/>
      <c r="E122" s="71"/>
      <c r="F122" s="71"/>
      <c r="G122" s="71"/>
      <c r="H122" s="55"/>
      <c r="I122" s="16"/>
      <c r="J122" s="57"/>
      <c r="L122" s="46"/>
    </row>
    <row r="123" spans="1:12" ht="9.75" hidden="1" customHeight="1">
      <c r="A123" s="72"/>
      <c r="B123" s="72"/>
      <c r="C123" s="84"/>
      <c r="D123" s="85"/>
      <c r="E123" s="71"/>
      <c r="F123" s="71"/>
      <c r="G123" s="71">
        <f>+L123</f>
        <v>0</v>
      </c>
      <c r="H123" s="55">
        <f>E123*G123</f>
        <v>0</v>
      </c>
      <c r="I123" s="16"/>
      <c r="J123" s="56">
        <f>+F123</f>
        <v>0</v>
      </c>
      <c r="L123" s="46">
        <f>J123*$L$3</f>
        <v>0</v>
      </c>
    </row>
    <row r="124" spans="1:12" ht="9.75" hidden="1" customHeight="1">
      <c r="A124" s="72"/>
      <c r="B124" s="72"/>
      <c r="C124" s="84"/>
      <c r="D124" s="85"/>
      <c r="E124" s="71"/>
      <c r="F124" s="71"/>
      <c r="G124" s="71"/>
      <c r="H124" s="55"/>
      <c r="I124" s="16"/>
      <c r="J124" s="57"/>
      <c r="L124" s="46"/>
    </row>
    <row r="125" spans="1:12" ht="9.75" hidden="1" customHeight="1">
      <c r="A125" s="72"/>
      <c r="B125" s="72"/>
      <c r="C125" s="84"/>
      <c r="D125" s="85"/>
      <c r="E125" s="71"/>
      <c r="F125" s="71"/>
      <c r="G125" s="71"/>
      <c r="H125" s="55"/>
      <c r="I125" s="16"/>
      <c r="J125" s="57"/>
      <c r="L125" s="46"/>
    </row>
    <row r="126" spans="1:12" ht="9.75" hidden="1" customHeight="1">
      <c r="A126" s="72"/>
      <c r="B126" s="72"/>
      <c r="C126" s="84"/>
      <c r="D126" s="85"/>
      <c r="E126" s="71"/>
      <c r="F126" s="71"/>
      <c r="G126" s="71"/>
      <c r="H126" s="55"/>
      <c r="I126" s="16"/>
      <c r="J126" s="57"/>
      <c r="L126" s="46"/>
    </row>
    <row r="127" spans="1:12" ht="9.75" hidden="1" customHeight="1">
      <c r="A127" s="72"/>
      <c r="B127" s="72"/>
      <c r="C127" s="84"/>
      <c r="D127" s="85"/>
      <c r="E127" s="71"/>
      <c r="F127" s="71"/>
      <c r="G127" s="71"/>
      <c r="H127" s="55"/>
      <c r="I127" s="16"/>
      <c r="J127" s="57"/>
      <c r="L127" s="46"/>
    </row>
    <row r="128" spans="1:12" ht="9.75" hidden="1" customHeight="1">
      <c r="A128" s="72"/>
      <c r="B128" s="72"/>
      <c r="C128" s="84"/>
      <c r="D128" s="85"/>
      <c r="E128" s="71"/>
      <c r="F128" s="71"/>
      <c r="G128" s="71">
        <f>+L128</f>
        <v>0</v>
      </c>
      <c r="H128" s="55">
        <f>E128*G128</f>
        <v>0</v>
      </c>
      <c r="I128" s="16"/>
      <c r="J128" s="56">
        <f>+F128</f>
        <v>0</v>
      </c>
      <c r="L128" s="46">
        <f>J128*$L$3</f>
        <v>0</v>
      </c>
    </row>
    <row r="129" spans="1:12" ht="9.75" hidden="1" customHeight="1">
      <c r="A129" s="72"/>
      <c r="B129" s="72"/>
      <c r="C129" s="84"/>
      <c r="D129" s="85"/>
      <c r="E129" s="71"/>
      <c r="F129" s="71"/>
      <c r="G129" s="71"/>
      <c r="H129" s="55"/>
      <c r="I129" s="16"/>
      <c r="J129" s="57"/>
      <c r="L129" s="46"/>
    </row>
    <row r="130" spans="1:12" ht="9.75" hidden="1" customHeight="1">
      <c r="A130" s="72"/>
      <c r="B130" s="72"/>
      <c r="C130" s="84"/>
      <c r="D130" s="85"/>
      <c r="E130" s="71"/>
      <c r="F130" s="71"/>
      <c r="G130" s="71"/>
      <c r="H130" s="55"/>
      <c r="I130" s="16"/>
      <c r="J130" s="57"/>
      <c r="L130" s="46"/>
    </row>
    <row r="131" spans="1:12" ht="9.75" hidden="1" customHeight="1">
      <c r="A131" s="72"/>
      <c r="B131" s="72"/>
      <c r="C131" s="84"/>
      <c r="D131" s="85"/>
      <c r="E131" s="71"/>
      <c r="F131" s="71"/>
      <c r="G131" s="71"/>
      <c r="H131" s="55"/>
      <c r="I131" s="16"/>
      <c r="J131" s="57"/>
      <c r="L131" s="46"/>
    </row>
    <row r="132" spans="1:12" ht="9.75" hidden="1" customHeight="1">
      <c r="A132" s="72"/>
      <c r="B132" s="72"/>
      <c r="C132" s="84"/>
      <c r="D132" s="85"/>
      <c r="E132" s="71"/>
      <c r="F132" s="71"/>
      <c r="G132" s="71"/>
      <c r="H132" s="55"/>
      <c r="I132" s="16"/>
      <c r="J132" s="57"/>
      <c r="L132" s="46"/>
    </row>
    <row r="133" spans="1:12" ht="9.75" hidden="1" customHeight="1">
      <c r="A133" s="72"/>
      <c r="B133" s="72"/>
      <c r="C133" s="84"/>
      <c r="D133" s="85"/>
      <c r="E133" s="71"/>
      <c r="F133" s="71"/>
      <c r="G133" s="71">
        <f>+L133</f>
        <v>0</v>
      </c>
      <c r="H133" s="55">
        <f>E133*G133</f>
        <v>0</v>
      </c>
      <c r="I133" s="16"/>
      <c r="J133" s="56">
        <f>+F133</f>
        <v>0</v>
      </c>
      <c r="L133" s="46">
        <f>J133*$L$3</f>
        <v>0</v>
      </c>
    </row>
    <row r="134" spans="1:12" ht="9.75" hidden="1" customHeight="1">
      <c r="A134" s="72"/>
      <c r="B134" s="72"/>
      <c r="C134" s="84"/>
      <c r="D134" s="85"/>
      <c r="E134" s="71"/>
      <c r="F134" s="71"/>
      <c r="G134" s="71"/>
      <c r="H134" s="55"/>
      <c r="I134" s="16"/>
      <c r="J134" s="57"/>
      <c r="L134" s="46"/>
    </row>
    <row r="135" spans="1:12" ht="9.75" hidden="1" customHeight="1">
      <c r="A135" s="72"/>
      <c r="B135" s="72"/>
      <c r="C135" s="84"/>
      <c r="D135" s="85"/>
      <c r="E135" s="71"/>
      <c r="F135" s="71"/>
      <c r="G135" s="71"/>
      <c r="H135" s="55"/>
      <c r="I135" s="16"/>
      <c r="J135" s="57"/>
      <c r="L135" s="46"/>
    </row>
    <row r="136" spans="1:12" ht="9.75" hidden="1" customHeight="1">
      <c r="A136" s="72"/>
      <c r="B136" s="72"/>
      <c r="C136" s="84"/>
      <c r="D136" s="85"/>
      <c r="E136" s="71"/>
      <c r="F136" s="71"/>
      <c r="G136" s="71"/>
      <c r="H136" s="55"/>
      <c r="I136" s="16"/>
      <c r="J136" s="57"/>
      <c r="L136" s="46"/>
    </row>
    <row r="137" spans="1:12" ht="9.75" hidden="1" customHeight="1">
      <c r="A137" s="72"/>
      <c r="B137" s="72"/>
      <c r="C137" s="84"/>
      <c r="D137" s="85"/>
      <c r="E137" s="71"/>
      <c r="F137" s="71"/>
      <c r="G137" s="71"/>
      <c r="H137" s="55"/>
      <c r="I137" s="16"/>
      <c r="J137" s="57"/>
      <c r="L137" s="46"/>
    </row>
    <row r="138" spans="1:12" ht="9.75" hidden="1" customHeight="1">
      <c r="A138" s="72"/>
      <c r="B138" s="72"/>
      <c r="C138" s="84"/>
      <c r="D138" s="85"/>
      <c r="E138" s="71"/>
      <c r="F138" s="71"/>
      <c r="G138" s="71">
        <f>+L138</f>
        <v>0</v>
      </c>
      <c r="H138" s="55">
        <f>E138*G138</f>
        <v>0</v>
      </c>
      <c r="I138" s="16"/>
      <c r="J138" s="56">
        <f>+F138</f>
        <v>0</v>
      </c>
      <c r="L138" s="46">
        <f>J138*$L$3</f>
        <v>0</v>
      </c>
    </row>
    <row r="139" spans="1:12" ht="9.75" hidden="1" customHeight="1">
      <c r="A139" s="72"/>
      <c r="B139" s="72"/>
      <c r="C139" s="84"/>
      <c r="D139" s="85"/>
      <c r="E139" s="71"/>
      <c r="F139" s="71"/>
      <c r="G139" s="71"/>
      <c r="H139" s="55"/>
      <c r="I139" s="16"/>
      <c r="J139" s="57"/>
      <c r="L139" s="46"/>
    </row>
    <row r="140" spans="1:12" ht="9.75" hidden="1" customHeight="1">
      <c r="A140" s="72"/>
      <c r="B140" s="72"/>
      <c r="C140" s="84"/>
      <c r="D140" s="85"/>
      <c r="E140" s="71"/>
      <c r="F140" s="71"/>
      <c r="G140" s="71"/>
      <c r="H140" s="55"/>
      <c r="I140" s="16"/>
      <c r="J140" s="57"/>
      <c r="L140" s="46"/>
    </row>
    <row r="141" spans="1:12" ht="9.75" hidden="1" customHeight="1">
      <c r="A141" s="72"/>
      <c r="B141" s="72"/>
      <c r="C141" s="84"/>
      <c r="D141" s="85"/>
      <c r="E141" s="71"/>
      <c r="F141" s="71"/>
      <c r="G141" s="71"/>
      <c r="H141" s="55"/>
      <c r="I141" s="16"/>
      <c r="J141" s="57"/>
      <c r="L141" s="46"/>
    </row>
    <row r="142" spans="1:12" ht="9.75" hidden="1" customHeight="1">
      <c r="A142" s="72"/>
      <c r="B142" s="72"/>
      <c r="C142" s="84"/>
      <c r="D142" s="85"/>
      <c r="E142" s="71"/>
      <c r="F142" s="71"/>
      <c r="G142" s="71"/>
      <c r="H142" s="55"/>
      <c r="I142" s="16"/>
      <c r="J142" s="57"/>
      <c r="L142" s="46"/>
    </row>
    <row r="143" spans="1:12" ht="9.75" hidden="1" customHeight="1">
      <c r="A143" s="72"/>
      <c r="B143" s="72"/>
      <c r="C143" s="84"/>
      <c r="D143" s="85"/>
      <c r="E143" s="71"/>
      <c r="F143" s="71"/>
      <c r="G143" s="71">
        <f>+L143</f>
        <v>0</v>
      </c>
      <c r="H143" s="55">
        <f>E143*G143</f>
        <v>0</v>
      </c>
      <c r="I143" s="16"/>
      <c r="J143" s="56">
        <f>+F143</f>
        <v>0</v>
      </c>
      <c r="L143" s="46">
        <f>J143*$L$3</f>
        <v>0</v>
      </c>
    </row>
    <row r="144" spans="1:12" ht="9.75" hidden="1" customHeight="1">
      <c r="A144" s="72"/>
      <c r="B144" s="72"/>
      <c r="C144" s="84"/>
      <c r="D144" s="85"/>
      <c r="E144" s="71"/>
      <c r="F144" s="71"/>
      <c r="G144" s="71"/>
      <c r="H144" s="55"/>
      <c r="I144" s="16"/>
      <c r="J144" s="57"/>
      <c r="L144" s="46"/>
    </row>
    <row r="145" spans="1:12" ht="9.75" hidden="1" customHeight="1">
      <c r="A145" s="72"/>
      <c r="B145" s="72"/>
      <c r="C145" s="84"/>
      <c r="D145" s="85"/>
      <c r="E145" s="71"/>
      <c r="F145" s="71"/>
      <c r="G145" s="71"/>
      <c r="H145" s="55"/>
      <c r="I145" s="16"/>
      <c r="J145" s="57"/>
      <c r="L145" s="46"/>
    </row>
    <row r="146" spans="1:12" ht="9.75" hidden="1" customHeight="1">
      <c r="A146" s="72"/>
      <c r="B146" s="72"/>
      <c r="C146" s="84"/>
      <c r="D146" s="85"/>
      <c r="E146" s="71"/>
      <c r="F146" s="71"/>
      <c r="G146" s="71"/>
      <c r="H146" s="55"/>
      <c r="I146" s="16"/>
      <c r="J146" s="57"/>
      <c r="L146" s="46"/>
    </row>
    <row r="147" spans="1:12" ht="9.75" hidden="1" customHeight="1">
      <c r="A147" s="72"/>
      <c r="B147" s="72"/>
      <c r="C147" s="84"/>
      <c r="D147" s="85"/>
      <c r="E147" s="71"/>
      <c r="F147" s="71"/>
      <c r="G147" s="71"/>
      <c r="H147" s="55"/>
      <c r="I147" s="16"/>
      <c r="J147" s="57"/>
      <c r="L147" s="46"/>
    </row>
    <row r="148" spans="1:12" ht="9.75" hidden="1" customHeight="1">
      <c r="A148" s="72"/>
      <c r="B148" s="72"/>
      <c r="C148" s="84"/>
      <c r="D148" s="85"/>
      <c r="E148" s="71"/>
      <c r="F148" s="71"/>
      <c r="G148" s="71">
        <f>+L148</f>
        <v>0</v>
      </c>
      <c r="H148" s="55">
        <f>E148*G148</f>
        <v>0</v>
      </c>
      <c r="I148" s="16"/>
      <c r="J148" s="56">
        <f>+F148</f>
        <v>0</v>
      </c>
      <c r="L148" s="46">
        <f>J148*$L$3</f>
        <v>0</v>
      </c>
    </row>
    <row r="149" spans="1:12" ht="9.75" hidden="1" customHeight="1">
      <c r="A149" s="72"/>
      <c r="B149" s="72"/>
      <c r="C149" s="84"/>
      <c r="D149" s="85"/>
      <c r="E149" s="71"/>
      <c r="F149" s="71"/>
      <c r="G149" s="71"/>
      <c r="H149" s="55"/>
      <c r="I149" s="16"/>
      <c r="J149" s="57"/>
      <c r="L149" s="46"/>
    </row>
    <row r="150" spans="1:12" ht="9.75" hidden="1" customHeight="1">
      <c r="A150" s="72"/>
      <c r="B150" s="72"/>
      <c r="C150" s="84"/>
      <c r="D150" s="85"/>
      <c r="E150" s="71"/>
      <c r="F150" s="71"/>
      <c r="G150" s="71"/>
      <c r="H150" s="55"/>
      <c r="I150" s="16"/>
      <c r="J150" s="57"/>
      <c r="L150" s="46"/>
    </row>
    <row r="151" spans="1:12" ht="9.75" hidden="1" customHeight="1">
      <c r="A151" s="72"/>
      <c r="B151" s="72"/>
      <c r="C151" s="84"/>
      <c r="D151" s="85"/>
      <c r="E151" s="71"/>
      <c r="F151" s="71"/>
      <c r="G151" s="71"/>
      <c r="H151" s="55"/>
      <c r="I151" s="16"/>
      <c r="J151" s="57"/>
      <c r="L151" s="46"/>
    </row>
    <row r="152" spans="1:12" ht="9.75" hidden="1" customHeight="1">
      <c r="A152" s="72"/>
      <c r="B152" s="72"/>
      <c r="C152" s="84"/>
      <c r="D152" s="85"/>
      <c r="E152" s="71"/>
      <c r="F152" s="71"/>
      <c r="G152" s="71"/>
      <c r="H152" s="55"/>
      <c r="I152" s="16"/>
      <c r="J152" s="57"/>
      <c r="L152" s="46"/>
    </row>
    <row r="153" spans="1:12" ht="9.75" hidden="1" customHeight="1">
      <c r="A153" s="72"/>
      <c r="B153" s="72"/>
      <c r="C153" s="86"/>
      <c r="D153" s="85"/>
      <c r="E153" s="71"/>
      <c r="F153" s="71"/>
      <c r="G153" s="71">
        <f>+L153</f>
        <v>0</v>
      </c>
      <c r="H153" s="55">
        <f>E153*G153</f>
        <v>0</v>
      </c>
      <c r="I153" s="16"/>
      <c r="J153" s="56">
        <f>+F153</f>
        <v>0</v>
      </c>
      <c r="L153" s="46">
        <f>J153*$L$3</f>
        <v>0</v>
      </c>
    </row>
    <row r="154" spans="1:12" ht="9.75" hidden="1" customHeight="1">
      <c r="A154" s="72"/>
      <c r="B154" s="72"/>
      <c r="C154" s="86"/>
      <c r="D154" s="85"/>
      <c r="E154" s="71"/>
      <c r="F154" s="71"/>
      <c r="G154" s="71"/>
      <c r="H154" s="55"/>
      <c r="I154" s="16"/>
      <c r="J154" s="57"/>
      <c r="L154" s="46"/>
    </row>
    <row r="155" spans="1:12" ht="9.75" hidden="1" customHeight="1">
      <c r="A155" s="72"/>
      <c r="B155" s="72"/>
      <c r="C155" s="86"/>
      <c r="D155" s="85"/>
      <c r="E155" s="71"/>
      <c r="F155" s="71"/>
      <c r="G155" s="71"/>
      <c r="H155" s="55"/>
      <c r="I155" s="16"/>
      <c r="J155" s="57"/>
      <c r="L155" s="46"/>
    </row>
    <row r="156" spans="1:12" ht="9.75" hidden="1" customHeight="1">
      <c r="A156" s="72"/>
      <c r="B156" s="72"/>
      <c r="C156" s="86"/>
      <c r="D156" s="85"/>
      <c r="E156" s="71"/>
      <c r="F156" s="71"/>
      <c r="G156" s="71"/>
      <c r="H156" s="55"/>
      <c r="I156" s="16"/>
      <c r="J156" s="57"/>
      <c r="L156" s="46"/>
    </row>
    <row r="157" spans="1:12" ht="9.75" hidden="1" customHeight="1">
      <c r="A157" s="72"/>
      <c r="B157" s="72"/>
      <c r="C157" s="86"/>
      <c r="D157" s="85"/>
      <c r="E157" s="71"/>
      <c r="F157" s="71"/>
      <c r="G157" s="71"/>
      <c r="H157" s="55"/>
      <c r="I157" s="16"/>
      <c r="J157" s="57"/>
      <c r="L157" s="46"/>
    </row>
    <row r="158" spans="1:12" ht="9.75" hidden="1" customHeight="1">
      <c r="A158" s="72"/>
      <c r="B158" s="72"/>
      <c r="C158" s="86"/>
      <c r="D158" s="85"/>
      <c r="E158" s="71"/>
      <c r="F158" s="71"/>
      <c r="G158" s="71">
        <f>+L158</f>
        <v>0</v>
      </c>
      <c r="H158" s="55">
        <f>E158*G158</f>
        <v>0</v>
      </c>
      <c r="I158" s="16"/>
      <c r="J158" s="56">
        <f>+F158</f>
        <v>0</v>
      </c>
      <c r="L158" s="46">
        <f>J158*$L$3</f>
        <v>0</v>
      </c>
    </row>
    <row r="159" spans="1:12" ht="9.75" hidden="1" customHeight="1">
      <c r="A159" s="72"/>
      <c r="B159" s="72"/>
      <c r="C159" s="86"/>
      <c r="D159" s="85"/>
      <c r="E159" s="71"/>
      <c r="F159" s="71"/>
      <c r="G159" s="71"/>
      <c r="H159" s="55"/>
      <c r="I159" s="16"/>
      <c r="J159" s="57"/>
      <c r="L159" s="46"/>
    </row>
    <row r="160" spans="1:12" ht="9.75" hidden="1" customHeight="1">
      <c r="A160" s="72"/>
      <c r="B160" s="72"/>
      <c r="C160" s="86"/>
      <c r="D160" s="85"/>
      <c r="E160" s="71"/>
      <c r="F160" s="71"/>
      <c r="G160" s="71"/>
      <c r="H160" s="55"/>
      <c r="I160" s="16"/>
      <c r="J160" s="57"/>
      <c r="L160" s="46"/>
    </row>
    <row r="161" spans="1:12" ht="9.75" hidden="1" customHeight="1">
      <c r="A161" s="72"/>
      <c r="B161" s="72"/>
      <c r="C161" s="86"/>
      <c r="D161" s="85"/>
      <c r="E161" s="71"/>
      <c r="F161" s="71"/>
      <c r="G161" s="71"/>
      <c r="H161" s="55"/>
      <c r="I161" s="16"/>
      <c r="J161" s="57"/>
      <c r="L161" s="46"/>
    </row>
    <row r="162" spans="1:12" ht="6" hidden="1" customHeight="1">
      <c r="A162" s="72"/>
      <c r="B162" s="72"/>
      <c r="C162" s="86"/>
      <c r="D162" s="85"/>
      <c r="E162" s="71"/>
      <c r="F162" s="71"/>
      <c r="G162" s="71"/>
      <c r="H162" s="55"/>
      <c r="I162" s="16"/>
      <c r="J162" s="57"/>
      <c r="L162" s="46"/>
    </row>
    <row r="163" spans="1:12" ht="9.75" hidden="1" customHeight="1">
      <c r="A163" s="72"/>
      <c r="B163" s="72"/>
      <c r="C163" s="84"/>
      <c r="D163" s="85"/>
      <c r="E163" s="71"/>
      <c r="F163" s="71"/>
      <c r="G163" s="71">
        <f>+L163</f>
        <v>0</v>
      </c>
      <c r="H163" s="55">
        <f>E163*G163</f>
        <v>0</v>
      </c>
      <c r="I163" s="16"/>
      <c r="J163" s="56">
        <f>+F163</f>
        <v>0</v>
      </c>
      <c r="L163" s="46">
        <f>J163*$L$3</f>
        <v>0</v>
      </c>
    </row>
    <row r="164" spans="1:12" ht="9.75" hidden="1" customHeight="1">
      <c r="A164" s="72"/>
      <c r="B164" s="72"/>
      <c r="C164" s="84"/>
      <c r="D164" s="85"/>
      <c r="E164" s="71"/>
      <c r="F164" s="71"/>
      <c r="G164" s="71"/>
      <c r="H164" s="55"/>
      <c r="I164" s="16"/>
      <c r="J164" s="57"/>
      <c r="L164" s="46"/>
    </row>
    <row r="165" spans="1:12" ht="9.75" hidden="1" customHeight="1">
      <c r="A165" s="72"/>
      <c r="B165" s="72"/>
      <c r="C165" s="84"/>
      <c r="D165" s="85"/>
      <c r="E165" s="71"/>
      <c r="F165" s="71"/>
      <c r="G165" s="71"/>
      <c r="H165" s="55"/>
      <c r="I165" s="16"/>
      <c r="J165" s="57"/>
      <c r="L165" s="46"/>
    </row>
    <row r="166" spans="1:12" ht="9.75" hidden="1" customHeight="1">
      <c r="A166" s="72"/>
      <c r="B166" s="72"/>
      <c r="C166" s="84"/>
      <c r="D166" s="85"/>
      <c r="E166" s="71"/>
      <c r="F166" s="71"/>
      <c r="G166" s="71"/>
      <c r="H166" s="55"/>
      <c r="I166" s="16"/>
      <c r="J166" s="57"/>
      <c r="L166" s="46"/>
    </row>
    <row r="167" spans="1:12" ht="9.75" hidden="1" customHeight="1">
      <c r="A167" s="72"/>
      <c r="B167" s="72"/>
      <c r="C167" s="84"/>
      <c r="D167" s="85"/>
      <c r="E167" s="71"/>
      <c r="F167" s="71"/>
      <c r="G167" s="71"/>
      <c r="H167" s="55"/>
      <c r="I167" s="16"/>
      <c r="J167" s="57"/>
      <c r="L167" s="46"/>
    </row>
    <row r="168" spans="1:12" ht="9.75" hidden="1" customHeight="1">
      <c r="A168" s="72"/>
      <c r="B168" s="72"/>
      <c r="C168" s="84"/>
      <c r="D168" s="85"/>
      <c r="E168" s="71"/>
      <c r="F168" s="71"/>
      <c r="G168" s="71">
        <f>+L168</f>
        <v>0</v>
      </c>
      <c r="H168" s="55">
        <f>E168*G168</f>
        <v>0</v>
      </c>
      <c r="I168" s="16"/>
      <c r="J168" s="56">
        <f>+F168</f>
        <v>0</v>
      </c>
      <c r="L168" s="46">
        <f>J168*$L$3</f>
        <v>0</v>
      </c>
    </row>
    <row r="169" spans="1:12" ht="9.75" hidden="1" customHeight="1">
      <c r="A169" s="72"/>
      <c r="B169" s="72"/>
      <c r="C169" s="84"/>
      <c r="D169" s="85"/>
      <c r="E169" s="71"/>
      <c r="F169" s="71"/>
      <c r="G169" s="71"/>
      <c r="H169" s="55"/>
      <c r="I169" s="16"/>
      <c r="J169" s="57"/>
      <c r="L169" s="46"/>
    </row>
    <row r="170" spans="1:12" ht="9.75" hidden="1" customHeight="1">
      <c r="A170" s="72"/>
      <c r="B170" s="72"/>
      <c r="C170" s="84"/>
      <c r="D170" s="85"/>
      <c r="E170" s="71"/>
      <c r="F170" s="71"/>
      <c r="G170" s="71"/>
      <c r="H170" s="55"/>
      <c r="I170" s="16"/>
      <c r="J170" s="57"/>
      <c r="L170" s="46"/>
    </row>
    <row r="171" spans="1:12" ht="9.75" hidden="1" customHeight="1">
      <c r="A171" s="72"/>
      <c r="B171" s="72"/>
      <c r="C171" s="84"/>
      <c r="D171" s="85"/>
      <c r="E171" s="71"/>
      <c r="F171" s="71"/>
      <c r="G171" s="71"/>
      <c r="H171" s="55"/>
      <c r="I171" s="16"/>
      <c r="J171" s="57"/>
      <c r="L171" s="46"/>
    </row>
    <row r="172" spans="1:12" ht="9.75" hidden="1" customHeight="1">
      <c r="A172" s="72"/>
      <c r="B172" s="72"/>
      <c r="C172" s="84"/>
      <c r="D172" s="85"/>
      <c r="E172" s="71"/>
      <c r="F172" s="71"/>
      <c r="G172" s="71"/>
      <c r="H172" s="55"/>
      <c r="I172" s="16"/>
      <c r="J172" s="57"/>
      <c r="L172" s="46"/>
    </row>
    <row r="173" spans="1:12" ht="9.75" hidden="1" customHeight="1">
      <c r="A173" s="72"/>
      <c r="B173" s="72"/>
      <c r="C173" s="84"/>
      <c r="D173" s="85"/>
      <c r="E173" s="71"/>
      <c r="F173" s="71"/>
      <c r="G173" s="71">
        <f>+L173</f>
        <v>0</v>
      </c>
      <c r="H173" s="55">
        <f>E173*G173</f>
        <v>0</v>
      </c>
      <c r="I173" s="16"/>
      <c r="J173" s="56">
        <f>+F173</f>
        <v>0</v>
      </c>
      <c r="L173" s="46">
        <f>J173*$L$3</f>
        <v>0</v>
      </c>
    </row>
    <row r="174" spans="1:12" ht="9.75" hidden="1" customHeight="1">
      <c r="A174" s="72"/>
      <c r="B174" s="72"/>
      <c r="C174" s="84"/>
      <c r="D174" s="85"/>
      <c r="E174" s="71"/>
      <c r="F174" s="71"/>
      <c r="G174" s="71"/>
      <c r="H174" s="55"/>
      <c r="I174" s="16"/>
      <c r="J174" s="57"/>
      <c r="L174" s="46"/>
    </row>
    <row r="175" spans="1:12" ht="9.75" hidden="1" customHeight="1">
      <c r="A175" s="72"/>
      <c r="B175" s="72"/>
      <c r="C175" s="84"/>
      <c r="D175" s="85"/>
      <c r="E175" s="71"/>
      <c r="F175" s="71"/>
      <c r="G175" s="71"/>
      <c r="H175" s="55"/>
      <c r="I175" s="16"/>
      <c r="J175" s="57"/>
      <c r="L175" s="46"/>
    </row>
    <row r="176" spans="1:12" ht="9.75" hidden="1" customHeight="1">
      <c r="A176" s="72"/>
      <c r="B176" s="72"/>
      <c r="C176" s="84"/>
      <c r="D176" s="85"/>
      <c r="E176" s="71"/>
      <c r="F176" s="71"/>
      <c r="G176" s="71"/>
      <c r="H176" s="55"/>
      <c r="I176" s="16"/>
      <c r="J176" s="57"/>
      <c r="L176" s="46"/>
    </row>
    <row r="177" spans="1:12" ht="9.75" hidden="1" customHeight="1">
      <c r="A177" s="72"/>
      <c r="B177" s="72"/>
      <c r="C177" s="84"/>
      <c r="D177" s="85"/>
      <c r="E177" s="71"/>
      <c r="F177" s="71"/>
      <c r="G177" s="71"/>
      <c r="H177" s="55"/>
      <c r="I177" s="16"/>
      <c r="J177" s="57"/>
      <c r="L177" s="46"/>
    </row>
    <row r="178" spans="1:12" ht="9.75" hidden="1" customHeight="1">
      <c r="A178" s="72"/>
      <c r="B178" s="72"/>
      <c r="C178" s="84"/>
      <c r="D178" s="85"/>
      <c r="E178" s="71"/>
      <c r="F178" s="71"/>
      <c r="G178" s="71">
        <f>+L178</f>
        <v>0</v>
      </c>
      <c r="H178" s="55">
        <f>E178*G178</f>
        <v>0</v>
      </c>
      <c r="I178" s="16"/>
      <c r="J178" s="56">
        <f>+F178</f>
        <v>0</v>
      </c>
      <c r="L178" s="46">
        <f>J178*$L$3</f>
        <v>0</v>
      </c>
    </row>
    <row r="179" spans="1:12" ht="9.75" hidden="1" customHeight="1">
      <c r="A179" s="72"/>
      <c r="B179" s="72"/>
      <c r="C179" s="84"/>
      <c r="D179" s="85"/>
      <c r="E179" s="71"/>
      <c r="F179" s="71"/>
      <c r="G179" s="71"/>
      <c r="H179" s="55"/>
      <c r="I179" s="16"/>
      <c r="J179" s="57"/>
      <c r="L179" s="46"/>
    </row>
    <row r="180" spans="1:12" ht="9.75" hidden="1" customHeight="1">
      <c r="A180" s="72"/>
      <c r="B180" s="72"/>
      <c r="C180" s="84"/>
      <c r="D180" s="85"/>
      <c r="E180" s="71"/>
      <c r="F180" s="71"/>
      <c r="G180" s="71"/>
      <c r="H180" s="55"/>
      <c r="I180" s="16"/>
      <c r="J180" s="57"/>
      <c r="L180" s="46"/>
    </row>
    <row r="181" spans="1:12" ht="9.75" hidden="1" customHeight="1">
      <c r="A181" s="72"/>
      <c r="B181" s="72"/>
      <c r="C181" s="84"/>
      <c r="D181" s="85"/>
      <c r="E181" s="71"/>
      <c r="F181" s="71"/>
      <c r="G181" s="71"/>
      <c r="H181" s="55"/>
      <c r="I181" s="16"/>
      <c r="J181" s="57"/>
      <c r="L181" s="46"/>
    </row>
    <row r="182" spans="1:12" ht="9.75" hidden="1" customHeight="1">
      <c r="A182" s="72"/>
      <c r="B182" s="72"/>
      <c r="C182" s="84"/>
      <c r="D182" s="85"/>
      <c r="E182" s="71"/>
      <c r="F182" s="71"/>
      <c r="G182" s="71"/>
      <c r="H182" s="55"/>
      <c r="I182" s="16"/>
      <c r="J182" s="57"/>
      <c r="L182" s="46"/>
    </row>
    <row r="183" spans="1:12" ht="9.75" hidden="1" customHeight="1">
      <c r="A183" s="72"/>
      <c r="B183" s="72"/>
      <c r="C183" s="84"/>
      <c r="D183" s="85"/>
      <c r="E183" s="71"/>
      <c r="F183" s="71"/>
      <c r="G183" s="71">
        <f>+L183</f>
        <v>0</v>
      </c>
      <c r="H183" s="55">
        <f>E183*G183</f>
        <v>0</v>
      </c>
      <c r="I183" s="16"/>
      <c r="J183" s="56">
        <f>+F183</f>
        <v>0</v>
      </c>
      <c r="L183" s="46">
        <f>J183*$L$3</f>
        <v>0</v>
      </c>
    </row>
    <row r="184" spans="1:12" ht="9.75" hidden="1" customHeight="1">
      <c r="A184" s="72"/>
      <c r="B184" s="72"/>
      <c r="C184" s="84"/>
      <c r="D184" s="85"/>
      <c r="E184" s="71"/>
      <c r="F184" s="71"/>
      <c r="G184" s="71"/>
      <c r="H184" s="55"/>
      <c r="I184" s="16"/>
      <c r="J184" s="57"/>
      <c r="L184" s="46"/>
    </row>
    <row r="185" spans="1:12" ht="9.75" hidden="1" customHeight="1">
      <c r="A185" s="72"/>
      <c r="B185" s="72"/>
      <c r="C185" s="84"/>
      <c r="D185" s="85"/>
      <c r="E185" s="71"/>
      <c r="F185" s="71"/>
      <c r="G185" s="71"/>
      <c r="H185" s="55"/>
      <c r="I185" s="16"/>
      <c r="J185" s="57"/>
      <c r="L185" s="46"/>
    </row>
    <row r="186" spans="1:12" ht="9.75" hidden="1" customHeight="1">
      <c r="A186" s="72"/>
      <c r="B186" s="72"/>
      <c r="C186" s="84"/>
      <c r="D186" s="85"/>
      <c r="E186" s="71"/>
      <c r="F186" s="71"/>
      <c r="G186" s="71"/>
      <c r="H186" s="55"/>
      <c r="I186" s="16"/>
      <c r="J186" s="57"/>
      <c r="L186" s="46"/>
    </row>
    <row r="187" spans="1:12" ht="9.75" hidden="1" customHeight="1">
      <c r="A187" s="72"/>
      <c r="B187" s="72"/>
      <c r="C187" s="84"/>
      <c r="D187" s="85"/>
      <c r="E187" s="71"/>
      <c r="F187" s="71"/>
      <c r="G187" s="71"/>
      <c r="H187" s="55"/>
      <c r="I187" s="16"/>
      <c r="J187" s="57"/>
      <c r="L187" s="46"/>
    </row>
    <row r="188" spans="1:12" ht="9.75" hidden="1" customHeight="1">
      <c r="A188" s="72"/>
      <c r="B188" s="72"/>
      <c r="C188" s="84"/>
      <c r="D188" s="85"/>
      <c r="E188" s="71"/>
      <c r="F188" s="71"/>
      <c r="G188" s="71">
        <f>+L188</f>
        <v>0</v>
      </c>
      <c r="H188" s="55">
        <f>E188*G188</f>
        <v>0</v>
      </c>
      <c r="I188" s="16"/>
      <c r="J188" s="56">
        <f>+F188</f>
        <v>0</v>
      </c>
      <c r="L188" s="46">
        <f>J188*$L$3</f>
        <v>0</v>
      </c>
    </row>
    <row r="189" spans="1:12" ht="9.75" hidden="1" customHeight="1">
      <c r="A189" s="72"/>
      <c r="B189" s="72"/>
      <c r="C189" s="84"/>
      <c r="D189" s="85"/>
      <c r="E189" s="71"/>
      <c r="F189" s="71"/>
      <c r="G189" s="71"/>
      <c r="H189" s="55"/>
      <c r="I189" s="16"/>
      <c r="J189" s="57"/>
      <c r="L189" s="46"/>
    </row>
    <row r="190" spans="1:12" ht="9.75" hidden="1" customHeight="1">
      <c r="A190" s="72"/>
      <c r="B190" s="72"/>
      <c r="C190" s="84"/>
      <c r="D190" s="85"/>
      <c r="E190" s="71"/>
      <c r="F190" s="71"/>
      <c r="G190" s="71"/>
      <c r="H190" s="55"/>
      <c r="I190" s="16"/>
      <c r="J190" s="57"/>
      <c r="L190" s="46"/>
    </row>
    <row r="191" spans="1:12" ht="9.75" hidden="1" customHeight="1">
      <c r="A191" s="72"/>
      <c r="B191" s="72"/>
      <c r="C191" s="84"/>
      <c r="D191" s="85"/>
      <c r="E191" s="71"/>
      <c r="F191" s="71"/>
      <c r="G191" s="71"/>
      <c r="H191" s="55"/>
      <c r="I191" s="16"/>
      <c r="J191" s="57"/>
      <c r="L191" s="46"/>
    </row>
    <row r="192" spans="1:12" ht="7.5" hidden="1" customHeight="1">
      <c r="A192" s="72"/>
      <c r="B192" s="72"/>
      <c r="C192" s="84"/>
      <c r="D192" s="85"/>
      <c r="E192" s="71"/>
      <c r="F192" s="71"/>
      <c r="G192" s="71"/>
      <c r="H192" s="55"/>
      <c r="I192" s="16"/>
      <c r="J192" s="57"/>
      <c r="L192" s="46"/>
    </row>
    <row r="193" spans="1:12" ht="9.75" hidden="1" customHeight="1">
      <c r="A193" s="72"/>
      <c r="B193" s="72"/>
      <c r="C193" s="84"/>
      <c r="D193" s="85"/>
      <c r="E193" s="71"/>
      <c r="F193" s="71"/>
      <c r="G193" s="71">
        <f>+L193</f>
        <v>0</v>
      </c>
      <c r="H193" s="55">
        <f>E193*G193</f>
        <v>0</v>
      </c>
      <c r="I193" s="16"/>
      <c r="J193" s="56">
        <f>+F193</f>
        <v>0</v>
      </c>
      <c r="L193" s="46">
        <f>J193*$L$3</f>
        <v>0</v>
      </c>
    </row>
    <row r="194" spans="1:12" ht="9.75" hidden="1" customHeight="1">
      <c r="A194" s="72"/>
      <c r="B194" s="72"/>
      <c r="C194" s="84"/>
      <c r="D194" s="85"/>
      <c r="E194" s="71"/>
      <c r="F194" s="71"/>
      <c r="G194" s="71"/>
      <c r="H194" s="55"/>
      <c r="I194" s="16"/>
      <c r="J194" s="57"/>
      <c r="L194" s="46"/>
    </row>
    <row r="195" spans="1:12" ht="9.75" hidden="1" customHeight="1">
      <c r="A195" s="72"/>
      <c r="B195" s="72"/>
      <c r="C195" s="84"/>
      <c r="D195" s="85"/>
      <c r="E195" s="71"/>
      <c r="F195" s="71"/>
      <c r="G195" s="71"/>
      <c r="H195" s="55"/>
      <c r="I195" s="16"/>
      <c r="J195" s="57"/>
      <c r="L195" s="46"/>
    </row>
    <row r="196" spans="1:12" ht="9.75" hidden="1" customHeight="1">
      <c r="A196" s="72"/>
      <c r="B196" s="72"/>
      <c r="C196" s="84"/>
      <c r="D196" s="85"/>
      <c r="E196" s="71"/>
      <c r="F196" s="71"/>
      <c r="G196" s="71"/>
      <c r="H196" s="55"/>
      <c r="I196" s="16"/>
      <c r="J196" s="57"/>
      <c r="L196" s="46"/>
    </row>
    <row r="197" spans="1:12" ht="9.75" hidden="1" customHeight="1">
      <c r="A197" s="72"/>
      <c r="B197" s="72"/>
      <c r="C197" s="84"/>
      <c r="D197" s="85"/>
      <c r="E197" s="71"/>
      <c r="F197" s="71"/>
      <c r="G197" s="71"/>
      <c r="H197" s="55"/>
      <c r="I197" s="16"/>
      <c r="J197" s="57"/>
      <c r="L197" s="46"/>
    </row>
    <row r="198" spans="1:12" ht="9.75" hidden="1" customHeight="1">
      <c r="A198" s="72"/>
      <c r="B198" s="72"/>
      <c r="C198" s="84"/>
      <c r="D198" s="85"/>
      <c r="E198" s="71"/>
      <c r="F198" s="71"/>
      <c r="G198" s="71">
        <f>+L198</f>
        <v>0</v>
      </c>
      <c r="H198" s="55">
        <f>E198*G198</f>
        <v>0</v>
      </c>
      <c r="I198" s="16"/>
      <c r="J198" s="56">
        <f>+F198</f>
        <v>0</v>
      </c>
      <c r="L198" s="46">
        <f>J198*$L$3</f>
        <v>0</v>
      </c>
    </row>
    <row r="199" spans="1:12" ht="9.75" hidden="1" customHeight="1">
      <c r="A199" s="72"/>
      <c r="B199" s="72"/>
      <c r="C199" s="84"/>
      <c r="D199" s="85"/>
      <c r="E199" s="71"/>
      <c r="F199" s="71"/>
      <c r="G199" s="71"/>
      <c r="H199" s="55"/>
      <c r="I199" s="16"/>
      <c r="J199" s="57"/>
      <c r="L199" s="46"/>
    </row>
    <row r="200" spans="1:12" ht="9.75" hidden="1" customHeight="1">
      <c r="A200" s="72"/>
      <c r="B200" s="72"/>
      <c r="C200" s="84"/>
      <c r="D200" s="85"/>
      <c r="E200" s="71"/>
      <c r="F200" s="71"/>
      <c r="G200" s="71"/>
      <c r="H200" s="55"/>
      <c r="I200" s="16"/>
      <c r="J200" s="57"/>
      <c r="L200" s="46"/>
    </row>
    <row r="201" spans="1:12" ht="9.75" hidden="1" customHeight="1">
      <c r="A201" s="72"/>
      <c r="B201" s="72"/>
      <c r="C201" s="84"/>
      <c r="D201" s="85"/>
      <c r="E201" s="71"/>
      <c r="F201" s="71"/>
      <c r="G201" s="71"/>
      <c r="H201" s="55"/>
      <c r="I201" s="16"/>
      <c r="J201" s="57"/>
      <c r="L201" s="46"/>
    </row>
    <row r="202" spans="1:12" ht="6.75" hidden="1" customHeight="1">
      <c r="A202" s="72"/>
      <c r="B202" s="72"/>
      <c r="C202" s="84"/>
      <c r="D202" s="85"/>
      <c r="E202" s="71"/>
      <c r="F202" s="71"/>
      <c r="G202" s="71"/>
      <c r="H202" s="55"/>
      <c r="I202" s="16"/>
      <c r="J202" s="57"/>
      <c r="L202" s="46"/>
    </row>
    <row r="203" spans="1:12" ht="9.75" hidden="1" customHeight="1">
      <c r="A203" s="72"/>
      <c r="B203" s="72"/>
      <c r="C203" s="84"/>
      <c r="D203" s="85"/>
      <c r="E203" s="79"/>
      <c r="F203" s="79"/>
      <c r="G203" s="71">
        <f>+L203</f>
        <v>0</v>
      </c>
      <c r="H203" s="55">
        <f>E203*G203</f>
        <v>0</v>
      </c>
      <c r="I203" s="16"/>
      <c r="J203" s="56">
        <f>+F203</f>
        <v>0</v>
      </c>
      <c r="L203" s="46">
        <f>J203*$L$3</f>
        <v>0</v>
      </c>
    </row>
    <row r="204" spans="1:12" ht="9.75" hidden="1" customHeight="1">
      <c r="A204" s="72"/>
      <c r="B204" s="72"/>
      <c r="C204" s="84"/>
      <c r="D204" s="85"/>
      <c r="E204" s="79"/>
      <c r="F204" s="79"/>
      <c r="G204" s="71"/>
      <c r="H204" s="55"/>
      <c r="I204" s="16"/>
      <c r="J204" s="57"/>
      <c r="L204" s="46"/>
    </row>
    <row r="205" spans="1:12" ht="9.75" hidden="1" customHeight="1">
      <c r="A205" s="72"/>
      <c r="B205" s="72"/>
      <c r="C205" s="84"/>
      <c r="D205" s="85"/>
      <c r="E205" s="79"/>
      <c r="F205" s="79"/>
      <c r="G205" s="71"/>
      <c r="H205" s="55"/>
      <c r="I205" s="16"/>
      <c r="J205" s="57"/>
      <c r="L205" s="46"/>
    </row>
    <row r="206" spans="1:12" ht="9.75" hidden="1" customHeight="1">
      <c r="A206" s="72"/>
      <c r="B206" s="72"/>
      <c r="C206" s="84"/>
      <c r="D206" s="85"/>
      <c r="E206" s="79"/>
      <c r="F206" s="79"/>
      <c r="G206" s="71"/>
      <c r="H206" s="55"/>
      <c r="I206" s="16"/>
      <c r="J206" s="57"/>
      <c r="L206" s="46"/>
    </row>
    <row r="207" spans="1:12" ht="9.75" hidden="1" customHeight="1">
      <c r="A207" s="72"/>
      <c r="B207" s="72"/>
      <c r="C207" s="84"/>
      <c r="D207" s="85"/>
      <c r="E207" s="79"/>
      <c r="F207" s="79"/>
      <c r="G207" s="71"/>
      <c r="H207" s="55"/>
      <c r="I207" s="16"/>
      <c r="J207" s="57"/>
      <c r="L207" s="46"/>
    </row>
    <row r="208" spans="1:12" ht="9.75" hidden="1" customHeight="1">
      <c r="A208" s="72"/>
      <c r="B208" s="72"/>
      <c r="C208" s="84"/>
      <c r="D208" s="85"/>
      <c r="E208" s="71"/>
      <c r="F208" s="71"/>
      <c r="G208" s="71">
        <f>+L208</f>
        <v>0</v>
      </c>
      <c r="H208" s="55">
        <f>E208*G208</f>
        <v>0</v>
      </c>
      <c r="I208" s="16"/>
      <c r="J208" s="56">
        <f>+F208</f>
        <v>0</v>
      </c>
      <c r="L208" s="46">
        <f>J208*$L$3</f>
        <v>0</v>
      </c>
    </row>
    <row r="209" spans="1:12" ht="9.75" hidden="1" customHeight="1">
      <c r="A209" s="72"/>
      <c r="B209" s="72"/>
      <c r="C209" s="84"/>
      <c r="D209" s="85"/>
      <c r="E209" s="71"/>
      <c r="F209" s="71"/>
      <c r="G209" s="71"/>
      <c r="H209" s="55"/>
      <c r="I209" s="16"/>
      <c r="J209" s="57"/>
      <c r="L209" s="46"/>
    </row>
    <row r="210" spans="1:12" ht="9.75" hidden="1" customHeight="1">
      <c r="A210" s="72"/>
      <c r="B210" s="72"/>
      <c r="C210" s="84"/>
      <c r="D210" s="85"/>
      <c r="E210" s="71"/>
      <c r="F210" s="71"/>
      <c r="G210" s="71"/>
      <c r="H210" s="55"/>
      <c r="I210" s="16"/>
      <c r="J210" s="57"/>
      <c r="L210" s="46"/>
    </row>
    <row r="211" spans="1:12" ht="9.75" hidden="1" customHeight="1">
      <c r="A211" s="72"/>
      <c r="B211" s="72"/>
      <c r="C211" s="84"/>
      <c r="D211" s="85"/>
      <c r="E211" s="71"/>
      <c r="F211" s="71"/>
      <c r="G211" s="71"/>
      <c r="H211" s="55"/>
      <c r="I211" s="16"/>
      <c r="J211" s="57"/>
      <c r="L211" s="46"/>
    </row>
    <row r="212" spans="1:12" ht="9.75" hidden="1" customHeight="1">
      <c r="A212" s="72"/>
      <c r="B212" s="72"/>
      <c r="C212" s="84"/>
      <c r="D212" s="85"/>
      <c r="E212" s="71"/>
      <c r="F212" s="71"/>
      <c r="G212" s="71"/>
      <c r="H212" s="55"/>
      <c r="I212" s="16"/>
      <c r="J212" s="57"/>
      <c r="L212" s="46"/>
    </row>
    <row r="213" spans="1:12" ht="9.75" hidden="1" customHeight="1">
      <c r="A213" s="72"/>
      <c r="B213" s="72"/>
      <c r="C213" s="86"/>
      <c r="D213" s="85"/>
      <c r="E213" s="71"/>
      <c r="F213" s="71"/>
      <c r="G213" s="71">
        <f>+L213</f>
        <v>0</v>
      </c>
      <c r="H213" s="55">
        <f>E213*G213</f>
        <v>0</v>
      </c>
      <c r="I213" s="16"/>
      <c r="J213" s="56">
        <f>+F213</f>
        <v>0</v>
      </c>
      <c r="L213" s="46">
        <f>J213*$L$3</f>
        <v>0</v>
      </c>
    </row>
    <row r="214" spans="1:12" ht="9.75" hidden="1" customHeight="1">
      <c r="A214" s="72"/>
      <c r="B214" s="72"/>
      <c r="C214" s="86"/>
      <c r="D214" s="85"/>
      <c r="E214" s="71"/>
      <c r="F214" s="71"/>
      <c r="G214" s="71"/>
      <c r="H214" s="55"/>
      <c r="I214" s="16"/>
      <c r="J214" s="57"/>
      <c r="L214" s="46"/>
    </row>
    <row r="215" spans="1:12" ht="9.75" hidden="1" customHeight="1">
      <c r="A215" s="72"/>
      <c r="B215" s="72"/>
      <c r="C215" s="86"/>
      <c r="D215" s="85"/>
      <c r="E215" s="71"/>
      <c r="F215" s="71"/>
      <c r="G215" s="71"/>
      <c r="H215" s="55"/>
      <c r="I215" s="16"/>
      <c r="J215" s="57"/>
      <c r="L215" s="46"/>
    </row>
    <row r="216" spans="1:12" ht="9.75" hidden="1" customHeight="1">
      <c r="A216" s="72"/>
      <c r="B216" s="72"/>
      <c r="C216" s="86"/>
      <c r="D216" s="85"/>
      <c r="E216" s="71"/>
      <c r="F216" s="71"/>
      <c r="G216" s="71"/>
      <c r="H216" s="55"/>
      <c r="I216" s="16"/>
      <c r="J216" s="57"/>
      <c r="L216" s="46"/>
    </row>
    <row r="217" spans="1:12" ht="9.75" hidden="1" customHeight="1">
      <c r="A217" s="72"/>
      <c r="B217" s="72"/>
      <c r="C217" s="86"/>
      <c r="D217" s="85"/>
      <c r="E217" s="71"/>
      <c r="F217" s="71"/>
      <c r="G217" s="71"/>
      <c r="H217" s="55"/>
      <c r="I217" s="16"/>
      <c r="J217" s="57"/>
      <c r="L217" s="46"/>
    </row>
    <row r="218" spans="1:12" ht="9.75" hidden="1" customHeight="1">
      <c r="A218" s="72"/>
      <c r="B218" s="72"/>
      <c r="C218" s="84"/>
      <c r="D218" s="85"/>
      <c r="E218" s="71"/>
      <c r="F218" s="71"/>
      <c r="G218" s="71">
        <f>+L218</f>
        <v>0</v>
      </c>
      <c r="H218" s="55">
        <f>E218*G218</f>
        <v>0</v>
      </c>
      <c r="I218" s="16"/>
      <c r="J218" s="56">
        <f>+F218</f>
        <v>0</v>
      </c>
      <c r="L218" s="46">
        <f>J218*$L$3</f>
        <v>0</v>
      </c>
    </row>
    <row r="219" spans="1:12" ht="9.75" hidden="1" customHeight="1">
      <c r="A219" s="72"/>
      <c r="B219" s="72"/>
      <c r="C219" s="84"/>
      <c r="D219" s="85"/>
      <c r="E219" s="71"/>
      <c r="F219" s="71"/>
      <c r="G219" s="71"/>
      <c r="H219" s="55"/>
      <c r="I219" s="16"/>
      <c r="J219" s="57"/>
      <c r="L219" s="46"/>
    </row>
    <row r="220" spans="1:12" ht="9.75" hidden="1" customHeight="1">
      <c r="A220" s="72"/>
      <c r="B220" s="72"/>
      <c r="C220" s="84"/>
      <c r="D220" s="85"/>
      <c r="E220" s="71"/>
      <c r="F220" s="71"/>
      <c r="G220" s="71"/>
      <c r="H220" s="55"/>
      <c r="I220" s="16"/>
      <c r="J220" s="57"/>
      <c r="L220" s="46"/>
    </row>
    <row r="221" spans="1:12" ht="9.75" hidden="1" customHeight="1">
      <c r="A221" s="72"/>
      <c r="B221" s="72"/>
      <c r="C221" s="84"/>
      <c r="D221" s="85"/>
      <c r="E221" s="71"/>
      <c r="F221" s="71"/>
      <c r="G221" s="71"/>
      <c r="H221" s="55"/>
      <c r="I221" s="16"/>
      <c r="J221" s="57"/>
      <c r="L221" s="46"/>
    </row>
    <row r="222" spans="1:12" ht="9.75" hidden="1" customHeight="1">
      <c r="A222" s="72"/>
      <c r="B222" s="72"/>
      <c r="C222" s="84"/>
      <c r="D222" s="85"/>
      <c r="E222" s="71"/>
      <c r="F222" s="71"/>
      <c r="G222" s="71"/>
      <c r="H222" s="55"/>
      <c r="I222" s="16"/>
      <c r="J222" s="57"/>
      <c r="L222" s="46"/>
    </row>
    <row r="223" spans="1:12" ht="9.75" hidden="1" customHeight="1">
      <c r="A223" s="72"/>
      <c r="B223" s="72"/>
      <c r="C223" s="84"/>
      <c r="D223" s="85"/>
      <c r="E223" s="71"/>
      <c r="F223" s="71"/>
      <c r="G223" s="71">
        <f>+L223</f>
        <v>0</v>
      </c>
      <c r="H223" s="55">
        <f>E223*G223</f>
        <v>0</v>
      </c>
      <c r="I223" s="16"/>
      <c r="J223" s="56">
        <f>+F223</f>
        <v>0</v>
      </c>
      <c r="L223" s="46">
        <f>J223*$L$3</f>
        <v>0</v>
      </c>
    </row>
    <row r="224" spans="1:12" ht="9.75" hidden="1" customHeight="1">
      <c r="A224" s="72"/>
      <c r="B224" s="72"/>
      <c r="C224" s="84"/>
      <c r="D224" s="85"/>
      <c r="E224" s="71"/>
      <c r="F224" s="71"/>
      <c r="G224" s="71"/>
      <c r="H224" s="55"/>
      <c r="I224" s="16"/>
      <c r="J224" s="57"/>
      <c r="L224" s="46"/>
    </row>
    <row r="225" spans="1:12" ht="9.75" hidden="1" customHeight="1">
      <c r="A225" s="72"/>
      <c r="B225" s="72"/>
      <c r="C225" s="84"/>
      <c r="D225" s="85"/>
      <c r="E225" s="71"/>
      <c r="F225" s="71"/>
      <c r="G225" s="71"/>
      <c r="H225" s="55"/>
      <c r="I225" s="16"/>
      <c r="J225" s="57"/>
      <c r="L225" s="46"/>
    </row>
    <row r="226" spans="1:12" ht="9.75" hidden="1" customHeight="1">
      <c r="A226" s="72"/>
      <c r="B226" s="72"/>
      <c r="C226" s="84"/>
      <c r="D226" s="85"/>
      <c r="E226" s="71"/>
      <c r="F226" s="71"/>
      <c r="G226" s="71"/>
      <c r="H226" s="55"/>
      <c r="I226" s="16"/>
      <c r="J226" s="57"/>
      <c r="L226" s="46"/>
    </row>
    <row r="227" spans="1:12" ht="9.75" hidden="1" customHeight="1">
      <c r="A227" s="72"/>
      <c r="B227" s="72"/>
      <c r="C227" s="84"/>
      <c r="D227" s="85"/>
      <c r="E227" s="71"/>
      <c r="F227" s="71"/>
      <c r="G227" s="71"/>
      <c r="H227" s="55"/>
      <c r="I227" s="16"/>
      <c r="J227" s="57"/>
      <c r="L227" s="46"/>
    </row>
    <row r="228" spans="1:12" ht="9.75" hidden="1" customHeight="1">
      <c r="A228" s="72"/>
      <c r="B228" s="72"/>
      <c r="C228" s="84"/>
      <c r="D228" s="85"/>
      <c r="E228" s="71"/>
      <c r="F228" s="71"/>
      <c r="G228" s="71">
        <f>+L228</f>
        <v>0</v>
      </c>
      <c r="H228" s="55">
        <f>E228*G228</f>
        <v>0</v>
      </c>
      <c r="I228" s="16"/>
      <c r="J228" s="56">
        <f>+F228</f>
        <v>0</v>
      </c>
      <c r="L228" s="46">
        <f>J228*$L$3</f>
        <v>0</v>
      </c>
    </row>
    <row r="229" spans="1:12" ht="9.75" hidden="1" customHeight="1">
      <c r="A229" s="72"/>
      <c r="B229" s="72"/>
      <c r="C229" s="84"/>
      <c r="D229" s="85"/>
      <c r="E229" s="71"/>
      <c r="F229" s="71"/>
      <c r="G229" s="71"/>
      <c r="H229" s="55"/>
      <c r="I229" s="16"/>
      <c r="J229" s="57"/>
      <c r="L229" s="46"/>
    </row>
    <row r="230" spans="1:12" ht="9.75" hidden="1" customHeight="1">
      <c r="A230" s="72"/>
      <c r="B230" s="72"/>
      <c r="C230" s="84"/>
      <c r="D230" s="85"/>
      <c r="E230" s="71"/>
      <c r="F230" s="71"/>
      <c r="G230" s="71"/>
      <c r="H230" s="55"/>
      <c r="I230" s="16"/>
      <c r="J230" s="57"/>
      <c r="L230" s="46"/>
    </row>
    <row r="231" spans="1:12" ht="9.75" hidden="1" customHeight="1">
      <c r="A231" s="72"/>
      <c r="B231" s="72"/>
      <c r="C231" s="84"/>
      <c r="D231" s="85"/>
      <c r="E231" s="71"/>
      <c r="F231" s="71"/>
      <c r="G231" s="71"/>
      <c r="H231" s="55"/>
      <c r="I231" s="16"/>
      <c r="J231" s="57"/>
      <c r="L231" s="46"/>
    </row>
    <row r="232" spans="1:12" ht="9.75" hidden="1" customHeight="1">
      <c r="A232" s="72"/>
      <c r="B232" s="72"/>
      <c r="C232" s="84"/>
      <c r="D232" s="85"/>
      <c r="E232" s="71"/>
      <c r="F232" s="71"/>
      <c r="G232" s="71"/>
      <c r="H232" s="55"/>
      <c r="I232" s="16"/>
      <c r="J232" s="57"/>
      <c r="L232" s="46"/>
    </row>
    <row r="233" spans="1:12" ht="9.75" hidden="1" customHeight="1">
      <c r="A233" s="72"/>
      <c r="B233" s="72"/>
      <c r="C233" s="84"/>
      <c r="D233" s="85"/>
      <c r="E233" s="71"/>
      <c r="F233" s="71"/>
      <c r="G233" s="71">
        <f>+L233</f>
        <v>0</v>
      </c>
      <c r="H233" s="55">
        <f>E233*G233</f>
        <v>0</v>
      </c>
      <c r="I233" s="16"/>
      <c r="J233" s="56">
        <f>+F233</f>
        <v>0</v>
      </c>
      <c r="L233" s="46">
        <f>J233*$L$3</f>
        <v>0</v>
      </c>
    </row>
    <row r="234" spans="1:12" ht="9.75" hidden="1" customHeight="1">
      <c r="A234" s="72"/>
      <c r="B234" s="72"/>
      <c r="C234" s="84"/>
      <c r="D234" s="85"/>
      <c r="E234" s="71"/>
      <c r="F234" s="71"/>
      <c r="G234" s="71"/>
      <c r="H234" s="55"/>
      <c r="I234" s="16"/>
      <c r="J234" s="57"/>
      <c r="L234" s="46"/>
    </row>
    <row r="235" spans="1:12" ht="9.75" hidden="1" customHeight="1">
      <c r="A235" s="72"/>
      <c r="B235" s="72"/>
      <c r="C235" s="84"/>
      <c r="D235" s="85"/>
      <c r="E235" s="71"/>
      <c r="F235" s="71"/>
      <c r="G235" s="71"/>
      <c r="H235" s="55"/>
      <c r="I235" s="16"/>
      <c r="J235" s="57"/>
      <c r="L235" s="46"/>
    </row>
    <row r="236" spans="1:12" ht="9.75" hidden="1" customHeight="1">
      <c r="A236" s="72"/>
      <c r="B236" s="72"/>
      <c r="C236" s="84"/>
      <c r="D236" s="85"/>
      <c r="E236" s="71"/>
      <c r="F236" s="71"/>
      <c r="G236" s="71"/>
      <c r="H236" s="55"/>
      <c r="I236" s="16"/>
      <c r="J236" s="57"/>
      <c r="L236" s="46"/>
    </row>
    <row r="237" spans="1:12" ht="9.75" hidden="1" customHeight="1">
      <c r="A237" s="72"/>
      <c r="B237" s="72"/>
      <c r="C237" s="84"/>
      <c r="D237" s="85"/>
      <c r="E237" s="71"/>
      <c r="F237" s="71"/>
      <c r="G237" s="71"/>
      <c r="H237" s="55"/>
      <c r="I237" s="16"/>
      <c r="J237" s="57"/>
      <c r="L237" s="46"/>
    </row>
    <row r="238" spans="1:12" ht="9.75" hidden="1" customHeight="1">
      <c r="A238" s="72"/>
      <c r="B238" s="72"/>
      <c r="C238" s="84"/>
      <c r="D238" s="85"/>
      <c r="E238" s="71"/>
      <c r="F238" s="71"/>
      <c r="G238" s="71">
        <f>+L238</f>
        <v>0</v>
      </c>
      <c r="H238" s="55">
        <f>E238*G238</f>
        <v>0</v>
      </c>
      <c r="I238" s="16"/>
      <c r="J238" s="56">
        <f>+F238</f>
        <v>0</v>
      </c>
      <c r="L238" s="46">
        <f>J238*$L$3</f>
        <v>0</v>
      </c>
    </row>
    <row r="239" spans="1:12" ht="9.75" hidden="1" customHeight="1">
      <c r="A239" s="72"/>
      <c r="B239" s="72"/>
      <c r="C239" s="84"/>
      <c r="D239" s="85"/>
      <c r="E239" s="71"/>
      <c r="F239" s="71"/>
      <c r="G239" s="71"/>
      <c r="H239" s="55"/>
      <c r="I239" s="16"/>
      <c r="J239" s="57"/>
      <c r="L239" s="46"/>
    </row>
    <row r="240" spans="1:12" ht="9.75" hidden="1" customHeight="1">
      <c r="A240" s="72"/>
      <c r="B240" s="72"/>
      <c r="C240" s="84"/>
      <c r="D240" s="85"/>
      <c r="E240" s="71"/>
      <c r="F240" s="71"/>
      <c r="G240" s="71"/>
      <c r="H240" s="55"/>
      <c r="I240" s="16"/>
      <c r="J240" s="57"/>
      <c r="L240" s="46"/>
    </row>
    <row r="241" spans="1:12" ht="9.75" hidden="1" customHeight="1">
      <c r="A241" s="72"/>
      <c r="B241" s="72"/>
      <c r="C241" s="84"/>
      <c r="D241" s="85"/>
      <c r="E241" s="71"/>
      <c r="F241" s="71"/>
      <c r="G241" s="71"/>
      <c r="H241" s="55"/>
      <c r="I241" s="16"/>
      <c r="J241" s="57"/>
      <c r="L241" s="46"/>
    </row>
    <row r="242" spans="1:12" ht="9.75" hidden="1" customHeight="1">
      <c r="A242" s="72"/>
      <c r="B242" s="72"/>
      <c r="C242" s="84"/>
      <c r="D242" s="85"/>
      <c r="E242" s="71"/>
      <c r="F242" s="71"/>
      <c r="G242" s="71"/>
      <c r="H242" s="55"/>
      <c r="I242" s="16"/>
      <c r="J242" s="57"/>
      <c r="L242" s="46"/>
    </row>
    <row r="243" spans="1:12" ht="9.75" hidden="1" customHeight="1">
      <c r="A243" s="72"/>
      <c r="B243" s="72"/>
      <c r="C243" s="84"/>
      <c r="D243" s="85"/>
      <c r="E243" s="71"/>
      <c r="F243" s="71"/>
      <c r="G243" s="71">
        <f>+L243</f>
        <v>0</v>
      </c>
      <c r="H243" s="55">
        <f>E243*G243</f>
        <v>0</v>
      </c>
      <c r="I243" s="16"/>
      <c r="J243" s="56">
        <f>+F243</f>
        <v>0</v>
      </c>
      <c r="L243" s="46">
        <f>J243*$L$3</f>
        <v>0</v>
      </c>
    </row>
    <row r="244" spans="1:12" ht="9.75" hidden="1" customHeight="1">
      <c r="A244" s="72"/>
      <c r="B244" s="72"/>
      <c r="C244" s="84"/>
      <c r="D244" s="85"/>
      <c r="E244" s="71"/>
      <c r="F244" s="71"/>
      <c r="G244" s="71"/>
      <c r="H244" s="55"/>
      <c r="I244" s="16"/>
      <c r="J244" s="57"/>
      <c r="L244" s="46"/>
    </row>
    <row r="245" spans="1:12" ht="9.75" hidden="1" customHeight="1">
      <c r="A245" s="72"/>
      <c r="B245" s="72"/>
      <c r="C245" s="84"/>
      <c r="D245" s="85"/>
      <c r="E245" s="71"/>
      <c r="F245" s="71"/>
      <c r="G245" s="71"/>
      <c r="H245" s="55"/>
      <c r="I245" s="16"/>
      <c r="J245" s="57"/>
      <c r="L245" s="46"/>
    </row>
    <row r="246" spans="1:12" ht="9.75" hidden="1" customHeight="1">
      <c r="A246" s="72"/>
      <c r="B246" s="72"/>
      <c r="C246" s="84"/>
      <c r="D246" s="85"/>
      <c r="E246" s="71"/>
      <c r="F246" s="71"/>
      <c r="G246" s="71"/>
      <c r="H246" s="55"/>
      <c r="I246" s="16"/>
      <c r="J246" s="57"/>
      <c r="L246" s="46"/>
    </row>
    <row r="247" spans="1:12" ht="9.75" hidden="1" customHeight="1">
      <c r="A247" s="72"/>
      <c r="B247" s="72"/>
      <c r="C247" s="84"/>
      <c r="D247" s="85"/>
      <c r="E247" s="71"/>
      <c r="F247" s="71"/>
      <c r="G247" s="71"/>
      <c r="H247" s="55"/>
      <c r="I247" s="16"/>
      <c r="J247" s="57"/>
      <c r="L247" s="46"/>
    </row>
    <row r="248" spans="1:12" ht="9.75" hidden="1" customHeight="1">
      <c r="A248" s="72"/>
      <c r="B248" s="72"/>
      <c r="C248" s="84"/>
      <c r="D248" s="85"/>
      <c r="E248" s="71"/>
      <c r="F248" s="71"/>
      <c r="G248" s="71">
        <f>+L248</f>
        <v>0</v>
      </c>
      <c r="H248" s="55">
        <f>E248*G248</f>
        <v>0</v>
      </c>
      <c r="I248" s="16"/>
      <c r="J248" s="56">
        <f>+F248</f>
        <v>0</v>
      </c>
      <c r="L248" s="46">
        <f>J248*$L$3</f>
        <v>0</v>
      </c>
    </row>
    <row r="249" spans="1:12" ht="9.75" hidden="1" customHeight="1">
      <c r="A249" s="72"/>
      <c r="B249" s="72"/>
      <c r="C249" s="84"/>
      <c r="D249" s="85"/>
      <c r="E249" s="71"/>
      <c r="F249" s="71"/>
      <c r="G249" s="71"/>
      <c r="H249" s="55"/>
      <c r="I249" s="16"/>
      <c r="J249" s="57"/>
      <c r="L249" s="46"/>
    </row>
    <row r="250" spans="1:12" ht="9.75" hidden="1" customHeight="1">
      <c r="A250" s="72"/>
      <c r="B250" s="72"/>
      <c r="C250" s="84"/>
      <c r="D250" s="85"/>
      <c r="E250" s="71"/>
      <c r="F250" s="71"/>
      <c r="G250" s="71"/>
      <c r="H250" s="55"/>
      <c r="I250" s="16"/>
      <c r="J250" s="57"/>
      <c r="L250" s="46"/>
    </row>
    <row r="251" spans="1:12" ht="9.75" hidden="1" customHeight="1">
      <c r="A251" s="72"/>
      <c r="B251" s="72"/>
      <c r="C251" s="84"/>
      <c r="D251" s="85"/>
      <c r="E251" s="71"/>
      <c r="F251" s="71"/>
      <c r="G251" s="71"/>
      <c r="H251" s="55"/>
      <c r="I251" s="16"/>
      <c r="J251" s="57"/>
      <c r="L251" s="46"/>
    </row>
    <row r="252" spans="1:12" ht="9.75" hidden="1" customHeight="1">
      <c r="A252" s="72"/>
      <c r="B252" s="72"/>
      <c r="C252" s="84"/>
      <c r="D252" s="85"/>
      <c r="E252" s="71"/>
      <c r="F252" s="71"/>
      <c r="G252" s="71"/>
      <c r="H252" s="55"/>
      <c r="I252" s="16"/>
      <c r="J252" s="57"/>
      <c r="L252" s="46"/>
    </row>
    <row r="253" spans="1:12" ht="9.75" hidden="1" customHeight="1">
      <c r="A253" s="72"/>
      <c r="B253" s="72"/>
      <c r="C253" s="84"/>
      <c r="D253" s="85"/>
      <c r="E253" s="71"/>
      <c r="F253" s="71"/>
      <c r="G253" s="71">
        <f>+L253</f>
        <v>0</v>
      </c>
      <c r="H253" s="55">
        <f>E253*G253</f>
        <v>0</v>
      </c>
      <c r="I253" s="16"/>
      <c r="J253" s="56">
        <f>+F253</f>
        <v>0</v>
      </c>
      <c r="L253" s="46">
        <f>J253*$L$3</f>
        <v>0</v>
      </c>
    </row>
    <row r="254" spans="1:12" ht="9.75" hidden="1" customHeight="1">
      <c r="A254" s="72"/>
      <c r="B254" s="72"/>
      <c r="C254" s="84"/>
      <c r="D254" s="85"/>
      <c r="E254" s="71"/>
      <c r="F254" s="71"/>
      <c r="G254" s="71"/>
      <c r="H254" s="55"/>
      <c r="I254" s="16"/>
      <c r="J254" s="57"/>
      <c r="L254" s="46"/>
    </row>
    <row r="255" spans="1:12" ht="9.75" hidden="1" customHeight="1">
      <c r="A255" s="72"/>
      <c r="B255" s="72"/>
      <c r="C255" s="84"/>
      <c r="D255" s="85"/>
      <c r="E255" s="71"/>
      <c r="F255" s="71"/>
      <c r="G255" s="71"/>
      <c r="H255" s="55"/>
      <c r="I255" s="16"/>
      <c r="J255" s="57"/>
      <c r="L255" s="46"/>
    </row>
    <row r="256" spans="1:12" ht="9.75" hidden="1" customHeight="1">
      <c r="A256" s="72"/>
      <c r="B256" s="72"/>
      <c r="C256" s="84"/>
      <c r="D256" s="85"/>
      <c r="E256" s="71"/>
      <c r="F256" s="71"/>
      <c r="G256" s="71"/>
      <c r="H256" s="55"/>
      <c r="I256" s="16"/>
      <c r="J256" s="57"/>
      <c r="L256" s="46"/>
    </row>
    <row r="257" spans="1:12" ht="9.75" hidden="1" customHeight="1">
      <c r="A257" s="72"/>
      <c r="B257" s="72"/>
      <c r="C257" s="84"/>
      <c r="D257" s="85"/>
      <c r="E257" s="71"/>
      <c r="F257" s="71"/>
      <c r="G257" s="71"/>
      <c r="H257" s="55"/>
      <c r="I257" s="16"/>
      <c r="J257" s="57"/>
      <c r="L257" s="46"/>
    </row>
    <row r="258" spans="1:12" ht="9.75" hidden="1" customHeight="1">
      <c r="A258" s="72"/>
      <c r="B258" s="72"/>
      <c r="C258" s="84"/>
      <c r="D258" s="85"/>
      <c r="E258" s="71"/>
      <c r="F258" s="71"/>
      <c r="G258" s="71">
        <f>+L258</f>
        <v>0</v>
      </c>
      <c r="H258" s="55">
        <f>E258*G258</f>
        <v>0</v>
      </c>
      <c r="I258" s="16"/>
      <c r="J258" s="56">
        <f>+F258</f>
        <v>0</v>
      </c>
      <c r="L258" s="46">
        <f>J258*$L$3</f>
        <v>0</v>
      </c>
    </row>
    <row r="259" spans="1:12" ht="9.75" hidden="1" customHeight="1">
      <c r="A259" s="72"/>
      <c r="B259" s="72"/>
      <c r="C259" s="84"/>
      <c r="D259" s="85"/>
      <c r="E259" s="71"/>
      <c r="F259" s="71"/>
      <c r="G259" s="71"/>
      <c r="H259" s="55"/>
      <c r="I259" s="16"/>
      <c r="J259" s="57"/>
      <c r="L259" s="46"/>
    </row>
    <row r="260" spans="1:12" ht="9.75" hidden="1" customHeight="1">
      <c r="A260" s="72"/>
      <c r="B260" s="72"/>
      <c r="C260" s="84"/>
      <c r="D260" s="85"/>
      <c r="E260" s="71"/>
      <c r="F260" s="71"/>
      <c r="G260" s="71"/>
      <c r="H260" s="55"/>
      <c r="I260" s="16"/>
      <c r="J260" s="57"/>
      <c r="L260" s="46"/>
    </row>
    <row r="261" spans="1:12" ht="9.75" hidden="1" customHeight="1">
      <c r="A261" s="72"/>
      <c r="B261" s="72"/>
      <c r="C261" s="84"/>
      <c r="D261" s="85"/>
      <c r="E261" s="71"/>
      <c r="F261" s="71"/>
      <c r="G261" s="71"/>
      <c r="H261" s="55"/>
      <c r="I261" s="16"/>
      <c r="J261" s="57"/>
      <c r="L261" s="46"/>
    </row>
    <row r="262" spans="1:12" ht="9.75" hidden="1" customHeight="1">
      <c r="A262" s="72"/>
      <c r="B262" s="72"/>
      <c r="C262" s="84"/>
      <c r="D262" s="85"/>
      <c r="E262" s="71"/>
      <c r="F262" s="71"/>
      <c r="G262" s="71"/>
      <c r="H262" s="55"/>
      <c r="I262" s="16"/>
      <c r="J262" s="57"/>
      <c r="L262" s="46"/>
    </row>
    <row r="263" spans="1:12" ht="9.75" hidden="1" customHeight="1">
      <c r="A263" s="72"/>
      <c r="B263" s="72"/>
      <c r="C263" s="86"/>
      <c r="D263" s="85"/>
      <c r="E263" s="71"/>
      <c r="F263" s="71"/>
      <c r="G263" s="71">
        <f>+L263</f>
        <v>0</v>
      </c>
      <c r="H263" s="55">
        <f>E263*G263</f>
        <v>0</v>
      </c>
      <c r="I263" s="16"/>
      <c r="J263" s="56">
        <f>+F263</f>
        <v>0</v>
      </c>
      <c r="L263" s="46">
        <f>J263*$L$3</f>
        <v>0</v>
      </c>
    </row>
    <row r="264" spans="1:12" ht="9.75" hidden="1" customHeight="1">
      <c r="A264" s="72"/>
      <c r="B264" s="72"/>
      <c r="C264" s="86"/>
      <c r="D264" s="85"/>
      <c r="E264" s="71"/>
      <c r="F264" s="71"/>
      <c r="G264" s="71"/>
      <c r="H264" s="55"/>
      <c r="I264" s="16"/>
      <c r="J264" s="57"/>
      <c r="L264" s="46"/>
    </row>
    <row r="265" spans="1:12" ht="9.75" hidden="1" customHeight="1">
      <c r="A265" s="72"/>
      <c r="B265" s="72"/>
      <c r="C265" s="86"/>
      <c r="D265" s="85"/>
      <c r="E265" s="71"/>
      <c r="F265" s="71"/>
      <c r="G265" s="71"/>
      <c r="H265" s="55"/>
      <c r="I265" s="16"/>
      <c r="J265" s="57"/>
      <c r="L265" s="46"/>
    </row>
    <row r="266" spans="1:12" ht="9.75" hidden="1" customHeight="1">
      <c r="A266" s="72"/>
      <c r="B266" s="72"/>
      <c r="C266" s="86"/>
      <c r="D266" s="85"/>
      <c r="E266" s="71"/>
      <c r="F266" s="71"/>
      <c r="G266" s="71"/>
      <c r="H266" s="55"/>
      <c r="I266" s="16"/>
      <c r="J266" s="57"/>
      <c r="L266" s="46"/>
    </row>
    <row r="267" spans="1:12" ht="9.75" hidden="1" customHeight="1">
      <c r="A267" s="72"/>
      <c r="B267" s="72"/>
      <c r="C267" s="86"/>
      <c r="D267" s="85"/>
      <c r="E267" s="71"/>
      <c r="F267" s="71"/>
      <c r="G267" s="71"/>
      <c r="H267" s="55"/>
      <c r="I267" s="16"/>
      <c r="J267" s="57"/>
      <c r="L267" s="46"/>
    </row>
    <row r="268" spans="1:12" ht="9.75" hidden="1" customHeight="1">
      <c r="A268" s="72"/>
      <c r="B268" s="72"/>
      <c r="C268" s="86"/>
      <c r="D268" s="85"/>
      <c r="E268" s="71"/>
      <c r="F268" s="71"/>
      <c r="G268" s="71">
        <f>+L268</f>
        <v>0</v>
      </c>
      <c r="H268" s="55">
        <f>E268*G268</f>
        <v>0</v>
      </c>
      <c r="I268" s="16"/>
      <c r="J268" s="56">
        <f>+F268</f>
        <v>0</v>
      </c>
      <c r="L268" s="46">
        <f>J268*$L$3</f>
        <v>0</v>
      </c>
    </row>
    <row r="269" spans="1:12" ht="9.75" hidden="1" customHeight="1">
      <c r="A269" s="72"/>
      <c r="B269" s="72"/>
      <c r="C269" s="86"/>
      <c r="D269" s="85"/>
      <c r="E269" s="71"/>
      <c r="F269" s="71"/>
      <c r="G269" s="71"/>
      <c r="H269" s="55"/>
      <c r="I269" s="16"/>
      <c r="J269" s="57"/>
      <c r="L269" s="46"/>
    </row>
    <row r="270" spans="1:12" ht="9.75" hidden="1" customHeight="1">
      <c r="A270" s="72"/>
      <c r="B270" s="72"/>
      <c r="C270" s="86"/>
      <c r="D270" s="85"/>
      <c r="E270" s="71"/>
      <c r="F270" s="71"/>
      <c r="G270" s="71"/>
      <c r="H270" s="55"/>
      <c r="I270" s="16"/>
      <c r="J270" s="57"/>
      <c r="L270" s="46"/>
    </row>
    <row r="271" spans="1:12" ht="9.75" hidden="1" customHeight="1">
      <c r="A271" s="72"/>
      <c r="B271" s="72"/>
      <c r="C271" s="86"/>
      <c r="D271" s="85"/>
      <c r="E271" s="71"/>
      <c r="F271" s="71"/>
      <c r="G271" s="71"/>
      <c r="H271" s="55"/>
      <c r="I271" s="16"/>
      <c r="J271" s="57"/>
      <c r="L271" s="46"/>
    </row>
    <row r="272" spans="1:12" ht="9.75" hidden="1" customHeight="1">
      <c r="A272" s="72"/>
      <c r="B272" s="72"/>
      <c r="C272" s="86"/>
      <c r="D272" s="85"/>
      <c r="E272" s="71"/>
      <c r="F272" s="71"/>
      <c r="G272" s="71"/>
      <c r="H272" s="55"/>
      <c r="I272" s="16"/>
      <c r="J272" s="57"/>
      <c r="L272" s="46"/>
    </row>
    <row r="273" spans="1:12" ht="9.75" hidden="1" customHeight="1">
      <c r="A273" s="72"/>
      <c r="B273" s="72"/>
      <c r="C273" s="84"/>
      <c r="D273" s="85"/>
      <c r="E273" s="71"/>
      <c r="F273" s="71"/>
      <c r="G273" s="71">
        <f>+L273</f>
        <v>0</v>
      </c>
      <c r="H273" s="55">
        <f>E273*G273</f>
        <v>0</v>
      </c>
      <c r="I273" s="16"/>
      <c r="J273" s="56">
        <f>+F273</f>
        <v>0</v>
      </c>
      <c r="L273" s="46">
        <f>J273*$L$3</f>
        <v>0</v>
      </c>
    </row>
    <row r="274" spans="1:12" ht="9.75" hidden="1" customHeight="1">
      <c r="A274" s="72"/>
      <c r="B274" s="72"/>
      <c r="C274" s="84"/>
      <c r="D274" s="85"/>
      <c r="E274" s="71"/>
      <c r="F274" s="71"/>
      <c r="G274" s="71"/>
      <c r="H274" s="55"/>
      <c r="I274" s="16"/>
      <c r="J274" s="57"/>
      <c r="L274" s="46"/>
    </row>
    <row r="275" spans="1:12" ht="9.75" hidden="1" customHeight="1">
      <c r="A275" s="72"/>
      <c r="B275" s="72"/>
      <c r="C275" s="84"/>
      <c r="D275" s="85"/>
      <c r="E275" s="71"/>
      <c r="F275" s="71"/>
      <c r="G275" s="71"/>
      <c r="H275" s="55"/>
      <c r="I275" s="16"/>
      <c r="J275" s="57"/>
      <c r="L275" s="46"/>
    </row>
    <row r="276" spans="1:12" ht="9.75" hidden="1" customHeight="1">
      <c r="A276" s="72"/>
      <c r="B276" s="72"/>
      <c r="C276" s="84"/>
      <c r="D276" s="85"/>
      <c r="E276" s="71"/>
      <c r="F276" s="71"/>
      <c r="G276" s="71"/>
      <c r="H276" s="55"/>
      <c r="I276" s="16"/>
      <c r="J276" s="57"/>
      <c r="L276" s="46"/>
    </row>
    <row r="277" spans="1:12" ht="7.5" hidden="1" customHeight="1">
      <c r="A277" s="72"/>
      <c r="B277" s="72"/>
      <c r="C277" s="84"/>
      <c r="D277" s="85"/>
      <c r="E277" s="71"/>
      <c r="F277" s="71"/>
      <c r="G277" s="71"/>
      <c r="H277" s="55"/>
      <c r="I277" s="16"/>
      <c r="J277" s="57"/>
      <c r="L277" s="46"/>
    </row>
    <row r="278" spans="1:12" ht="9.75" hidden="1" customHeight="1">
      <c r="A278" s="72"/>
      <c r="B278" s="72"/>
      <c r="C278" s="84"/>
      <c r="D278" s="85"/>
      <c r="E278" s="71"/>
      <c r="F278" s="71"/>
      <c r="G278" s="71">
        <f>+L278</f>
        <v>0</v>
      </c>
      <c r="H278" s="55">
        <f>E278*G278</f>
        <v>0</v>
      </c>
      <c r="I278" s="16"/>
      <c r="J278" s="56">
        <f>+F278</f>
        <v>0</v>
      </c>
      <c r="L278" s="46">
        <f>J278*$L$3</f>
        <v>0</v>
      </c>
    </row>
    <row r="279" spans="1:12" ht="9.75" hidden="1" customHeight="1">
      <c r="A279" s="72"/>
      <c r="B279" s="72"/>
      <c r="C279" s="84"/>
      <c r="D279" s="85"/>
      <c r="E279" s="71"/>
      <c r="F279" s="71"/>
      <c r="G279" s="71"/>
      <c r="H279" s="55"/>
      <c r="I279" s="16"/>
      <c r="J279" s="57"/>
      <c r="L279" s="46"/>
    </row>
    <row r="280" spans="1:12" ht="9.75" hidden="1" customHeight="1">
      <c r="A280" s="72"/>
      <c r="B280" s="72"/>
      <c r="C280" s="84"/>
      <c r="D280" s="85"/>
      <c r="E280" s="71"/>
      <c r="F280" s="71"/>
      <c r="G280" s="71"/>
      <c r="H280" s="55"/>
      <c r="I280" s="16"/>
      <c r="J280" s="57"/>
      <c r="L280" s="46"/>
    </row>
    <row r="281" spans="1:12" ht="9.75" hidden="1" customHeight="1">
      <c r="A281" s="72"/>
      <c r="B281" s="72"/>
      <c r="C281" s="84"/>
      <c r="D281" s="85"/>
      <c r="E281" s="71"/>
      <c r="F281" s="71"/>
      <c r="G281" s="71"/>
      <c r="H281" s="55"/>
      <c r="I281" s="16"/>
      <c r="J281" s="57"/>
      <c r="L281" s="46"/>
    </row>
    <row r="282" spans="1:12" ht="9.75" hidden="1" customHeight="1">
      <c r="A282" s="72"/>
      <c r="B282" s="72"/>
      <c r="C282" s="84"/>
      <c r="D282" s="85"/>
      <c r="E282" s="71"/>
      <c r="F282" s="71"/>
      <c r="G282" s="71"/>
      <c r="H282" s="55"/>
      <c r="I282" s="16"/>
      <c r="J282" s="57"/>
      <c r="L282" s="46"/>
    </row>
    <row r="283" spans="1:12" ht="9.75" hidden="1" customHeight="1">
      <c r="A283" s="72"/>
      <c r="B283" s="72"/>
      <c r="C283" s="84"/>
      <c r="D283" s="85"/>
      <c r="E283" s="71"/>
      <c r="F283" s="71"/>
      <c r="G283" s="71">
        <f>+L283</f>
        <v>0</v>
      </c>
      <c r="H283" s="55">
        <f>E283*G283</f>
        <v>0</v>
      </c>
      <c r="I283" s="16"/>
      <c r="J283" s="56">
        <f>+F283</f>
        <v>0</v>
      </c>
      <c r="L283" s="46">
        <f>J283*$L$3</f>
        <v>0</v>
      </c>
    </row>
    <row r="284" spans="1:12" ht="9.75" hidden="1" customHeight="1">
      <c r="A284" s="72"/>
      <c r="B284" s="72"/>
      <c r="C284" s="84"/>
      <c r="D284" s="85"/>
      <c r="E284" s="71"/>
      <c r="F284" s="71"/>
      <c r="G284" s="71"/>
      <c r="H284" s="55"/>
      <c r="I284" s="16"/>
      <c r="J284" s="57"/>
      <c r="L284" s="46"/>
    </row>
    <row r="285" spans="1:12" ht="9.75" hidden="1" customHeight="1">
      <c r="A285" s="72"/>
      <c r="B285" s="72"/>
      <c r="C285" s="84"/>
      <c r="D285" s="85"/>
      <c r="E285" s="71"/>
      <c r="F285" s="71"/>
      <c r="G285" s="71"/>
      <c r="H285" s="55"/>
      <c r="I285" s="16"/>
      <c r="J285" s="57"/>
      <c r="L285" s="46"/>
    </row>
    <row r="286" spans="1:12" ht="9.75" hidden="1" customHeight="1">
      <c r="A286" s="72"/>
      <c r="B286" s="72"/>
      <c r="C286" s="84"/>
      <c r="D286" s="85"/>
      <c r="E286" s="71"/>
      <c r="F286" s="71"/>
      <c r="G286" s="71"/>
      <c r="H286" s="55"/>
      <c r="I286" s="16"/>
      <c r="J286" s="57"/>
      <c r="L286" s="46"/>
    </row>
    <row r="287" spans="1:12" ht="9.75" hidden="1" customHeight="1">
      <c r="A287" s="72"/>
      <c r="B287" s="72"/>
      <c r="C287" s="84"/>
      <c r="D287" s="85"/>
      <c r="E287" s="71"/>
      <c r="F287" s="71"/>
      <c r="G287" s="71"/>
      <c r="H287" s="55"/>
      <c r="I287" s="16"/>
      <c r="J287" s="57"/>
      <c r="L287" s="46"/>
    </row>
    <row r="288" spans="1:12" ht="9.75" hidden="1" customHeight="1">
      <c r="A288" s="72"/>
      <c r="B288" s="72"/>
      <c r="C288" s="84"/>
      <c r="D288" s="85"/>
      <c r="E288" s="71"/>
      <c r="F288" s="71"/>
      <c r="G288" s="71">
        <f>+L288</f>
        <v>0</v>
      </c>
      <c r="H288" s="55">
        <f>E288*G288</f>
        <v>0</v>
      </c>
      <c r="I288" s="16"/>
      <c r="J288" s="56">
        <f>+F288</f>
        <v>0</v>
      </c>
      <c r="L288" s="46">
        <f>J288*$L$3</f>
        <v>0</v>
      </c>
    </row>
    <row r="289" spans="1:12" ht="9.75" hidden="1" customHeight="1">
      <c r="A289" s="72"/>
      <c r="B289" s="72"/>
      <c r="C289" s="84"/>
      <c r="D289" s="85"/>
      <c r="E289" s="71"/>
      <c r="F289" s="71"/>
      <c r="G289" s="71"/>
      <c r="H289" s="55"/>
      <c r="I289" s="16"/>
      <c r="J289" s="57"/>
      <c r="L289" s="46"/>
    </row>
    <row r="290" spans="1:12" ht="9.75" hidden="1" customHeight="1">
      <c r="A290" s="72"/>
      <c r="B290" s="72"/>
      <c r="C290" s="84"/>
      <c r="D290" s="85"/>
      <c r="E290" s="71"/>
      <c r="F290" s="71"/>
      <c r="G290" s="71"/>
      <c r="H290" s="55"/>
      <c r="I290" s="16"/>
      <c r="J290" s="57"/>
      <c r="L290" s="46"/>
    </row>
    <row r="291" spans="1:12" ht="9.75" hidden="1" customHeight="1">
      <c r="A291" s="72"/>
      <c r="B291" s="72"/>
      <c r="C291" s="84"/>
      <c r="D291" s="85"/>
      <c r="E291" s="71"/>
      <c r="F291" s="71"/>
      <c r="G291" s="71"/>
      <c r="H291" s="55"/>
      <c r="I291" s="16"/>
      <c r="J291" s="57"/>
      <c r="L291" s="46"/>
    </row>
    <row r="292" spans="1:12" ht="9.75" hidden="1" customHeight="1">
      <c r="A292" s="72"/>
      <c r="B292" s="72"/>
      <c r="C292" s="84"/>
      <c r="D292" s="85"/>
      <c r="E292" s="71"/>
      <c r="F292" s="71"/>
      <c r="G292" s="71"/>
      <c r="H292" s="55"/>
      <c r="I292" s="16"/>
      <c r="J292" s="57"/>
      <c r="L292" s="46"/>
    </row>
    <row r="293" spans="1:12" ht="9.75" hidden="1" customHeight="1">
      <c r="A293" s="72"/>
      <c r="B293" s="72"/>
      <c r="C293" s="84"/>
      <c r="D293" s="85"/>
      <c r="E293" s="71"/>
      <c r="F293" s="71"/>
      <c r="G293" s="71">
        <f>+L293</f>
        <v>0</v>
      </c>
      <c r="H293" s="55">
        <f>E293*G293</f>
        <v>0</v>
      </c>
      <c r="I293" s="16"/>
      <c r="J293" s="56">
        <f>+F293</f>
        <v>0</v>
      </c>
      <c r="L293" s="46">
        <f>J293*$L$3</f>
        <v>0</v>
      </c>
    </row>
    <row r="294" spans="1:12" ht="9.75" hidden="1" customHeight="1">
      <c r="A294" s="72"/>
      <c r="B294" s="72"/>
      <c r="C294" s="84"/>
      <c r="D294" s="85"/>
      <c r="E294" s="71"/>
      <c r="F294" s="71"/>
      <c r="G294" s="71"/>
      <c r="H294" s="55"/>
      <c r="I294" s="16"/>
      <c r="J294" s="57"/>
      <c r="L294" s="46"/>
    </row>
    <row r="295" spans="1:12" ht="9.75" hidden="1" customHeight="1">
      <c r="A295" s="72"/>
      <c r="B295" s="72"/>
      <c r="C295" s="84"/>
      <c r="D295" s="85"/>
      <c r="E295" s="71"/>
      <c r="F295" s="71"/>
      <c r="G295" s="71"/>
      <c r="H295" s="55"/>
      <c r="I295" s="16"/>
      <c r="J295" s="57"/>
      <c r="L295" s="46"/>
    </row>
    <row r="296" spans="1:12" ht="9.75" hidden="1" customHeight="1">
      <c r="A296" s="72"/>
      <c r="B296" s="72"/>
      <c r="C296" s="84"/>
      <c r="D296" s="85"/>
      <c r="E296" s="71"/>
      <c r="F296" s="71"/>
      <c r="G296" s="71"/>
      <c r="H296" s="55"/>
      <c r="I296" s="16"/>
      <c r="J296" s="57"/>
      <c r="L296" s="46"/>
    </row>
    <row r="297" spans="1:12" ht="9.75" hidden="1" customHeight="1">
      <c r="A297" s="72"/>
      <c r="B297" s="72"/>
      <c r="C297" s="84"/>
      <c r="D297" s="85"/>
      <c r="E297" s="71"/>
      <c r="F297" s="71"/>
      <c r="G297" s="71"/>
      <c r="H297" s="55"/>
      <c r="I297" s="16"/>
      <c r="J297" s="57"/>
      <c r="L297" s="46"/>
    </row>
    <row r="298" spans="1:12" ht="9.75" hidden="1" customHeight="1">
      <c r="A298" s="72"/>
      <c r="B298" s="72"/>
      <c r="C298" s="86"/>
      <c r="D298" s="85"/>
      <c r="E298" s="71"/>
      <c r="F298" s="71"/>
      <c r="G298" s="71">
        <f>+L298</f>
        <v>0</v>
      </c>
      <c r="H298" s="55">
        <f>E298*G298</f>
        <v>0</v>
      </c>
      <c r="I298" s="16"/>
      <c r="J298" s="56">
        <f>+F298</f>
        <v>0</v>
      </c>
      <c r="L298" s="46">
        <f>J298*$L$3</f>
        <v>0</v>
      </c>
    </row>
    <row r="299" spans="1:12" ht="9.75" hidden="1" customHeight="1">
      <c r="A299" s="72"/>
      <c r="B299" s="72"/>
      <c r="C299" s="86"/>
      <c r="D299" s="85"/>
      <c r="E299" s="71"/>
      <c r="F299" s="71"/>
      <c r="G299" s="71"/>
      <c r="H299" s="55"/>
      <c r="I299" s="16"/>
      <c r="J299" s="57"/>
      <c r="L299" s="46"/>
    </row>
    <row r="300" spans="1:12" ht="9.75" hidden="1" customHeight="1">
      <c r="A300" s="72"/>
      <c r="B300" s="72"/>
      <c r="C300" s="86"/>
      <c r="D300" s="85"/>
      <c r="E300" s="71"/>
      <c r="F300" s="71"/>
      <c r="G300" s="71"/>
      <c r="H300" s="55"/>
      <c r="I300" s="16"/>
      <c r="J300" s="57"/>
      <c r="L300" s="46"/>
    </row>
    <row r="301" spans="1:12" ht="9.75" hidden="1" customHeight="1">
      <c r="A301" s="72"/>
      <c r="B301" s="72"/>
      <c r="C301" s="86"/>
      <c r="D301" s="85"/>
      <c r="E301" s="71"/>
      <c r="F301" s="71"/>
      <c r="G301" s="71"/>
      <c r="H301" s="55"/>
      <c r="I301" s="16"/>
      <c r="J301" s="57"/>
      <c r="L301" s="46"/>
    </row>
    <row r="302" spans="1:12" ht="9.75" hidden="1" customHeight="1">
      <c r="A302" s="72"/>
      <c r="B302" s="72"/>
      <c r="C302" s="86"/>
      <c r="D302" s="85"/>
      <c r="E302" s="71"/>
      <c r="F302" s="71"/>
      <c r="G302" s="71"/>
      <c r="H302" s="55"/>
      <c r="I302" s="16"/>
      <c r="J302" s="57"/>
      <c r="L302" s="46"/>
    </row>
    <row r="303" spans="1:12" ht="9.75" hidden="1" customHeight="1">
      <c r="A303" s="72"/>
      <c r="B303" s="72"/>
      <c r="C303" s="86"/>
      <c r="D303" s="85"/>
      <c r="E303" s="71"/>
      <c r="F303" s="71"/>
      <c r="G303" s="71">
        <f>+L303</f>
        <v>0</v>
      </c>
      <c r="H303" s="55">
        <f>E303*G303</f>
        <v>0</v>
      </c>
      <c r="I303" s="16"/>
      <c r="J303" s="56">
        <f>+F303</f>
        <v>0</v>
      </c>
      <c r="L303" s="46">
        <f>J303*$L$3</f>
        <v>0</v>
      </c>
    </row>
    <row r="304" spans="1:12" ht="9.75" hidden="1" customHeight="1">
      <c r="A304" s="72"/>
      <c r="B304" s="72"/>
      <c r="C304" s="86"/>
      <c r="D304" s="85"/>
      <c r="E304" s="71"/>
      <c r="F304" s="71"/>
      <c r="G304" s="71"/>
      <c r="H304" s="55"/>
      <c r="I304" s="16"/>
      <c r="J304" s="57"/>
      <c r="L304" s="46"/>
    </row>
    <row r="305" spans="1:12" ht="9.75" hidden="1" customHeight="1">
      <c r="A305" s="72"/>
      <c r="B305" s="72"/>
      <c r="C305" s="86"/>
      <c r="D305" s="85"/>
      <c r="E305" s="71"/>
      <c r="F305" s="71"/>
      <c r="G305" s="71"/>
      <c r="H305" s="55"/>
      <c r="I305" s="16"/>
      <c r="J305" s="57"/>
      <c r="L305" s="46"/>
    </row>
    <row r="306" spans="1:12" ht="9.75" hidden="1" customHeight="1">
      <c r="A306" s="72"/>
      <c r="B306" s="72"/>
      <c r="C306" s="86"/>
      <c r="D306" s="85"/>
      <c r="E306" s="71"/>
      <c r="F306" s="71"/>
      <c r="G306" s="71"/>
      <c r="H306" s="55"/>
      <c r="I306" s="16"/>
      <c r="J306" s="57"/>
      <c r="L306" s="46"/>
    </row>
    <row r="307" spans="1:12" ht="9.75" hidden="1" customHeight="1">
      <c r="A307" s="72"/>
      <c r="B307" s="72"/>
      <c r="C307" s="86"/>
      <c r="D307" s="85"/>
      <c r="E307" s="71"/>
      <c r="F307" s="71"/>
      <c r="G307" s="71"/>
      <c r="H307" s="55"/>
      <c r="I307" s="16"/>
      <c r="J307" s="57"/>
      <c r="L307" s="46"/>
    </row>
    <row r="308" spans="1:12" ht="9.75" hidden="1" customHeight="1">
      <c r="A308" s="72"/>
      <c r="B308" s="72"/>
      <c r="C308" s="84"/>
      <c r="D308" s="85"/>
      <c r="E308" s="71"/>
      <c r="F308" s="71"/>
      <c r="G308" s="71">
        <f>+L308</f>
        <v>0</v>
      </c>
      <c r="H308" s="55">
        <f>E308*G308</f>
        <v>0</v>
      </c>
      <c r="I308" s="16"/>
      <c r="J308" s="56">
        <f>+F308</f>
        <v>0</v>
      </c>
      <c r="L308" s="46">
        <f>J308*$L$3</f>
        <v>0</v>
      </c>
    </row>
    <row r="309" spans="1:12" ht="9.75" hidden="1" customHeight="1">
      <c r="A309" s="72"/>
      <c r="B309" s="72"/>
      <c r="C309" s="84"/>
      <c r="D309" s="85"/>
      <c r="E309" s="71"/>
      <c r="F309" s="71"/>
      <c r="G309" s="71"/>
      <c r="H309" s="55"/>
      <c r="I309" s="16"/>
      <c r="J309" s="57"/>
      <c r="L309" s="46"/>
    </row>
    <row r="310" spans="1:12" ht="9.75" hidden="1" customHeight="1">
      <c r="A310" s="72"/>
      <c r="B310" s="72"/>
      <c r="C310" s="84"/>
      <c r="D310" s="85"/>
      <c r="E310" s="71"/>
      <c r="F310" s="71"/>
      <c r="G310" s="71"/>
      <c r="H310" s="55"/>
      <c r="I310" s="16"/>
      <c r="J310" s="57"/>
      <c r="L310" s="46"/>
    </row>
    <row r="311" spans="1:12" ht="9.75" hidden="1" customHeight="1">
      <c r="A311" s="72"/>
      <c r="B311" s="72"/>
      <c r="C311" s="84"/>
      <c r="D311" s="85"/>
      <c r="E311" s="71"/>
      <c r="F311" s="71"/>
      <c r="G311" s="71"/>
      <c r="H311" s="55"/>
      <c r="I311" s="16"/>
      <c r="J311" s="57"/>
      <c r="L311" s="46"/>
    </row>
    <row r="312" spans="1:12" ht="9.75" hidden="1" customHeight="1">
      <c r="A312" s="72"/>
      <c r="B312" s="72"/>
      <c r="C312" s="84"/>
      <c r="D312" s="85"/>
      <c r="E312" s="71"/>
      <c r="F312" s="71"/>
      <c r="G312" s="71"/>
      <c r="H312" s="55"/>
      <c r="I312" s="16"/>
      <c r="J312" s="57"/>
      <c r="L312" s="46"/>
    </row>
    <row r="313" spans="1:12" ht="9.75" hidden="1" customHeight="1">
      <c r="A313" s="72"/>
      <c r="B313" s="72"/>
      <c r="C313" s="84"/>
      <c r="D313" s="85"/>
      <c r="E313" s="71"/>
      <c r="F313" s="71"/>
      <c r="G313" s="71">
        <f>+L313</f>
        <v>0</v>
      </c>
      <c r="H313" s="55">
        <f>E313*G313</f>
        <v>0</v>
      </c>
      <c r="I313" s="16"/>
      <c r="J313" s="56">
        <f>+F313</f>
        <v>0</v>
      </c>
      <c r="L313" s="46">
        <f>J313*$L$3</f>
        <v>0</v>
      </c>
    </row>
    <row r="314" spans="1:12" ht="9.75" hidden="1" customHeight="1">
      <c r="A314" s="72"/>
      <c r="B314" s="72"/>
      <c r="C314" s="84"/>
      <c r="D314" s="85"/>
      <c r="E314" s="71"/>
      <c r="F314" s="71"/>
      <c r="G314" s="71"/>
      <c r="H314" s="55"/>
      <c r="I314" s="16"/>
      <c r="J314" s="57"/>
      <c r="L314" s="46"/>
    </row>
    <row r="315" spans="1:12" ht="9.75" hidden="1" customHeight="1">
      <c r="A315" s="72"/>
      <c r="B315" s="72"/>
      <c r="C315" s="84"/>
      <c r="D315" s="85"/>
      <c r="E315" s="71"/>
      <c r="F315" s="71"/>
      <c r="G315" s="71"/>
      <c r="H315" s="55"/>
      <c r="I315" s="16"/>
      <c r="J315" s="57"/>
      <c r="L315" s="46"/>
    </row>
    <row r="316" spans="1:12" ht="9.75" hidden="1" customHeight="1">
      <c r="A316" s="72"/>
      <c r="B316" s="72"/>
      <c r="C316" s="84"/>
      <c r="D316" s="85"/>
      <c r="E316" s="71"/>
      <c r="F316" s="71"/>
      <c r="G316" s="71"/>
      <c r="H316" s="55"/>
      <c r="I316" s="16"/>
      <c r="J316" s="57"/>
      <c r="L316" s="46"/>
    </row>
    <row r="317" spans="1:12" ht="9.75" hidden="1" customHeight="1">
      <c r="A317" s="72"/>
      <c r="B317" s="72"/>
      <c r="C317" s="84"/>
      <c r="D317" s="85"/>
      <c r="E317" s="71"/>
      <c r="F317" s="71"/>
      <c r="G317" s="71"/>
      <c r="H317" s="55"/>
      <c r="I317" s="16"/>
      <c r="J317" s="57"/>
      <c r="L317" s="46"/>
    </row>
    <row r="318" spans="1:12" ht="9.75" hidden="1" customHeight="1">
      <c r="A318" s="72"/>
      <c r="B318" s="72"/>
      <c r="C318" s="84"/>
      <c r="D318" s="85"/>
      <c r="E318" s="71"/>
      <c r="F318" s="71"/>
      <c r="G318" s="71">
        <f>+L318</f>
        <v>0</v>
      </c>
      <c r="H318" s="55">
        <f>E318*G318</f>
        <v>0</v>
      </c>
      <c r="I318" s="16"/>
      <c r="J318" s="56">
        <f>+F318</f>
        <v>0</v>
      </c>
      <c r="L318" s="46">
        <f>J318*$L$3</f>
        <v>0</v>
      </c>
    </row>
    <row r="319" spans="1:12" ht="9.75" hidden="1" customHeight="1">
      <c r="A319" s="72"/>
      <c r="B319" s="72"/>
      <c r="C319" s="84"/>
      <c r="D319" s="85"/>
      <c r="E319" s="71"/>
      <c r="F319" s="71"/>
      <c r="G319" s="71"/>
      <c r="H319" s="55"/>
      <c r="I319" s="16"/>
      <c r="J319" s="57"/>
      <c r="L319" s="46"/>
    </row>
    <row r="320" spans="1:12" ht="9.75" hidden="1" customHeight="1">
      <c r="A320" s="72"/>
      <c r="B320" s="72"/>
      <c r="C320" s="84"/>
      <c r="D320" s="85"/>
      <c r="E320" s="71"/>
      <c r="F320" s="71"/>
      <c r="G320" s="71"/>
      <c r="H320" s="55"/>
      <c r="I320" s="16"/>
      <c r="J320" s="57"/>
      <c r="L320" s="46"/>
    </row>
    <row r="321" spans="1:12" ht="9.75" hidden="1" customHeight="1">
      <c r="A321" s="72"/>
      <c r="B321" s="72"/>
      <c r="C321" s="84"/>
      <c r="D321" s="85"/>
      <c r="E321" s="71"/>
      <c r="F321" s="71"/>
      <c r="G321" s="71"/>
      <c r="H321" s="55"/>
      <c r="I321" s="16"/>
      <c r="J321" s="57"/>
      <c r="L321" s="46"/>
    </row>
    <row r="322" spans="1:12" ht="9.75" hidden="1" customHeight="1">
      <c r="A322" s="72"/>
      <c r="B322" s="72"/>
      <c r="C322" s="84"/>
      <c r="D322" s="85"/>
      <c r="E322" s="71"/>
      <c r="F322" s="71"/>
      <c r="G322" s="71"/>
      <c r="H322" s="55"/>
      <c r="I322" s="16"/>
      <c r="J322" s="57"/>
      <c r="L322" s="46"/>
    </row>
    <row r="323" spans="1:12" ht="9.75" hidden="1" customHeight="1">
      <c r="A323" s="72"/>
      <c r="B323" s="72"/>
      <c r="C323" s="84"/>
      <c r="D323" s="85"/>
      <c r="E323" s="71"/>
      <c r="F323" s="71"/>
      <c r="G323" s="71">
        <f>+L323</f>
        <v>0</v>
      </c>
      <c r="H323" s="55">
        <f>E323*G323</f>
        <v>0</v>
      </c>
      <c r="I323" s="16"/>
      <c r="J323" s="56">
        <f>+F323</f>
        <v>0</v>
      </c>
      <c r="L323" s="46">
        <f>J323*$L$3</f>
        <v>0</v>
      </c>
    </row>
    <row r="324" spans="1:12" ht="9.75" hidden="1" customHeight="1">
      <c r="A324" s="72"/>
      <c r="B324" s="72"/>
      <c r="C324" s="84"/>
      <c r="D324" s="85"/>
      <c r="E324" s="71"/>
      <c r="F324" s="71"/>
      <c r="G324" s="71"/>
      <c r="H324" s="55"/>
      <c r="I324" s="16"/>
      <c r="J324" s="57"/>
      <c r="L324" s="46"/>
    </row>
    <row r="325" spans="1:12" ht="9.75" hidden="1" customHeight="1">
      <c r="A325" s="72"/>
      <c r="B325" s="72"/>
      <c r="C325" s="84"/>
      <c r="D325" s="85"/>
      <c r="E325" s="71"/>
      <c r="F325" s="71"/>
      <c r="G325" s="71"/>
      <c r="H325" s="55"/>
      <c r="I325" s="16"/>
      <c r="J325" s="57"/>
      <c r="L325" s="46"/>
    </row>
    <row r="326" spans="1:12" ht="9.75" hidden="1" customHeight="1">
      <c r="A326" s="72"/>
      <c r="B326" s="72"/>
      <c r="C326" s="84"/>
      <c r="D326" s="85"/>
      <c r="E326" s="71"/>
      <c r="F326" s="71"/>
      <c r="G326" s="71"/>
      <c r="H326" s="55"/>
      <c r="I326" s="16"/>
      <c r="J326" s="57"/>
      <c r="L326" s="46"/>
    </row>
    <row r="327" spans="1:12" ht="9.75" hidden="1" customHeight="1">
      <c r="A327" s="72"/>
      <c r="B327" s="72"/>
      <c r="C327" s="84"/>
      <c r="D327" s="85"/>
      <c r="E327" s="71"/>
      <c r="F327" s="71"/>
      <c r="G327" s="71"/>
      <c r="H327" s="55"/>
      <c r="I327" s="16"/>
      <c r="J327" s="57"/>
      <c r="L327" s="46"/>
    </row>
    <row r="328" spans="1:12" ht="9.75" hidden="1" customHeight="1">
      <c r="A328" s="72"/>
      <c r="B328" s="72"/>
      <c r="C328" s="84"/>
      <c r="D328" s="85"/>
      <c r="E328" s="71"/>
      <c r="F328" s="71"/>
      <c r="G328" s="71">
        <f>+L328</f>
        <v>0</v>
      </c>
      <c r="H328" s="55">
        <f>E328*G328</f>
        <v>0</v>
      </c>
      <c r="I328" s="16"/>
      <c r="J328" s="56">
        <f>+F328</f>
        <v>0</v>
      </c>
      <c r="L328" s="46">
        <f>J328*$L$3</f>
        <v>0</v>
      </c>
    </row>
    <row r="329" spans="1:12" ht="9.75" hidden="1" customHeight="1">
      <c r="A329" s="72"/>
      <c r="B329" s="72"/>
      <c r="C329" s="84"/>
      <c r="D329" s="85"/>
      <c r="E329" s="71"/>
      <c r="F329" s="71"/>
      <c r="G329" s="71"/>
      <c r="H329" s="55"/>
      <c r="I329" s="16"/>
      <c r="J329" s="57"/>
      <c r="L329" s="46"/>
    </row>
    <row r="330" spans="1:12" ht="9.75" hidden="1" customHeight="1">
      <c r="A330" s="72"/>
      <c r="B330" s="72"/>
      <c r="C330" s="84"/>
      <c r="D330" s="85"/>
      <c r="E330" s="71"/>
      <c r="F330" s="71"/>
      <c r="G330" s="71"/>
      <c r="H330" s="55"/>
      <c r="I330" s="16"/>
      <c r="J330" s="57"/>
      <c r="L330" s="46"/>
    </row>
    <row r="331" spans="1:12" ht="9.75" hidden="1" customHeight="1">
      <c r="A331" s="72"/>
      <c r="B331" s="72"/>
      <c r="C331" s="84"/>
      <c r="D331" s="85"/>
      <c r="E331" s="71"/>
      <c r="F331" s="71"/>
      <c r="G331" s="71"/>
      <c r="H331" s="55"/>
      <c r="I331" s="16"/>
      <c r="J331" s="57"/>
      <c r="L331" s="46"/>
    </row>
    <row r="332" spans="1:12" ht="9.75" hidden="1" customHeight="1">
      <c r="A332" s="72"/>
      <c r="B332" s="72"/>
      <c r="C332" s="84"/>
      <c r="D332" s="85"/>
      <c r="E332" s="71"/>
      <c r="F332" s="71"/>
      <c r="G332" s="71"/>
      <c r="H332" s="55"/>
      <c r="I332" s="16"/>
      <c r="J332" s="57"/>
      <c r="L332" s="46"/>
    </row>
    <row r="333" spans="1:12" ht="9.75" hidden="1" customHeight="1">
      <c r="A333" s="72"/>
      <c r="B333" s="72"/>
      <c r="C333" s="84"/>
      <c r="D333" s="85"/>
      <c r="E333" s="71"/>
      <c r="F333" s="71"/>
      <c r="G333" s="71">
        <f>+L333</f>
        <v>0</v>
      </c>
      <c r="H333" s="55">
        <f>E333*G333</f>
        <v>0</v>
      </c>
      <c r="I333" s="16"/>
      <c r="J333" s="56">
        <f>+F333</f>
        <v>0</v>
      </c>
      <c r="L333" s="46">
        <f>J333*$L$3</f>
        <v>0</v>
      </c>
    </row>
    <row r="334" spans="1:12" ht="9.75" hidden="1" customHeight="1">
      <c r="A334" s="72"/>
      <c r="B334" s="72"/>
      <c r="C334" s="84"/>
      <c r="D334" s="85"/>
      <c r="E334" s="71"/>
      <c r="F334" s="71"/>
      <c r="G334" s="71"/>
      <c r="H334" s="55"/>
      <c r="I334" s="16"/>
      <c r="J334" s="57"/>
      <c r="L334" s="46"/>
    </row>
    <row r="335" spans="1:12" ht="9.75" hidden="1" customHeight="1">
      <c r="A335" s="72"/>
      <c r="B335" s="72"/>
      <c r="C335" s="84"/>
      <c r="D335" s="85"/>
      <c r="E335" s="71"/>
      <c r="F335" s="71"/>
      <c r="G335" s="71"/>
      <c r="H335" s="55"/>
      <c r="I335" s="16"/>
      <c r="J335" s="57"/>
      <c r="L335" s="46"/>
    </row>
    <row r="336" spans="1:12" ht="9.75" hidden="1" customHeight="1">
      <c r="A336" s="72"/>
      <c r="B336" s="72"/>
      <c r="C336" s="84"/>
      <c r="D336" s="85"/>
      <c r="E336" s="71"/>
      <c r="F336" s="71"/>
      <c r="G336" s="71"/>
      <c r="H336" s="55"/>
      <c r="I336" s="16"/>
      <c r="J336" s="57"/>
      <c r="L336" s="46"/>
    </row>
    <row r="337" spans="1:12" ht="9.75" hidden="1" customHeight="1">
      <c r="A337" s="72"/>
      <c r="B337" s="72"/>
      <c r="C337" s="84"/>
      <c r="D337" s="85"/>
      <c r="E337" s="71"/>
      <c r="F337" s="71"/>
      <c r="G337" s="71"/>
      <c r="H337" s="55"/>
      <c r="I337" s="16"/>
      <c r="J337" s="57"/>
      <c r="L337" s="46"/>
    </row>
    <row r="338" spans="1:12" ht="9.75" hidden="1" customHeight="1">
      <c r="A338" s="72"/>
      <c r="B338" s="72"/>
      <c r="C338" s="84"/>
      <c r="D338" s="85"/>
      <c r="E338" s="71"/>
      <c r="F338" s="71"/>
      <c r="G338" s="71">
        <f>+L338</f>
        <v>0</v>
      </c>
      <c r="H338" s="55">
        <f>E338*G338</f>
        <v>0</v>
      </c>
      <c r="I338" s="16"/>
      <c r="J338" s="56">
        <f>+F338</f>
        <v>0</v>
      </c>
      <c r="L338" s="46">
        <f>J338*$L$3</f>
        <v>0</v>
      </c>
    </row>
    <row r="339" spans="1:12" ht="9.75" hidden="1" customHeight="1">
      <c r="A339" s="72"/>
      <c r="B339" s="72"/>
      <c r="C339" s="84"/>
      <c r="D339" s="85"/>
      <c r="E339" s="71"/>
      <c r="F339" s="71"/>
      <c r="G339" s="71"/>
      <c r="H339" s="55"/>
      <c r="I339" s="16"/>
      <c r="J339" s="57"/>
      <c r="L339" s="46"/>
    </row>
    <row r="340" spans="1:12" ht="9.75" hidden="1" customHeight="1">
      <c r="A340" s="72"/>
      <c r="B340" s="72"/>
      <c r="C340" s="84"/>
      <c r="D340" s="85"/>
      <c r="E340" s="71"/>
      <c r="F340" s="71"/>
      <c r="G340" s="71"/>
      <c r="H340" s="55"/>
      <c r="I340" s="16"/>
      <c r="J340" s="57"/>
      <c r="L340" s="46"/>
    </row>
    <row r="341" spans="1:12" ht="9.75" hidden="1" customHeight="1">
      <c r="A341" s="72"/>
      <c r="B341" s="72"/>
      <c r="C341" s="84"/>
      <c r="D341" s="85"/>
      <c r="E341" s="71"/>
      <c r="F341" s="71"/>
      <c r="G341" s="71"/>
      <c r="H341" s="55"/>
      <c r="I341" s="16"/>
      <c r="J341" s="57"/>
      <c r="L341" s="46"/>
    </row>
    <row r="342" spans="1:12" ht="9.75" hidden="1" customHeight="1">
      <c r="A342" s="72"/>
      <c r="B342" s="72"/>
      <c r="C342" s="84"/>
      <c r="D342" s="85"/>
      <c r="E342" s="71"/>
      <c r="F342" s="71"/>
      <c r="G342" s="71"/>
      <c r="H342" s="55"/>
      <c r="I342" s="16"/>
      <c r="J342" s="57"/>
      <c r="L342" s="46"/>
    </row>
    <row r="343" spans="1:12" ht="9.75" hidden="1" customHeight="1">
      <c r="A343" s="72"/>
      <c r="B343" s="72"/>
      <c r="C343" s="84"/>
      <c r="D343" s="85"/>
      <c r="E343" s="71"/>
      <c r="F343" s="71"/>
      <c r="G343" s="71">
        <f>+L343</f>
        <v>0</v>
      </c>
      <c r="H343" s="55">
        <f>E343*G343</f>
        <v>0</v>
      </c>
      <c r="I343" s="16"/>
      <c r="J343" s="56">
        <f>+F343</f>
        <v>0</v>
      </c>
      <c r="L343" s="46">
        <f>J343*$L$3</f>
        <v>0</v>
      </c>
    </row>
    <row r="344" spans="1:12" ht="9.75" hidden="1" customHeight="1">
      <c r="A344" s="72"/>
      <c r="B344" s="72"/>
      <c r="C344" s="84"/>
      <c r="D344" s="85"/>
      <c r="E344" s="71"/>
      <c r="F344" s="71"/>
      <c r="G344" s="71"/>
      <c r="H344" s="55"/>
      <c r="I344" s="16"/>
      <c r="J344" s="57"/>
      <c r="L344" s="46"/>
    </row>
    <row r="345" spans="1:12" ht="9.75" hidden="1" customHeight="1">
      <c r="A345" s="72"/>
      <c r="B345" s="72"/>
      <c r="C345" s="84"/>
      <c r="D345" s="85"/>
      <c r="E345" s="71"/>
      <c r="F345" s="71"/>
      <c r="G345" s="71"/>
      <c r="H345" s="55"/>
      <c r="I345" s="16"/>
      <c r="J345" s="57"/>
      <c r="L345" s="46"/>
    </row>
    <row r="346" spans="1:12" ht="9.75" hidden="1" customHeight="1">
      <c r="A346" s="72"/>
      <c r="B346" s="72"/>
      <c r="C346" s="84"/>
      <c r="D346" s="85"/>
      <c r="E346" s="71"/>
      <c r="F346" s="71"/>
      <c r="G346" s="71"/>
      <c r="H346" s="55"/>
      <c r="I346" s="16"/>
      <c r="J346" s="57"/>
      <c r="L346" s="46"/>
    </row>
    <row r="347" spans="1:12" ht="9.75" hidden="1" customHeight="1">
      <c r="A347" s="72"/>
      <c r="B347" s="72"/>
      <c r="C347" s="84"/>
      <c r="D347" s="85"/>
      <c r="E347" s="71"/>
      <c r="F347" s="71"/>
      <c r="G347" s="71"/>
      <c r="H347" s="55"/>
      <c r="I347" s="16"/>
      <c r="J347" s="57"/>
      <c r="L347" s="46"/>
    </row>
    <row r="348" spans="1:12" ht="9.75" hidden="1" customHeight="1">
      <c r="A348" s="72"/>
      <c r="B348" s="72"/>
      <c r="C348" s="84"/>
      <c r="D348" s="85"/>
      <c r="E348" s="71"/>
      <c r="F348" s="71"/>
      <c r="G348" s="71">
        <f>+L348</f>
        <v>0</v>
      </c>
      <c r="H348" s="55">
        <f>E348*G348</f>
        <v>0</v>
      </c>
      <c r="I348" s="16"/>
      <c r="J348" s="56">
        <f>+F348</f>
        <v>0</v>
      </c>
      <c r="L348" s="46">
        <f>J348*$L$3</f>
        <v>0</v>
      </c>
    </row>
    <row r="349" spans="1:12" ht="9.75" hidden="1" customHeight="1">
      <c r="A349" s="72"/>
      <c r="B349" s="72"/>
      <c r="C349" s="84"/>
      <c r="D349" s="85"/>
      <c r="E349" s="71"/>
      <c r="F349" s="71"/>
      <c r="G349" s="71"/>
      <c r="H349" s="55"/>
      <c r="I349" s="16"/>
      <c r="J349" s="57"/>
      <c r="L349" s="46"/>
    </row>
    <row r="350" spans="1:12" ht="9.75" hidden="1" customHeight="1">
      <c r="A350" s="72"/>
      <c r="B350" s="72"/>
      <c r="C350" s="84"/>
      <c r="D350" s="85"/>
      <c r="E350" s="71"/>
      <c r="F350" s="71"/>
      <c r="G350" s="71"/>
      <c r="H350" s="55"/>
      <c r="I350" s="16"/>
      <c r="J350" s="57"/>
      <c r="L350" s="46"/>
    </row>
    <row r="351" spans="1:12" ht="9.75" hidden="1" customHeight="1">
      <c r="A351" s="72"/>
      <c r="B351" s="72"/>
      <c r="C351" s="84"/>
      <c r="D351" s="85"/>
      <c r="E351" s="71"/>
      <c r="F351" s="71"/>
      <c r="G351" s="71"/>
      <c r="H351" s="55"/>
      <c r="I351" s="16"/>
      <c r="J351" s="57"/>
      <c r="L351" s="46"/>
    </row>
    <row r="352" spans="1:12" ht="9.75" hidden="1" customHeight="1">
      <c r="A352" s="72"/>
      <c r="B352" s="72"/>
      <c r="C352" s="84"/>
      <c r="D352" s="85"/>
      <c r="E352" s="71"/>
      <c r="F352" s="71"/>
      <c r="G352" s="71"/>
      <c r="H352" s="55"/>
      <c r="I352" s="16"/>
      <c r="J352" s="57"/>
      <c r="L352" s="46"/>
    </row>
    <row r="353" spans="1:12" ht="9.75" hidden="1" customHeight="1">
      <c r="A353" s="72"/>
      <c r="B353" s="72"/>
      <c r="C353" s="84"/>
      <c r="D353" s="85"/>
      <c r="E353" s="71"/>
      <c r="F353" s="71"/>
      <c r="G353" s="71">
        <f>+L353</f>
        <v>0</v>
      </c>
      <c r="H353" s="55">
        <f>E353*G353</f>
        <v>0</v>
      </c>
      <c r="I353" s="16"/>
      <c r="J353" s="56">
        <f>+F353</f>
        <v>0</v>
      </c>
      <c r="L353" s="46">
        <f>J353*$L$3</f>
        <v>0</v>
      </c>
    </row>
    <row r="354" spans="1:12" ht="9.75" hidden="1" customHeight="1">
      <c r="A354" s="72"/>
      <c r="B354" s="72"/>
      <c r="C354" s="84"/>
      <c r="D354" s="85"/>
      <c r="E354" s="71"/>
      <c r="F354" s="71"/>
      <c r="G354" s="71"/>
      <c r="H354" s="55"/>
      <c r="I354" s="16"/>
      <c r="J354" s="57"/>
      <c r="L354" s="46"/>
    </row>
    <row r="355" spans="1:12" ht="9.75" hidden="1" customHeight="1">
      <c r="A355" s="72"/>
      <c r="B355" s="72"/>
      <c r="C355" s="84"/>
      <c r="D355" s="85"/>
      <c r="E355" s="71"/>
      <c r="F355" s="71"/>
      <c r="G355" s="71"/>
      <c r="H355" s="55"/>
      <c r="I355" s="16"/>
      <c r="J355" s="57"/>
      <c r="L355" s="46"/>
    </row>
    <row r="356" spans="1:12" ht="9.75" hidden="1" customHeight="1">
      <c r="A356" s="72"/>
      <c r="B356" s="72"/>
      <c r="C356" s="84"/>
      <c r="D356" s="85"/>
      <c r="E356" s="71"/>
      <c r="F356" s="71"/>
      <c r="G356" s="71"/>
      <c r="H356" s="55"/>
      <c r="I356" s="16"/>
      <c r="J356" s="57"/>
      <c r="L356" s="46"/>
    </row>
    <row r="357" spans="1:12" ht="8.25" hidden="1" customHeight="1">
      <c r="A357" s="72"/>
      <c r="B357" s="72"/>
      <c r="C357" s="84"/>
      <c r="D357" s="85"/>
      <c r="E357" s="71"/>
      <c r="F357" s="71"/>
      <c r="G357" s="71"/>
      <c r="H357" s="55"/>
      <c r="I357" s="16"/>
      <c r="J357" s="57"/>
      <c r="L357" s="46"/>
    </row>
    <row r="358" spans="1:12" ht="9.75" hidden="1" customHeight="1">
      <c r="A358" s="72"/>
      <c r="B358" s="72"/>
      <c r="C358" s="84"/>
      <c r="D358" s="85"/>
      <c r="E358" s="71"/>
      <c r="F358" s="71"/>
      <c r="G358" s="71">
        <f>+L358</f>
        <v>0</v>
      </c>
      <c r="H358" s="55">
        <f>E358*G358</f>
        <v>0</v>
      </c>
      <c r="I358" s="16"/>
      <c r="J358" s="56">
        <f>+F358</f>
        <v>0</v>
      </c>
      <c r="L358" s="46">
        <f>J358*$L$3</f>
        <v>0</v>
      </c>
    </row>
    <row r="359" spans="1:12" ht="9.75" hidden="1" customHeight="1">
      <c r="A359" s="72"/>
      <c r="B359" s="72"/>
      <c r="C359" s="84"/>
      <c r="D359" s="85"/>
      <c r="E359" s="71"/>
      <c r="F359" s="71"/>
      <c r="G359" s="71"/>
      <c r="H359" s="55"/>
      <c r="I359" s="16"/>
      <c r="J359" s="57"/>
      <c r="L359" s="46"/>
    </row>
    <row r="360" spans="1:12" ht="9.75" hidden="1" customHeight="1">
      <c r="A360" s="72"/>
      <c r="B360" s="72"/>
      <c r="C360" s="84"/>
      <c r="D360" s="85"/>
      <c r="E360" s="71"/>
      <c r="F360" s="71"/>
      <c r="G360" s="71"/>
      <c r="H360" s="55"/>
      <c r="I360" s="16"/>
      <c r="J360" s="57"/>
      <c r="L360" s="46"/>
    </row>
    <row r="361" spans="1:12" ht="9.75" hidden="1" customHeight="1">
      <c r="A361" s="72"/>
      <c r="B361" s="72"/>
      <c r="C361" s="84"/>
      <c r="D361" s="85"/>
      <c r="E361" s="71"/>
      <c r="F361" s="71"/>
      <c r="G361" s="71"/>
      <c r="H361" s="55"/>
      <c r="I361" s="16"/>
      <c r="J361" s="57"/>
      <c r="L361" s="46"/>
    </row>
    <row r="362" spans="1:12" ht="9.75" hidden="1" customHeight="1">
      <c r="A362" s="72"/>
      <c r="B362" s="72"/>
      <c r="C362" s="84"/>
      <c r="D362" s="85"/>
      <c r="E362" s="71"/>
      <c r="F362" s="71"/>
      <c r="G362" s="71"/>
      <c r="H362" s="55"/>
      <c r="I362" s="16"/>
      <c r="J362" s="57"/>
      <c r="L362" s="46"/>
    </row>
    <row r="363" spans="1:12" ht="9.75" hidden="1" customHeight="1">
      <c r="A363" s="72"/>
      <c r="B363" s="72"/>
      <c r="C363" s="84"/>
      <c r="D363" s="85"/>
      <c r="E363" s="71"/>
      <c r="F363" s="71"/>
      <c r="G363" s="71">
        <f>+L363</f>
        <v>0</v>
      </c>
      <c r="H363" s="55">
        <f>E363*G363</f>
        <v>0</v>
      </c>
      <c r="I363" s="16"/>
      <c r="J363" s="56">
        <f>+F363</f>
        <v>0</v>
      </c>
      <c r="L363" s="46">
        <f>J363*$L$3</f>
        <v>0</v>
      </c>
    </row>
    <row r="364" spans="1:12" ht="9.75" hidden="1" customHeight="1">
      <c r="A364" s="72"/>
      <c r="B364" s="72"/>
      <c r="C364" s="84"/>
      <c r="D364" s="85"/>
      <c r="E364" s="71"/>
      <c r="F364" s="71"/>
      <c r="G364" s="71"/>
      <c r="H364" s="55"/>
      <c r="I364" s="16"/>
      <c r="J364" s="57"/>
      <c r="L364" s="46"/>
    </row>
    <row r="365" spans="1:12" ht="9.75" hidden="1" customHeight="1">
      <c r="A365" s="72"/>
      <c r="B365" s="72"/>
      <c r="C365" s="84"/>
      <c r="D365" s="85"/>
      <c r="E365" s="71"/>
      <c r="F365" s="71"/>
      <c r="G365" s="71"/>
      <c r="H365" s="55"/>
      <c r="I365" s="16"/>
      <c r="J365" s="57"/>
      <c r="L365" s="46"/>
    </row>
    <row r="366" spans="1:12" ht="9.75" hidden="1" customHeight="1">
      <c r="A366" s="72"/>
      <c r="B366" s="72"/>
      <c r="C366" s="84"/>
      <c r="D366" s="85"/>
      <c r="E366" s="71"/>
      <c r="F366" s="71"/>
      <c r="G366" s="71"/>
      <c r="H366" s="55"/>
      <c r="I366" s="16"/>
      <c r="J366" s="57"/>
      <c r="L366" s="46"/>
    </row>
    <row r="367" spans="1:12" ht="9.75" hidden="1" customHeight="1">
      <c r="A367" s="72"/>
      <c r="B367" s="72"/>
      <c r="C367" s="84"/>
      <c r="D367" s="85"/>
      <c r="E367" s="71"/>
      <c r="F367" s="71"/>
      <c r="G367" s="71"/>
      <c r="H367" s="55"/>
      <c r="I367" s="16"/>
      <c r="J367" s="57"/>
      <c r="L367" s="46"/>
    </row>
    <row r="368" spans="1:12" ht="9.75" hidden="1" customHeight="1">
      <c r="A368" s="72"/>
      <c r="B368" s="72"/>
      <c r="C368" s="84"/>
      <c r="D368" s="85"/>
      <c r="E368" s="71"/>
      <c r="F368" s="71"/>
      <c r="G368" s="71">
        <f>+L368</f>
        <v>0</v>
      </c>
      <c r="H368" s="55">
        <f>E368*G368</f>
        <v>0</v>
      </c>
      <c r="I368" s="16"/>
      <c r="J368" s="56">
        <f>+F368</f>
        <v>0</v>
      </c>
      <c r="L368" s="46">
        <f>J368*$L$3</f>
        <v>0</v>
      </c>
    </row>
    <row r="369" spans="1:12" ht="9.75" hidden="1" customHeight="1">
      <c r="A369" s="72"/>
      <c r="B369" s="72"/>
      <c r="C369" s="84"/>
      <c r="D369" s="85"/>
      <c r="E369" s="71"/>
      <c r="F369" s="71"/>
      <c r="G369" s="71"/>
      <c r="H369" s="55"/>
      <c r="I369" s="16"/>
      <c r="J369" s="57"/>
      <c r="L369" s="46"/>
    </row>
    <row r="370" spans="1:12" ht="9.75" hidden="1" customHeight="1">
      <c r="A370" s="72"/>
      <c r="B370" s="72"/>
      <c r="C370" s="84"/>
      <c r="D370" s="85"/>
      <c r="E370" s="71"/>
      <c r="F370" s="71"/>
      <c r="G370" s="71"/>
      <c r="H370" s="55"/>
      <c r="I370" s="16"/>
      <c r="J370" s="57"/>
      <c r="L370" s="46"/>
    </row>
    <row r="371" spans="1:12" ht="9.75" hidden="1" customHeight="1">
      <c r="A371" s="72"/>
      <c r="B371" s="72"/>
      <c r="C371" s="84"/>
      <c r="D371" s="85"/>
      <c r="E371" s="71"/>
      <c r="F371" s="71"/>
      <c r="G371" s="71"/>
      <c r="H371" s="55"/>
      <c r="I371" s="16"/>
      <c r="J371" s="57"/>
      <c r="L371" s="46"/>
    </row>
    <row r="372" spans="1:12" ht="9.75" hidden="1" customHeight="1">
      <c r="A372" s="72"/>
      <c r="B372" s="72"/>
      <c r="C372" s="84"/>
      <c r="D372" s="85"/>
      <c r="E372" s="71"/>
      <c r="F372" s="71"/>
      <c r="G372" s="71"/>
      <c r="H372" s="55"/>
      <c r="I372" s="16"/>
      <c r="J372" s="57"/>
      <c r="L372" s="46"/>
    </row>
    <row r="373" spans="1:12" ht="9.75" hidden="1" customHeight="1">
      <c r="A373" s="72"/>
      <c r="B373" s="72"/>
      <c r="C373" s="84"/>
      <c r="D373" s="85"/>
      <c r="E373" s="71"/>
      <c r="F373" s="71"/>
      <c r="G373" s="71">
        <f>+L373</f>
        <v>0</v>
      </c>
      <c r="H373" s="55">
        <f>E373*G373</f>
        <v>0</v>
      </c>
      <c r="I373" s="16"/>
      <c r="J373" s="56">
        <f>+F373</f>
        <v>0</v>
      </c>
      <c r="L373" s="46">
        <f>J373*$L$3</f>
        <v>0</v>
      </c>
    </row>
    <row r="374" spans="1:12" ht="9.75" hidden="1" customHeight="1">
      <c r="A374" s="72"/>
      <c r="B374" s="72"/>
      <c r="C374" s="84"/>
      <c r="D374" s="85"/>
      <c r="E374" s="71"/>
      <c r="F374" s="71"/>
      <c r="G374" s="71"/>
      <c r="H374" s="55"/>
      <c r="I374" s="16"/>
      <c r="J374" s="57"/>
      <c r="L374" s="46"/>
    </row>
    <row r="375" spans="1:12" ht="9.75" hidden="1" customHeight="1">
      <c r="A375" s="72"/>
      <c r="B375" s="72"/>
      <c r="C375" s="84"/>
      <c r="D375" s="85"/>
      <c r="E375" s="71"/>
      <c r="F375" s="71"/>
      <c r="G375" s="71"/>
      <c r="H375" s="55"/>
      <c r="I375" s="16"/>
      <c r="J375" s="57"/>
      <c r="L375" s="46"/>
    </row>
    <row r="376" spans="1:12" ht="9.75" hidden="1" customHeight="1">
      <c r="A376" s="72"/>
      <c r="B376" s="72"/>
      <c r="C376" s="84"/>
      <c r="D376" s="85"/>
      <c r="E376" s="71"/>
      <c r="F376" s="71"/>
      <c r="G376" s="71"/>
      <c r="H376" s="55"/>
      <c r="I376" s="16"/>
      <c r="J376" s="57"/>
      <c r="L376" s="46"/>
    </row>
    <row r="377" spans="1:12" ht="9.75" hidden="1" customHeight="1">
      <c r="A377" s="72"/>
      <c r="B377" s="72"/>
      <c r="C377" s="84"/>
      <c r="D377" s="85"/>
      <c r="E377" s="71"/>
      <c r="F377" s="71"/>
      <c r="G377" s="71"/>
      <c r="H377" s="55"/>
      <c r="I377" s="16"/>
      <c r="J377" s="57"/>
      <c r="L377" s="46"/>
    </row>
    <row r="378" spans="1:12" ht="9.75" hidden="1" customHeight="1">
      <c r="A378" s="72"/>
      <c r="B378" s="72"/>
      <c r="C378" s="84"/>
      <c r="D378" s="85"/>
      <c r="E378" s="71"/>
      <c r="F378" s="71"/>
      <c r="G378" s="71">
        <f>+L378</f>
        <v>0</v>
      </c>
      <c r="H378" s="55">
        <f>E378*G378</f>
        <v>0</v>
      </c>
      <c r="I378" s="16"/>
      <c r="J378" s="56">
        <f>+F378</f>
        <v>0</v>
      </c>
      <c r="L378" s="46">
        <f>J378*$L$3</f>
        <v>0</v>
      </c>
    </row>
    <row r="379" spans="1:12" ht="9.75" hidden="1" customHeight="1">
      <c r="A379" s="72"/>
      <c r="B379" s="72"/>
      <c r="C379" s="84"/>
      <c r="D379" s="85"/>
      <c r="E379" s="71"/>
      <c r="F379" s="71"/>
      <c r="G379" s="71"/>
      <c r="H379" s="55"/>
      <c r="I379" s="16"/>
      <c r="J379" s="57"/>
      <c r="L379" s="46"/>
    </row>
    <row r="380" spans="1:12" ht="9.75" hidden="1" customHeight="1">
      <c r="A380" s="72"/>
      <c r="B380" s="72"/>
      <c r="C380" s="84"/>
      <c r="D380" s="85"/>
      <c r="E380" s="71"/>
      <c r="F380" s="71"/>
      <c r="G380" s="71"/>
      <c r="H380" s="55"/>
      <c r="I380" s="16"/>
      <c r="J380" s="57"/>
      <c r="L380" s="46"/>
    </row>
    <row r="381" spans="1:12" ht="9.75" hidden="1" customHeight="1">
      <c r="A381" s="72"/>
      <c r="B381" s="72"/>
      <c r="C381" s="84"/>
      <c r="D381" s="85"/>
      <c r="E381" s="71"/>
      <c r="F381" s="71"/>
      <c r="G381" s="71"/>
      <c r="H381" s="55"/>
      <c r="I381" s="16"/>
      <c r="J381" s="57"/>
      <c r="L381" s="46"/>
    </row>
    <row r="382" spans="1:12" ht="9.75" hidden="1" customHeight="1">
      <c r="A382" s="72"/>
      <c r="B382" s="72"/>
      <c r="C382" s="84"/>
      <c r="D382" s="85"/>
      <c r="E382" s="71"/>
      <c r="F382" s="71"/>
      <c r="G382" s="71"/>
      <c r="H382" s="55"/>
      <c r="I382" s="16"/>
      <c r="J382" s="57"/>
      <c r="L382" s="46"/>
    </row>
    <row r="383" spans="1:12" ht="9.75" hidden="1" customHeight="1">
      <c r="A383" s="72"/>
      <c r="B383" s="72"/>
      <c r="C383" s="86"/>
      <c r="D383" s="85"/>
      <c r="E383" s="71"/>
      <c r="F383" s="71"/>
      <c r="G383" s="71">
        <f>+L383</f>
        <v>0</v>
      </c>
      <c r="H383" s="55">
        <f>E383*G383</f>
        <v>0</v>
      </c>
      <c r="I383" s="16"/>
      <c r="J383" s="56">
        <f>+F383</f>
        <v>0</v>
      </c>
      <c r="L383" s="46">
        <f>J383*$L$3</f>
        <v>0</v>
      </c>
    </row>
    <row r="384" spans="1:12" ht="9.75" hidden="1" customHeight="1">
      <c r="A384" s="72"/>
      <c r="B384" s="72"/>
      <c r="C384" s="86"/>
      <c r="D384" s="85"/>
      <c r="E384" s="71"/>
      <c r="F384" s="71"/>
      <c r="G384" s="71"/>
      <c r="H384" s="55"/>
      <c r="I384" s="16"/>
      <c r="J384" s="57"/>
      <c r="L384" s="46"/>
    </row>
    <row r="385" spans="1:12" ht="9.75" hidden="1" customHeight="1">
      <c r="A385" s="72"/>
      <c r="B385" s="72"/>
      <c r="C385" s="86"/>
      <c r="D385" s="85"/>
      <c r="E385" s="71"/>
      <c r="F385" s="71"/>
      <c r="G385" s="71"/>
      <c r="H385" s="55"/>
      <c r="I385" s="16"/>
      <c r="J385" s="57"/>
      <c r="L385" s="46"/>
    </row>
    <row r="386" spans="1:12" ht="9.75" hidden="1" customHeight="1">
      <c r="A386" s="72"/>
      <c r="B386" s="72"/>
      <c r="C386" s="86"/>
      <c r="D386" s="85"/>
      <c r="E386" s="71"/>
      <c r="F386" s="71"/>
      <c r="G386" s="71"/>
      <c r="H386" s="55"/>
      <c r="I386" s="16"/>
      <c r="J386" s="57"/>
      <c r="L386" s="46"/>
    </row>
    <row r="387" spans="1:12" ht="9.75" hidden="1" customHeight="1">
      <c r="A387" s="72"/>
      <c r="B387" s="72"/>
      <c r="C387" s="86"/>
      <c r="D387" s="85"/>
      <c r="E387" s="71"/>
      <c r="F387" s="71"/>
      <c r="G387" s="71"/>
      <c r="H387" s="55"/>
      <c r="I387" s="16"/>
      <c r="J387" s="57"/>
      <c r="L387" s="46"/>
    </row>
    <row r="388" spans="1:12" ht="9.75" hidden="1" customHeight="1">
      <c r="A388" s="72"/>
      <c r="B388" s="72"/>
      <c r="C388" s="86"/>
      <c r="D388" s="85"/>
      <c r="E388" s="71"/>
      <c r="F388" s="71"/>
      <c r="G388" s="71">
        <f>+L388</f>
        <v>0</v>
      </c>
      <c r="H388" s="55">
        <f>E388*G388</f>
        <v>0</v>
      </c>
      <c r="I388" s="16"/>
      <c r="J388" s="56">
        <f>+F388</f>
        <v>0</v>
      </c>
      <c r="L388" s="46">
        <f>J388*$L$3</f>
        <v>0</v>
      </c>
    </row>
    <row r="389" spans="1:12" ht="9.75" hidden="1" customHeight="1">
      <c r="A389" s="72"/>
      <c r="B389" s="72"/>
      <c r="C389" s="86"/>
      <c r="D389" s="85"/>
      <c r="E389" s="71"/>
      <c r="F389" s="71"/>
      <c r="G389" s="71"/>
      <c r="H389" s="55"/>
      <c r="I389" s="16"/>
      <c r="J389" s="57"/>
      <c r="L389" s="46"/>
    </row>
    <row r="390" spans="1:12" ht="9.75" hidden="1" customHeight="1">
      <c r="A390" s="72"/>
      <c r="B390" s="72"/>
      <c r="C390" s="86"/>
      <c r="D390" s="85"/>
      <c r="E390" s="71"/>
      <c r="F390" s="71"/>
      <c r="G390" s="71"/>
      <c r="H390" s="55"/>
      <c r="I390" s="16"/>
      <c r="J390" s="57"/>
      <c r="L390" s="46"/>
    </row>
    <row r="391" spans="1:12" ht="9.75" hidden="1" customHeight="1">
      <c r="A391" s="72"/>
      <c r="B391" s="72"/>
      <c r="C391" s="86"/>
      <c r="D391" s="85"/>
      <c r="E391" s="71"/>
      <c r="F391" s="71"/>
      <c r="G391" s="71"/>
      <c r="H391" s="55"/>
      <c r="I391" s="16"/>
      <c r="J391" s="57"/>
      <c r="L391" s="46"/>
    </row>
    <row r="392" spans="1:12" ht="9.75" hidden="1" customHeight="1">
      <c r="A392" s="72"/>
      <c r="B392" s="72"/>
      <c r="C392" s="86"/>
      <c r="D392" s="85"/>
      <c r="E392" s="71"/>
      <c r="F392" s="71"/>
      <c r="G392" s="71"/>
      <c r="H392" s="55"/>
      <c r="I392" s="16"/>
      <c r="J392" s="57"/>
      <c r="L392" s="46"/>
    </row>
    <row r="393" spans="1:12" ht="9.75" hidden="1" customHeight="1">
      <c r="A393" s="72"/>
      <c r="B393" s="72"/>
      <c r="C393" s="84"/>
      <c r="D393" s="85"/>
      <c r="E393" s="71"/>
      <c r="F393" s="71"/>
      <c r="G393" s="71">
        <f>+L393</f>
        <v>0</v>
      </c>
      <c r="H393" s="55">
        <f>E393*G393</f>
        <v>0</v>
      </c>
      <c r="I393" s="16"/>
      <c r="J393" s="56">
        <f>+F393</f>
        <v>0</v>
      </c>
      <c r="L393" s="46">
        <f>J393*$L$3</f>
        <v>0</v>
      </c>
    </row>
    <row r="394" spans="1:12" ht="9.75" hidden="1" customHeight="1">
      <c r="A394" s="72"/>
      <c r="B394" s="72"/>
      <c r="C394" s="84"/>
      <c r="D394" s="85"/>
      <c r="E394" s="71"/>
      <c r="F394" s="71"/>
      <c r="G394" s="71"/>
      <c r="H394" s="55"/>
      <c r="I394" s="16"/>
      <c r="J394" s="57"/>
      <c r="L394" s="46"/>
    </row>
    <row r="395" spans="1:12" ht="9.75" hidden="1" customHeight="1">
      <c r="A395" s="72"/>
      <c r="B395" s="72"/>
      <c r="C395" s="84"/>
      <c r="D395" s="85"/>
      <c r="E395" s="71"/>
      <c r="F395" s="71"/>
      <c r="G395" s="71"/>
      <c r="H395" s="55"/>
      <c r="I395" s="16"/>
      <c r="J395" s="57"/>
      <c r="L395" s="46"/>
    </row>
    <row r="396" spans="1:12" ht="9.75" hidden="1" customHeight="1">
      <c r="A396" s="72"/>
      <c r="B396" s="72"/>
      <c r="C396" s="84"/>
      <c r="D396" s="85"/>
      <c r="E396" s="71"/>
      <c r="F396" s="71"/>
      <c r="G396" s="71"/>
      <c r="H396" s="55"/>
      <c r="I396" s="16"/>
      <c r="J396" s="57"/>
      <c r="L396" s="46"/>
    </row>
    <row r="397" spans="1:12" ht="9.75" hidden="1" customHeight="1">
      <c r="A397" s="72"/>
      <c r="B397" s="72"/>
      <c r="C397" s="84"/>
      <c r="D397" s="85"/>
      <c r="E397" s="71"/>
      <c r="F397" s="71"/>
      <c r="G397" s="71"/>
      <c r="H397" s="55"/>
      <c r="I397" s="16"/>
      <c r="J397" s="57"/>
      <c r="L397" s="46"/>
    </row>
    <row r="398" spans="1:12" ht="9.75" hidden="1" customHeight="1">
      <c r="A398" s="72"/>
      <c r="B398" s="72"/>
      <c r="C398" s="84"/>
      <c r="D398" s="85"/>
      <c r="E398" s="71"/>
      <c r="F398" s="71"/>
      <c r="G398" s="71">
        <f>+L398</f>
        <v>0</v>
      </c>
      <c r="H398" s="55">
        <f>E398*G398</f>
        <v>0</v>
      </c>
      <c r="I398" s="16"/>
      <c r="J398" s="56">
        <f>+F398</f>
        <v>0</v>
      </c>
      <c r="L398" s="46">
        <f>J398*$L$3</f>
        <v>0</v>
      </c>
    </row>
    <row r="399" spans="1:12" ht="9.75" hidden="1" customHeight="1">
      <c r="A399" s="72"/>
      <c r="B399" s="72"/>
      <c r="C399" s="84"/>
      <c r="D399" s="85"/>
      <c r="E399" s="71"/>
      <c r="F399" s="71"/>
      <c r="G399" s="71"/>
      <c r="H399" s="55"/>
      <c r="I399" s="16"/>
      <c r="J399" s="57"/>
      <c r="L399" s="46"/>
    </row>
    <row r="400" spans="1:12" ht="9.75" hidden="1" customHeight="1">
      <c r="A400" s="72"/>
      <c r="B400" s="72"/>
      <c r="C400" s="84"/>
      <c r="D400" s="85"/>
      <c r="E400" s="71"/>
      <c r="F400" s="71"/>
      <c r="G400" s="71"/>
      <c r="H400" s="55"/>
      <c r="I400" s="16"/>
      <c r="J400" s="57"/>
      <c r="L400" s="46"/>
    </row>
    <row r="401" spans="1:12" ht="9.75" hidden="1" customHeight="1">
      <c r="A401" s="72"/>
      <c r="B401" s="72"/>
      <c r="C401" s="84"/>
      <c r="D401" s="85"/>
      <c r="E401" s="71"/>
      <c r="F401" s="71"/>
      <c r="G401" s="71"/>
      <c r="H401" s="55"/>
      <c r="I401" s="16"/>
      <c r="J401" s="57"/>
      <c r="L401" s="46"/>
    </row>
    <row r="402" spans="1:12" ht="9.75" hidden="1" customHeight="1">
      <c r="A402" s="72"/>
      <c r="B402" s="72"/>
      <c r="C402" s="84"/>
      <c r="D402" s="85"/>
      <c r="E402" s="71"/>
      <c r="F402" s="71"/>
      <c r="G402" s="71"/>
      <c r="H402" s="55"/>
      <c r="I402" s="16"/>
      <c r="J402" s="57"/>
      <c r="L402" s="46"/>
    </row>
    <row r="403" spans="1:12" ht="9.75" hidden="1" customHeight="1">
      <c r="A403" s="72"/>
      <c r="B403" s="72"/>
      <c r="C403" s="84"/>
      <c r="D403" s="85"/>
      <c r="E403" s="71"/>
      <c r="F403" s="71"/>
      <c r="G403" s="71">
        <f>+L403</f>
        <v>0</v>
      </c>
      <c r="H403" s="55">
        <f>E403*G403</f>
        <v>0</v>
      </c>
      <c r="I403" s="16"/>
      <c r="J403" s="56">
        <f>+F403</f>
        <v>0</v>
      </c>
      <c r="L403" s="46">
        <f>J403*$L$3</f>
        <v>0</v>
      </c>
    </row>
    <row r="404" spans="1:12" ht="9.75" hidden="1" customHeight="1">
      <c r="A404" s="72"/>
      <c r="B404" s="72"/>
      <c r="C404" s="84"/>
      <c r="D404" s="85"/>
      <c r="E404" s="71"/>
      <c r="F404" s="71"/>
      <c r="G404" s="71"/>
      <c r="H404" s="55"/>
      <c r="I404" s="16"/>
      <c r="J404" s="57"/>
      <c r="L404" s="46"/>
    </row>
    <row r="405" spans="1:12" ht="9.75" hidden="1" customHeight="1">
      <c r="A405" s="72"/>
      <c r="B405" s="72"/>
      <c r="C405" s="84"/>
      <c r="D405" s="85"/>
      <c r="E405" s="71"/>
      <c r="F405" s="71"/>
      <c r="G405" s="71"/>
      <c r="H405" s="55"/>
      <c r="I405" s="16"/>
      <c r="J405" s="57"/>
      <c r="L405" s="46"/>
    </row>
    <row r="406" spans="1:12" ht="9.75" hidden="1" customHeight="1">
      <c r="A406" s="72"/>
      <c r="B406" s="72"/>
      <c r="C406" s="84"/>
      <c r="D406" s="85"/>
      <c r="E406" s="71"/>
      <c r="F406" s="71"/>
      <c r="G406" s="71"/>
      <c r="H406" s="55"/>
      <c r="I406" s="16"/>
      <c r="J406" s="57"/>
      <c r="L406" s="46"/>
    </row>
    <row r="407" spans="1:12" ht="9.75" hidden="1" customHeight="1">
      <c r="A407" s="72"/>
      <c r="B407" s="72"/>
      <c r="C407" s="84"/>
      <c r="D407" s="85"/>
      <c r="E407" s="71"/>
      <c r="F407" s="71"/>
      <c r="G407" s="71"/>
      <c r="H407" s="55"/>
      <c r="I407" s="16"/>
      <c r="J407" s="57"/>
      <c r="L407" s="46"/>
    </row>
    <row r="408" spans="1:12" ht="9.75" hidden="1" customHeight="1">
      <c r="A408" s="72"/>
      <c r="B408" s="72"/>
      <c r="C408" s="84"/>
      <c r="D408" s="85"/>
      <c r="E408" s="71"/>
      <c r="F408" s="71"/>
      <c r="G408" s="71">
        <f>+L408</f>
        <v>0</v>
      </c>
      <c r="H408" s="55">
        <f>E408*G408</f>
        <v>0</v>
      </c>
      <c r="I408" s="16"/>
      <c r="J408" s="56">
        <f>+F408</f>
        <v>0</v>
      </c>
      <c r="L408" s="46">
        <f>J408*$L$3</f>
        <v>0</v>
      </c>
    </row>
    <row r="409" spans="1:12" ht="9.75" hidden="1" customHeight="1">
      <c r="A409" s="72"/>
      <c r="B409" s="72"/>
      <c r="C409" s="84"/>
      <c r="D409" s="85"/>
      <c r="E409" s="71"/>
      <c r="F409" s="71"/>
      <c r="G409" s="71"/>
      <c r="H409" s="55"/>
      <c r="I409" s="16"/>
      <c r="J409" s="57"/>
      <c r="L409" s="46"/>
    </row>
    <row r="410" spans="1:12" ht="9.75" hidden="1" customHeight="1">
      <c r="A410" s="72"/>
      <c r="B410" s="72"/>
      <c r="C410" s="84"/>
      <c r="D410" s="85"/>
      <c r="E410" s="71"/>
      <c r="F410" s="71"/>
      <c r="G410" s="71"/>
      <c r="H410" s="55"/>
      <c r="I410" s="16"/>
      <c r="J410" s="57"/>
      <c r="L410" s="46"/>
    </row>
    <row r="411" spans="1:12" ht="9.75" hidden="1" customHeight="1">
      <c r="A411" s="72"/>
      <c r="B411" s="72"/>
      <c r="C411" s="84"/>
      <c r="D411" s="85"/>
      <c r="E411" s="71"/>
      <c r="F411" s="71"/>
      <c r="G411" s="71"/>
      <c r="H411" s="55"/>
      <c r="I411" s="16"/>
      <c r="J411" s="57"/>
      <c r="L411" s="46"/>
    </row>
    <row r="412" spans="1:12" ht="9.75" hidden="1" customHeight="1">
      <c r="A412" s="72"/>
      <c r="B412" s="72"/>
      <c r="C412" s="84"/>
      <c r="D412" s="85"/>
      <c r="E412" s="71"/>
      <c r="F412" s="71"/>
      <c r="G412" s="71"/>
      <c r="H412" s="55"/>
      <c r="I412" s="16"/>
      <c r="J412" s="57"/>
      <c r="L412" s="46"/>
    </row>
    <row r="413" spans="1:12" ht="9.75" hidden="1" customHeight="1">
      <c r="A413" s="72"/>
      <c r="B413" s="72"/>
      <c r="C413" s="84"/>
      <c r="D413" s="85"/>
      <c r="E413" s="71"/>
      <c r="F413" s="71"/>
      <c r="G413" s="71">
        <f>+L413</f>
        <v>0</v>
      </c>
      <c r="H413" s="55">
        <f>E413*G413</f>
        <v>0</v>
      </c>
      <c r="I413" s="16"/>
      <c r="J413" s="56">
        <f>+F413</f>
        <v>0</v>
      </c>
      <c r="L413" s="46">
        <f>J413*$L$3</f>
        <v>0</v>
      </c>
    </row>
    <row r="414" spans="1:12" ht="9.75" hidden="1" customHeight="1">
      <c r="A414" s="72"/>
      <c r="B414" s="72"/>
      <c r="C414" s="84"/>
      <c r="D414" s="85"/>
      <c r="E414" s="71"/>
      <c r="F414" s="71"/>
      <c r="G414" s="71"/>
      <c r="H414" s="55"/>
      <c r="I414" s="16"/>
      <c r="J414" s="57"/>
      <c r="L414" s="46"/>
    </row>
    <row r="415" spans="1:12" ht="9.75" hidden="1" customHeight="1">
      <c r="A415" s="72"/>
      <c r="B415" s="72"/>
      <c r="C415" s="84"/>
      <c r="D415" s="85"/>
      <c r="E415" s="71"/>
      <c r="F415" s="71"/>
      <c r="G415" s="71"/>
      <c r="H415" s="55"/>
      <c r="I415" s="16"/>
      <c r="J415" s="57"/>
      <c r="L415" s="46"/>
    </row>
    <row r="416" spans="1:12" ht="9.75" hidden="1" customHeight="1">
      <c r="A416" s="72"/>
      <c r="B416" s="72"/>
      <c r="C416" s="84"/>
      <c r="D416" s="85"/>
      <c r="E416" s="71"/>
      <c r="F416" s="71"/>
      <c r="G416" s="71"/>
      <c r="H416" s="55"/>
      <c r="I416" s="16"/>
      <c r="J416" s="57"/>
      <c r="L416" s="46"/>
    </row>
    <row r="417" spans="1:12" ht="9.75" hidden="1" customHeight="1">
      <c r="A417" s="72"/>
      <c r="B417" s="72"/>
      <c r="C417" s="84"/>
      <c r="D417" s="85"/>
      <c r="E417" s="71"/>
      <c r="F417" s="71"/>
      <c r="G417" s="71"/>
      <c r="H417" s="55"/>
      <c r="I417" s="16"/>
      <c r="J417" s="57"/>
      <c r="L417" s="46"/>
    </row>
    <row r="418" spans="1:12" ht="9.75" hidden="1" customHeight="1">
      <c r="A418" s="72"/>
      <c r="B418" s="72"/>
      <c r="C418" s="84"/>
      <c r="D418" s="85"/>
      <c r="E418" s="71"/>
      <c r="F418" s="71"/>
      <c r="G418" s="71">
        <f>+L418</f>
        <v>0</v>
      </c>
      <c r="H418" s="55">
        <f>E418*G418</f>
        <v>0</v>
      </c>
      <c r="I418" s="16"/>
      <c r="J418" s="56">
        <f>+F418</f>
        <v>0</v>
      </c>
      <c r="L418" s="46">
        <f>J418*$L$3</f>
        <v>0</v>
      </c>
    </row>
    <row r="419" spans="1:12" ht="9.75" hidden="1" customHeight="1">
      <c r="A419" s="72"/>
      <c r="B419" s="72"/>
      <c r="C419" s="84"/>
      <c r="D419" s="85"/>
      <c r="E419" s="71"/>
      <c r="F419" s="71"/>
      <c r="G419" s="71"/>
      <c r="H419" s="55"/>
      <c r="I419" s="16"/>
      <c r="J419" s="57"/>
      <c r="L419" s="46"/>
    </row>
    <row r="420" spans="1:12" ht="9.75" hidden="1" customHeight="1">
      <c r="A420" s="72"/>
      <c r="B420" s="72"/>
      <c r="C420" s="84"/>
      <c r="D420" s="85"/>
      <c r="E420" s="71"/>
      <c r="F420" s="71"/>
      <c r="G420" s="71"/>
      <c r="H420" s="55"/>
      <c r="I420" s="16"/>
      <c r="J420" s="57"/>
      <c r="L420" s="46"/>
    </row>
    <row r="421" spans="1:12" ht="9.75" hidden="1" customHeight="1">
      <c r="A421" s="72"/>
      <c r="B421" s="72"/>
      <c r="C421" s="84"/>
      <c r="D421" s="85"/>
      <c r="E421" s="71"/>
      <c r="F421" s="71"/>
      <c r="G421" s="71"/>
      <c r="H421" s="55"/>
      <c r="I421" s="16"/>
      <c r="J421" s="57"/>
      <c r="L421" s="46"/>
    </row>
    <row r="422" spans="1:12" ht="9.75" hidden="1" customHeight="1">
      <c r="A422" s="72"/>
      <c r="B422" s="72"/>
      <c r="C422" s="84"/>
      <c r="D422" s="85"/>
      <c r="E422" s="71"/>
      <c r="F422" s="71"/>
      <c r="G422" s="71"/>
      <c r="H422" s="55"/>
      <c r="I422" s="16"/>
      <c r="J422" s="57"/>
      <c r="L422" s="46"/>
    </row>
    <row r="423" spans="1:12" ht="9.75" hidden="1" customHeight="1">
      <c r="A423" s="72"/>
      <c r="B423" s="72"/>
      <c r="C423" s="84"/>
      <c r="D423" s="85"/>
      <c r="E423" s="71"/>
      <c r="F423" s="71"/>
      <c r="G423" s="71">
        <f>+L423</f>
        <v>0</v>
      </c>
      <c r="H423" s="55">
        <f>E423*G423</f>
        <v>0</v>
      </c>
      <c r="I423" s="16"/>
      <c r="J423" s="56">
        <f>+F423</f>
        <v>0</v>
      </c>
      <c r="L423" s="46">
        <f>J423*$L$3</f>
        <v>0</v>
      </c>
    </row>
    <row r="424" spans="1:12" ht="9.75" hidden="1" customHeight="1">
      <c r="A424" s="72"/>
      <c r="B424" s="72"/>
      <c r="C424" s="84"/>
      <c r="D424" s="85"/>
      <c r="E424" s="71"/>
      <c r="F424" s="71"/>
      <c r="G424" s="71"/>
      <c r="H424" s="55"/>
      <c r="I424" s="16"/>
      <c r="J424" s="57"/>
      <c r="L424" s="46"/>
    </row>
    <row r="425" spans="1:12" ht="9.75" hidden="1" customHeight="1">
      <c r="A425" s="72"/>
      <c r="B425" s="72"/>
      <c r="C425" s="84"/>
      <c r="D425" s="85"/>
      <c r="E425" s="71"/>
      <c r="F425" s="71"/>
      <c r="G425" s="71"/>
      <c r="H425" s="55"/>
      <c r="I425" s="16"/>
      <c r="J425" s="57"/>
      <c r="L425" s="46"/>
    </row>
    <row r="426" spans="1:12" ht="9.75" hidden="1" customHeight="1">
      <c r="A426" s="72"/>
      <c r="B426" s="72"/>
      <c r="C426" s="84"/>
      <c r="D426" s="85"/>
      <c r="E426" s="71"/>
      <c r="F426" s="71"/>
      <c r="G426" s="71"/>
      <c r="H426" s="55"/>
      <c r="I426" s="16"/>
      <c r="J426" s="57"/>
      <c r="L426" s="46"/>
    </row>
    <row r="427" spans="1:12" ht="9.75" hidden="1" customHeight="1">
      <c r="A427" s="72"/>
      <c r="B427" s="72"/>
      <c r="C427" s="84"/>
      <c r="D427" s="85"/>
      <c r="E427" s="71"/>
      <c r="F427" s="71"/>
      <c r="G427" s="71"/>
      <c r="H427" s="55"/>
      <c r="I427" s="16"/>
      <c r="J427" s="57"/>
      <c r="L427" s="46"/>
    </row>
    <row r="428" spans="1:12" ht="9.75" hidden="1" customHeight="1">
      <c r="A428" s="72"/>
      <c r="B428" s="72"/>
      <c r="C428" s="84"/>
      <c r="D428" s="85"/>
      <c r="E428" s="71"/>
      <c r="F428" s="71"/>
      <c r="G428" s="71">
        <f>+L428</f>
        <v>0</v>
      </c>
      <c r="H428" s="55">
        <f>E428*G428</f>
        <v>0</v>
      </c>
      <c r="I428" s="16"/>
      <c r="J428" s="56">
        <f>+F428</f>
        <v>0</v>
      </c>
      <c r="L428" s="46">
        <f>J428*$L$3</f>
        <v>0</v>
      </c>
    </row>
    <row r="429" spans="1:12" ht="9.75" hidden="1" customHeight="1">
      <c r="A429" s="72"/>
      <c r="B429" s="72"/>
      <c r="C429" s="84"/>
      <c r="D429" s="85"/>
      <c r="E429" s="71"/>
      <c r="F429" s="71"/>
      <c r="G429" s="71"/>
      <c r="H429" s="55"/>
      <c r="I429" s="16"/>
      <c r="J429" s="57"/>
      <c r="L429" s="46"/>
    </row>
    <row r="430" spans="1:12" ht="9.75" hidden="1" customHeight="1">
      <c r="A430" s="72"/>
      <c r="B430" s="72"/>
      <c r="C430" s="84"/>
      <c r="D430" s="85"/>
      <c r="E430" s="71"/>
      <c r="F430" s="71"/>
      <c r="G430" s="71"/>
      <c r="H430" s="55"/>
      <c r="I430" s="16"/>
      <c r="J430" s="57"/>
      <c r="L430" s="46"/>
    </row>
    <row r="431" spans="1:12" ht="9.75" hidden="1" customHeight="1">
      <c r="A431" s="72"/>
      <c r="B431" s="72"/>
      <c r="C431" s="84"/>
      <c r="D431" s="85"/>
      <c r="E431" s="71"/>
      <c r="F431" s="71"/>
      <c r="G431" s="71"/>
      <c r="H431" s="55"/>
      <c r="I431" s="16"/>
      <c r="J431" s="57"/>
      <c r="L431" s="46"/>
    </row>
    <row r="432" spans="1:12" ht="6.75" hidden="1" customHeight="1">
      <c r="A432" s="72"/>
      <c r="B432" s="72"/>
      <c r="C432" s="84"/>
      <c r="D432" s="85"/>
      <c r="E432" s="71"/>
      <c r="F432" s="71"/>
      <c r="G432" s="71"/>
      <c r="H432" s="55"/>
      <c r="I432" s="16"/>
      <c r="J432" s="57"/>
      <c r="L432" s="46"/>
    </row>
    <row r="433" spans="1:12" ht="9.75" hidden="1" customHeight="1">
      <c r="A433" s="72"/>
      <c r="B433" s="72"/>
      <c r="C433" s="84"/>
      <c r="D433" s="85"/>
      <c r="E433" s="79"/>
      <c r="F433" s="79"/>
      <c r="G433" s="71">
        <f>+L433</f>
        <v>0</v>
      </c>
      <c r="H433" s="55">
        <f>E433*G433</f>
        <v>0</v>
      </c>
      <c r="I433" s="16"/>
      <c r="J433" s="56">
        <f>+F433</f>
        <v>0</v>
      </c>
      <c r="L433" s="46">
        <f>J433*$L$3</f>
        <v>0</v>
      </c>
    </row>
    <row r="434" spans="1:12" ht="9.75" hidden="1" customHeight="1">
      <c r="A434" s="72"/>
      <c r="B434" s="72"/>
      <c r="C434" s="84"/>
      <c r="D434" s="85"/>
      <c r="E434" s="79"/>
      <c r="F434" s="79"/>
      <c r="G434" s="71"/>
      <c r="H434" s="55"/>
      <c r="I434" s="16"/>
      <c r="J434" s="57"/>
      <c r="L434" s="46"/>
    </row>
    <row r="435" spans="1:12" ht="9.75" hidden="1" customHeight="1">
      <c r="A435" s="72"/>
      <c r="B435" s="72"/>
      <c r="C435" s="84"/>
      <c r="D435" s="85"/>
      <c r="E435" s="79"/>
      <c r="F435" s="79"/>
      <c r="G435" s="71"/>
      <c r="H435" s="55"/>
      <c r="I435" s="16"/>
      <c r="J435" s="57"/>
      <c r="L435" s="46"/>
    </row>
    <row r="436" spans="1:12" ht="9.75" hidden="1" customHeight="1">
      <c r="A436" s="72"/>
      <c r="B436" s="72"/>
      <c r="C436" s="84"/>
      <c r="D436" s="85"/>
      <c r="E436" s="79"/>
      <c r="F436" s="79"/>
      <c r="G436" s="71"/>
      <c r="H436" s="55"/>
      <c r="I436" s="16"/>
      <c r="J436" s="57"/>
      <c r="L436" s="46"/>
    </row>
    <row r="437" spans="1:12" ht="9.75" hidden="1" customHeight="1">
      <c r="A437" s="72"/>
      <c r="B437" s="72"/>
      <c r="C437" s="84"/>
      <c r="D437" s="85"/>
      <c r="E437" s="79"/>
      <c r="F437" s="79"/>
      <c r="G437" s="71"/>
      <c r="H437" s="55"/>
      <c r="I437" s="16"/>
      <c r="J437" s="57"/>
      <c r="L437" s="46"/>
    </row>
    <row r="438" spans="1:12" ht="9.75" hidden="1" customHeight="1">
      <c r="A438" s="72"/>
      <c r="B438" s="72"/>
      <c r="C438" s="84"/>
      <c r="D438" s="85"/>
      <c r="E438" s="71"/>
      <c r="F438" s="71"/>
      <c r="G438" s="71">
        <f>+L438</f>
        <v>0</v>
      </c>
      <c r="H438" s="55">
        <f>E438*G438</f>
        <v>0</v>
      </c>
      <c r="I438" s="16"/>
      <c r="J438" s="56">
        <f>+F438</f>
        <v>0</v>
      </c>
      <c r="L438" s="46">
        <f>J438*$L$3</f>
        <v>0</v>
      </c>
    </row>
    <row r="439" spans="1:12" ht="9.75" hidden="1" customHeight="1">
      <c r="A439" s="72"/>
      <c r="B439" s="72"/>
      <c r="C439" s="84"/>
      <c r="D439" s="85"/>
      <c r="E439" s="71"/>
      <c r="F439" s="71"/>
      <c r="G439" s="71"/>
      <c r="H439" s="55"/>
      <c r="I439" s="16"/>
      <c r="J439" s="57"/>
      <c r="L439" s="46"/>
    </row>
    <row r="440" spans="1:12" ht="9.75" hidden="1" customHeight="1">
      <c r="A440" s="72"/>
      <c r="B440" s="72"/>
      <c r="C440" s="84"/>
      <c r="D440" s="85"/>
      <c r="E440" s="71"/>
      <c r="F440" s="71"/>
      <c r="G440" s="71"/>
      <c r="H440" s="55"/>
      <c r="I440" s="16"/>
      <c r="J440" s="57"/>
      <c r="L440" s="46"/>
    </row>
    <row r="441" spans="1:12" ht="9.75" hidden="1" customHeight="1">
      <c r="A441" s="72"/>
      <c r="B441" s="72"/>
      <c r="C441" s="84"/>
      <c r="D441" s="85"/>
      <c r="E441" s="71"/>
      <c r="F441" s="71"/>
      <c r="G441" s="71"/>
      <c r="H441" s="55"/>
      <c r="I441" s="16"/>
      <c r="J441" s="57"/>
      <c r="L441" s="46"/>
    </row>
    <row r="442" spans="1:12" ht="9.75" hidden="1" customHeight="1">
      <c r="A442" s="72"/>
      <c r="B442" s="72"/>
      <c r="C442" s="84"/>
      <c r="D442" s="85"/>
      <c r="E442" s="71"/>
      <c r="F442" s="71"/>
      <c r="G442" s="71"/>
      <c r="H442" s="55"/>
      <c r="I442" s="16"/>
      <c r="J442" s="57"/>
      <c r="L442" s="46"/>
    </row>
    <row r="443" spans="1:12" ht="9.75" hidden="1" customHeight="1">
      <c r="A443" s="72"/>
      <c r="B443" s="72"/>
      <c r="C443" s="86"/>
      <c r="D443" s="85"/>
      <c r="E443" s="71"/>
      <c r="F443" s="71"/>
      <c r="G443" s="71">
        <f>+L443</f>
        <v>0</v>
      </c>
      <c r="H443" s="55">
        <f>E443*G443</f>
        <v>0</v>
      </c>
      <c r="I443" s="16"/>
      <c r="J443" s="56">
        <f>+F443</f>
        <v>0</v>
      </c>
      <c r="L443" s="46">
        <f>J443*$L$3</f>
        <v>0</v>
      </c>
    </row>
    <row r="444" spans="1:12" ht="9.75" hidden="1" customHeight="1">
      <c r="A444" s="72"/>
      <c r="B444" s="72"/>
      <c r="C444" s="86"/>
      <c r="D444" s="85"/>
      <c r="E444" s="71"/>
      <c r="F444" s="71"/>
      <c r="G444" s="71"/>
      <c r="H444" s="55"/>
      <c r="I444" s="16"/>
      <c r="J444" s="57"/>
      <c r="L444" s="46"/>
    </row>
    <row r="445" spans="1:12" ht="9.75" hidden="1" customHeight="1">
      <c r="A445" s="72"/>
      <c r="B445" s="72"/>
      <c r="C445" s="86"/>
      <c r="D445" s="85"/>
      <c r="E445" s="71"/>
      <c r="F445" s="71"/>
      <c r="G445" s="71"/>
      <c r="H445" s="55"/>
      <c r="I445" s="16"/>
      <c r="J445" s="57"/>
      <c r="L445" s="46"/>
    </row>
    <row r="446" spans="1:12" ht="9.75" hidden="1" customHeight="1">
      <c r="A446" s="72"/>
      <c r="B446" s="72"/>
      <c r="C446" s="86"/>
      <c r="D446" s="85"/>
      <c r="E446" s="71"/>
      <c r="F446" s="71"/>
      <c r="G446" s="71"/>
      <c r="H446" s="55"/>
      <c r="I446" s="16"/>
      <c r="J446" s="57"/>
      <c r="L446" s="46"/>
    </row>
    <row r="447" spans="1:12" ht="9.75" hidden="1" customHeight="1">
      <c r="A447" s="72"/>
      <c r="B447" s="72"/>
      <c r="C447" s="86"/>
      <c r="D447" s="85"/>
      <c r="E447" s="71"/>
      <c r="F447" s="71"/>
      <c r="G447" s="71"/>
      <c r="H447" s="55"/>
      <c r="I447" s="16"/>
      <c r="J447" s="57"/>
      <c r="L447" s="46"/>
    </row>
    <row r="448" spans="1:12" ht="9.75" hidden="1" customHeight="1">
      <c r="A448" s="72"/>
      <c r="B448" s="72"/>
      <c r="C448" s="84"/>
      <c r="D448" s="85"/>
      <c r="E448" s="71"/>
      <c r="F448" s="71"/>
      <c r="G448" s="71">
        <f>+L448</f>
        <v>0</v>
      </c>
      <c r="H448" s="55">
        <f>E448*G448</f>
        <v>0</v>
      </c>
      <c r="I448" s="16"/>
      <c r="J448" s="56">
        <f>+F448</f>
        <v>0</v>
      </c>
      <c r="L448" s="46">
        <f>J448*$L$3</f>
        <v>0</v>
      </c>
    </row>
    <row r="449" spans="1:12" ht="9.75" hidden="1" customHeight="1">
      <c r="A449" s="72"/>
      <c r="B449" s="72"/>
      <c r="C449" s="84"/>
      <c r="D449" s="85"/>
      <c r="E449" s="71"/>
      <c r="F449" s="71"/>
      <c r="G449" s="71"/>
      <c r="H449" s="55"/>
      <c r="I449" s="16"/>
      <c r="J449" s="57"/>
      <c r="L449" s="46"/>
    </row>
    <row r="450" spans="1:12" ht="9.75" hidden="1" customHeight="1">
      <c r="A450" s="72"/>
      <c r="B450" s="72"/>
      <c r="C450" s="84"/>
      <c r="D450" s="85"/>
      <c r="E450" s="71"/>
      <c r="F450" s="71"/>
      <c r="G450" s="71"/>
      <c r="H450" s="55"/>
      <c r="I450" s="16"/>
      <c r="J450" s="57"/>
      <c r="L450" s="46"/>
    </row>
    <row r="451" spans="1:12" ht="9.75" hidden="1" customHeight="1">
      <c r="A451" s="72"/>
      <c r="B451" s="72"/>
      <c r="C451" s="84"/>
      <c r="D451" s="85"/>
      <c r="E451" s="71"/>
      <c r="F451" s="71"/>
      <c r="G451" s="71"/>
      <c r="H451" s="55"/>
      <c r="I451" s="16"/>
      <c r="J451" s="57"/>
      <c r="L451" s="46"/>
    </row>
    <row r="452" spans="1:12" ht="9.75" hidden="1" customHeight="1">
      <c r="A452" s="72"/>
      <c r="B452" s="72"/>
      <c r="C452" s="84"/>
      <c r="D452" s="85"/>
      <c r="E452" s="71"/>
      <c r="F452" s="71"/>
      <c r="G452" s="71"/>
      <c r="H452" s="55"/>
      <c r="I452" s="16"/>
      <c r="J452" s="57"/>
      <c r="L452" s="46"/>
    </row>
    <row r="453" spans="1:12" ht="9.75" hidden="1" customHeight="1">
      <c r="A453" s="72"/>
      <c r="B453" s="72"/>
      <c r="C453" s="84"/>
      <c r="D453" s="85"/>
      <c r="E453" s="71"/>
      <c r="F453" s="71"/>
      <c r="G453" s="71">
        <f>+L453</f>
        <v>0</v>
      </c>
      <c r="H453" s="55">
        <f>E453*G453</f>
        <v>0</v>
      </c>
      <c r="I453" s="16"/>
      <c r="J453" s="56">
        <f>+F453</f>
        <v>0</v>
      </c>
      <c r="L453" s="46">
        <f>J453*$L$3</f>
        <v>0</v>
      </c>
    </row>
    <row r="454" spans="1:12" ht="9.75" hidden="1" customHeight="1">
      <c r="A454" s="72"/>
      <c r="B454" s="72"/>
      <c r="C454" s="84"/>
      <c r="D454" s="85"/>
      <c r="E454" s="71"/>
      <c r="F454" s="71"/>
      <c r="G454" s="71"/>
      <c r="H454" s="55"/>
      <c r="I454" s="16"/>
      <c r="J454" s="57"/>
      <c r="L454" s="46"/>
    </row>
    <row r="455" spans="1:12" ht="9.75" hidden="1" customHeight="1">
      <c r="A455" s="72"/>
      <c r="B455" s="72"/>
      <c r="C455" s="84"/>
      <c r="D455" s="85"/>
      <c r="E455" s="71"/>
      <c r="F455" s="71"/>
      <c r="G455" s="71"/>
      <c r="H455" s="55"/>
      <c r="I455" s="16"/>
      <c r="J455" s="57"/>
      <c r="L455" s="46"/>
    </row>
    <row r="456" spans="1:12" ht="9.75" hidden="1" customHeight="1">
      <c r="A456" s="72"/>
      <c r="B456" s="72"/>
      <c r="C456" s="84"/>
      <c r="D456" s="85"/>
      <c r="E456" s="71"/>
      <c r="F456" s="71"/>
      <c r="G456" s="71"/>
      <c r="H456" s="55"/>
      <c r="I456" s="16"/>
      <c r="J456" s="57"/>
      <c r="L456" s="46"/>
    </row>
    <row r="457" spans="1:12" ht="9.75" hidden="1" customHeight="1">
      <c r="A457" s="72"/>
      <c r="B457" s="72"/>
      <c r="C457" s="84"/>
      <c r="D457" s="85"/>
      <c r="E457" s="71"/>
      <c r="F457" s="71"/>
      <c r="G457" s="71"/>
      <c r="H457" s="55"/>
      <c r="I457" s="16"/>
      <c r="J457" s="57"/>
      <c r="L457" s="46"/>
    </row>
    <row r="458" spans="1:12" ht="9.75" hidden="1" customHeight="1">
      <c r="A458" s="72"/>
      <c r="B458" s="72"/>
      <c r="C458" s="84"/>
      <c r="D458" s="85"/>
      <c r="E458" s="71"/>
      <c r="F458" s="71"/>
      <c r="G458" s="71">
        <f>+L458</f>
        <v>0</v>
      </c>
      <c r="H458" s="55">
        <f>E458*G458</f>
        <v>0</v>
      </c>
      <c r="I458" s="16"/>
      <c r="J458" s="56">
        <f>+F458</f>
        <v>0</v>
      </c>
      <c r="L458" s="46">
        <f>J458*$L$3</f>
        <v>0</v>
      </c>
    </row>
    <row r="459" spans="1:12" ht="9.75" hidden="1" customHeight="1">
      <c r="A459" s="72"/>
      <c r="B459" s="72"/>
      <c r="C459" s="84"/>
      <c r="D459" s="85"/>
      <c r="E459" s="71"/>
      <c r="F459" s="71"/>
      <c r="G459" s="71"/>
      <c r="H459" s="55"/>
      <c r="I459" s="16"/>
      <c r="J459" s="57"/>
      <c r="L459" s="46"/>
    </row>
    <row r="460" spans="1:12" ht="9.75" hidden="1" customHeight="1">
      <c r="A460" s="72"/>
      <c r="B460" s="72"/>
      <c r="C460" s="84"/>
      <c r="D460" s="85"/>
      <c r="E460" s="71"/>
      <c r="F460" s="71"/>
      <c r="G460" s="71"/>
      <c r="H460" s="55"/>
      <c r="I460" s="16"/>
      <c r="J460" s="57"/>
      <c r="L460" s="46"/>
    </row>
    <row r="461" spans="1:12" ht="9.75" hidden="1" customHeight="1">
      <c r="A461" s="72"/>
      <c r="B461" s="72"/>
      <c r="C461" s="84"/>
      <c r="D461" s="85"/>
      <c r="E461" s="71"/>
      <c r="F461" s="71"/>
      <c r="G461" s="71"/>
      <c r="H461" s="55"/>
      <c r="I461" s="16"/>
      <c r="J461" s="57"/>
      <c r="L461" s="46"/>
    </row>
    <row r="462" spans="1:12" ht="9.75" hidden="1" customHeight="1">
      <c r="A462" s="72"/>
      <c r="B462" s="72"/>
      <c r="C462" s="84"/>
      <c r="D462" s="85"/>
      <c r="E462" s="71"/>
      <c r="F462" s="71"/>
      <c r="G462" s="71"/>
      <c r="H462" s="55"/>
      <c r="I462" s="16"/>
      <c r="J462" s="57"/>
      <c r="L462" s="46"/>
    </row>
    <row r="463" spans="1:12" ht="9.75" hidden="1" customHeight="1">
      <c r="A463" s="72"/>
      <c r="B463" s="72"/>
      <c r="C463" s="84"/>
      <c r="D463" s="85"/>
      <c r="E463" s="71"/>
      <c r="F463" s="71"/>
      <c r="G463" s="71">
        <f>+L463</f>
        <v>0</v>
      </c>
      <c r="H463" s="55">
        <f>E463*G463</f>
        <v>0</v>
      </c>
      <c r="I463" s="16"/>
      <c r="J463" s="56">
        <f>+F463</f>
        <v>0</v>
      </c>
      <c r="L463" s="46">
        <f>J463*$L$3</f>
        <v>0</v>
      </c>
    </row>
    <row r="464" spans="1:12" ht="9.75" hidden="1" customHeight="1">
      <c r="A464" s="72"/>
      <c r="B464" s="72"/>
      <c r="C464" s="84"/>
      <c r="D464" s="85"/>
      <c r="E464" s="71"/>
      <c r="F464" s="71"/>
      <c r="G464" s="71"/>
      <c r="H464" s="55"/>
      <c r="I464" s="16"/>
      <c r="J464" s="57"/>
      <c r="L464" s="46"/>
    </row>
    <row r="465" spans="1:12" ht="9.75" hidden="1" customHeight="1">
      <c r="A465" s="72"/>
      <c r="B465" s="72"/>
      <c r="C465" s="84"/>
      <c r="D465" s="85"/>
      <c r="E465" s="71"/>
      <c r="F465" s="71"/>
      <c r="G465" s="71"/>
      <c r="H465" s="55"/>
      <c r="I465" s="16"/>
      <c r="J465" s="57"/>
      <c r="L465" s="46"/>
    </row>
    <row r="466" spans="1:12" ht="9.75" hidden="1" customHeight="1">
      <c r="A466" s="72"/>
      <c r="B466" s="72"/>
      <c r="C466" s="84"/>
      <c r="D466" s="85"/>
      <c r="E466" s="71"/>
      <c r="F466" s="71"/>
      <c r="G466" s="71"/>
      <c r="H466" s="55"/>
      <c r="I466" s="16"/>
      <c r="J466" s="57"/>
      <c r="L466" s="46"/>
    </row>
    <row r="467" spans="1:12" ht="9.75" hidden="1" customHeight="1">
      <c r="A467" s="72"/>
      <c r="B467" s="72"/>
      <c r="C467" s="84"/>
      <c r="D467" s="85"/>
      <c r="E467" s="71"/>
      <c r="F467" s="71"/>
      <c r="G467" s="71"/>
      <c r="H467" s="55"/>
      <c r="I467" s="16"/>
      <c r="J467" s="57"/>
      <c r="L467" s="46"/>
    </row>
    <row r="468" spans="1:12" ht="9.75" hidden="1" customHeight="1">
      <c r="A468" s="72"/>
      <c r="B468" s="72"/>
      <c r="C468" s="84"/>
      <c r="D468" s="85"/>
      <c r="E468" s="71"/>
      <c r="F468" s="71"/>
      <c r="G468" s="71">
        <f>+L468</f>
        <v>0</v>
      </c>
      <c r="H468" s="55">
        <f>E468*G468</f>
        <v>0</v>
      </c>
      <c r="I468" s="16"/>
      <c r="J468" s="56">
        <f>+F468</f>
        <v>0</v>
      </c>
      <c r="L468" s="46">
        <f>J468*$L$3</f>
        <v>0</v>
      </c>
    </row>
    <row r="469" spans="1:12" ht="9.75" hidden="1" customHeight="1">
      <c r="A469" s="72"/>
      <c r="B469" s="72"/>
      <c r="C469" s="84"/>
      <c r="D469" s="85"/>
      <c r="E469" s="71"/>
      <c r="F469" s="71"/>
      <c r="G469" s="71"/>
      <c r="H469" s="55"/>
      <c r="I469" s="16"/>
      <c r="J469" s="57"/>
      <c r="L469" s="46"/>
    </row>
    <row r="470" spans="1:12" ht="9.75" hidden="1" customHeight="1">
      <c r="A470" s="72"/>
      <c r="B470" s="72"/>
      <c r="C470" s="84"/>
      <c r="D470" s="85"/>
      <c r="E470" s="71"/>
      <c r="F470" s="71"/>
      <c r="G470" s="71"/>
      <c r="H470" s="55"/>
      <c r="I470" s="16"/>
      <c r="J470" s="57"/>
      <c r="L470" s="46"/>
    </row>
    <row r="471" spans="1:12" ht="9.75" hidden="1" customHeight="1">
      <c r="A471" s="72"/>
      <c r="B471" s="72"/>
      <c r="C471" s="84"/>
      <c r="D471" s="85"/>
      <c r="E471" s="71"/>
      <c r="F471" s="71"/>
      <c r="G471" s="71"/>
      <c r="H471" s="55"/>
      <c r="I471" s="16"/>
      <c r="J471" s="57"/>
      <c r="L471" s="46"/>
    </row>
    <row r="472" spans="1:12" ht="9.75" hidden="1" customHeight="1">
      <c r="A472" s="72"/>
      <c r="B472" s="72"/>
      <c r="C472" s="84"/>
      <c r="D472" s="85"/>
      <c r="E472" s="71"/>
      <c r="F472" s="71"/>
      <c r="G472" s="71"/>
      <c r="H472" s="55"/>
      <c r="I472" s="16"/>
      <c r="J472" s="57"/>
      <c r="L472" s="46"/>
    </row>
    <row r="473" spans="1:12" ht="9.75" hidden="1" customHeight="1">
      <c r="A473" s="72"/>
      <c r="B473" s="72"/>
      <c r="C473" s="84"/>
      <c r="D473" s="85"/>
      <c r="E473" s="71"/>
      <c r="F473" s="71"/>
      <c r="G473" s="71">
        <f>+L473</f>
        <v>0</v>
      </c>
      <c r="H473" s="55">
        <f>E473*G473</f>
        <v>0</v>
      </c>
      <c r="I473" s="16"/>
      <c r="J473" s="56">
        <f>+F473</f>
        <v>0</v>
      </c>
      <c r="L473" s="46">
        <f>J473*$L$3</f>
        <v>0</v>
      </c>
    </row>
    <row r="474" spans="1:12" ht="9.75" hidden="1" customHeight="1">
      <c r="A474" s="72"/>
      <c r="B474" s="72"/>
      <c r="C474" s="84"/>
      <c r="D474" s="85"/>
      <c r="E474" s="71"/>
      <c r="F474" s="71"/>
      <c r="G474" s="71"/>
      <c r="H474" s="55"/>
      <c r="I474" s="16"/>
      <c r="J474" s="57"/>
      <c r="L474" s="46"/>
    </row>
    <row r="475" spans="1:12" ht="9.75" hidden="1" customHeight="1">
      <c r="A475" s="72"/>
      <c r="B475" s="72"/>
      <c r="C475" s="84"/>
      <c r="D475" s="85"/>
      <c r="E475" s="71"/>
      <c r="F475" s="71"/>
      <c r="G475" s="71"/>
      <c r="H475" s="55"/>
      <c r="I475" s="16"/>
      <c r="J475" s="57"/>
      <c r="L475" s="46"/>
    </row>
    <row r="476" spans="1:12" ht="9.75" hidden="1" customHeight="1">
      <c r="A476" s="72"/>
      <c r="B476" s="72"/>
      <c r="C476" s="84"/>
      <c r="D476" s="85"/>
      <c r="E476" s="71"/>
      <c r="F476" s="71"/>
      <c r="G476" s="71"/>
      <c r="H476" s="55"/>
      <c r="I476" s="16"/>
      <c r="J476" s="57"/>
      <c r="L476" s="46"/>
    </row>
    <row r="477" spans="1:12" ht="9.75" hidden="1" customHeight="1">
      <c r="A477" s="72"/>
      <c r="B477" s="72"/>
      <c r="C477" s="84"/>
      <c r="D477" s="85"/>
      <c r="E477" s="71"/>
      <c r="F477" s="71"/>
      <c r="G477" s="71"/>
      <c r="H477" s="55"/>
      <c r="I477" s="16"/>
      <c r="J477" s="57"/>
      <c r="L477" s="46"/>
    </row>
    <row r="478" spans="1:12" ht="9.75" hidden="1" customHeight="1">
      <c r="A478" s="72"/>
      <c r="B478" s="72"/>
      <c r="C478" s="84"/>
      <c r="D478" s="85"/>
      <c r="E478" s="71"/>
      <c r="F478" s="71"/>
      <c r="G478" s="71">
        <f>+L478</f>
        <v>0</v>
      </c>
      <c r="H478" s="55">
        <f>E478*G478</f>
        <v>0</v>
      </c>
      <c r="I478" s="16"/>
      <c r="J478" s="56">
        <f>+F478</f>
        <v>0</v>
      </c>
      <c r="L478" s="46">
        <f>J478*$L$3</f>
        <v>0</v>
      </c>
    </row>
    <row r="479" spans="1:12" ht="9.75" hidden="1" customHeight="1">
      <c r="A479" s="72"/>
      <c r="B479" s="72"/>
      <c r="C479" s="84"/>
      <c r="D479" s="85"/>
      <c r="E479" s="71"/>
      <c r="F479" s="71"/>
      <c r="G479" s="71"/>
      <c r="H479" s="55"/>
      <c r="I479" s="16"/>
      <c r="J479" s="57"/>
      <c r="L479" s="46"/>
    </row>
    <row r="480" spans="1:12" ht="9.75" hidden="1" customHeight="1">
      <c r="A480" s="72"/>
      <c r="B480" s="72"/>
      <c r="C480" s="84"/>
      <c r="D480" s="85"/>
      <c r="E480" s="71"/>
      <c r="F480" s="71"/>
      <c r="G480" s="71"/>
      <c r="H480" s="55"/>
      <c r="I480" s="16"/>
      <c r="J480" s="57"/>
      <c r="L480" s="46"/>
    </row>
    <row r="481" spans="1:12" ht="9.75" hidden="1" customHeight="1">
      <c r="A481" s="72"/>
      <c r="B481" s="72"/>
      <c r="C481" s="84"/>
      <c r="D481" s="85"/>
      <c r="E481" s="71"/>
      <c r="F481" s="71"/>
      <c r="G481" s="71"/>
      <c r="H481" s="55"/>
      <c r="I481" s="16"/>
      <c r="J481" s="57"/>
      <c r="L481" s="46"/>
    </row>
    <row r="482" spans="1:12" ht="9.75" hidden="1" customHeight="1">
      <c r="A482" s="72"/>
      <c r="B482" s="72"/>
      <c r="C482" s="84"/>
      <c r="D482" s="85"/>
      <c r="E482" s="71"/>
      <c r="F482" s="71"/>
      <c r="G482" s="71"/>
      <c r="H482" s="55"/>
      <c r="I482" s="16"/>
      <c r="J482" s="57"/>
      <c r="L482" s="46"/>
    </row>
    <row r="483" spans="1:12" ht="9.75" hidden="1" customHeight="1">
      <c r="A483" s="72"/>
      <c r="B483" s="72"/>
      <c r="C483" s="84"/>
      <c r="D483" s="85"/>
      <c r="E483" s="71"/>
      <c r="F483" s="71"/>
      <c r="G483" s="71">
        <f>+L483</f>
        <v>0</v>
      </c>
      <c r="H483" s="55">
        <f>E483*G483</f>
        <v>0</v>
      </c>
      <c r="I483" s="16"/>
      <c r="J483" s="56">
        <f>+F483</f>
        <v>0</v>
      </c>
      <c r="L483" s="46">
        <f>J483*$L$3</f>
        <v>0</v>
      </c>
    </row>
    <row r="484" spans="1:12" ht="9.75" hidden="1" customHeight="1">
      <c r="A484" s="72"/>
      <c r="B484" s="72"/>
      <c r="C484" s="84"/>
      <c r="D484" s="85"/>
      <c r="E484" s="71"/>
      <c r="F484" s="71"/>
      <c r="G484" s="71"/>
      <c r="H484" s="55"/>
      <c r="I484" s="16"/>
      <c r="J484" s="57"/>
      <c r="L484" s="46"/>
    </row>
    <row r="485" spans="1:12" ht="9.75" hidden="1" customHeight="1">
      <c r="A485" s="72"/>
      <c r="B485" s="72"/>
      <c r="C485" s="84"/>
      <c r="D485" s="85"/>
      <c r="E485" s="71"/>
      <c r="F485" s="71"/>
      <c r="G485" s="71"/>
      <c r="H485" s="55"/>
      <c r="I485" s="16"/>
      <c r="J485" s="57"/>
      <c r="L485" s="46"/>
    </row>
    <row r="486" spans="1:12" ht="9.75" hidden="1" customHeight="1">
      <c r="A486" s="72"/>
      <c r="B486" s="72"/>
      <c r="C486" s="84"/>
      <c r="D486" s="85"/>
      <c r="E486" s="71"/>
      <c r="F486" s="71"/>
      <c r="G486" s="71"/>
      <c r="H486" s="55"/>
      <c r="I486" s="16"/>
      <c r="J486" s="57"/>
      <c r="L486" s="46"/>
    </row>
    <row r="487" spans="1:12" ht="9.75" hidden="1" customHeight="1">
      <c r="A487" s="72"/>
      <c r="B487" s="72"/>
      <c r="C487" s="84"/>
      <c r="D487" s="85"/>
      <c r="E487" s="71"/>
      <c r="F487" s="71"/>
      <c r="G487" s="71"/>
      <c r="H487" s="55"/>
      <c r="I487" s="16"/>
      <c r="J487" s="57"/>
      <c r="L487" s="46"/>
    </row>
    <row r="488" spans="1:12" ht="9.75" hidden="1" customHeight="1">
      <c r="A488" s="72"/>
      <c r="B488" s="72"/>
      <c r="C488" s="84"/>
      <c r="D488" s="85"/>
      <c r="E488" s="71"/>
      <c r="F488" s="71"/>
      <c r="G488" s="71">
        <f>+L488</f>
        <v>0</v>
      </c>
      <c r="H488" s="55">
        <f>E488*G488</f>
        <v>0</v>
      </c>
      <c r="I488" s="16"/>
      <c r="J488" s="56">
        <f>+F488</f>
        <v>0</v>
      </c>
      <c r="L488" s="46">
        <f>J488*$L$3</f>
        <v>0</v>
      </c>
    </row>
    <row r="489" spans="1:12" ht="9.75" hidden="1" customHeight="1">
      <c r="A489" s="72"/>
      <c r="B489" s="72"/>
      <c r="C489" s="84"/>
      <c r="D489" s="85"/>
      <c r="E489" s="71"/>
      <c r="F489" s="71"/>
      <c r="G489" s="71"/>
      <c r="H489" s="55"/>
      <c r="I489" s="16"/>
      <c r="J489" s="57"/>
      <c r="L489" s="46"/>
    </row>
    <row r="490" spans="1:12" ht="9.75" hidden="1" customHeight="1">
      <c r="A490" s="72"/>
      <c r="B490" s="72"/>
      <c r="C490" s="84"/>
      <c r="D490" s="85"/>
      <c r="E490" s="71"/>
      <c r="F490" s="71"/>
      <c r="G490" s="71"/>
      <c r="H490" s="55"/>
      <c r="I490" s="16"/>
      <c r="J490" s="57"/>
      <c r="L490" s="46"/>
    </row>
    <row r="491" spans="1:12" ht="9.75" hidden="1" customHeight="1">
      <c r="A491" s="72"/>
      <c r="B491" s="72"/>
      <c r="C491" s="84"/>
      <c r="D491" s="85"/>
      <c r="E491" s="71"/>
      <c r="F491" s="71"/>
      <c r="G491" s="71"/>
      <c r="H491" s="55"/>
      <c r="I491" s="16"/>
      <c r="J491" s="57"/>
      <c r="L491" s="46"/>
    </row>
    <row r="492" spans="1:12" ht="9.75" hidden="1" customHeight="1">
      <c r="A492" s="72"/>
      <c r="B492" s="72"/>
      <c r="C492" s="84"/>
      <c r="D492" s="85"/>
      <c r="E492" s="71"/>
      <c r="F492" s="71"/>
      <c r="G492" s="71"/>
      <c r="H492" s="55"/>
      <c r="I492" s="16"/>
      <c r="J492" s="57"/>
      <c r="L492" s="46"/>
    </row>
    <row r="493" spans="1:12" ht="9.75" hidden="1" customHeight="1">
      <c r="A493" s="72"/>
      <c r="B493" s="72"/>
      <c r="C493" s="86"/>
      <c r="D493" s="85"/>
      <c r="E493" s="71"/>
      <c r="F493" s="71"/>
      <c r="G493" s="71">
        <f>+L493</f>
        <v>0</v>
      </c>
      <c r="H493" s="55">
        <f>E493*G493</f>
        <v>0</v>
      </c>
      <c r="I493" s="16"/>
      <c r="J493" s="56">
        <f>+F493</f>
        <v>0</v>
      </c>
      <c r="L493" s="46">
        <f>J493*$L$3</f>
        <v>0</v>
      </c>
    </row>
    <row r="494" spans="1:12" ht="9.75" hidden="1" customHeight="1">
      <c r="A494" s="72"/>
      <c r="B494" s="72"/>
      <c r="C494" s="86"/>
      <c r="D494" s="85"/>
      <c r="E494" s="71"/>
      <c r="F494" s="71"/>
      <c r="G494" s="71"/>
      <c r="H494" s="55"/>
      <c r="I494" s="16"/>
      <c r="J494" s="57"/>
      <c r="L494" s="46"/>
    </row>
    <row r="495" spans="1:12" ht="9.75" hidden="1" customHeight="1">
      <c r="A495" s="72"/>
      <c r="B495" s="72"/>
      <c r="C495" s="86"/>
      <c r="D495" s="85"/>
      <c r="E495" s="71"/>
      <c r="F495" s="71"/>
      <c r="G495" s="71"/>
      <c r="H495" s="55"/>
      <c r="I495" s="16"/>
      <c r="J495" s="57"/>
      <c r="L495" s="46"/>
    </row>
    <row r="496" spans="1:12" ht="9.75" hidden="1" customHeight="1">
      <c r="A496" s="72"/>
      <c r="B496" s="72"/>
      <c r="C496" s="86"/>
      <c r="D496" s="85"/>
      <c r="E496" s="71"/>
      <c r="F496" s="71"/>
      <c r="G496" s="71"/>
      <c r="H496" s="55"/>
      <c r="I496" s="16"/>
      <c r="J496" s="57"/>
      <c r="L496" s="46"/>
    </row>
    <row r="497" spans="1:12" ht="9.75" hidden="1" customHeight="1">
      <c r="A497" s="72"/>
      <c r="B497" s="72"/>
      <c r="C497" s="86"/>
      <c r="D497" s="85"/>
      <c r="E497" s="71"/>
      <c r="F497" s="71"/>
      <c r="G497" s="71"/>
      <c r="H497" s="55"/>
      <c r="I497" s="16"/>
      <c r="J497" s="57"/>
      <c r="L497" s="46"/>
    </row>
    <row r="498" spans="1:12" ht="9.75" hidden="1" customHeight="1">
      <c r="A498" s="72"/>
      <c r="B498" s="72"/>
      <c r="C498" s="86"/>
      <c r="D498" s="85"/>
      <c r="E498" s="71"/>
      <c r="F498" s="71"/>
      <c r="G498" s="71">
        <f>+L498</f>
        <v>0</v>
      </c>
      <c r="H498" s="55">
        <f>E498*G498</f>
        <v>0</v>
      </c>
      <c r="I498" s="16"/>
      <c r="J498" s="56">
        <f>+F498</f>
        <v>0</v>
      </c>
      <c r="L498" s="46">
        <f>J498*$L$3</f>
        <v>0</v>
      </c>
    </row>
    <row r="499" spans="1:12" ht="9.75" hidden="1" customHeight="1">
      <c r="A499" s="72"/>
      <c r="B499" s="72"/>
      <c r="C499" s="86"/>
      <c r="D499" s="85"/>
      <c r="E499" s="71"/>
      <c r="F499" s="71"/>
      <c r="G499" s="71"/>
      <c r="H499" s="55"/>
      <c r="I499" s="16"/>
      <c r="J499" s="57"/>
      <c r="L499" s="46"/>
    </row>
    <row r="500" spans="1:12" ht="9.75" hidden="1" customHeight="1">
      <c r="A500" s="72"/>
      <c r="B500" s="72"/>
      <c r="C500" s="86"/>
      <c r="D500" s="85"/>
      <c r="E500" s="71"/>
      <c r="F500" s="71"/>
      <c r="G500" s="71"/>
      <c r="H500" s="55"/>
      <c r="I500" s="16"/>
      <c r="J500" s="57"/>
      <c r="L500" s="46"/>
    </row>
    <row r="501" spans="1:12" ht="9.75" hidden="1" customHeight="1">
      <c r="A501" s="72"/>
      <c r="B501" s="72"/>
      <c r="C501" s="86"/>
      <c r="D501" s="85"/>
      <c r="E501" s="71"/>
      <c r="F501" s="71"/>
      <c r="G501" s="71"/>
      <c r="H501" s="55"/>
      <c r="I501" s="16"/>
      <c r="J501" s="57"/>
      <c r="L501" s="46"/>
    </row>
    <row r="502" spans="1:12" ht="9.75" hidden="1" customHeight="1">
      <c r="A502" s="72"/>
      <c r="B502" s="72"/>
      <c r="C502" s="86"/>
      <c r="D502" s="85"/>
      <c r="E502" s="71"/>
      <c r="F502" s="71"/>
      <c r="G502" s="71"/>
      <c r="H502" s="55"/>
      <c r="I502" s="16"/>
      <c r="J502" s="57"/>
      <c r="L502" s="46"/>
    </row>
    <row r="503" spans="1:12" ht="9.75" hidden="1" customHeight="1">
      <c r="A503" s="72"/>
      <c r="B503" s="72"/>
      <c r="C503" s="84"/>
      <c r="D503" s="85"/>
      <c r="E503" s="71"/>
      <c r="F503" s="71"/>
      <c r="G503" s="71">
        <f>+L503</f>
        <v>0</v>
      </c>
      <c r="H503" s="55">
        <f>E503*G503</f>
        <v>0</v>
      </c>
      <c r="I503" s="16"/>
      <c r="J503" s="56">
        <f>+F503</f>
        <v>0</v>
      </c>
      <c r="L503" s="46">
        <f>J503*$L$3</f>
        <v>0</v>
      </c>
    </row>
    <row r="504" spans="1:12" ht="9.75" hidden="1" customHeight="1">
      <c r="A504" s="72"/>
      <c r="B504" s="72"/>
      <c r="C504" s="84"/>
      <c r="D504" s="85"/>
      <c r="E504" s="71"/>
      <c r="F504" s="71"/>
      <c r="G504" s="71"/>
      <c r="H504" s="55"/>
      <c r="I504" s="16"/>
      <c r="J504" s="57"/>
      <c r="L504" s="46"/>
    </row>
    <row r="505" spans="1:12" ht="9.75" hidden="1" customHeight="1">
      <c r="A505" s="72"/>
      <c r="B505" s="72"/>
      <c r="C505" s="84"/>
      <c r="D505" s="85"/>
      <c r="E505" s="71"/>
      <c r="F505" s="71"/>
      <c r="G505" s="71"/>
      <c r="H505" s="55"/>
      <c r="I505" s="16"/>
      <c r="J505" s="57"/>
      <c r="L505" s="46"/>
    </row>
    <row r="506" spans="1:12" ht="9.75" hidden="1" customHeight="1">
      <c r="A506" s="72"/>
      <c r="B506" s="72"/>
      <c r="C506" s="84"/>
      <c r="D506" s="85"/>
      <c r="E506" s="71"/>
      <c r="F506" s="71"/>
      <c r="G506" s="71"/>
      <c r="H506" s="55"/>
      <c r="I506" s="16"/>
      <c r="J506" s="57"/>
      <c r="L506" s="46"/>
    </row>
    <row r="507" spans="1:12" ht="7.5" hidden="1" customHeight="1">
      <c r="A507" s="72"/>
      <c r="B507" s="72"/>
      <c r="C507" s="84"/>
      <c r="D507" s="85"/>
      <c r="E507" s="71"/>
      <c r="F507" s="71"/>
      <c r="G507" s="71"/>
      <c r="H507" s="55"/>
      <c r="I507" s="16"/>
      <c r="J507" s="57"/>
      <c r="L507" s="46"/>
    </row>
    <row r="508" spans="1:12" ht="9.75" hidden="1" customHeight="1">
      <c r="A508" s="72"/>
      <c r="B508" s="72"/>
      <c r="C508" s="84"/>
      <c r="D508" s="85"/>
      <c r="E508" s="71"/>
      <c r="F508" s="71"/>
      <c r="G508" s="71">
        <f>+L508</f>
        <v>0</v>
      </c>
      <c r="H508" s="55">
        <f>E508*G508</f>
        <v>0</v>
      </c>
      <c r="I508" s="16"/>
      <c r="J508" s="56">
        <f>+F508</f>
        <v>0</v>
      </c>
      <c r="L508" s="46">
        <f>J508*$L$3</f>
        <v>0</v>
      </c>
    </row>
    <row r="509" spans="1:12" ht="9.75" hidden="1" customHeight="1">
      <c r="A509" s="72"/>
      <c r="B509" s="72"/>
      <c r="C509" s="84"/>
      <c r="D509" s="85"/>
      <c r="E509" s="71"/>
      <c r="F509" s="71"/>
      <c r="G509" s="71"/>
      <c r="H509" s="55"/>
      <c r="I509" s="16"/>
      <c r="J509" s="57"/>
      <c r="L509" s="46"/>
    </row>
    <row r="510" spans="1:12" ht="9.75" hidden="1" customHeight="1">
      <c r="A510" s="72"/>
      <c r="B510" s="72"/>
      <c r="C510" s="84"/>
      <c r="D510" s="85"/>
      <c r="E510" s="71"/>
      <c r="F510" s="71"/>
      <c r="G510" s="71"/>
      <c r="H510" s="55"/>
      <c r="I510" s="16"/>
      <c r="J510" s="57"/>
      <c r="L510" s="46"/>
    </row>
    <row r="511" spans="1:12" ht="9.75" hidden="1" customHeight="1">
      <c r="A511" s="72"/>
      <c r="B511" s="72"/>
      <c r="C511" s="84"/>
      <c r="D511" s="85"/>
      <c r="E511" s="71"/>
      <c r="F511" s="71"/>
      <c r="G511" s="71"/>
      <c r="H511" s="55"/>
      <c r="I511" s="16"/>
      <c r="J511" s="57"/>
      <c r="L511" s="46"/>
    </row>
    <row r="512" spans="1:12" ht="9.75" hidden="1" customHeight="1">
      <c r="A512" s="72"/>
      <c r="B512" s="72"/>
      <c r="C512" s="84"/>
      <c r="D512" s="85"/>
      <c r="E512" s="71"/>
      <c r="F512" s="71"/>
      <c r="G512" s="71"/>
      <c r="H512" s="55"/>
      <c r="I512" s="16"/>
      <c r="J512" s="57"/>
      <c r="L512" s="46"/>
    </row>
    <row r="513" spans="1:12" ht="9.75" hidden="1" customHeight="1">
      <c r="A513" s="72"/>
      <c r="B513" s="72"/>
      <c r="C513" s="84"/>
      <c r="D513" s="85"/>
      <c r="E513" s="71"/>
      <c r="F513" s="71"/>
      <c r="G513" s="71">
        <f>+L513</f>
        <v>0</v>
      </c>
      <c r="H513" s="55">
        <f>E513*G513</f>
        <v>0</v>
      </c>
      <c r="I513" s="16"/>
      <c r="J513" s="56">
        <f>+F513</f>
        <v>0</v>
      </c>
      <c r="L513" s="46">
        <f>J513*$L$3</f>
        <v>0</v>
      </c>
    </row>
    <row r="514" spans="1:12" ht="9.75" hidden="1" customHeight="1">
      <c r="A514" s="72"/>
      <c r="B514" s="72"/>
      <c r="C514" s="84"/>
      <c r="D514" s="85"/>
      <c r="E514" s="71"/>
      <c r="F514" s="71"/>
      <c r="G514" s="71"/>
      <c r="H514" s="55"/>
      <c r="I514" s="16"/>
      <c r="J514" s="57"/>
      <c r="L514" s="46"/>
    </row>
    <row r="515" spans="1:12" ht="9.75" hidden="1" customHeight="1">
      <c r="A515" s="72"/>
      <c r="B515" s="72"/>
      <c r="C515" s="84"/>
      <c r="D515" s="85"/>
      <c r="E515" s="71"/>
      <c r="F515" s="71"/>
      <c r="G515" s="71"/>
      <c r="H515" s="55"/>
      <c r="I515" s="16"/>
      <c r="J515" s="57"/>
      <c r="L515" s="46"/>
    </row>
    <row r="516" spans="1:12" ht="9.75" hidden="1" customHeight="1">
      <c r="A516" s="72"/>
      <c r="B516" s="72"/>
      <c r="C516" s="84"/>
      <c r="D516" s="85"/>
      <c r="E516" s="71"/>
      <c r="F516" s="71"/>
      <c r="G516" s="71"/>
      <c r="H516" s="55"/>
      <c r="I516" s="16"/>
      <c r="J516" s="57"/>
      <c r="L516" s="46"/>
    </row>
    <row r="517" spans="1:12" ht="9.75" hidden="1" customHeight="1">
      <c r="A517" s="72"/>
      <c r="B517" s="72"/>
      <c r="C517" s="84"/>
      <c r="D517" s="85"/>
      <c r="E517" s="71"/>
      <c r="F517" s="71"/>
      <c r="G517" s="71"/>
      <c r="H517" s="55"/>
      <c r="I517" s="16"/>
      <c r="J517" s="57"/>
      <c r="L517" s="46"/>
    </row>
    <row r="518" spans="1:12" ht="9.75" hidden="1" customHeight="1">
      <c r="A518" s="72"/>
      <c r="B518" s="72"/>
      <c r="C518" s="84"/>
      <c r="D518" s="85"/>
      <c r="E518" s="71"/>
      <c r="F518" s="71"/>
      <c r="G518" s="71">
        <f>+L518</f>
        <v>0</v>
      </c>
      <c r="H518" s="55">
        <f>E518*G518</f>
        <v>0</v>
      </c>
      <c r="I518" s="16"/>
      <c r="J518" s="56">
        <f>+F518</f>
        <v>0</v>
      </c>
      <c r="L518" s="46">
        <f>J518*$L$3</f>
        <v>0</v>
      </c>
    </row>
    <row r="519" spans="1:12" ht="9.75" hidden="1" customHeight="1">
      <c r="A519" s="72"/>
      <c r="B519" s="72"/>
      <c r="C519" s="84"/>
      <c r="D519" s="85"/>
      <c r="E519" s="71"/>
      <c r="F519" s="71"/>
      <c r="G519" s="71"/>
      <c r="H519" s="55"/>
      <c r="I519" s="16"/>
      <c r="J519" s="57"/>
      <c r="L519" s="46"/>
    </row>
    <row r="520" spans="1:12" ht="9.75" hidden="1" customHeight="1">
      <c r="A520" s="72"/>
      <c r="B520" s="72"/>
      <c r="C520" s="84"/>
      <c r="D520" s="85"/>
      <c r="E520" s="71"/>
      <c r="F520" s="71"/>
      <c r="G520" s="71"/>
      <c r="H520" s="55"/>
      <c r="I520" s="16"/>
      <c r="J520" s="57"/>
      <c r="L520" s="46"/>
    </row>
    <row r="521" spans="1:12" ht="9.75" hidden="1" customHeight="1">
      <c r="A521" s="72"/>
      <c r="B521" s="72"/>
      <c r="C521" s="84"/>
      <c r="D521" s="85"/>
      <c r="E521" s="71"/>
      <c r="F521" s="71"/>
      <c r="G521" s="71"/>
      <c r="H521" s="55"/>
      <c r="I521" s="16"/>
      <c r="J521" s="57"/>
      <c r="L521" s="46"/>
    </row>
    <row r="522" spans="1:12" ht="9.75" hidden="1" customHeight="1">
      <c r="A522" s="72"/>
      <c r="B522" s="72"/>
      <c r="C522" s="84"/>
      <c r="D522" s="85"/>
      <c r="E522" s="71"/>
      <c r="F522" s="71"/>
      <c r="G522" s="71"/>
      <c r="H522" s="55"/>
      <c r="I522" s="16"/>
      <c r="J522" s="57"/>
      <c r="L522" s="46"/>
    </row>
    <row r="523" spans="1:12" ht="9.75" hidden="1" customHeight="1">
      <c r="A523" s="72"/>
      <c r="B523" s="72"/>
      <c r="C523" s="84"/>
      <c r="D523" s="85"/>
      <c r="E523" s="71"/>
      <c r="F523" s="71"/>
      <c r="G523" s="71">
        <f>+L523</f>
        <v>0</v>
      </c>
      <c r="H523" s="55">
        <f>E523*G523</f>
        <v>0</v>
      </c>
      <c r="I523" s="16"/>
      <c r="J523" s="56">
        <f>+F523</f>
        <v>0</v>
      </c>
      <c r="L523" s="46">
        <f>J523*$L$3</f>
        <v>0</v>
      </c>
    </row>
    <row r="524" spans="1:12" ht="9.75" hidden="1" customHeight="1">
      <c r="A524" s="72"/>
      <c r="B524" s="72"/>
      <c r="C524" s="84"/>
      <c r="D524" s="85"/>
      <c r="E524" s="71"/>
      <c r="F524" s="71"/>
      <c r="G524" s="71"/>
      <c r="H524" s="55"/>
      <c r="I524" s="16"/>
      <c r="J524" s="57"/>
      <c r="L524" s="46"/>
    </row>
    <row r="525" spans="1:12" ht="9.75" hidden="1" customHeight="1">
      <c r="A525" s="72"/>
      <c r="B525" s="72"/>
      <c r="C525" s="84"/>
      <c r="D525" s="85"/>
      <c r="E525" s="71"/>
      <c r="F525" s="71"/>
      <c r="G525" s="71"/>
      <c r="H525" s="55"/>
      <c r="I525" s="16"/>
      <c r="J525" s="57"/>
      <c r="L525" s="46"/>
    </row>
    <row r="526" spans="1:12" ht="9.75" hidden="1" customHeight="1">
      <c r="A526" s="72"/>
      <c r="B526" s="72"/>
      <c r="C526" s="84"/>
      <c r="D526" s="85"/>
      <c r="E526" s="71"/>
      <c r="F526" s="71"/>
      <c r="G526" s="71"/>
      <c r="H526" s="55"/>
      <c r="I526" s="16"/>
      <c r="J526" s="57"/>
      <c r="L526" s="46"/>
    </row>
    <row r="527" spans="1:12" ht="9.75" hidden="1" customHeight="1">
      <c r="A527" s="72"/>
      <c r="B527" s="72"/>
      <c r="C527" s="84"/>
      <c r="D527" s="85"/>
      <c r="E527" s="71"/>
      <c r="F527" s="71"/>
      <c r="G527" s="71"/>
      <c r="H527" s="55"/>
      <c r="I527" s="16"/>
      <c r="J527" s="57"/>
      <c r="L527" s="46"/>
    </row>
    <row r="528" spans="1:12" ht="9.75" hidden="1" customHeight="1">
      <c r="A528" s="72"/>
      <c r="B528" s="72"/>
      <c r="C528" s="86"/>
      <c r="D528" s="85"/>
      <c r="E528" s="71"/>
      <c r="F528" s="71"/>
      <c r="G528" s="71">
        <f>+L528</f>
        <v>0</v>
      </c>
      <c r="H528" s="55">
        <f>E528*G528</f>
        <v>0</v>
      </c>
      <c r="I528" s="16"/>
      <c r="J528" s="56">
        <f>+F528</f>
        <v>0</v>
      </c>
      <c r="L528" s="46">
        <f>J528*$L$3</f>
        <v>0</v>
      </c>
    </row>
    <row r="529" spans="1:12" ht="9.75" hidden="1" customHeight="1">
      <c r="A529" s="72"/>
      <c r="B529" s="72"/>
      <c r="C529" s="86"/>
      <c r="D529" s="85"/>
      <c r="E529" s="71"/>
      <c r="F529" s="71"/>
      <c r="G529" s="71"/>
      <c r="H529" s="55"/>
      <c r="I529" s="16"/>
      <c r="J529" s="57"/>
      <c r="L529" s="46"/>
    </row>
    <row r="530" spans="1:12" ht="9.75" hidden="1" customHeight="1">
      <c r="A530" s="72"/>
      <c r="B530" s="72"/>
      <c r="C530" s="86"/>
      <c r="D530" s="85"/>
      <c r="E530" s="71"/>
      <c r="F530" s="71"/>
      <c r="G530" s="71"/>
      <c r="H530" s="55"/>
      <c r="I530" s="16"/>
      <c r="J530" s="57"/>
      <c r="L530" s="46"/>
    </row>
    <row r="531" spans="1:12" ht="9.75" hidden="1" customHeight="1">
      <c r="A531" s="72"/>
      <c r="B531" s="72"/>
      <c r="C531" s="86"/>
      <c r="D531" s="85"/>
      <c r="E531" s="71"/>
      <c r="F531" s="71"/>
      <c r="G531" s="71"/>
      <c r="H531" s="55"/>
      <c r="I531" s="16"/>
      <c r="J531" s="57"/>
      <c r="L531" s="46"/>
    </row>
    <row r="532" spans="1:12" ht="9.75" hidden="1" customHeight="1">
      <c r="A532" s="72"/>
      <c r="B532" s="72"/>
      <c r="C532" s="86"/>
      <c r="D532" s="85"/>
      <c r="E532" s="71"/>
      <c r="F532" s="71"/>
      <c r="G532" s="71"/>
      <c r="H532" s="55"/>
      <c r="I532" s="16"/>
      <c r="J532" s="57"/>
      <c r="L532" s="46"/>
    </row>
    <row r="533" spans="1:12" ht="9.75" hidden="1" customHeight="1">
      <c r="A533" s="72"/>
      <c r="B533" s="72"/>
      <c r="C533" s="86"/>
      <c r="D533" s="85"/>
      <c r="E533" s="71"/>
      <c r="F533" s="71"/>
      <c r="G533" s="71">
        <f>+L533</f>
        <v>0</v>
      </c>
      <c r="H533" s="55">
        <f>E533*G533</f>
        <v>0</v>
      </c>
      <c r="I533" s="16"/>
      <c r="J533" s="56">
        <f>+F533</f>
        <v>0</v>
      </c>
      <c r="L533" s="46">
        <f>J533*$L$3</f>
        <v>0</v>
      </c>
    </row>
    <row r="534" spans="1:12" ht="9.75" hidden="1" customHeight="1">
      <c r="A534" s="72"/>
      <c r="B534" s="72"/>
      <c r="C534" s="86"/>
      <c r="D534" s="85"/>
      <c r="E534" s="71"/>
      <c r="F534" s="71"/>
      <c r="G534" s="71"/>
      <c r="H534" s="55"/>
      <c r="I534" s="16"/>
      <c r="J534" s="57"/>
      <c r="L534" s="46"/>
    </row>
    <row r="535" spans="1:12" ht="9.75" hidden="1" customHeight="1">
      <c r="A535" s="72"/>
      <c r="B535" s="72"/>
      <c r="C535" s="86"/>
      <c r="D535" s="85"/>
      <c r="E535" s="71"/>
      <c r="F535" s="71"/>
      <c r="G535" s="71"/>
      <c r="H535" s="55"/>
      <c r="I535" s="16"/>
      <c r="J535" s="57"/>
      <c r="L535" s="46"/>
    </row>
    <row r="536" spans="1:12" ht="9.75" hidden="1" customHeight="1">
      <c r="A536" s="72"/>
      <c r="B536" s="72"/>
      <c r="C536" s="86"/>
      <c r="D536" s="85"/>
      <c r="E536" s="71"/>
      <c r="F536" s="71"/>
      <c r="G536" s="71"/>
      <c r="H536" s="55"/>
      <c r="I536" s="16"/>
      <c r="J536" s="57"/>
      <c r="L536" s="46"/>
    </row>
    <row r="537" spans="1:12" ht="9.75" hidden="1" customHeight="1">
      <c r="A537" s="72"/>
      <c r="B537" s="72"/>
      <c r="C537" s="86"/>
      <c r="D537" s="85"/>
      <c r="E537" s="71"/>
      <c r="F537" s="71"/>
      <c r="G537" s="71"/>
      <c r="H537" s="55"/>
      <c r="I537" s="16"/>
      <c r="J537" s="57"/>
      <c r="L537" s="46"/>
    </row>
    <row r="538" spans="1:12" ht="9.75" hidden="1" customHeight="1">
      <c r="A538" s="72"/>
      <c r="B538" s="72"/>
      <c r="C538" s="84"/>
      <c r="D538" s="85"/>
      <c r="E538" s="71"/>
      <c r="F538" s="71"/>
      <c r="G538" s="71">
        <f>+L538</f>
        <v>0</v>
      </c>
      <c r="H538" s="55">
        <f>E538*G538</f>
        <v>0</v>
      </c>
      <c r="I538" s="16"/>
      <c r="J538" s="56">
        <f>+F538</f>
        <v>0</v>
      </c>
      <c r="L538" s="46">
        <f>J538*$L$3</f>
        <v>0</v>
      </c>
    </row>
    <row r="539" spans="1:12" ht="9.75" hidden="1" customHeight="1">
      <c r="A539" s="72"/>
      <c r="B539" s="72"/>
      <c r="C539" s="84"/>
      <c r="D539" s="85"/>
      <c r="E539" s="71"/>
      <c r="F539" s="71"/>
      <c r="G539" s="71"/>
      <c r="H539" s="55"/>
      <c r="I539" s="16"/>
      <c r="J539" s="57"/>
      <c r="L539" s="46"/>
    </row>
    <row r="540" spans="1:12" ht="9.75" hidden="1" customHeight="1">
      <c r="A540" s="72"/>
      <c r="B540" s="72"/>
      <c r="C540" s="84"/>
      <c r="D540" s="85"/>
      <c r="E540" s="71"/>
      <c r="F540" s="71"/>
      <c r="G540" s="71"/>
      <c r="H540" s="55"/>
      <c r="I540" s="16"/>
      <c r="J540" s="57"/>
      <c r="L540" s="46"/>
    </row>
    <row r="541" spans="1:12" ht="9.75" hidden="1" customHeight="1">
      <c r="A541" s="72"/>
      <c r="B541" s="72"/>
      <c r="C541" s="84"/>
      <c r="D541" s="85"/>
      <c r="E541" s="71"/>
      <c r="F541" s="71"/>
      <c r="G541" s="71"/>
      <c r="H541" s="55"/>
      <c r="I541" s="16"/>
      <c r="J541" s="57"/>
      <c r="L541" s="46"/>
    </row>
    <row r="542" spans="1:12" ht="9.75" hidden="1" customHeight="1">
      <c r="A542" s="72"/>
      <c r="B542" s="72"/>
      <c r="C542" s="84"/>
      <c r="D542" s="85"/>
      <c r="E542" s="71"/>
      <c r="F542" s="71"/>
      <c r="G542" s="71"/>
      <c r="H542" s="55"/>
      <c r="I542" s="16"/>
      <c r="J542" s="57"/>
      <c r="L542" s="46"/>
    </row>
    <row r="543" spans="1:12" ht="9.75" hidden="1" customHeight="1">
      <c r="A543" s="72"/>
      <c r="B543" s="72"/>
      <c r="C543" s="84"/>
      <c r="D543" s="85"/>
      <c r="E543" s="71"/>
      <c r="F543" s="71"/>
      <c r="G543" s="71">
        <f>+L543</f>
        <v>0</v>
      </c>
      <c r="H543" s="55">
        <f>E543*G543</f>
        <v>0</v>
      </c>
      <c r="I543" s="16"/>
      <c r="J543" s="56">
        <f>+F543</f>
        <v>0</v>
      </c>
      <c r="L543" s="46">
        <f>J543*$L$3</f>
        <v>0</v>
      </c>
    </row>
    <row r="544" spans="1:12" ht="9.75" hidden="1" customHeight="1">
      <c r="A544" s="72"/>
      <c r="B544" s="72"/>
      <c r="C544" s="84"/>
      <c r="D544" s="85"/>
      <c r="E544" s="71"/>
      <c r="F544" s="71"/>
      <c r="G544" s="71"/>
      <c r="H544" s="55"/>
      <c r="I544" s="16"/>
      <c r="J544" s="57"/>
      <c r="L544" s="46"/>
    </row>
    <row r="545" spans="1:12" ht="9.75" hidden="1" customHeight="1">
      <c r="A545" s="72"/>
      <c r="B545" s="72"/>
      <c r="C545" s="84"/>
      <c r="D545" s="85"/>
      <c r="E545" s="71"/>
      <c r="F545" s="71"/>
      <c r="G545" s="71"/>
      <c r="H545" s="55"/>
      <c r="I545" s="16"/>
      <c r="J545" s="57"/>
      <c r="L545" s="46"/>
    </row>
    <row r="546" spans="1:12" ht="9.75" hidden="1" customHeight="1">
      <c r="A546" s="72"/>
      <c r="B546" s="72"/>
      <c r="C546" s="84"/>
      <c r="D546" s="85"/>
      <c r="E546" s="71"/>
      <c r="F546" s="71"/>
      <c r="G546" s="71"/>
      <c r="H546" s="55"/>
      <c r="I546" s="16"/>
      <c r="J546" s="57"/>
      <c r="L546" s="46"/>
    </row>
    <row r="547" spans="1:12" ht="9.75" hidden="1" customHeight="1">
      <c r="A547" s="72"/>
      <c r="B547" s="72"/>
      <c r="C547" s="84"/>
      <c r="D547" s="85"/>
      <c r="E547" s="71"/>
      <c r="F547" s="71"/>
      <c r="G547" s="71"/>
      <c r="H547" s="55"/>
      <c r="I547" s="16"/>
      <c r="J547" s="57"/>
      <c r="L547" s="46"/>
    </row>
    <row r="548" spans="1:12" ht="9.75" hidden="1" customHeight="1">
      <c r="A548" s="72"/>
      <c r="B548" s="72"/>
      <c r="C548" s="84"/>
      <c r="D548" s="85"/>
      <c r="E548" s="71"/>
      <c r="F548" s="71"/>
      <c r="G548" s="71">
        <f>+L548</f>
        <v>0</v>
      </c>
      <c r="H548" s="55">
        <f>E548*G548</f>
        <v>0</v>
      </c>
      <c r="I548" s="16"/>
      <c r="J548" s="56">
        <f>+F548</f>
        <v>0</v>
      </c>
      <c r="L548" s="46">
        <f>J548*$L$3</f>
        <v>0</v>
      </c>
    </row>
    <row r="549" spans="1:12" ht="9.75" hidden="1" customHeight="1">
      <c r="A549" s="72"/>
      <c r="B549" s="72"/>
      <c r="C549" s="84"/>
      <c r="D549" s="85"/>
      <c r="E549" s="71"/>
      <c r="F549" s="71"/>
      <c r="G549" s="71"/>
      <c r="H549" s="55"/>
      <c r="I549" s="16"/>
      <c r="J549" s="57"/>
      <c r="L549" s="46"/>
    </row>
    <row r="550" spans="1:12" ht="9.75" hidden="1" customHeight="1">
      <c r="A550" s="72"/>
      <c r="B550" s="72"/>
      <c r="C550" s="84"/>
      <c r="D550" s="85"/>
      <c r="E550" s="71"/>
      <c r="F550" s="71"/>
      <c r="G550" s="71"/>
      <c r="H550" s="55"/>
      <c r="I550" s="16"/>
      <c r="J550" s="57"/>
      <c r="L550" s="46"/>
    </row>
    <row r="551" spans="1:12" ht="9.75" hidden="1" customHeight="1">
      <c r="A551" s="72"/>
      <c r="B551" s="72"/>
      <c r="C551" s="84"/>
      <c r="D551" s="85"/>
      <c r="E551" s="71"/>
      <c r="F551" s="71"/>
      <c r="G551" s="71"/>
      <c r="H551" s="55"/>
      <c r="I551" s="16"/>
      <c r="J551" s="57"/>
      <c r="L551" s="46"/>
    </row>
    <row r="552" spans="1:12" ht="9.75" hidden="1" customHeight="1">
      <c r="A552" s="72"/>
      <c r="B552" s="72"/>
      <c r="C552" s="84"/>
      <c r="D552" s="85"/>
      <c r="E552" s="71"/>
      <c r="F552" s="71"/>
      <c r="G552" s="71"/>
      <c r="H552" s="55"/>
      <c r="I552" s="16"/>
      <c r="J552" s="57"/>
      <c r="L552" s="46"/>
    </row>
    <row r="553" spans="1:12" ht="9.75" hidden="1" customHeight="1">
      <c r="A553" s="72"/>
      <c r="B553" s="72"/>
      <c r="C553" s="84"/>
      <c r="D553" s="85"/>
      <c r="E553" s="71"/>
      <c r="F553" s="71"/>
      <c r="G553" s="71">
        <f>+L553</f>
        <v>0</v>
      </c>
      <c r="H553" s="55">
        <f>E553*G553</f>
        <v>0</v>
      </c>
      <c r="I553" s="16"/>
      <c r="J553" s="56">
        <f>+F553</f>
        <v>0</v>
      </c>
      <c r="L553" s="46">
        <f>J553*$L$3</f>
        <v>0</v>
      </c>
    </row>
    <row r="554" spans="1:12" ht="9.75" hidden="1" customHeight="1">
      <c r="A554" s="72"/>
      <c r="B554" s="72"/>
      <c r="C554" s="84"/>
      <c r="D554" s="85"/>
      <c r="E554" s="71"/>
      <c r="F554" s="71"/>
      <c r="G554" s="71"/>
      <c r="H554" s="55"/>
      <c r="I554" s="16"/>
      <c r="J554" s="57"/>
      <c r="L554" s="46"/>
    </row>
    <row r="555" spans="1:12" ht="9.75" hidden="1" customHeight="1">
      <c r="A555" s="72"/>
      <c r="B555" s="72"/>
      <c r="C555" s="84"/>
      <c r="D555" s="85"/>
      <c r="E555" s="71"/>
      <c r="F555" s="71"/>
      <c r="G555" s="71"/>
      <c r="H555" s="55"/>
      <c r="I555" s="16"/>
      <c r="J555" s="57"/>
      <c r="L555" s="46"/>
    </row>
    <row r="556" spans="1:12" ht="9.75" hidden="1" customHeight="1">
      <c r="A556" s="72"/>
      <c r="B556" s="72"/>
      <c r="C556" s="84"/>
      <c r="D556" s="85"/>
      <c r="E556" s="71"/>
      <c r="F556" s="71"/>
      <c r="G556" s="71"/>
      <c r="H556" s="55"/>
      <c r="I556" s="16"/>
      <c r="J556" s="57"/>
      <c r="L556" s="46"/>
    </row>
    <row r="557" spans="1:12" ht="9.75" hidden="1" customHeight="1">
      <c r="A557" s="72"/>
      <c r="B557" s="72"/>
      <c r="C557" s="84"/>
      <c r="D557" s="85"/>
      <c r="E557" s="71"/>
      <c r="F557" s="71"/>
      <c r="G557" s="71"/>
      <c r="H557" s="55"/>
      <c r="I557" s="16"/>
      <c r="J557" s="57"/>
      <c r="L557" s="46"/>
    </row>
    <row r="558" spans="1:12" ht="9.75" hidden="1" customHeight="1">
      <c r="A558" s="72"/>
      <c r="B558" s="72"/>
      <c r="C558" s="84"/>
      <c r="D558" s="85"/>
      <c r="E558" s="71"/>
      <c r="F558" s="71"/>
      <c r="G558" s="71">
        <f>+L558</f>
        <v>0</v>
      </c>
      <c r="H558" s="55">
        <f>E558*G558</f>
        <v>0</v>
      </c>
      <c r="I558" s="16"/>
      <c r="J558" s="56">
        <f>+F558</f>
        <v>0</v>
      </c>
      <c r="L558" s="46">
        <f>J558*$L$3</f>
        <v>0</v>
      </c>
    </row>
    <row r="559" spans="1:12" ht="9.75" hidden="1" customHeight="1">
      <c r="A559" s="72"/>
      <c r="B559" s="72"/>
      <c r="C559" s="84"/>
      <c r="D559" s="85"/>
      <c r="E559" s="71"/>
      <c r="F559" s="71"/>
      <c r="G559" s="71"/>
      <c r="H559" s="55"/>
      <c r="I559" s="16"/>
      <c r="J559" s="57"/>
      <c r="L559" s="46"/>
    </row>
    <row r="560" spans="1:12" ht="9.75" hidden="1" customHeight="1">
      <c r="A560" s="72"/>
      <c r="B560" s="72"/>
      <c r="C560" s="84"/>
      <c r="D560" s="85"/>
      <c r="E560" s="71"/>
      <c r="F560" s="71"/>
      <c r="G560" s="71"/>
      <c r="H560" s="55"/>
      <c r="I560" s="16"/>
      <c r="J560" s="57"/>
      <c r="L560" s="46"/>
    </row>
    <row r="561" spans="1:12" ht="9.75" hidden="1" customHeight="1">
      <c r="A561" s="72"/>
      <c r="B561" s="72"/>
      <c r="C561" s="84"/>
      <c r="D561" s="85"/>
      <c r="E561" s="71"/>
      <c r="F561" s="71"/>
      <c r="G561" s="71"/>
      <c r="H561" s="55"/>
      <c r="I561" s="16"/>
      <c r="J561" s="57"/>
      <c r="L561" s="46"/>
    </row>
    <row r="562" spans="1:12" ht="9.75" hidden="1" customHeight="1">
      <c r="A562" s="72"/>
      <c r="B562" s="72"/>
      <c r="C562" s="84"/>
      <c r="D562" s="85"/>
      <c r="E562" s="71"/>
      <c r="F562" s="71"/>
      <c r="G562" s="71"/>
      <c r="H562" s="55"/>
      <c r="I562" s="16"/>
      <c r="J562" s="57"/>
      <c r="L562" s="46"/>
    </row>
    <row r="563" spans="1:12" ht="9.75" hidden="1" customHeight="1">
      <c r="A563" s="72"/>
      <c r="B563" s="72"/>
      <c r="C563" s="84"/>
      <c r="D563" s="85"/>
      <c r="E563" s="71"/>
      <c r="F563" s="71"/>
      <c r="G563" s="71">
        <f>+L563</f>
        <v>0</v>
      </c>
      <c r="H563" s="55">
        <f>E563*G563</f>
        <v>0</v>
      </c>
      <c r="I563" s="16"/>
      <c r="J563" s="56">
        <f>+F563</f>
        <v>0</v>
      </c>
      <c r="L563" s="46">
        <f>J563*$L$3</f>
        <v>0</v>
      </c>
    </row>
    <row r="564" spans="1:12" ht="9.75" hidden="1" customHeight="1">
      <c r="A564" s="72"/>
      <c r="B564" s="72"/>
      <c r="C564" s="84"/>
      <c r="D564" s="85"/>
      <c r="E564" s="71"/>
      <c r="F564" s="71"/>
      <c r="G564" s="71"/>
      <c r="H564" s="55"/>
      <c r="I564" s="16"/>
      <c r="J564" s="57"/>
      <c r="L564" s="46"/>
    </row>
    <row r="565" spans="1:12" ht="9.75" hidden="1" customHeight="1">
      <c r="A565" s="72"/>
      <c r="B565" s="72"/>
      <c r="C565" s="84"/>
      <c r="D565" s="85"/>
      <c r="E565" s="71"/>
      <c r="F565" s="71"/>
      <c r="G565" s="71"/>
      <c r="H565" s="55"/>
      <c r="I565" s="16"/>
      <c r="J565" s="57"/>
      <c r="L565" s="46"/>
    </row>
    <row r="566" spans="1:12" ht="9.75" hidden="1" customHeight="1">
      <c r="A566" s="72"/>
      <c r="B566" s="72"/>
      <c r="C566" s="84"/>
      <c r="D566" s="85"/>
      <c r="E566" s="71"/>
      <c r="F566" s="71"/>
      <c r="G566" s="71"/>
      <c r="H566" s="55"/>
      <c r="I566" s="16"/>
      <c r="J566" s="57"/>
      <c r="L566" s="46"/>
    </row>
    <row r="567" spans="1:12" ht="9.75" hidden="1" customHeight="1">
      <c r="A567" s="72"/>
      <c r="B567" s="72"/>
      <c r="C567" s="84"/>
      <c r="D567" s="85"/>
      <c r="E567" s="71"/>
      <c r="F567" s="71"/>
      <c r="G567" s="71"/>
      <c r="H567" s="55"/>
      <c r="I567" s="16"/>
      <c r="J567" s="57"/>
      <c r="L567" s="46"/>
    </row>
    <row r="568" spans="1:12" ht="9.75" hidden="1" customHeight="1">
      <c r="A568" s="72"/>
      <c r="B568" s="72"/>
      <c r="C568" s="84"/>
      <c r="D568" s="85"/>
      <c r="E568" s="71"/>
      <c r="F568" s="71"/>
      <c r="G568" s="71">
        <f>+L568</f>
        <v>0</v>
      </c>
      <c r="H568" s="55">
        <f>E568*G568</f>
        <v>0</v>
      </c>
      <c r="I568" s="16"/>
      <c r="J568" s="56">
        <f>+F568</f>
        <v>0</v>
      </c>
      <c r="L568" s="46">
        <f>J568*$L$3</f>
        <v>0</v>
      </c>
    </row>
    <row r="569" spans="1:12" ht="9.75" hidden="1" customHeight="1">
      <c r="A569" s="72"/>
      <c r="B569" s="72"/>
      <c r="C569" s="84"/>
      <c r="D569" s="85"/>
      <c r="E569" s="71"/>
      <c r="F569" s="71"/>
      <c r="G569" s="71"/>
      <c r="H569" s="55"/>
      <c r="I569" s="16"/>
      <c r="J569" s="57"/>
      <c r="L569" s="46"/>
    </row>
    <row r="570" spans="1:12" ht="9.75" hidden="1" customHeight="1">
      <c r="A570" s="72"/>
      <c r="B570" s="72"/>
      <c r="C570" s="84"/>
      <c r="D570" s="85"/>
      <c r="E570" s="71"/>
      <c r="F570" s="71"/>
      <c r="G570" s="71"/>
      <c r="H570" s="55"/>
      <c r="I570" s="16"/>
      <c r="J570" s="57"/>
      <c r="L570" s="46"/>
    </row>
    <row r="571" spans="1:12" ht="9.75" hidden="1" customHeight="1">
      <c r="A571" s="72"/>
      <c r="B571" s="72"/>
      <c r="C571" s="84"/>
      <c r="D571" s="85"/>
      <c r="E571" s="71"/>
      <c r="F571" s="71"/>
      <c r="G571" s="71"/>
      <c r="H571" s="55"/>
      <c r="I571" s="16"/>
      <c r="J571" s="57"/>
      <c r="L571" s="46"/>
    </row>
    <row r="572" spans="1:12" ht="9.75" hidden="1" customHeight="1">
      <c r="A572" s="72"/>
      <c r="B572" s="72"/>
      <c r="C572" s="84"/>
      <c r="D572" s="85"/>
      <c r="E572" s="71"/>
      <c r="F572" s="71"/>
      <c r="G572" s="71"/>
      <c r="H572" s="55"/>
      <c r="I572" s="16"/>
      <c r="J572" s="57"/>
      <c r="L572" s="46"/>
    </row>
    <row r="573" spans="1:12" ht="9.75" hidden="1" customHeight="1">
      <c r="A573" s="72"/>
      <c r="B573" s="72"/>
      <c r="C573" s="84"/>
      <c r="D573" s="85"/>
      <c r="E573" s="71"/>
      <c r="F573" s="71"/>
      <c r="G573" s="71">
        <f>+L573</f>
        <v>0</v>
      </c>
      <c r="H573" s="55">
        <f>E573*G573</f>
        <v>0</v>
      </c>
      <c r="I573" s="16"/>
      <c r="J573" s="56">
        <f>+F573</f>
        <v>0</v>
      </c>
      <c r="L573" s="46">
        <f>J573*$L$3</f>
        <v>0</v>
      </c>
    </row>
    <row r="574" spans="1:12" ht="9.75" hidden="1" customHeight="1">
      <c r="A574" s="72"/>
      <c r="B574" s="72"/>
      <c r="C574" s="84"/>
      <c r="D574" s="85"/>
      <c r="E574" s="71"/>
      <c r="F574" s="71"/>
      <c r="G574" s="71"/>
      <c r="H574" s="55"/>
      <c r="I574" s="16"/>
      <c r="J574" s="57"/>
      <c r="L574" s="46"/>
    </row>
    <row r="575" spans="1:12" ht="9.75" hidden="1" customHeight="1">
      <c r="A575" s="72"/>
      <c r="B575" s="72"/>
      <c r="C575" s="84"/>
      <c r="D575" s="85"/>
      <c r="E575" s="71"/>
      <c r="F575" s="71"/>
      <c r="G575" s="71"/>
      <c r="H575" s="55"/>
      <c r="I575" s="16"/>
      <c r="J575" s="57"/>
      <c r="L575" s="46"/>
    </row>
    <row r="576" spans="1:12" ht="9.75" hidden="1" customHeight="1">
      <c r="A576" s="72"/>
      <c r="B576" s="72"/>
      <c r="C576" s="84"/>
      <c r="D576" s="85"/>
      <c r="E576" s="71"/>
      <c r="F576" s="71"/>
      <c r="G576" s="71"/>
      <c r="H576" s="55"/>
      <c r="I576" s="16"/>
      <c r="J576" s="57"/>
      <c r="L576" s="46"/>
    </row>
    <row r="577" spans="1:12" ht="7.5" hidden="1" customHeight="1">
      <c r="A577" s="72"/>
      <c r="B577" s="72"/>
      <c r="C577" s="84"/>
      <c r="D577" s="85"/>
      <c r="E577" s="71"/>
      <c r="F577" s="71"/>
      <c r="G577" s="71"/>
      <c r="H577" s="55"/>
      <c r="I577" s="16"/>
      <c r="J577" s="57"/>
      <c r="L577" s="46"/>
    </row>
    <row r="578" spans="1:12" ht="9.75" hidden="1" customHeight="1">
      <c r="A578" s="72"/>
      <c r="B578" s="72"/>
      <c r="C578" s="84"/>
      <c r="D578" s="85"/>
      <c r="E578" s="71"/>
      <c r="F578" s="71"/>
      <c r="G578" s="71">
        <f>+L578</f>
        <v>0</v>
      </c>
      <c r="H578" s="55">
        <f>E578*G578</f>
        <v>0</v>
      </c>
      <c r="I578" s="16"/>
      <c r="J578" s="56">
        <f>+F578</f>
        <v>0</v>
      </c>
      <c r="L578" s="46">
        <f>J578*$L$3</f>
        <v>0</v>
      </c>
    </row>
    <row r="579" spans="1:12" ht="9.75" hidden="1" customHeight="1">
      <c r="A579" s="72"/>
      <c r="B579" s="72"/>
      <c r="C579" s="84"/>
      <c r="D579" s="85"/>
      <c r="E579" s="71"/>
      <c r="F579" s="71"/>
      <c r="G579" s="71"/>
      <c r="H579" s="55"/>
      <c r="I579" s="16"/>
      <c r="J579" s="57"/>
      <c r="L579" s="46"/>
    </row>
    <row r="580" spans="1:12" ht="9.75" hidden="1" customHeight="1">
      <c r="A580" s="72"/>
      <c r="B580" s="72"/>
      <c r="C580" s="84"/>
      <c r="D580" s="85"/>
      <c r="E580" s="71"/>
      <c r="F580" s="71"/>
      <c r="G580" s="71"/>
      <c r="H580" s="55"/>
      <c r="I580" s="16"/>
      <c r="J580" s="57"/>
      <c r="L580" s="46"/>
    </row>
    <row r="581" spans="1:12" ht="9.75" hidden="1" customHeight="1">
      <c r="A581" s="72"/>
      <c r="B581" s="72"/>
      <c r="C581" s="84"/>
      <c r="D581" s="85"/>
      <c r="E581" s="71"/>
      <c r="F581" s="71"/>
      <c r="G581" s="71"/>
      <c r="H581" s="55"/>
      <c r="I581" s="16"/>
      <c r="J581" s="57"/>
      <c r="L581" s="46"/>
    </row>
    <row r="582" spans="1:12" ht="9.75" hidden="1" customHeight="1">
      <c r="A582" s="72"/>
      <c r="B582" s="72"/>
      <c r="C582" s="84"/>
      <c r="D582" s="85"/>
      <c r="E582" s="71"/>
      <c r="F582" s="71"/>
      <c r="G582" s="71"/>
      <c r="H582" s="55"/>
      <c r="I582" s="16"/>
      <c r="J582" s="57"/>
      <c r="L582" s="46"/>
    </row>
    <row r="583" spans="1:12" ht="9.75" hidden="1" customHeight="1">
      <c r="A583" s="72"/>
      <c r="B583" s="72"/>
      <c r="C583" s="84"/>
      <c r="D583" s="85"/>
      <c r="E583" s="71"/>
      <c r="F583" s="71"/>
      <c r="G583" s="71">
        <f>+L583</f>
        <v>0</v>
      </c>
      <c r="H583" s="55">
        <f>E583*G583</f>
        <v>0</v>
      </c>
      <c r="I583" s="16"/>
      <c r="J583" s="56">
        <f>+F583</f>
        <v>0</v>
      </c>
      <c r="L583" s="46">
        <f>J583*$L$3</f>
        <v>0</v>
      </c>
    </row>
    <row r="584" spans="1:12" ht="9.75" hidden="1" customHeight="1">
      <c r="A584" s="72"/>
      <c r="B584" s="72"/>
      <c r="C584" s="84"/>
      <c r="D584" s="85"/>
      <c r="E584" s="71"/>
      <c r="F584" s="71"/>
      <c r="G584" s="71"/>
      <c r="H584" s="55"/>
      <c r="I584" s="16"/>
      <c r="J584" s="57"/>
      <c r="L584" s="46"/>
    </row>
    <row r="585" spans="1:12" ht="9.75" hidden="1" customHeight="1">
      <c r="A585" s="72"/>
      <c r="B585" s="72"/>
      <c r="C585" s="84"/>
      <c r="D585" s="85"/>
      <c r="E585" s="71"/>
      <c r="F585" s="71"/>
      <c r="G585" s="71"/>
      <c r="H585" s="55"/>
      <c r="I585" s="16"/>
      <c r="J585" s="57"/>
      <c r="L585" s="46"/>
    </row>
    <row r="586" spans="1:12" ht="9.75" hidden="1" customHeight="1">
      <c r="A586" s="72"/>
      <c r="B586" s="72"/>
      <c r="C586" s="84"/>
      <c r="D586" s="85"/>
      <c r="E586" s="71"/>
      <c r="F586" s="71"/>
      <c r="G586" s="71"/>
      <c r="H586" s="55"/>
      <c r="I586" s="16"/>
      <c r="J586" s="57"/>
      <c r="L586" s="46"/>
    </row>
    <row r="587" spans="1:12" ht="9.75" hidden="1" customHeight="1">
      <c r="A587" s="72"/>
      <c r="B587" s="72"/>
      <c r="C587" s="84"/>
      <c r="D587" s="85"/>
      <c r="E587" s="71"/>
      <c r="F587" s="71"/>
      <c r="G587" s="71"/>
      <c r="H587" s="55"/>
      <c r="I587" s="16"/>
      <c r="J587" s="57"/>
      <c r="L587" s="46"/>
    </row>
    <row r="588" spans="1:12" ht="9.75" hidden="1" customHeight="1">
      <c r="A588" s="72"/>
      <c r="B588" s="72"/>
      <c r="C588" s="84"/>
      <c r="D588" s="85"/>
      <c r="E588" s="71"/>
      <c r="F588" s="71"/>
      <c r="G588" s="71">
        <f>+L588</f>
        <v>0</v>
      </c>
      <c r="H588" s="55">
        <f>E588*G588</f>
        <v>0</v>
      </c>
      <c r="I588" s="16"/>
      <c r="J588" s="56">
        <f>+F588</f>
        <v>0</v>
      </c>
      <c r="L588" s="46">
        <f>J588*$L$3</f>
        <v>0</v>
      </c>
    </row>
    <row r="589" spans="1:12" ht="9.75" hidden="1" customHeight="1">
      <c r="A589" s="72"/>
      <c r="B589" s="72"/>
      <c r="C589" s="84"/>
      <c r="D589" s="85"/>
      <c r="E589" s="71"/>
      <c r="F589" s="71"/>
      <c r="G589" s="71"/>
      <c r="H589" s="55"/>
      <c r="I589" s="16"/>
      <c r="J589" s="57"/>
      <c r="L589" s="46"/>
    </row>
    <row r="590" spans="1:12" ht="9.75" hidden="1" customHeight="1">
      <c r="A590" s="72"/>
      <c r="B590" s="72"/>
      <c r="C590" s="84"/>
      <c r="D590" s="85"/>
      <c r="E590" s="71"/>
      <c r="F590" s="71"/>
      <c r="G590" s="71"/>
      <c r="H590" s="55"/>
      <c r="I590" s="16"/>
      <c r="J590" s="57"/>
      <c r="L590" s="46"/>
    </row>
    <row r="591" spans="1:12" ht="9.75" hidden="1" customHeight="1">
      <c r="A591" s="72"/>
      <c r="B591" s="72"/>
      <c r="C591" s="84"/>
      <c r="D591" s="85"/>
      <c r="E591" s="71"/>
      <c r="F591" s="71"/>
      <c r="G591" s="71"/>
      <c r="H591" s="55"/>
      <c r="I591" s="16"/>
      <c r="J591" s="57"/>
      <c r="L591" s="46"/>
    </row>
    <row r="592" spans="1:12" ht="9.75" hidden="1" customHeight="1">
      <c r="A592" s="72"/>
      <c r="B592" s="72"/>
      <c r="C592" s="84"/>
      <c r="D592" s="85"/>
      <c r="E592" s="71"/>
      <c r="F592" s="71"/>
      <c r="G592" s="71"/>
      <c r="H592" s="55"/>
      <c r="I592" s="16"/>
      <c r="J592" s="57"/>
      <c r="L592" s="46"/>
    </row>
    <row r="593" spans="1:12" ht="9.75" hidden="1" customHeight="1">
      <c r="A593" s="72"/>
      <c r="B593" s="72"/>
      <c r="C593" s="84"/>
      <c r="D593" s="85"/>
      <c r="E593" s="71"/>
      <c r="F593" s="71"/>
      <c r="G593" s="71">
        <f>+L593</f>
        <v>0</v>
      </c>
      <c r="H593" s="55">
        <f>E593*G593</f>
        <v>0</v>
      </c>
      <c r="I593" s="16"/>
      <c r="J593" s="56">
        <f>+F593</f>
        <v>0</v>
      </c>
      <c r="L593" s="46">
        <f>J593*$L$3</f>
        <v>0</v>
      </c>
    </row>
    <row r="594" spans="1:12" ht="9.75" hidden="1" customHeight="1">
      <c r="A594" s="72"/>
      <c r="B594" s="72"/>
      <c r="C594" s="84"/>
      <c r="D594" s="85"/>
      <c r="E594" s="71"/>
      <c r="F594" s="71"/>
      <c r="G594" s="71"/>
      <c r="H594" s="55"/>
      <c r="I594" s="16"/>
      <c r="J594" s="57"/>
      <c r="L594" s="46"/>
    </row>
    <row r="595" spans="1:12" ht="9.75" hidden="1" customHeight="1">
      <c r="A595" s="72"/>
      <c r="B595" s="72"/>
      <c r="C595" s="84"/>
      <c r="D595" s="85"/>
      <c r="E595" s="71"/>
      <c r="F595" s="71"/>
      <c r="G595" s="71"/>
      <c r="H595" s="55"/>
      <c r="I595" s="16"/>
      <c r="J595" s="57"/>
      <c r="L595" s="46"/>
    </row>
    <row r="596" spans="1:12" ht="9.75" hidden="1" customHeight="1">
      <c r="A596" s="72"/>
      <c r="B596" s="72"/>
      <c r="C596" s="84"/>
      <c r="D596" s="85"/>
      <c r="E596" s="71"/>
      <c r="F596" s="71"/>
      <c r="G596" s="71"/>
      <c r="H596" s="55"/>
      <c r="I596" s="16"/>
      <c r="J596" s="57"/>
      <c r="L596" s="46"/>
    </row>
    <row r="597" spans="1:12" ht="9.75" hidden="1" customHeight="1">
      <c r="A597" s="72"/>
      <c r="B597" s="72"/>
      <c r="C597" s="84"/>
      <c r="D597" s="85"/>
      <c r="E597" s="71"/>
      <c r="F597" s="71"/>
      <c r="G597" s="71"/>
      <c r="H597" s="55"/>
      <c r="I597" s="16"/>
      <c r="J597" s="57"/>
      <c r="L597" s="46"/>
    </row>
    <row r="598" spans="1:12" ht="9.75" hidden="1" customHeight="1">
      <c r="A598" s="72"/>
      <c r="B598" s="72"/>
      <c r="C598" s="84"/>
      <c r="D598" s="85"/>
      <c r="E598" s="71"/>
      <c r="F598" s="71"/>
      <c r="G598" s="71">
        <f>+L598</f>
        <v>0</v>
      </c>
      <c r="H598" s="55">
        <f>E598*G598</f>
        <v>0</v>
      </c>
      <c r="I598" s="16"/>
      <c r="J598" s="56">
        <f>+F598</f>
        <v>0</v>
      </c>
      <c r="L598" s="46">
        <f>J598*$L$3</f>
        <v>0</v>
      </c>
    </row>
    <row r="599" spans="1:12" ht="9.75" hidden="1" customHeight="1">
      <c r="A599" s="72"/>
      <c r="B599" s="72"/>
      <c r="C599" s="84"/>
      <c r="D599" s="85"/>
      <c r="E599" s="71"/>
      <c r="F599" s="71"/>
      <c r="G599" s="71"/>
      <c r="H599" s="55"/>
      <c r="I599" s="16"/>
      <c r="J599" s="57"/>
      <c r="L599" s="46"/>
    </row>
    <row r="600" spans="1:12" ht="9.75" hidden="1" customHeight="1">
      <c r="A600" s="72"/>
      <c r="B600" s="72"/>
      <c r="C600" s="84"/>
      <c r="D600" s="85"/>
      <c r="E600" s="71"/>
      <c r="F600" s="71"/>
      <c r="G600" s="71"/>
      <c r="H600" s="55"/>
      <c r="I600" s="16"/>
      <c r="J600" s="57"/>
      <c r="L600" s="46"/>
    </row>
    <row r="601" spans="1:12" ht="9.75" hidden="1" customHeight="1">
      <c r="A601" s="72"/>
      <c r="B601" s="72"/>
      <c r="C601" s="84"/>
      <c r="D601" s="85"/>
      <c r="E601" s="71"/>
      <c r="F601" s="71"/>
      <c r="G601" s="71"/>
      <c r="H601" s="55"/>
      <c r="I601" s="16"/>
      <c r="J601" s="57"/>
      <c r="L601" s="46"/>
    </row>
    <row r="602" spans="1:12" ht="9.75" hidden="1" customHeight="1">
      <c r="A602" s="72"/>
      <c r="B602" s="72"/>
      <c r="C602" s="84"/>
      <c r="D602" s="85"/>
      <c r="E602" s="71"/>
      <c r="F602" s="71"/>
      <c r="G602" s="71"/>
      <c r="H602" s="55"/>
      <c r="I602" s="16"/>
      <c r="J602" s="57"/>
      <c r="L602" s="46"/>
    </row>
    <row r="603" spans="1:12" ht="9.75" hidden="1" customHeight="1">
      <c r="A603" s="72"/>
      <c r="B603" s="72"/>
      <c r="C603" s="84"/>
      <c r="D603" s="85"/>
      <c r="E603" s="71"/>
      <c r="F603" s="71"/>
      <c r="G603" s="71">
        <f>+L603</f>
        <v>0</v>
      </c>
      <c r="H603" s="55">
        <f>E603*G603</f>
        <v>0</v>
      </c>
      <c r="I603" s="16"/>
      <c r="J603" s="56">
        <f>+F603</f>
        <v>0</v>
      </c>
      <c r="L603" s="46">
        <f>J603*$L$3</f>
        <v>0</v>
      </c>
    </row>
    <row r="604" spans="1:12" ht="9.75" hidden="1" customHeight="1">
      <c r="A604" s="72"/>
      <c r="B604" s="72"/>
      <c r="C604" s="84"/>
      <c r="D604" s="85"/>
      <c r="E604" s="71"/>
      <c r="F604" s="71"/>
      <c r="G604" s="71"/>
      <c r="H604" s="55"/>
      <c r="I604" s="16"/>
      <c r="J604" s="57"/>
      <c r="L604" s="46"/>
    </row>
    <row r="605" spans="1:12" ht="9.75" hidden="1" customHeight="1">
      <c r="A605" s="72"/>
      <c r="B605" s="72"/>
      <c r="C605" s="84"/>
      <c r="D605" s="85"/>
      <c r="E605" s="71"/>
      <c r="F605" s="71"/>
      <c r="G605" s="71"/>
      <c r="H605" s="55"/>
      <c r="I605" s="16"/>
      <c r="J605" s="57"/>
      <c r="L605" s="46"/>
    </row>
    <row r="606" spans="1:12" ht="9.75" hidden="1" customHeight="1">
      <c r="A606" s="72"/>
      <c r="B606" s="72"/>
      <c r="C606" s="84"/>
      <c r="D606" s="85"/>
      <c r="E606" s="71"/>
      <c r="F606" s="71"/>
      <c r="G606" s="71"/>
      <c r="H606" s="55"/>
      <c r="I606" s="16"/>
      <c r="J606" s="57"/>
      <c r="L606" s="46"/>
    </row>
    <row r="607" spans="1:12" ht="9.75" hidden="1" customHeight="1">
      <c r="A607" s="72"/>
      <c r="B607" s="72"/>
      <c r="C607" s="84"/>
      <c r="D607" s="85"/>
      <c r="E607" s="71"/>
      <c r="F607" s="71"/>
      <c r="G607" s="71"/>
      <c r="H607" s="55"/>
      <c r="I607" s="16"/>
      <c r="J607" s="57"/>
      <c r="L607" s="46"/>
    </row>
    <row r="608" spans="1:12" ht="9.75" hidden="1" customHeight="1">
      <c r="A608" s="72"/>
      <c r="B608" s="72"/>
      <c r="C608" s="84"/>
      <c r="D608" s="85"/>
      <c r="E608" s="71"/>
      <c r="F608" s="71"/>
      <c r="G608" s="71">
        <f>+L608</f>
        <v>0</v>
      </c>
      <c r="H608" s="55">
        <f>E608*G608</f>
        <v>0</v>
      </c>
      <c r="I608" s="16"/>
      <c r="J608" s="56">
        <f>+F608</f>
        <v>0</v>
      </c>
      <c r="L608" s="46">
        <f>J608*$L$3</f>
        <v>0</v>
      </c>
    </row>
    <row r="609" spans="1:12" ht="9.75" hidden="1" customHeight="1">
      <c r="A609" s="72"/>
      <c r="B609" s="72"/>
      <c r="C609" s="84"/>
      <c r="D609" s="85"/>
      <c r="E609" s="71"/>
      <c r="F609" s="71"/>
      <c r="G609" s="71"/>
      <c r="H609" s="55"/>
      <c r="I609" s="16"/>
      <c r="J609" s="57"/>
      <c r="L609" s="46"/>
    </row>
    <row r="610" spans="1:12" ht="9.75" hidden="1" customHeight="1">
      <c r="A610" s="72"/>
      <c r="B610" s="72"/>
      <c r="C610" s="84"/>
      <c r="D610" s="85"/>
      <c r="E610" s="71"/>
      <c r="F610" s="71"/>
      <c r="G610" s="71"/>
      <c r="H610" s="55"/>
      <c r="I610" s="16"/>
      <c r="J610" s="57"/>
      <c r="L610" s="46"/>
    </row>
    <row r="611" spans="1:12" ht="9.75" hidden="1" customHeight="1">
      <c r="A611" s="72"/>
      <c r="B611" s="72"/>
      <c r="C611" s="84"/>
      <c r="D611" s="85"/>
      <c r="E611" s="71"/>
      <c r="F611" s="71"/>
      <c r="G611" s="71"/>
      <c r="H611" s="55"/>
      <c r="I611" s="16"/>
      <c r="J611" s="57"/>
      <c r="L611" s="46"/>
    </row>
    <row r="612" spans="1:12" ht="9.75" hidden="1" customHeight="1">
      <c r="A612" s="72"/>
      <c r="B612" s="72"/>
      <c r="C612" s="84"/>
      <c r="D612" s="85"/>
      <c r="E612" s="71"/>
      <c r="F612" s="71"/>
      <c r="G612" s="71"/>
      <c r="H612" s="55"/>
      <c r="I612" s="16"/>
      <c r="J612" s="57"/>
      <c r="L612" s="46"/>
    </row>
    <row r="613" spans="1:12" ht="9.75" hidden="1" customHeight="1">
      <c r="A613" s="72"/>
      <c r="B613" s="72"/>
      <c r="C613" s="86"/>
      <c r="D613" s="85"/>
      <c r="E613" s="71"/>
      <c r="F613" s="71"/>
      <c r="G613" s="71">
        <f>+L613</f>
        <v>0</v>
      </c>
      <c r="H613" s="55">
        <f>E613*G613</f>
        <v>0</v>
      </c>
      <c r="I613" s="16"/>
      <c r="J613" s="56">
        <f>+F613</f>
        <v>0</v>
      </c>
      <c r="L613" s="46">
        <f>J613*$L$3</f>
        <v>0</v>
      </c>
    </row>
    <row r="614" spans="1:12" ht="9.75" hidden="1" customHeight="1">
      <c r="A614" s="72"/>
      <c r="B614" s="72"/>
      <c r="C614" s="86"/>
      <c r="D614" s="85"/>
      <c r="E614" s="71"/>
      <c r="F614" s="71"/>
      <c r="G614" s="71"/>
      <c r="H614" s="55"/>
      <c r="I614" s="16"/>
      <c r="J614" s="57"/>
      <c r="L614" s="46"/>
    </row>
    <row r="615" spans="1:12" ht="9.75" hidden="1" customHeight="1">
      <c r="A615" s="72"/>
      <c r="B615" s="72"/>
      <c r="C615" s="86"/>
      <c r="D615" s="85"/>
      <c r="E615" s="71"/>
      <c r="F615" s="71"/>
      <c r="G615" s="71"/>
      <c r="H615" s="55"/>
      <c r="I615" s="16"/>
      <c r="J615" s="57"/>
      <c r="L615" s="46"/>
    </row>
    <row r="616" spans="1:12" ht="9.75" hidden="1" customHeight="1">
      <c r="A616" s="72"/>
      <c r="B616" s="72"/>
      <c r="C616" s="86"/>
      <c r="D616" s="85"/>
      <c r="E616" s="71"/>
      <c r="F616" s="71"/>
      <c r="G616" s="71"/>
      <c r="H616" s="55"/>
      <c r="I616" s="16"/>
      <c r="J616" s="57"/>
      <c r="L616" s="46"/>
    </row>
    <row r="617" spans="1:12" ht="9.75" hidden="1" customHeight="1">
      <c r="A617" s="72"/>
      <c r="B617" s="72"/>
      <c r="C617" s="86"/>
      <c r="D617" s="85"/>
      <c r="E617" s="71"/>
      <c r="F617" s="71"/>
      <c r="G617" s="71"/>
      <c r="H617" s="55"/>
      <c r="I617" s="16"/>
      <c r="J617" s="57"/>
      <c r="L617" s="46"/>
    </row>
    <row r="618" spans="1:12" ht="9.75" hidden="1" customHeight="1">
      <c r="A618" s="72"/>
      <c r="B618" s="72"/>
      <c r="C618" s="86"/>
      <c r="D618" s="85"/>
      <c r="E618" s="71"/>
      <c r="F618" s="71"/>
      <c r="G618" s="71">
        <f>+L618</f>
        <v>0</v>
      </c>
      <c r="H618" s="55">
        <f>E618*G618</f>
        <v>0</v>
      </c>
      <c r="I618" s="16"/>
      <c r="J618" s="56">
        <f>+F618</f>
        <v>0</v>
      </c>
      <c r="L618" s="46">
        <f>J618*$L$3</f>
        <v>0</v>
      </c>
    </row>
    <row r="619" spans="1:12" ht="9.75" hidden="1" customHeight="1">
      <c r="A619" s="72"/>
      <c r="B619" s="72"/>
      <c r="C619" s="86"/>
      <c r="D619" s="85"/>
      <c r="E619" s="71"/>
      <c r="F619" s="71"/>
      <c r="G619" s="71"/>
      <c r="H619" s="55"/>
      <c r="I619" s="16"/>
      <c r="J619" s="57"/>
      <c r="L619" s="46"/>
    </row>
    <row r="620" spans="1:12" ht="9.75" hidden="1" customHeight="1">
      <c r="A620" s="72"/>
      <c r="B620" s="72"/>
      <c r="C620" s="86"/>
      <c r="D620" s="85"/>
      <c r="E620" s="71"/>
      <c r="F620" s="71"/>
      <c r="G620" s="71"/>
      <c r="H620" s="55"/>
      <c r="I620" s="16"/>
      <c r="J620" s="57"/>
      <c r="L620" s="46"/>
    </row>
    <row r="621" spans="1:12" ht="9.75" hidden="1" customHeight="1">
      <c r="A621" s="72"/>
      <c r="B621" s="72"/>
      <c r="C621" s="86"/>
      <c r="D621" s="85"/>
      <c r="E621" s="71"/>
      <c r="F621" s="71"/>
      <c r="G621" s="71"/>
      <c r="H621" s="55"/>
      <c r="I621" s="16"/>
      <c r="J621" s="57"/>
      <c r="L621" s="46"/>
    </row>
    <row r="622" spans="1:12" ht="9.75" hidden="1" customHeight="1">
      <c r="A622" s="72"/>
      <c r="B622" s="72"/>
      <c r="C622" s="86"/>
      <c r="D622" s="85"/>
      <c r="E622" s="71"/>
      <c r="F622" s="71"/>
      <c r="G622" s="71"/>
      <c r="H622" s="55"/>
      <c r="I622" s="16"/>
      <c r="J622" s="57"/>
      <c r="L622" s="46"/>
    </row>
    <row r="623" spans="1:12" ht="9.75" hidden="1" customHeight="1">
      <c r="A623" s="72"/>
      <c r="B623" s="72"/>
      <c r="C623" s="84"/>
      <c r="D623" s="85"/>
      <c r="E623" s="71"/>
      <c r="F623" s="71"/>
      <c r="G623" s="71">
        <f>+L623</f>
        <v>0</v>
      </c>
      <c r="H623" s="55">
        <f>E623*G623</f>
        <v>0</v>
      </c>
      <c r="I623" s="16"/>
      <c r="J623" s="56">
        <f>+F623</f>
        <v>0</v>
      </c>
      <c r="L623" s="46">
        <f>J623*$L$3</f>
        <v>0</v>
      </c>
    </row>
    <row r="624" spans="1:12" ht="9.75" hidden="1" customHeight="1">
      <c r="A624" s="72"/>
      <c r="B624" s="72"/>
      <c r="C624" s="84"/>
      <c r="D624" s="85"/>
      <c r="E624" s="71"/>
      <c r="F624" s="71"/>
      <c r="G624" s="71"/>
      <c r="H624" s="55"/>
      <c r="I624" s="16"/>
      <c r="J624" s="57"/>
      <c r="L624" s="46"/>
    </row>
    <row r="625" spans="1:12" ht="9.75" hidden="1" customHeight="1">
      <c r="A625" s="72"/>
      <c r="B625" s="72"/>
      <c r="C625" s="84"/>
      <c r="D625" s="85"/>
      <c r="E625" s="71"/>
      <c r="F625" s="71"/>
      <c r="G625" s="71"/>
      <c r="H625" s="55"/>
      <c r="I625" s="16"/>
      <c r="J625" s="57"/>
      <c r="L625" s="46"/>
    </row>
    <row r="626" spans="1:12" ht="9.75" hidden="1" customHeight="1">
      <c r="A626" s="72"/>
      <c r="B626" s="72"/>
      <c r="C626" s="84"/>
      <c r="D626" s="85"/>
      <c r="E626" s="71"/>
      <c r="F626" s="71"/>
      <c r="G626" s="71"/>
      <c r="H626" s="55"/>
      <c r="I626" s="16"/>
      <c r="J626" s="57"/>
      <c r="L626" s="46"/>
    </row>
    <row r="627" spans="1:12" ht="9.75" hidden="1" customHeight="1">
      <c r="A627" s="72"/>
      <c r="B627" s="72"/>
      <c r="C627" s="84"/>
      <c r="D627" s="85"/>
      <c r="E627" s="71"/>
      <c r="F627" s="71"/>
      <c r="G627" s="71"/>
      <c r="H627" s="55"/>
      <c r="I627" s="16"/>
      <c r="J627" s="57"/>
      <c r="L627" s="46"/>
    </row>
    <row r="628" spans="1:12" ht="9.75" hidden="1" customHeight="1">
      <c r="A628" s="72"/>
      <c r="B628" s="72"/>
      <c r="C628" s="84"/>
      <c r="D628" s="85"/>
      <c r="E628" s="71"/>
      <c r="F628" s="71"/>
      <c r="G628" s="71">
        <f>+L628</f>
        <v>0</v>
      </c>
      <c r="H628" s="55">
        <f>E628*G628</f>
        <v>0</v>
      </c>
      <c r="I628" s="16"/>
      <c r="J628" s="56">
        <f>+F628</f>
        <v>0</v>
      </c>
      <c r="L628" s="46">
        <f>J628*$L$3</f>
        <v>0</v>
      </c>
    </row>
    <row r="629" spans="1:12" ht="9.75" hidden="1" customHeight="1">
      <c r="A629" s="72"/>
      <c r="B629" s="72"/>
      <c r="C629" s="84"/>
      <c r="D629" s="85"/>
      <c r="E629" s="71"/>
      <c r="F629" s="71"/>
      <c r="G629" s="71"/>
      <c r="H629" s="55"/>
      <c r="I629" s="16"/>
      <c r="J629" s="57"/>
      <c r="L629" s="46"/>
    </row>
    <row r="630" spans="1:12" ht="9.75" hidden="1" customHeight="1">
      <c r="A630" s="72"/>
      <c r="B630" s="72"/>
      <c r="C630" s="84"/>
      <c r="D630" s="85"/>
      <c r="E630" s="71"/>
      <c r="F630" s="71"/>
      <c r="G630" s="71"/>
      <c r="H630" s="55"/>
      <c r="I630" s="16"/>
      <c r="J630" s="57"/>
      <c r="L630" s="46"/>
    </row>
    <row r="631" spans="1:12" ht="9.75" hidden="1" customHeight="1">
      <c r="A631" s="72"/>
      <c r="B631" s="72"/>
      <c r="C631" s="84"/>
      <c r="D631" s="85"/>
      <c r="E631" s="71"/>
      <c r="F631" s="71"/>
      <c r="G631" s="71"/>
      <c r="H631" s="55"/>
      <c r="I631" s="16"/>
      <c r="J631" s="57"/>
      <c r="L631" s="46"/>
    </row>
    <row r="632" spans="1:12" ht="9.75" hidden="1" customHeight="1">
      <c r="A632" s="72"/>
      <c r="B632" s="72"/>
      <c r="C632" s="84"/>
      <c r="D632" s="85"/>
      <c r="E632" s="71"/>
      <c r="F632" s="71"/>
      <c r="G632" s="71"/>
      <c r="H632" s="55"/>
      <c r="I632" s="16"/>
      <c r="J632" s="57"/>
      <c r="L632" s="46"/>
    </row>
    <row r="633" spans="1:12" ht="9.75" hidden="1" customHeight="1">
      <c r="A633" s="72"/>
      <c r="B633" s="72"/>
      <c r="C633" s="84"/>
      <c r="D633" s="85"/>
      <c r="E633" s="71"/>
      <c r="F633" s="71"/>
      <c r="G633" s="71">
        <f>+L633</f>
        <v>0</v>
      </c>
      <c r="H633" s="55">
        <f>E633*G633</f>
        <v>0</v>
      </c>
      <c r="I633" s="16"/>
      <c r="J633" s="56">
        <f>+F633</f>
        <v>0</v>
      </c>
      <c r="L633" s="46">
        <f>J633*$L$3</f>
        <v>0</v>
      </c>
    </row>
    <row r="634" spans="1:12" ht="9.75" hidden="1" customHeight="1">
      <c r="A634" s="72"/>
      <c r="B634" s="72"/>
      <c r="C634" s="84"/>
      <c r="D634" s="85"/>
      <c r="E634" s="71"/>
      <c r="F634" s="71"/>
      <c r="G634" s="71"/>
      <c r="H634" s="55"/>
      <c r="I634" s="16"/>
      <c r="J634" s="57"/>
      <c r="L634" s="46"/>
    </row>
    <row r="635" spans="1:12" ht="9.75" hidden="1" customHeight="1">
      <c r="A635" s="72"/>
      <c r="B635" s="72"/>
      <c r="C635" s="84"/>
      <c r="D635" s="85"/>
      <c r="E635" s="71"/>
      <c r="F635" s="71"/>
      <c r="G635" s="71"/>
      <c r="H635" s="55"/>
      <c r="I635" s="16"/>
      <c r="J635" s="57"/>
      <c r="L635" s="46"/>
    </row>
    <row r="636" spans="1:12" ht="9.75" hidden="1" customHeight="1">
      <c r="A636" s="72"/>
      <c r="B636" s="72"/>
      <c r="C636" s="84"/>
      <c r="D636" s="85"/>
      <c r="E636" s="71"/>
      <c r="F636" s="71"/>
      <c r="G636" s="71"/>
      <c r="H636" s="55"/>
      <c r="I636" s="16"/>
      <c r="J636" s="57"/>
      <c r="L636" s="46"/>
    </row>
    <row r="637" spans="1:12" ht="9.75" hidden="1" customHeight="1">
      <c r="A637" s="72"/>
      <c r="B637" s="72"/>
      <c r="C637" s="84"/>
      <c r="D637" s="85"/>
      <c r="E637" s="71"/>
      <c r="F637" s="71"/>
      <c r="G637" s="71"/>
      <c r="H637" s="55"/>
      <c r="I637" s="16"/>
      <c r="J637" s="57"/>
      <c r="L637" s="46"/>
    </row>
    <row r="638" spans="1:12" ht="9.75" hidden="1" customHeight="1">
      <c r="A638" s="72"/>
      <c r="B638" s="72"/>
      <c r="C638" s="84"/>
      <c r="D638" s="85"/>
      <c r="E638" s="71"/>
      <c r="F638" s="71"/>
      <c r="G638" s="71">
        <f>+L638</f>
        <v>0</v>
      </c>
      <c r="H638" s="55">
        <f>E638*G638</f>
        <v>0</v>
      </c>
      <c r="I638" s="16"/>
      <c r="J638" s="56">
        <f>+F638</f>
        <v>0</v>
      </c>
      <c r="L638" s="46">
        <f>J638*$L$3</f>
        <v>0</v>
      </c>
    </row>
    <row r="639" spans="1:12" ht="9.75" hidden="1" customHeight="1">
      <c r="A639" s="72"/>
      <c r="B639" s="72"/>
      <c r="C639" s="84"/>
      <c r="D639" s="85"/>
      <c r="E639" s="71"/>
      <c r="F639" s="71"/>
      <c r="G639" s="71"/>
      <c r="H639" s="55"/>
      <c r="I639" s="16"/>
      <c r="J639" s="57"/>
      <c r="L639" s="46"/>
    </row>
    <row r="640" spans="1:12" ht="9.75" hidden="1" customHeight="1">
      <c r="A640" s="72"/>
      <c r="B640" s="72"/>
      <c r="C640" s="84"/>
      <c r="D640" s="85"/>
      <c r="E640" s="71"/>
      <c r="F640" s="71"/>
      <c r="G640" s="71"/>
      <c r="H640" s="55"/>
      <c r="I640" s="16"/>
      <c r="J640" s="57"/>
      <c r="L640" s="46"/>
    </row>
    <row r="641" spans="1:12" ht="9.75" hidden="1" customHeight="1">
      <c r="A641" s="72"/>
      <c r="B641" s="72"/>
      <c r="C641" s="84"/>
      <c r="D641" s="85"/>
      <c r="E641" s="71"/>
      <c r="F641" s="71"/>
      <c r="G641" s="71"/>
      <c r="H641" s="55"/>
      <c r="I641" s="16"/>
      <c r="J641" s="57"/>
      <c r="L641" s="46"/>
    </row>
    <row r="642" spans="1:12" ht="9.75" hidden="1" customHeight="1">
      <c r="A642" s="72"/>
      <c r="B642" s="72"/>
      <c r="C642" s="84"/>
      <c r="D642" s="85"/>
      <c r="E642" s="71"/>
      <c r="F642" s="71"/>
      <c r="G642" s="71"/>
      <c r="H642" s="55"/>
      <c r="I642" s="16"/>
      <c r="J642" s="57"/>
      <c r="L642" s="46"/>
    </row>
    <row r="643" spans="1:12" ht="9.75" hidden="1" customHeight="1">
      <c r="A643" s="72"/>
      <c r="B643" s="72"/>
      <c r="C643" s="84"/>
      <c r="D643" s="85"/>
      <c r="E643" s="71"/>
      <c r="F643" s="71"/>
      <c r="G643" s="71">
        <f>+L643</f>
        <v>0</v>
      </c>
      <c r="H643" s="55">
        <f>E643*G643</f>
        <v>0</v>
      </c>
      <c r="I643" s="16"/>
      <c r="J643" s="56">
        <f>+F643</f>
        <v>0</v>
      </c>
      <c r="L643" s="46">
        <f>J643*$L$3</f>
        <v>0</v>
      </c>
    </row>
    <row r="644" spans="1:12" ht="9.75" hidden="1" customHeight="1">
      <c r="A644" s="72"/>
      <c r="B644" s="72"/>
      <c r="C644" s="84"/>
      <c r="D644" s="85"/>
      <c r="E644" s="71"/>
      <c r="F644" s="71"/>
      <c r="G644" s="71"/>
      <c r="H644" s="55"/>
      <c r="I644" s="16"/>
      <c r="J644" s="57"/>
      <c r="L644" s="46"/>
    </row>
    <row r="645" spans="1:12" ht="9.75" hidden="1" customHeight="1">
      <c r="A645" s="72"/>
      <c r="B645" s="72"/>
      <c r="C645" s="84"/>
      <c r="D645" s="85"/>
      <c r="E645" s="71"/>
      <c r="F645" s="71"/>
      <c r="G645" s="71"/>
      <c r="H645" s="55"/>
      <c r="I645" s="16"/>
      <c r="J645" s="57"/>
      <c r="L645" s="46"/>
    </row>
    <row r="646" spans="1:12" ht="9.75" hidden="1" customHeight="1">
      <c r="A646" s="72"/>
      <c r="B646" s="72"/>
      <c r="C646" s="84"/>
      <c r="D646" s="85"/>
      <c r="E646" s="71"/>
      <c r="F646" s="71"/>
      <c r="G646" s="71"/>
      <c r="H646" s="55"/>
      <c r="I646" s="16"/>
      <c r="J646" s="57"/>
      <c r="L646" s="46"/>
    </row>
    <row r="647" spans="1:12" ht="9.75" hidden="1" customHeight="1">
      <c r="A647" s="72"/>
      <c r="B647" s="72"/>
      <c r="C647" s="84"/>
      <c r="D647" s="85"/>
      <c r="E647" s="71"/>
      <c r="F647" s="71"/>
      <c r="G647" s="71"/>
      <c r="H647" s="55"/>
      <c r="I647" s="16"/>
      <c r="J647" s="57"/>
      <c r="L647" s="46"/>
    </row>
    <row r="648" spans="1:12" ht="9.75" hidden="1" customHeight="1">
      <c r="A648" s="72"/>
      <c r="B648" s="72"/>
      <c r="C648" s="84"/>
      <c r="D648" s="85"/>
      <c r="E648" s="71"/>
      <c r="F648" s="71"/>
      <c r="G648" s="71">
        <f>+L648</f>
        <v>0</v>
      </c>
      <c r="H648" s="55">
        <f>E648*G648</f>
        <v>0</v>
      </c>
      <c r="I648" s="16"/>
      <c r="J648" s="56">
        <f>+F648</f>
        <v>0</v>
      </c>
      <c r="L648" s="46">
        <f>J648*$L$3</f>
        <v>0</v>
      </c>
    </row>
    <row r="649" spans="1:12" ht="9.75" hidden="1" customHeight="1">
      <c r="A649" s="72"/>
      <c r="B649" s="72"/>
      <c r="C649" s="84"/>
      <c r="D649" s="85"/>
      <c r="E649" s="71"/>
      <c r="F649" s="71"/>
      <c r="G649" s="71"/>
      <c r="H649" s="55"/>
      <c r="I649" s="16"/>
      <c r="J649" s="57"/>
      <c r="L649" s="46"/>
    </row>
    <row r="650" spans="1:12" ht="9.75" hidden="1" customHeight="1">
      <c r="A650" s="72"/>
      <c r="B650" s="72"/>
      <c r="C650" s="84"/>
      <c r="D650" s="85"/>
      <c r="E650" s="71"/>
      <c r="F650" s="71"/>
      <c r="G650" s="71"/>
      <c r="H650" s="55"/>
      <c r="I650" s="16"/>
      <c r="J650" s="57"/>
      <c r="L650" s="46"/>
    </row>
    <row r="651" spans="1:12" ht="9.75" hidden="1" customHeight="1">
      <c r="A651" s="72"/>
      <c r="B651" s="72"/>
      <c r="C651" s="84"/>
      <c r="D651" s="85"/>
      <c r="E651" s="71"/>
      <c r="F651" s="71"/>
      <c r="G651" s="71"/>
      <c r="H651" s="55"/>
      <c r="I651" s="16"/>
      <c r="J651" s="57"/>
      <c r="L651" s="46"/>
    </row>
    <row r="652" spans="1:12" ht="9.75" hidden="1" customHeight="1">
      <c r="A652" s="72"/>
      <c r="B652" s="72"/>
      <c r="C652" s="84"/>
      <c r="D652" s="85"/>
      <c r="E652" s="71"/>
      <c r="F652" s="71"/>
      <c r="G652" s="71"/>
      <c r="H652" s="55"/>
      <c r="I652" s="16"/>
      <c r="J652" s="57"/>
      <c r="L652" s="46"/>
    </row>
    <row r="653" spans="1:12" ht="9.75" hidden="1" customHeight="1">
      <c r="A653" s="72"/>
      <c r="B653" s="72"/>
      <c r="C653" s="84"/>
      <c r="D653" s="85"/>
      <c r="E653" s="71"/>
      <c r="F653" s="71"/>
      <c r="G653" s="71">
        <f>+L653</f>
        <v>0</v>
      </c>
      <c r="H653" s="55">
        <f>E653*G653</f>
        <v>0</v>
      </c>
      <c r="I653" s="16"/>
      <c r="J653" s="56">
        <f>+F653</f>
        <v>0</v>
      </c>
      <c r="L653" s="46">
        <f>J653*$L$3</f>
        <v>0</v>
      </c>
    </row>
    <row r="654" spans="1:12" ht="9.75" hidden="1" customHeight="1">
      <c r="A654" s="72"/>
      <c r="B654" s="72"/>
      <c r="C654" s="84"/>
      <c r="D654" s="85"/>
      <c r="E654" s="71"/>
      <c r="F654" s="71"/>
      <c r="G654" s="71"/>
      <c r="H654" s="55"/>
      <c r="I654" s="16"/>
      <c r="J654" s="57"/>
      <c r="L654" s="46"/>
    </row>
    <row r="655" spans="1:12" ht="9.75" hidden="1" customHeight="1">
      <c r="A655" s="72"/>
      <c r="B655" s="72"/>
      <c r="C655" s="84"/>
      <c r="D655" s="85"/>
      <c r="E655" s="71"/>
      <c r="F655" s="71"/>
      <c r="G655" s="71"/>
      <c r="H655" s="55"/>
      <c r="I655" s="16"/>
      <c r="J655" s="57"/>
      <c r="L655" s="46"/>
    </row>
    <row r="656" spans="1:12" ht="9.75" hidden="1" customHeight="1">
      <c r="A656" s="72"/>
      <c r="B656" s="72"/>
      <c r="C656" s="84"/>
      <c r="D656" s="85"/>
      <c r="E656" s="71"/>
      <c r="F656" s="71"/>
      <c r="G656" s="71"/>
      <c r="H656" s="55"/>
      <c r="I656" s="16"/>
      <c r="J656" s="57"/>
      <c r="L656" s="46"/>
    </row>
    <row r="657" spans="1:12" ht="8.25" hidden="1" customHeight="1">
      <c r="A657" s="72"/>
      <c r="B657" s="72"/>
      <c r="C657" s="84"/>
      <c r="D657" s="85"/>
      <c r="E657" s="71"/>
      <c r="F657" s="71"/>
      <c r="G657" s="71"/>
      <c r="H657" s="55"/>
      <c r="I657" s="16"/>
      <c r="J657" s="57"/>
      <c r="L657" s="46"/>
    </row>
    <row r="658" spans="1:12" ht="9.75" hidden="1" customHeight="1">
      <c r="A658" s="72"/>
      <c r="B658" s="72"/>
      <c r="C658" s="84"/>
      <c r="D658" s="85"/>
      <c r="E658" s="71"/>
      <c r="F658" s="71"/>
      <c r="G658" s="71">
        <f>+L658</f>
        <v>0</v>
      </c>
      <c r="H658" s="55">
        <f>E658*G658</f>
        <v>0</v>
      </c>
      <c r="I658" s="16"/>
      <c r="J658" s="56">
        <f>+F658</f>
        <v>0</v>
      </c>
      <c r="L658" s="46">
        <f>J658*$L$3</f>
        <v>0</v>
      </c>
    </row>
    <row r="659" spans="1:12" ht="9.75" hidden="1" customHeight="1">
      <c r="A659" s="72"/>
      <c r="B659" s="72"/>
      <c r="C659" s="84"/>
      <c r="D659" s="85"/>
      <c r="E659" s="71"/>
      <c r="F659" s="71"/>
      <c r="G659" s="71"/>
      <c r="H659" s="55"/>
      <c r="I659" s="16"/>
      <c r="J659" s="57"/>
      <c r="L659" s="46"/>
    </row>
    <row r="660" spans="1:12" ht="9.75" hidden="1" customHeight="1">
      <c r="A660" s="72"/>
      <c r="B660" s="72"/>
      <c r="C660" s="84"/>
      <c r="D660" s="85"/>
      <c r="E660" s="71"/>
      <c r="F660" s="71"/>
      <c r="G660" s="71"/>
      <c r="H660" s="55"/>
      <c r="I660" s="16"/>
      <c r="J660" s="57"/>
      <c r="L660" s="46"/>
    </row>
    <row r="661" spans="1:12" ht="9.75" hidden="1" customHeight="1">
      <c r="A661" s="72"/>
      <c r="B661" s="72"/>
      <c r="C661" s="84"/>
      <c r="D661" s="85"/>
      <c r="E661" s="71"/>
      <c r="F661" s="71"/>
      <c r="G661" s="71"/>
      <c r="H661" s="55"/>
      <c r="I661" s="16"/>
      <c r="J661" s="57"/>
      <c r="L661" s="46"/>
    </row>
    <row r="662" spans="1:12" ht="6.75" hidden="1" customHeight="1">
      <c r="A662" s="72"/>
      <c r="B662" s="72"/>
      <c r="C662" s="84"/>
      <c r="D662" s="85"/>
      <c r="E662" s="71"/>
      <c r="F662" s="71"/>
      <c r="G662" s="71"/>
      <c r="H662" s="55"/>
      <c r="I662" s="16"/>
      <c r="J662" s="57"/>
      <c r="L662" s="46"/>
    </row>
    <row r="663" spans="1:12" ht="9.75" hidden="1" customHeight="1">
      <c r="A663" s="72"/>
      <c r="B663" s="72"/>
      <c r="C663" s="84"/>
      <c r="D663" s="85"/>
      <c r="E663" s="79"/>
      <c r="F663" s="79"/>
      <c r="G663" s="71">
        <f>+L663</f>
        <v>0</v>
      </c>
      <c r="H663" s="55">
        <f>E663*G663</f>
        <v>0</v>
      </c>
      <c r="I663" s="16"/>
      <c r="J663" s="56">
        <f>+F663</f>
        <v>0</v>
      </c>
      <c r="L663" s="46">
        <f>J663*$L$3</f>
        <v>0</v>
      </c>
    </row>
    <row r="664" spans="1:12" ht="9.75" hidden="1" customHeight="1">
      <c r="A664" s="72"/>
      <c r="B664" s="72"/>
      <c r="C664" s="84"/>
      <c r="D664" s="85"/>
      <c r="E664" s="79"/>
      <c r="F664" s="79"/>
      <c r="G664" s="71"/>
      <c r="H664" s="55"/>
      <c r="I664" s="16"/>
      <c r="J664" s="57"/>
      <c r="L664" s="46"/>
    </row>
    <row r="665" spans="1:12" ht="9.75" hidden="1" customHeight="1">
      <c r="A665" s="72"/>
      <c r="B665" s="72"/>
      <c r="C665" s="84"/>
      <c r="D665" s="85"/>
      <c r="E665" s="79"/>
      <c r="F665" s="79"/>
      <c r="G665" s="71"/>
      <c r="H665" s="55"/>
      <c r="I665" s="16"/>
      <c r="J665" s="57"/>
      <c r="L665" s="46"/>
    </row>
    <row r="666" spans="1:12" ht="9.75" hidden="1" customHeight="1">
      <c r="A666" s="72"/>
      <c r="B666" s="72"/>
      <c r="C666" s="84"/>
      <c r="D666" s="85"/>
      <c r="E666" s="79"/>
      <c r="F666" s="79"/>
      <c r="G666" s="71"/>
      <c r="H666" s="55"/>
      <c r="I666" s="16"/>
      <c r="J666" s="57"/>
      <c r="L666" s="46"/>
    </row>
    <row r="667" spans="1:12" ht="9.75" hidden="1" customHeight="1">
      <c r="A667" s="72"/>
      <c r="B667" s="72"/>
      <c r="C667" s="84"/>
      <c r="D667" s="85"/>
      <c r="E667" s="79"/>
      <c r="F667" s="79"/>
      <c r="G667" s="71"/>
      <c r="H667" s="55"/>
      <c r="I667" s="16"/>
      <c r="J667" s="57"/>
      <c r="L667" s="46"/>
    </row>
    <row r="668" spans="1:12" ht="9.75" hidden="1" customHeight="1">
      <c r="A668" s="72"/>
      <c r="B668" s="72"/>
      <c r="C668" s="84"/>
      <c r="D668" s="85"/>
      <c r="E668" s="71"/>
      <c r="F668" s="71"/>
      <c r="G668" s="71">
        <f>+L668</f>
        <v>0</v>
      </c>
      <c r="H668" s="55">
        <f>E668*G668</f>
        <v>0</v>
      </c>
      <c r="I668" s="16"/>
      <c r="J668" s="56">
        <f>+F668</f>
        <v>0</v>
      </c>
      <c r="L668" s="46">
        <f>J668*$L$3</f>
        <v>0</v>
      </c>
    </row>
    <row r="669" spans="1:12" ht="9.75" hidden="1" customHeight="1">
      <c r="A669" s="72"/>
      <c r="B669" s="72"/>
      <c r="C669" s="84"/>
      <c r="D669" s="85"/>
      <c r="E669" s="71"/>
      <c r="F669" s="71"/>
      <c r="G669" s="71"/>
      <c r="H669" s="55"/>
      <c r="I669" s="16"/>
      <c r="J669" s="57"/>
      <c r="L669" s="46"/>
    </row>
    <row r="670" spans="1:12" ht="9.75" hidden="1" customHeight="1">
      <c r="A670" s="72"/>
      <c r="B670" s="72"/>
      <c r="C670" s="84"/>
      <c r="D670" s="85"/>
      <c r="E670" s="71"/>
      <c r="F670" s="71"/>
      <c r="G670" s="71"/>
      <c r="H670" s="55"/>
      <c r="I670" s="16"/>
      <c r="J670" s="57"/>
      <c r="L670" s="46"/>
    </row>
    <row r="671" spans="1:12" ht="9.75" hidden="1" customHeight="1">
      <c r="A671" s="72"/>
      <c r="B671" s="72"/>
      <c r="C671" s="84"/>
      <c r="D671" s="85"/>
      <c r="E671" s="71"/>
      <c r="F671" s="71"/>
      <c r="G671" s="71"/>
      <c r="H671" s="55"/>
      <c r="I671" s="16"/>
      <c r="J671" s="57"/>
      <c r="L671" s="46"/>
    </row>
    <row r="672" spans="1:12" ht="9.75" hidden="1" customHeight="1">
      <c r="A672" s="72"/>
      <c r="B672" s="72"/>
      <c r="C672" s="84"/>
      <c r="D672" s="85"/>
      <c r="E672" s="71"/>
      <c r="F672" s="71"/>
      <c r="G672" s="71"/>
      <c r="H672" s="55"/>
      <c r="I672" s="16"/>
      <c r="J672" s="57"/>
      <c r="L672" s="46"/>
    </row>
    <row r="673" spans="1:12" ht="9.75" hidden="1" customHeight="1">
      <c r="A673" s="72"/>
      <c r="B673" s="72"/>
      <c r="C673" s="86"/>
      <c r="D673" s="85"/>
      <c r="E673" s="71"/>
      <c r="F673" s="71"/>
      <c r="G673" s="71">
        <f>+L673</f>
        <v>0</v>
      </c>
      <c r="H673" s="55">
        <f>E673*G673</f>
        <v>0</v>
      </c>
      <c r="I673" s="16"/>
      <c r="J673" s="56">
        <f>+F673</f>
        <v>0</v>
      </c>
      <c r="L673" s="46">
        <f>J673*$L$3</f>
        <v>0</v>
      </c>
    </row>
    <row r="674" spans="1:12" ht="9.75" hidden="1" customHeight="1">
      <c r="A674" s="72"/>
      <c r="B674" s="72"/>
      <c r="C674" s="86"/>
      <c r="D674" s="85"/>
      <c r="E674" s="71"/>
      <c r="F674" s="71"/>
      <c r="G674" s="71"/>
      <c r="H674" s="55"/>
      <c r="I674" s="16"/>
      <c r="J674" s="57"/>
      <c r="L674" s="46"/>
    </row>
    <row r="675" spans="1:12" ht="9.75" hidden="1" customHeight="1">
      <c r="A675" s="72"/>
      <c r="B675" s="72"/>
      <c r="C675" s="86"/>
      <c r="D675" s="85"/>
      <c r="E675" s="71"/>
      <c r="F675" s="71"/>
      <c r="G675" s="71"/>
      <c r="H675" s="55"/>
      <c r="I675" s="16"/>
      <c r="J675" s="57"/>
      <c r="L675" s="46"/>
    </row>
    <row r="676" spans="1:12" ht="9.75" hidden="1" customHeight="1">
      <c r="A676" s="72"/>
      <c r="B676" s="72"/>
      <c r="C676" s="86"/>
      <c r="D676" s="85"/>
      <c r="E676" s="71"/>
      <c r="F676" s="71"/>
      <c r="G676" s="71"/>
      <c r="H676" s="55"/>
      <c r="I676" s="16"/>
      <c r="J676" s="57"/>
      <c r="L676" s="46"/>
    </row>
    <row r="677" spans="1:12" ht="9.75" hidden="1" customHeight="1">
      <c r="A677" s="72"/>
      <c r="B677" s="72"/>
      <c r="C677" s="86"/>
      <c r="D677" s="85"/>
      <c r="E677" s="71"/>
      <c r="F677" s="71"/>
      <c r="G677" s="71"/>
      <c r="H677" s="55"/>
      <c r="I677" s="16"/>
      <c r="J677" s="57"/>
      <c r="L677" s="46"/>
    </row>
    <row r="678" spans="1:12" ht="9.75" hidden="1" customHeight="1">
      <c r="A678" s="72"/>
      <c r="B678" s="72"/>
      <c r="C678" s="84"/>
      <c r="D678" s="85"/>
      <c r="E678" s="71"/>
      <c r="F678" s="71"/>
      <c r="G678" s="71">
        <f>+L678</f>
        <v>0</v>
      </c>
      <c r="H678" s="55">
        <f>E678*G678</f>
        <v>0</v>
      </c>
      <c r="I678" s="16"/>
      <c r="J678" s="56">
        <f>+F678</f>
        <v>0</v>
      </c>
      <c r="L678" s="46">
        <f>J678*$L$3</f>
        <v>0</v>
      </c>
    </row>
    <row r="679" spans="1:12" ht="9.75" hidden="1" customHeight="1">
      <c r="A679" s="72"/>
      <c r="B679" s="72"/>
      <c r="C679" s="84"/>
      <c r="D679" s="85"/>
      <c r="E679" s="71"/>
      <c r="F679" s="71"/>
      <c r="G679" s="71"/>
      <c r="H679" s="55"/>
      <c r="I679" s="16"/>
      <c r="J679" s="57"/>
      <c r="L679" s="46"/>
    </row>
    <row r="680" spans="1:12" ht="9.75" hidden="1" customHeight="1">
      <c r="A680" s="72"/>
      <c r="B680" s="72"/>
      <c r="C680" s="84"/>
      <c r="D680" s="85"/>
      <c r="E680" s="71"/>
      <c r="F680" s="71"/>
      <c r="G680" s="71"/>
      <c r="H680" s="55"/>
      <c r="I680" s="16"/>
      <c r="J680" s="57"/>
      <c r="L680" s="46"/>
    </row>
    <row r="681" spans="1:12" ht="9.75" hidden="1" customHeight="1">
      <c r="A681" s="72"/>
      <c r="B681" s="72"/>
      <c r="C681" s="84"/>
      <c r="D681" s="85"/>
      <c r="E681" s="71"/>
      <c r="F681" s="71"/>
      <c r="G681" s="71"/>
      <c r="H681" s="55"/>
      <c r="I681" s="16"/>
      <c r="J681" s="57"/>
      <c r="L681" s="46"/>
    </row>
    <row r="682" spans="1:12" ht="9.75" hidden="1" customHeight="1">
      <c r="A682" s="72"/>
      <c r="B682" s="72"/>
      <c r="C682" s="84"/>
      <c r="D682" s="85"/>
      <c r="E682" s="71"/>
      <c r="F682" s="71"/>
      <c r="G682" s="71"/>
      <c r="H682" s="55"/>
      <c r="I682" s="16"/>
      <c r="J682" s="57"/>
      <c r="L682" s="46"/>
    </row>
    <row r="683" spans="1:12" ht="9.75" hidden="1" customHeight="1">
      <c r="A683" s="72"/>
      <c r="B683" s="72"/>
      <c r="C683" s="84"/>
      <c r="D683" s="85"/>
      <c r="E683" s="71"/>
      <c r="F683" s="71"/>
      <c r="G683" s="71">
        <f>+L683</f>
        <v>0</v>
      </c>
      <c r="H683" s="55">
        <f>E683*G683</f>
        <v>0</v>
      </c>
      <c r="I683" s="16"/>
      <c r="J683" s="56">
        <f>+F683</f>
        <v>0</v>
      </c>
      <c r="L683" s="46">
        <f>J683*$L$3</f>
        <v>0</v>
      </c>
    </row>
    <row r="684" spans="1:12" ht="9.75" hidden="1" customHeight="1">
      <c r="A684" s="72"/>
      <c r="B684" s="72"/>
      <c r="C684" s="84"/>
      <c r="D684" s="85"/>
      <c r="E684" s="71"/>
      <c r="F684" s="71"/>
      <c r="G684" s="71"/>
      <c r="H684" s="55"/>
      <c r="I684" s="16"/>
      <c r="J684" s="57"/>
      <c r="L684" s="46"/>
    </row>
    <row r="685" spans="1:12" ht="9.75" hidden="1" customHeight="1">
      <c r="A685" s="72"/>
      <c r="B685" s="72"/>
      <c r="C685" s="84"/>
      <c r="D685" s="85"/>
      <c r="E685" s="71"/>
      <c r="F685" s="71"/>
      <c r="G685" s="71"/>
      <c r="H685" s="55"/>
      <c r="I685" s="16"/>
      <c r="J685" s="57"/>
      <c r="L685" s="46"/>
    </row>
    <row r="686" spans="1:12" ht="9.75" hidden="1" customHeight="1">
      <c r="A686" s="72"/>
      <c r="B686" s="72"/>
      <c r="C686" s="84"/>
      <c r="D686" s="85"/>
      <c r="E686" s="71"/>
      <c r="F686" s="71"/>
      <c r="G686" s="71"/>
      <c r="H686" s="55"/>
      <c r="I686" s="16"/>
      <c r="J686" s="57"/>
      <c r="L686" s="46"/>
    </row>
    <row r="687" spans="1:12" ht="9.75" hidden="1" customHeight="1">
      <c r="A687" s="72"/>
      <c r="B687" s="72"/>
      <c r="C687" s="84"/>
      <c r="D687" s="85"/>
      <c r="E687" s="71"/>
      <c r="F687" s="71"/>
      <c r="G687" s="71"/>
      <c r="H687" s="55"/>
      <c r="I687" s="16"/>
      <c r="J687" s="57"/>
      <c r="L687" s="46"/>
    </row>
    <row r="688" spans="1:12" ht="9.75" hidden="1" customHeight="1">
      <c r="A688" s="72"/>
      <c r="B688" s="72"/>
      <c r="C688" s="84"/>
      <c r="D688" s="85"/>
      <c r="E688" s="71"/>
      <c r="F688" s="71"/>
      <c r="G688" s="71">
        <f>+L688</f>
        <v>0</v>
      </c>
      <c r="H688" s="55">
        <f>E688*G688</f>
        <v>0</v>
      </c>
      <c r="I688" s="16"/>
      <c r="J688" s="56">
        <f>+F688</f>
        <v>0</v>
      </c>
      <c r="L688" s="46">
        <f>J688*$L$3</f>
        <v>0</v>
      </c>
    </row>
    <row r="689" spans="1:12" ht="9.75" hidden="1" customHeight="1">
      <c r="A689" s="72"/>
      <c r="B689" s="72"/>
      <c r="C689" s="84"/>
      <c r="D689" s="85"/>
      <c r="E689" s="71"/>
      <c r="F689" s="71"/>
      <c r="G689" s="71"/>
      <c r="H689" s="55"/>
      <c r="I689" s="16"/>
      <c r="J689" s="57"/>
      <c r="L689" s="46"/>
    </row>
    <row r="690" spans="1:12" ht="9.75" hidden="1" customHeight="1">
      <c r="A690" s="72"/>
      <c r="B690" s="72"/>
      <c r="C690" s="84"/>
      <c r="D690" s="85"/>
      <c r="E690" s="71"/>
      <c r="F690" s="71"/>
      <c r="G690" s="71"/>
      <c r="H690" s="55"/>
      <c r="I690" s="16"/>
      <c r="J690" s="57"/>
      <c r="L690" s="46"/>
    </row>
    <row r="691" spans="1:12" ht="9.75" hidden="1" customHeight="1">
      <c r="A691" s="72"/>
      <c r="B691" s="72"/>
      <c r="C691" s="84"/>
      <c r="D691" s="85"/>
      <c r="E691" s="71"/>
      <c r="F691" s="71"/>
      <c r="G691" s="71"/>
      <c r="H691" s="55"/>
      <c r="I691" s="16"/>
      <c r="J691" s="57"/>
      <c r="L691" s="46"/>
    </row>
    <row r="692" spans="1:12" ht="9.75" hidden="1" customHeight="1">
      <c r="A692" s="72"/>
      <c r="B692" s="72"/>
      <c r="C692" s="84"/>
      <c r="D692" s="85"/>
      <c r="E692" s="71"/>
      <c r="F692" s="71"/>
      <c r="G692" s="71"/>
      <c r="H692" s="55"/>
      <c r="I692" s="16"/>
      <c r="J692" s="57"/>
      <c r="L692" s="46"/>
    </row>
    <row r="693" spans="1:12" ht="9.75" hidden="1" customHeight="1">
      <c r="A693" s="72"/>
      <c r="B693" s="72"/>
      <c r="C693" s="84"/>
      <c r="D693" s="85"/>
      <c r="E693" s="71"/>
      <c r="F693" s="71"/>
      <c r="G693" s="71">
        <f>+L693</f>
        <v>0</v>
      </c>
      <c r="H693" s="55">
        <f>E693*G693</f>
        <v>0</v>
      </c>
      <c r="I693" s="16"/>
      <c r="J693" s="56">
        <f>+F693</f>
        <v>0</v>
      </c>
      <c r="L693" s="46">
        <f>J693*$L$3</f>
        <v>0</v>
      </c>
    </row>
    <row r="694" spans="1:12" ht="9.75" hidden="1" customHeight="1">
      <c r="A694" s="72"/>
      <c r="B694" s="72"/>
      <c r="C694" s="84"/>
      <c r="D694" s="85"/>
      <c r="E694" s="71"/>
      <c r="F694" s="71"/>
      <c r="G694" s="71"/>
      <c r="H694" s="55"/>
      <c r="I694" s="16"/>
      <c r="J694" s="57"/>
      <c r="L694" s="46"/>
    </row>
    <row r="695" spans="1:12" ht="9.75" hidden="1" customHeight="1">
      <c r="A695" s="72"/>
      <c r="B695" s="72"/>
      <c r="C695" s="84"/>
      <c r="D695" s="85"/>
      <c r="E695" s="71"/>
      <c r="F695" s="71"/>
      <c r="G695" s="71"/>
      <c r="H695" s="55"/>
      <c r="I695" s="16"/>
      <c r="J695" s="57"/>
      <c r="L695" s="46"/>
    </row>
    <row r="696" spans="1:12" ht="9.75" hidden="1" customHeight="1">
      <c r="A696" s="72"/>
      <c r="B696" s="72"/>
      <c r="C696" s="84"/>
      <c r="D696" s="85"/>
      <c r="E696" s="71"/>
      <c r="F696" s="71"/>
      <c r="G696" s="71"/>
      <c r="H696" s="55"/>
      <c r="I696" s="16"/>
      <c r="J696" s="57"/>
      <c r="L696" s="46"/>
    </row>
    <row r="697" spans="1:12" ht="9.75" hidden="1" customHeight="1">
      <c r="A697" s="72"/>
      <c r="B697" s="72"/>
      <c r="C697" s="84"/>
      <c r="D697" s="85"/>
      <c r="E697" s="71"/>
      <c r="F697" s="71"/>
      <c r="G697" s="71"/>
      <c r="H697" s="55"/>
      <c r="I697" s="16"/>
      <c r="J697" s="57"/>
      <c r="L697" s="46"/>
    </row>
    <row r="698" spans="1:12" ht="9.75" hidden="1" customHeight="1">
      <c r="A698" s="72"/>
      <c r="B698" s="72"/>
      <c r="C698" s="84"/>
      <c r="D698" s="85"/>
      <c r="E698" s="71"/>
      <c r="F698" s="71"/>
      <c r="G698" s="71">
        <f>+L698</f>
        <v>0</v>
      </c>
      <c r="H698" s="55">
        <f>E698*G698</f>
        <v>0</v>
      </c>
      <c r="I698" s="16"/>
      <c r="J698" s="56">
        <f>+F698</f>
        <v>0</v>
      </c>
      <c r="L698" s="46">
        <f>J698*$L$3</f>
        <v>0</v>
      </c>
    </row>
    <row r="699" spans="1:12" ht="9.75" hidden="1" customHeight="1">
      <c r="A699" s="72"/>
      <c r="B699" s="72"/>
      <c r="C699" s="84"/>
      <c r="D699" s="85"/>
      <c r="E699" s="71"/>
      <c r="F699" s="71"/>
      <c r="G699" s="71"/>
      <c r="H699" s="55"/>
      <c r="I699" s="16"/>
      <c r="J699" s="57"/>
      <c r="L699" s="46"/>
    </row>
    <row r="700" spans="1:12" ht="9.75" hidden="1" customHeight="1">
      <c r="A700" s="72"/>
      <c r="B700" s="72"/>
      <c r="C700" s="84"/>
      <c r="D700" s="85"/>
      <c r="E700" s="71"/>
      <c r="F700" s="71"/>
      <c r="G700" s="71"/>
      <c r="H700" s="55"/>
      <c r="I700" s="16"/>
      <c r="J700" s="57"/>
      <c r="L700" s="46"/>
    </row>
    <row r="701" spans="1:12" ht="9.75" hidden="1" customHeight="1">
      <c r="A701" s="72"/>
      <c r="B701" s="72"/>
      <c r="C701" s="84"/>
      <c r="D701" s="85"/>
      <c r="E701" s="71"/>
      <c r="F701" s="71"/>
      <c r="G701" s="71"/>
      <c r="H701" s="55"/>
      <c r="I701" s="16"/>
      <c r="J701" s="57"/>
      <c r="L701" s="46"/>
    </row>
    <row r="702" spans="1:12" ht="9.75" hidden="1" customHeight="1">
      <c r="A702" s="72"/>
      <c r="B702" s="72"/>
      <c r="C702" s="84"/>
      <c r="D702" s="85"/>
      <c r="E702" s="71"/>
      <c r="F702" s="71"/>
      <c r="G702" s="71"/>
      <c r="H702" s="55"/>
      <c r="I702" s="16"/>
      <c r="J702" s="57"/>
      <c r="L702" s="46"/>
    </row>
    <row r="703" spans="1:12" ht="9.75" hidden="1" customHeight="1">
      <c r="A703" s="72"/>
      <c r="B703" s="72"/>
      <c r="C703" s="84"/>
      <c r="D703" s="85"/>
      <c r="E703" s="71"/>
      <c r="F703" s="71"/>
      <c r="G703" s="71">
        <f>+L703</f>
        <v>0</v>
      </c>
      <c r="H703" s="55">
        <f>E703*G703</f>
        <v>0</v>
      </c>
      <c r="I703" s="16"/>
      <c r="J703" s="56">
        <f>+F703</f>
        <v>0</v>
      </c>
      <c r="L703" s="46">
        <f>J703*$L$3</f>
        <v>0</v>
      </c>
    </row>
    <row r="704" spans="1:12" ht="9.75" hidden="1" customHeight="1">
      <c r="A704" s="72"/>
      <c r="B704" s="72"/>
      <c r="C704" s="84"/>
      <c r="D704" s="85"/>
      <c r="E704" s="71"/>
      <c r="F704" s="71"/>
      <c r="G704" s="71"/>
      <c r="H704" s="55"/>
      <c r="I704" s="16"/>
      <c r="J704" s="57"/>
      <c r="L704" s="46"/>
    </row>
    <row r="705" spans="1:12" ht="9.75" hidden="1" customHeight="1">
      <c r="A705" s="72"/>
      <c r="B705" s="72"/>
      <c r="C705" s="84"/>
      <c r="D705" s="85"/>
      <c r="E705" s="71"/>
      <c r="F705" s="71"/>
      <c r="G705" s="71"/>
      <c r="H705" s="55"/>
      <c r="I705" s="16"/>
      <c r="J705" s="57"/>
      <c r="L705" s="46"/>
    </row>
    <row r="706" spans="1:12" ht="9.75" hidden="1" customHeight="1">
      <c r="A706" s="72"/>
      <c r="B706" s="72"/>
      <c r="C706" s="84"/>
      <c r="D706" s="85"/>
      <c r="E706" s="71"/>
      <c r="F706" s="71"/>
      <c r="G706" s="71"/>
      <c r="H706" s="55"/>
      <c r="I706" s="16"/>
      <c r="J706" s="57"/>
      <c r="L706" s="46"/>
    </row>
    <row r="707" spans="1:12" ht="9.75" hidden="1" customHeight="1">
      <c r="A707" s="72"/>
      <c r="B707" s="72"/>
      <c r="C707" s="84"/>
      <c r="D707" s="85"/>
      <c r="E707" s="71"/>
      <c r="F707" s="71"/>
      <c r="G707" s="71"/>
      <c r="H707" s="55"/>
      <c r="I707" s="16"/>
      <c r="J707" s="57"/>
      <c r="L707" s="46"/>
    </row>
    <row r="708" spans="1:12" ht="9.75" hidden="1" customHeight="1">
      <c r="A708" s="72"/>
      <c r="B708" s="72"/>
      <c r="C708" s="84"/>
      <c r="D708" s="85"/>
      <c r="E708" s="71"/>
      <c r="F708" s="71"/>
      <c r="G708" s="71">
        <f>+L708</f>
        <v>0</v>
      </c>
      <c r="H708" s="55">
        <f>E708*G708</f>
        <v>0</v>
      </c>
      <c r="I708" s="16"/>
      <c r="J708" s="56">
        <f>+F708</f>
        <v>0</v>
      </c>
      <c r="L708" s="46">
        <f>J708*$L$3</f>
        <v>0</v>
      </c>
    </row>
    <row r="709" spans="1:12" ht="9.75" hidden="1" customHeight="1">
      <c r="A709" s="72"/>
      <c r="B709" s="72"/>
      <c r="C709" s="84"/>
      <c r="D709" s="85"/>
      <c r="E709" s="71"/>
      <c r="F709" s="71"/>
      <c r="G709" s="71"/>
      <c r="H709" s="55"/>
      <c r="I709" s="16"/>
      <c r="J709" s="57"/>
      <c r="L709" s="46"/>
    </row>
    <row r="710" spans="1:12" ht="9.75" hidden="1" customHeight="1">
      <c r="A710" s="72"/>
      <c r="B710" s="72"/>
      <c r="C710" s="84"/>
      <c r="D710" s="85"/>
      <c r="E710" s="71"/>
      <c r="F710" s="71"/>
      <c r="G710" s="71"/>
      <c r="H710" s="55"/>
      <c r="I710" s="16"/>
      <c r="J710" s="57"/>
      <c r="L710" s="46"/>
    </row>
    <row r="711" spans="1:12" ht="9.75" hidden="1" customHeight="1">
      <c r="A711" s="72"/>
      <c r="B711" s="72"/>
      <c r="C711" s="84"/>
      <c r="D711" s="85"/>
      <c r="E711" s="71"/>
      <c r="F711" s="71"/>
      <c r="G711" s="71"/>
      <c r="H711" s="55"/>
      <c r="I711" s="16"/>
      <c r="J711" s="57"/>
      <c r="L711" s="46"/>
    </row>
    <row r="712" spans="1:12" ht="9.75" hidden="1" customHeight="1">
      <c r="A712" s="72"/>
      <c r="B712" s="72"/>
      <c r="C712" s="84"/>
      <c r="D712" s="85"/>
      <c r="E712" s="71"/>
      <c r="F712" s="71"/>
      <c r="G712" s="71"/>
      <c r="H712" s="55"/>
      <c r="I712" s="16"/>
      <c r="J712" s="57"/>
      <c r="L712" s="46"/>
    </row>
    <row r="713" spans="1:12" ht="9.75" hidden="1" customHeight="1">
      <c r="A713" s="72"/>
      <c r="B713" s="72"/>
      <c r="C713" s="84"/>
      <c r="D713" s="85"/>
      <c r="E713" s="71"/>
      <c r="F713" s="71"/>
      <c r="G713" s="71">
        <f>+L713</f>
        <v>0</v>
      </c>
      <c r="H713" s="55">
        <f>E713*G713</f>
        <v>0</v>
      </c>
      <c r="I713" s="16"/>
      <c r="J713" s="56">
        <f>+F713</f>
        <v>0</v>
      </c>
      <c r="L713" s="46">
        <f>J713*$L$3</f>
        <v>0</v>
      </c>
    </row>
    <row r="714" spans="1:12" ht="9.75" hidden="1" customHeight="1">
      <c r="A714" s="72"/>
      <c r="B714" s="72"/>
      <c r="C714" s="84"/>
      <c r="D714" s="85"/>
      <c r="E714" s="71"/>
      <c r="F714" s="71"/>
      <c r="G714" s="71"/>
      <c r="H714" s="55"/>
      <c r="I714" s="16"/>
      <c r="J714" s="57"/>
      <c r="L714" s="46"/>
    </row>
    <row r="715" spans="1:12" ht="9.75" hidden="1" customHeight="1">
      <c r="A715" s="72"/>
      <c r="B715" s="72"/>
      <c r="C715" s="84"/>
      <c r="D715" s="85"/>
      <c r="E715" s="71"/>
      <c r="F715" s="71"/>
      <c r="G715" s="71"/>
      <c r="H715" s="55"/>
      <c r="I715" s="16"/>
      <c r="J715" s="57"/>
      <c r="L715" s="46"/>
    </row>
    <row r="716" spans="1:12" ht="9.75" hidden="1" customHeight="1">
      <c r="A716" s="72"/>
      <c r="B716" s="72"/>
      <c r="C716" s="84"/>
      <c r="D716" s="85"/>
      <c r="E716" s="71"/>
      <c r="F716" s="71"/>
      <c r="G716" s="71"/>
      <c r="H716" s="55"/>
      <c r="I716" s="16"/>
      <c r="J716" s="57"/>
      <c r="L716" s="46"/>
    </row>
    <row r="717" spans="1:12" ht="9.75" hidden="1" customHeight="1">
      <c r="A717" s="72"/>
      <c r="B717" s="72"/>
      <c r="C717" s="84"/>
      <c r="D717" s="85"/>
      <c r="E717" s="71"/>
      <c r="F717" s="71"/>
      <c r="G717" s="71"/>
      <c r="H717" s="55"/>
      <c r="I717" s="16"/>
      <c r="J717" s="57"/>
      <c r="L717" s="46"/>
    </row>
    <row r="718" spans="1:12" ht="9.75" hidden="1" customHeight="1">
      <c r="A718" s="72"/>
      <c r="B718" s="72"/>
      <c r="C718" s="84"/>
      <c r="D718" s="85"/>
      <c r="E718" s="71"/>
      <c r="F718" s="71"/>
      <c r="G718" s="71">
        <f>+L718</f>
        <v>0</v>
      </c>
      <c r="H718" s="55">
        <f>E718*G718</f>
        <v>0</v>
      </c>
      <c r="I718" s="16"/>
      <c r="J718" s="56">
        <f>+F718</f>
        <v>0</v>
      </c>
      <c r="L718" s="46">
        <f>J718*$L$3</f>
        <v>0</v>
      </c>
    </row>
    <row r="719" spans="1:12" ht="9.75" hidden="1" customHeight="1">
      <c r="A719" s="72"/>
      <c r="B719" s="72"/>
      <c r="C719" s="84"/>
      <c r="D719" s="85"/>
      <c r="E719" s="71"/>
      <c r="F719" s="71"/>
      <c r="G719" s="71"/>
      <c r="H719" s="55"/>
      <c r="I719" s="16"/>
      <c r="J719" s="57"/>
      <c r="L719" s="46"/>
    </row>
    <row r="720" spans="1:12" ht="9.75" hidden="1" customHeight="1">
      <c r="A720" s="72"/>
      <c r="B720" s="72"/>
      <c r="C720" s="84"/>
      <c r="D720" s="85"/>
      <c r="E720" s="71"/>
      <c r="F720" s="71"/>
      <c r="G720" s="71"/>
      <c r="H720" s="55"/>
      <c r="I720" s="16"/>
      <c r="J720" s="57"/>
      <c r="L720" s="46"/>
    </row>
    <row r="721" spans="1:12" ht="9.75" hidden="1" customHeight="1">
      <c r="A721" s="72"/>
      <c r="B721" s="72"/>
      <c r="C721" s="84"/>
      <c r="D721" s="85"/>
      <c r="E721" s="71"/>
      <c r="F721" s="71"/>
      <c r="G721" s="71"/>
      <c r="H721" s="55"/>
      <c r="I721" s="16"/>
      <c r="J721" s="57"/>
      <c r="L721" s="46"/>
    </row>
    <row r="722" spans="1:12" ht="9.75" hidden="1" customHeight="1">
      <c r="A722" s="72"/>
      <c r="B722" s="72"/>
      <c r="C722" s="84"/>
      <c r="D722" s="85"/>
      <c r="E722" s="71"/>
      <c r="F722" s="71"/>
      <c r="G722" s="71"/>
      <c r="H722" s="55"/>
      <c r="I722" s="16"/>
      <c r="J722" s="57"/>
      <c r="L722" s="46"/>
    </row>
    <row r="723" spans="1:12" ht="9.75" hidden="1" customHeight="1">
      <c r="A723" s="72"/>
      <c r="B723" s="72"/>
      <c r="C723" s="86"/>
      <c r="D723" s="85"/>
      <c r="E723" s="71"/>
      <c r="F723" s="71"/>
      <c r="G723" s="71">
        <f>+L723</f>
        <v>0</v>
      </c>
      <c r="H723" s="55">
        <f>E723*G723</f>
        <v>0</v>
      </c>
      <c r="I723" s="16"/>
      <c r="J723" s="56">
        <f>+F723</f>
        <v>0</v>
      </c>
      <c r="L723" s="46">
        <f>J723*$L$3</f>
        <v>0</v>
      </c>
    </row>
    <row r="724" spans="1:12" ht="9.75" hidden="1" customHeight="1">
      <c r="A724" s="72"/>
      <c r="B724" s="72"/>
      <c r="C724" s="86"/>
      <c r="D724" s="85"/>
      <c r="E724" s="71"/>
      <c r="F724" s="71"/>
      <c r="G724" s="71"/>
      <c r="H724" s="55"/>
      <c r="I724" s="16"/>
      <c r="J724" s="57"/>
      <c r="L724" s="46"/>
    </row>
    <row r="725" spans="1:12" ht="9.75" hidden="1" customHeight="1">
      <c r="A725" s="72"/>
      <c r="B725" s="72"/>
      <c r="C725" s="86"/>
      <c r="D725" s="85"/>
      <c r="E725" s="71"/>
      <c r="F725" s="71"/>
      <c r="G725" s="71"/>
      <c r="H725" s="55"/>
      <c r="I725" s="16"/>
      <c r="J725" s="57"/>
      <c r="L725" s="46"/>
    </row>
    <row r="726" spans="1:12" ht="9.75" hidden="1" customHeight="1">
      <c r="A726" s="72"/>
      <c r="B726" s="72"/>
      <c r="C726" s="86"/>
      <c r="D726" s="85"/>
      <c r="E726" s="71"/>
      <c r="F726" s="71"/>
      <c r="G726" s="71"/>
      <c r="H726" s="55"/>
      <c r="I726" s="16"/>
      <c r="J726" s="57"/>
      <c r="L726" s="46"/>
    </row>
    <row r="727" spans="1:12" ht="9.75" hidden="1" customHeight="1">
      <c r="A727" s="72"/>
      <c r="B727" s="72"/>
      <c r="C727" s="86"/>
      <c r="D727" s="85"/>
      <c r="E727" s="71"/>
      <c r="F727" s="71"/>
      <c r="G727" s="71"/>
      <c r="H727" s="55"/>
      <c r="I727" s="16"/>
      <c r="J727" s="57"/>
      <c r="L727" s="46"/>
    </row>
    <row r="728" spans="1:12" ht="9.75" hidden="1" customHeight="1">
      <c r="A728" s="72"/>
      <c r="B728" s="72"/>
      <c r="C728" s="86"/>
      <c r="D728" s="85"/>
      <c r="E728" s="71"/>
      <c r="F728" s="71"/>
      <c r="G728" s="71">
        <f>+L728</f>
        <v>0</v>
      </c>
      <c r="H728" s="55">
        <f>E728*G728</f>
        <v>0</v>
      </c>
      <c r="I728" s="16"/>
      <c r="J728" s="56">
        <f>+F728</f>
        <v>0</v>
      </c>
      <c r="L728" s="46">
        <f>J728*$L$3</f>
        <v>0</v>
      </c>
    </row>
    <row r="729" spans="1:12" ht="9.75" hidden="1" customHeight="1">
      <c r="A729" s="72"/>
      <c r="B729" s="72"/>
      <c r="C729" s="86"/>
      <c r="D729" s="85"/>
      <c r="E729" s="71"/>
      <c r="F729" s="71"/>
      <c r="G729" s="71"/>
      <c r="H729" s="55"/>
      <c r="I729" s="16"/>
      <c r="J729" s="57"/>
      <c r="L729" s="46"/>
    </row>
    <row r="730" spans="1:12" ht="9.75" hidden="1" customHeight="1">
      <c r="A730" s="72"/>
      <c r="B730" s="72"/>
      <c r="C730" s="86"/>
      <c r="D730" s="85"/>
      <c r="E730" s="71"/>
      <c r="F730" s="71"/>
      <c r="G730" s="71"/>
      <c r="H730" s="55"/>
      <c r="I730" s="16"/>
      <c r="J730" s="57"/>
      <c r="L730" s="46"/>
    </row>
    <row r="731" spans="1:12" ht="9.75" hidden="1" customHeight="1">
      <c r="A731" s="72"/>
      <c r="B731" s="72"/>
      <c r="C731" s="86"/>
      <c r="D731" s="85"/>
      <c r="E731" s="71"/>
      <c r="F731" s="71"/>
      <c r="G731" s="71"/>
      <c r="H731" s="55"/>
      <c r="I731" s="16"/>
      <c r="J731" s="57"/>
      <c r="L731" s="46"/>
    </row>
    <row r="732" spans="1:12" ht="9.75" hidden="1" customHeight="1">
      <c r="A732" s="72"/>
      <c r="B732" s="72"/>
      <c r="C732" s="86"/>
      <c r="D732" s="85"/>
      <c r="E732" s="71"/>
      <c r="F732" s="71"/>
      <c r="G732" s="71"/>
      <c r="H732" s="55"/>
      <c r="I732" s="16"/>
      <c r="J732" s="57"/>
      <c r="L732" s="46"/>
    </row>
    <row r="733" spans="1:12" ht="9.75" hidden="1" customHeight="1">
      <c r="A733" s="72"/>
      <c r="B733" s="72"/>
      <c r="C733" s="84"/>
      <c r="D733" s="85"/>
      <c r="E733" s="71"/>
      <c r="F733" s="71"/>
      <c r="G733" s="71">
        <f>+L733</f>
        <v>0</v>
      </c>
      <c r="H733" s="55">
        <f>E733*G733</f>
        <v>0</v>
      </c>
      <c r="I733" s="16"/>
      <c r="J733" s="56">
        <f>+F733</f>
        <v>0</v>
      </c>
      <c r="L733" s="46">
        <f>J733*$L$3</f>
        <v>0</v>
      </c>
    </row>
    <row r="734" spans="1:12" ht="9.75" hidden="1" customHeight="1">
      <c r="A734" s="72"/>
      <c r="B734" s="72"/>
      <c r="C734" s="84"/>
      <c r="D734" s="85"/>
      <c r="E734" s="71"/>
      <c r="F734" s="71"/>
      <c r="G734" s="71"/>
      <c r="H734" s="55"/>
      <c r="I734" s="16"/>
      <c r="J734" s="57"/>
      <c r="L734" s="46"/>
    </row>
    <row r="735" spans="1:12" ht="9.75" hidden="1" customHeight="1">
      <c r="A735" s="72"/>
      <c r="B735" s="72"/>
      <c r="C735" s="84"/>
      <c r="D735" s="85"/>
      <c r="E735" s="71"/>
      <c r="F735" s="71"/>
      <c r="G735" s="71"/>
      <c r="H735" s="55"/>
      <c r="I735" s="16"/>
      <c r="J735" s="57"/>
      <c r="L735" s="46"/>
    </row>
    <row r="736" spans="1:12" ht="9.75" hidden="1" customHeight="1">
      <c r="A736" s="72"/>
      <c r="B736" s="72"/>
      <c r="C736" s="84"/>
      <c r="D736" s="85"/>
      <c r="E736" s="71"/>
      <c r="F736" s="71"/>
      <c r="G736" s="71"/>
      <c r="H736" s="55"/>
      <c r="I736" s="16"/>
      <c r="J736" s="57"/>
      <c r="L736" s="46"/>
    </row>
    <row r="737" spans="1:12" ht="7.5" hidden="1" customHeight="1">
      <c r="A737" s="72"/>
      <c r="B737" s="72"/>
      <c r="C737" s="84"/>
      <c r="D737" s="85"/>
      <c r="E737" s="71"/>
      <c r="F737" s="71"/>
      <c r="G737" s="71"/>
      <c r="H737" s="55"/>
      <c r="I737" s="16"/>
      <c r="J737" s="57"/>
      <c r="L737" s="46"/>
    </row>
    <row r="738" spans="1:12" ht="9.75" hidden="1" customHeight="1">
      <c r="A738" s="72"/>
      <c r="B738" s="72"/>
      <c r="C738" s="84"/>
      <c r="D738" s="85"/>
      <c r="E738" s="71"/>
      <c r="F738" s="71"/>
      <c r="G738" s="71">
        <f>+L738</f>
        <v>0</v>
      </c>
      <c r="H738" s="55">
        <f>E738*G738</f>
        <v>0</v>
      </c>
      <c r="I738" s="16"/>
      <c r="J738" s="56">
        <f>+F738</f>
        <v>0</v>
      </c>
      <c r="L738" s="46">
        <f>J738*$L$3</f>
        <v>0</v>
      </c>
    </row>
    <row r="739" spans="1:12" ht="9.75" hidden="1" customHeight="1">
      <c r="A739" s="72"/>
      <c r="B739" s="72"/>
      <c r="C739" s="84"/>
      <c r="D739" s="85"/>
      <c r="E739" s="71"/>
      <c r="F739" s="71"/>
      <c r="G739" s="71"/>
      <c r="H739" s="55"/>
      <c r="I739" s="16"/>
      <c r="J739" s="57"/>
      <c r="L739" s="46"/>
    </row>
    <row r="740" spans="1:12" ht="9.75" hidden="1" customHeight="1">
      <c r="A740" s="72"/>
      <c r="B740" s="72"/>
      <c r="C740" s="84"/>
      <c r="D740" s="85"/>
      <c r="E740" s="71"/>
      <c r="F740" s="71"/>
      <c r="G740" s="71"/>
      <c r="H740" s="55"/>
      <c r="I740" s="16"/>
      <c r="J740" s="57"/>
      <c r="L740" s="46"/>
    </row>
    <row r="741" spans="1:12" ht="9.75" hidden="1" customHeight="1">
      <c r="A741" s="72"/>
      <c r="B741" s="72"/>
      <c r="C741" s="84"/>
      <c r="D741" s="85"/>
      <c r="E741" s="71"/>
      <c r="F741" s="71"/>
      <c r="G741" s="71"/>
      <c r="H741" s="55"/>
      <c r="I741" s="16"/>
      <c r="J741" s="57"/>
      <c r="L741" s="46"/>
    </row>
    <row r="742" spans="1:12" ht="9.75" hidden="1" customHeight="1">
      <c r="A742" s="72"/>
      <c r="B742" s="72"/>
      <c r="C742" s="84"/>
      <c r="D742" s="85"/>
      <c r="E742" s="71"/>
      <c r="F742" s="71"/>
      <c r="G742" s="71"/>
      <c r="H742" s="55"/>
      <c r="I742" s="16"/>
      <c r="J742" s="57"/>
      <c r="L742" s="46"/>
    </row>
    <row r="743" spans="1:12" ht="9.75" hidden="1" customHeight="1">
      <c r="A743" s="72"/>
      <c r="B743" s="72"/>
      <c r="C743" s="84"/>
      <c r="D743" s="85"/>
      <c r="E743" s="71"/>
      <c r="F743" s="71"/>
      <c r="G743" s="71">
        <f>+L743</f>
        <v>0</v>
      </c>
      <c r="H743" s="55">
        <f>E743*G743</f>
        <v>0</v>
      </c>
      <c r="I743" s="16"/>
      <c r="J743" s="56">
        <f>+F743</f>
        <v>0</v>
      </c>
      <c r="L743" s="46">
        <f>J743*$L$3</f>
        <v>0</v>
      </c>
    </row>
    <row r="744" spans="1:12" ht="9.75" hidden="1" customHeight="1">
      <c r="A744" s="72"/>
      <c r="B744" s="72"/>
      <c r="C744" s="84"/>
      <c r="D744" s="85"/>
      <c r="E744" s="71"/>
      <c r="F744" s="71"/>
      <c r="G744" s="71"/>
      <c r="H744" s="55"/>
      <c r="I744" s="16"/>
      <c r="J744" s="57"/>
      <c r="L744" s="46"/>
    </row>
    <row r="745" spans="1:12" ht="9.75" hidden="1" customHeight="1">
      <c r="A745" s="72"/>
      <c r="B745" s="72"/>
      <c r="C745" s="84"/>
      <c r="D745" s="85"/>
      <c r="E745" s="71"/>
      <c r="F745" s="71"/>
      <c r="G745" s="71"/>
      <c r="H745" s="55"/>
      <c r="I745" s="16"/>
      <c r="J745" s="57"/>
      <c r="L745" s="46"/>
    </row>
    <row r="746" spans="1:12" ht="9.75" hidden="1" customHeight="1">
      <c r="A746" s="72"/>
      <c r="B746" s="72"/>
      <c r="C746" s="84"/>
      <c r="D746" s="85"/>
      <c r="E746" s="71"/>
      <c r="F746" s="71"/>
      <c r="G746" s="71"/>
      <c r="H746" s="55"/>
      <c r="I746" s="16"/>
      <c r="J746" s="57"/>
      <c r="L746" s="46"/>
    </row>
    <row r="747" spans="1:12" ht="9.75" hidden="1" customHeight="1">
      <c r="A747" s="72"/>
      <c r="B747" s="72"/>
      <c r="C747" s="84"/>
      <c r="D747" s="85"/>
      <c r="E747" s="71"/>
      <c r="F747" s="71"/>
      <c r="G747" s="71"/>
      <c r="H747" s="55"/>
      <c r="I747" s="16"/>
      <c r="J747" s="57"/>
      <c r="L747" s="46"/>
    </row>
    <row r="748" spans="1:12" ht="9.75" hidden="1" customHeight="1">
      <c r="A748" s="72"/>
      <c r="B748" s="72"/>
      <c r="C748" s="84"/>
      <c r="D748" s="85"/>
      <c r="E748" s="71"/>
      <c r="F748" s="71"/>
      <c r="G748" s="71">
        <f>+L748</f>
        <v>0</v>
      </c>
      <c r="H748" s="55">
        <f>E748*G748</f>
        <v>0</v>
      </c>
      <c r="I748" s="16"/>
      <c r="J748" s="56">
        <f>+F748</f>
        <v>0</v>
      </c>
      <c r="L748" s="46">
        <f>J748*$L$3</f>
        <v>0</v>
      </c>
    </row>
    <row r="749" spans="1:12" ht="9.75" hidden="1" customHeight="1">
      <c r="A749" s="72"/>
      <c r="B749" s="72"/>
      <c r="C749" s="84"/>
      <c r="D749" s="85"/>
      <c r="E749" s="71"/>
      <c r="F749" s="71"/>
      <c r="G749" s="71"/>
      <c r="H749" s="55"/>
      <c r="I749" s="16"/>
      <c r="J749" s="57"/>
      <c r="L749" s="46"/>
    </row>
    <row r="750" spans="1:12" ht="9.75" hidden="1" customHeight="1">
      <c r="A750" s="72"/>
      <c r="B750" s="72"/>
      <c r="C750" s="84"/>
      <c r="D750" s="85"/>
      <c r="E750" s="71"/>
      <c r="F750" s="71"/>
      <c r="G750" s="71"/>
      <c r="H750" s="55"/>
      <c r="I750" s="16"/>
      <c r="J750" s="57"/>
      <c r="L750" s="46"/>
    </row>
    <row r="751" spans="1:12" ht="9.75" hidden="1" customHeight="1">
      <c r="A751" s="72"/>
      <c r="B751" s="72"/>
      <c r="C751" s="84"/>
      <c r="D751" s="85"/>
      <c r="E751" s="71"/>
      <c r="F751" s="71"/>
      <c r="G751" s="71"/>
      <c r="H751" s="55"/>
      <c r="I751" s="16"/>
      <c r="J751" s="57"/>
      <c r="L751" s="46"/>
    </row>
    <row r="752" spans="1:12" ht="9.75" hidden="1" customHeight="1">
      <c r="A752" s="72"/>
      <c r="B752" s="72"/>
      <c r="C752" s="84"/>
      <c r="D752" s="85"/>
      <c r="E752" s="71"/>
      <c r="F752" s="71"/>
      <c r="G752" s="71"/>
      <c r="H752" s="55"/>
      <c r="I752" s="16"/>
      <c r="J752" s="57"/>
      <c r="L752" s="46"/>
    </row>
    <row r="753" spans="1:16" ht="9.75" hidden="1" customHeight="1">
      <c r="A753" s="87"/>
      <c r="B753" s="87"/>
      <c r="C753" s="90"/>
      <c r="D753" s="93"/>
      <c r="E753" s="52"/>
      <c r="F753" s="52"/>
      <c r="G753" s="71">
        <f>+L753</f>
        <v>0</v>
      </c>
      <c r="H753" s="55">
        <f>E753*G753</f>
        <v>0</v>
      </c>
      <c r="I753" s="16"/>
      <c r="J753" s="56">
        <f>+F753</f>
        <v>0</v>
      </c>
      <c r="L753" s="46">
        <f>J753*$L$3</f>
        <v>0</v>
      </c>
    </row>
    <row r="754" spans="1:16" ht="9.75" hidden="1" customHeight="1">
      <c r="A754" s="88"/>
      <c r="B754" s="88"/>
      <c r="C754" s="91"/>
      <c r="D754" s="94"/>
      <c r="E754" s="53"/>
      <c r="F754" s="53"/>
      <c r="G754" s="71"/>
      <c r="H754" s="55"/>
      <c r="I754" s="16"/>
      <c r="J754" s="57"/>
      <c r="L754" s="46"/>
    </row>
    <row r="755" spans="1:16" ht="9.75" hidden="1" customHeight="1">
      <c r="A755" s="88"/>
      <c r="B755" s="88"/>
      <c r="C755" s="91"/>
      <c r="D755" s="94"/>
      <c r="E755" s="53"/>
      <c r="F755" s="53"/>
      <c r="G755" s="71"/>
      <c r="H755" s="55"/>
      <c r="I755" s="16"/>
      <c r="J755" s="57"/>
      <c r="L755" s="46"/>
    </row>
    <row r="756" spans="1:16" ht="9.75" hidden="1" customHeight="1">
      <c r="A756" s="88"/>
      <c r="B756" s="88"/>
      <c r="C756" s="91"/>
      <c r="D756" s="94"/>
      <c r="E756" s="53"/>
      <c r="F756" s="53"/>
      <c r="G756" s="71"/>
      <c r="H756" s="55"/>
      <c r="I756" s="16"/>
      <c r="J756" s="57"/>
      <c r="L756" s="46"/>
    </row>
    <row r="757" spans="1:16" ht="9.75" hidden="1" customHeight="1">
      <c r="A757" s="89"/>
      <c r="B757" s="89"/>
      <c r="C757" s="92"/>
      <c r="D757" s="95"/>
      <c r="E757" s="54"/>
      <c r="F757" s="54"/>
      <c r="G757" s="71"/>
      <c r="H757" s="55"/>
      <c r="I757" s="16"/>
      <c r="J757" s="57"/>
      <c r="L757" s="46"/>
    </row>
    <row r="758" spans="1:16" ht="9.75" hidden="1" customHeight="1">
      <c r="A758" s="87"/>
      <c r="B758" s="87"/>
      <c r="C758" s="90"/>
      <c r="D758" s="93"/>
      <c r="E758" s="52"/>
      <c r="F758" s="52"/>
      <c r="G758" s="71">
        <f>+L758</f>
        <v>0</v>
      </c>
      <c r="H758" s="55">
        <f>E758*G758</f>
        <v>0</v>
      </c>
      <c r="I758" s="16"/>
      <c r="J758" s="56">
        <f>+F758</f>
        <v>0</v>
      </c>
      <c r="L758" s="46">
        <f>J758*$L$3</f>
        <v>0</v>
      </c>
    </row>
    <row r="759" spans="1:16" ht="9.75" hidden="1" customHeight="1">
      <c r="A759" s="88"/>
      <c r="B759" s="88"/>
      <c r="C759" s="91"/>
      <c r="D759" s="94"/>
      <c r="E759" s="53"/>
      <c r="F759" s="53"/>
      <c r="G759" s="71"/>
      <c r="H759" s="55"/>
      <c r="I759" s="16"/>
      <c r="J759" s="57"/>
      <c r="L759" s="46"/>
    </row>
    <row r="760" spans="1:16" ht="9.75" hidden="1" customHeight="1">
      <c r="A760" s="88"/>
      <c r="B760" s="88"/>
      <c r="C760" s="91"/>
      <c r="D760" s="94"/>
      <c r="E760" s="53"/>
      <c r="F760" s="53"/>
      <c r="G760" s="71"/>
      <c r="H760" s="55"/>
      <c r="I760" s="16"/>
      <c r="J760" s="57"/>
      <c r="L760" s="46"/>
    </row>
    <row r="761" spans="1:16" ht="9.75" hidden="1" customHeight="1">
      <c r="A761" s="88"/>
      <c r="B761" s="88"/>
      <c r="C761" s="91"/>
      <c r="D761" s="94"/>
      <c r="E761" s="53"/>
      <c r="F761" s="53"/>
      <c r="G761" s="71"/>
      <c r="H761" s="55"/>
      <c r="I761" s="16"/>
      <c r="J761" s="57"/>
      <c r="L761" s="46"/>
    </row>
    <row r="762" spans="1:16" ht="9.75" hidden="1" customHeight="1">
      <c r="A762" s="89"/>
      <c r="B762" s="89"/>
      <c r="C762" s="92"/>
      <c r="D762" s="95"/>
      <c r="E762" s="54"/>
      <c r="F762" s="54"/>
      <c r="G762" s="71"/>
      <c r="H762" s="55"/>
      <c r="I762" s="16"/>
      <c r="J762" s="57"/>
      <c r="L762" s="46"/>
    </row>
    <row r="763" spans="1:16" ht="9.75" hidden="1" customHeight="1">
      <c r="A763" s="87"/>
      <c r="B763" s="87"/>
      <c r="C763" s="90"/>
      <c r="D763" s="93"/>
      <c r="E763" s="52"/>
      <c r="F763" s="52"/>
      <c r="G763" s="71">
        <f>+L763</f>
        <v>0</v>
      </c>
      <c r="H763" s="55">
        <f>E763*G763</f>
        <v>0</v>
      </c>
      <c r="I763" s="16"/>
      <c r="J763" s="56">
        <f>+F763</f>
        <v>0</v>
      </c>
      <c r="L763" s="46">
        <f>J763*$L$3</f>
        <v>0</v>
      </c>
    </row>
    <row r="764" spans="1:16" ht="9.75" hidden="1" customHeight="1">
      <c r="A764" s="88"/>
      <c r="B764" s="88"/>
      <c r="C764" s="91"/>
      <c r="D764" s="94"/>
      <c r="E764" s="53"/>
      <c r="F764" s="53"/>
      <c r="G764" s="71"/>
      <c r="H764" s="55"/>
      <c r="I764" s="16"/>
      <c r="J764" s="57"/>
      <c r="L764" s="46"/>
    </row>
    <row r="765" spans="1:16" ht="9.75" hidden="1" customHeight="1">
      <c r="A765" s="88"/>
      <c r="B765" s="88"/>
      <c r="C765" s="91"/>
      <c r="D765" s="94"/>
      <c r="E765" s="53"/>
      <c r="F765" s="53"/>
      <c r="G765" s="71"/>
      <c r="H765" s="55"/>
      <c r="I765" s="16"/>
      <c r="J765" s="57"/>
      <c r="L765" s="46"/>
    </row>
    <row r="766" spans="1:16" ht="9.75" hidden="1" customHeight="1">
      <c r="A766" s="88"/>
      <c r="B766" s="88"/>
      <c r="C766" s="91"/>
      <c r="D766" s="94"/>
      <c r="E766" s="53"/>
      <c r="F766" s="53"/>
      <c r="G766" s="71"/>
      <c r="H766" s="55"/>
      <c r="I766" s="16"/>
      <c r="J766" s="57"/>
      <c r="L766" s="46"/>
    </row>
    <row r="767" spans="1:16" ht="9.75" hidden="1" customHeight="1">
      <c r="A767" s="89"/>
      <c r="B767" s="89"/>
      <c r="C767" s="92"/>
      <c r="D767" s="95"/>
      <c r="E767" s="54"/>
      <c r="F767" s="54"/>
      <c r="G767" s="71"/>
      <c r="H767" s="55"/>
      <c r="I767" s="16"/>
      <c r="J767" s="57"/>
      <c r="L767" s="46"/>
      <c r="P767" s="15"/>
    </row>
    <row r="768" spans="1:16" ht="9.75" hidden="1" customHeight="1">
      <c r="A768" s="72"/>
      <c r="B768" s="72"/>
      <c r="C768" s="84"/>
      <c r="D768" s="85"/>
      <c r="E768" s="71"/>
      <c r="F768" s="71"/>
      <c r="G768" s="71">
        <f>+L768</f>
        <v>0</v>
      </c>
      <c r="H768" s="55">
        <f>E768*G768</f>
        <v>0</v>
      </c>
      <c r="I768" s="16"/>
      <c r="J768" s="56">
        <f>+F768</f>
        <v>0</v>
      </c>
      <c r="L768" s="46">
        <f>J768*$L$3</f>
        <v>0</v>
      </c>
    </row>
    <row r="769" spans="1:16" ht="9.75" hidden="1" customHeight="1">
      <c r="A769" s="72"/>
      <c r="B769" s="72"/>
      <c r="C769" s="84"/>
      <c r="D769" s="85"/>
      <c r="E769" s="71"/>
      <c r="F769" s="71"/>
      <c r="G769" s="71"/>
      <c r="H769" s="55"/>
      <c r="I769" s="16"/>
      <c r="J769" s="57"/>
      <c r="L769" s="46"/>
    </row>
    <row r="770" spans="1:16" ht="9.75" hidden="1" customHeight="1">
      <c r="A770" s="72"/>
      <c r="B770" s="72"/>
      <c r="C770" s="84"/>
      <c r="D770" s="85"/>
      <c r="E770" s="71"/>
      <c r="F770" s="71"/>
      <c r="G770" s="71"/>
      <c r="H770" s="55"/>
      <c r="I770" s="16"/>
      <c r="J770" s="57"/>
      <c r="L770" s="46"/>
      <c r="P770" s="18"/>
    </row>
    <row r="771" spans="1:16" ht="9.75" hidden="1" customHeight="1">
      <c r="A771" s="72"/>
      <c r="B771" s="72"/>
      <c r="C771" s="84"/>
      <c r="D771" s="85"/>
      <c r="E771" s="71"/>
      <c r="F771" s="71"/>
      <c r="G771" s="71"/>
      <c r="H771" s="55"/>
      <c r="I771" s="16"/>
      <c r="J771" s="57"/>
      <c r="L771" s="46"/>
    </row>
    <row r="772" spans="1:16" ht="9.75" hidden="1" customHeight="1">
      <c r="A772" s="72"/>
      <c r="B772" s="72"/>
      <c r="C772" s="84"/>
      <c r="D772" s="85"/>
      <c r="E772" s="71"/>
      <c r="F772" s="71"/>
      <c r="G772" s="71"/>
      <c r="H772" s="55"/>
      <c r="I772" s="16"/>
      <c r="J772" s="57"/>
      <c r="L772" s="46"/>
    </row>
    <row r="773" spans="1:16" ht="9.75" hidden="1" customHeight="1">
      <c r="A773" s="72"/>
      <c r="B773" s="72"/>
      <c r="C773" s="84"/>
      <c r="D773" s="85"/>
      <c r="E773" s="79"/>
      <c r="F773" s="79"/>
      <c r="G773" s="71">
        <f>+L773</f>
        <v>0</v>
      </c>
      <c r="H773" s="55">
        <f>E773*G773</f>
        <v>0</v>
      </c>
      <c r="I773" s="16"/>
      <c r="J773" s="56">
        <f>+F773</f>
        <v>0</v>
      </c>
      <c r="L773" s="46">
        <f>J773*$L$3</f>
        <v>0</v>
      </c>
    </row>
    <row r="774" spans="1:16" ht="9.75" hidden="1" customHeight="1">
      <c r="A774" s="72"/>
      <c r="B774" s="72"/>
      <c r="C774" s="84"/>
      <c r="D774" s="85"/>
      <c r="E774" s="79"/>
      <c r="F774" s="79"/>
      <c r="G774" s="71"/>
      <c r="H774" s="55"/>
      <c r="I774" s="16"/>
      <c r="J774" s="57"/>
      <c r="L774" s="46"/>
    </row>
    <row r="775" spans="1:16" ht="9.75" hidden="1" customHeight="1">
      <c r="A775" s="72"/>
      <c r="B775" s="72"/>
      <c r="C775" s="84"/>
      <c r="D775" s="85"/>
      <c r="E775" s="79"/>
      <c r="F775" s="79"/>
      <c r="G775" s="71"/>
      <c r="H775" s="55"/>
      <c r="I775" s="16"/>
      <c r="J775" s="57"/>
      <c r="L775" s="46"/>
    </row>
    <row r="776" spans="1:16" ht="9.75" hidden="1" customHeight="1">
      <c r="A776" s="72"/>
      <c r="B776" s="72"/>
      <c r="C776" s="84"/>
      <c r="D776" s="85"/>
      <c r="E776" s="79"/>
      <c r="F776" s="79"/>
      <c r="G776" s="71"/>
      <c r="H776" s="55"/>
      <c r="I776" s="16"/>
      <c r="J776" s="57"/>
      <c r="L776" s="46"/>
    </row>
    <row r="777" spans="1:16" ht="9.75" hidden="1" customHeight="1">
      <c r="A777" s="72"/>
      <c r="B777" s="72"/>
      <c r="C777" s="84"/>
      <c r="D777" s="85"/>
      <c r="E777" s="79"/>
      <c r="F777" s="79"/>
      <c r="G777" s="71"/>
      <c r="H777" s="55"/>
      <c r="I777" s="16"/>
      <c r="J777" s="57"/>
      <c r="L777" s="46"/>
    </row>
    <row r="778" spans="1:16" ht="9.75" hidden="1" customHeight="1">
      <c r="A778" s="72"/>
      <c r="B778" s="72"/>
      <c r="C778" s="84"/>
      <c r="D778" s="85"/>
      <c r="E778" s="71"/>
      <c r="F778" s="71"/>
      <c r="G778" s="71">
        <f>+L778</f>
        <v>0</v>
      </c>
      <c r="H778" s="55">
        <f>E778*G778</f>
        <v>0</v>
      </c>
      <c r="I778" s="16"/>
      <c r="J778" s="56">
        <f>+F778</f>
        <v>0</v>
      </c>
      <c r="L778" s="46">
        <f>J778*$L$3</f>
        <v>0</v>
      </c>
    </row>
    <row r="779" spans="1:16" ht="9.75" hidden="1" customHeight="1">
      <c r="A779" s="72"/>
      <c r="B779" s="72"/>
      <c r="C779" s="84"/>
      <c r="D779" s="85"/>
      <c r="E779" s="71"/>
      <c r="F779" s="71"/>
      <c r="G779" s="71"/>
      <c r="H779" s="55"/>
      <c r="I779" s="16"/>
      <c r="J779" s="57"/>
      <c r="L779" s="46"/>
    </row>
    <row r="780" spans="1:16" ht="9.75" hidden="1" customHeight="1">
      <c r="A780" s="72"/>
      <c r="B780" s="72"/>
      <c r="C780" s="84"/>
      <c r="D780" s="85"/>
      <c r="E780" s="71"/>
      <c r="F780" s="71"/>
      <c r="G780" s="71"/>
      <c r="H780" s="55"/>
      <c r="I780" s="16"/>
      <c r="J780" s="57"/>
      <c r="L780" s="46"/>
    </row>
    <row r="781" spans="1:16" ht="9.75" hidden="1" customHeight="1">
      <c r="A781" s="72"/>
      <c r="B781" s="72"/>
      <c r="C781" s="84"/>
      <c r="D781" s="85"/>
      <c r="E781" s="71"/>
      <c r="F781" s="71"/>
      <c r="G781" s="71"/>
      <c r="H781" s="55"/>
      <c r="I781" s="16"/>
      <c r="J781" s="57"/>
      <c r="L781" s="46"/>
    </row>
    <row r="782" spans="1:16" ht="9.75" hidden="1" customHeight="1">
      <c r="A782" s="72"/>
      <c r="B782" s="72"/>
      <c r="C782" s="84"/>
      <c r="D782" s="85"/>
      <c r="E782" s="71"/>
      <c r="F782" s="71"/>
      <c r="G782" s="71"/>
      <c r="H782" s="55"/>
      <c r="I782" s="16"/>
      <c r="J782" s="57"/>
      <c r="L782" s="46"/>
    </row>
    <row r="783" spans="1:16" ht="9.75" hidden="1" customHeight="1">
      <c r="A783" s="72"/>
      <c r="B783" s="72"/>
      <c r="C783" s="84"/>
      <c r="D783" s="85"/>
      <c r="E783" s="71"/>
      <c r="F783" s="71"/>
      <c r="G783" s="71">
        <f>+L783</f>
        <v>0</v>
      </c>
      <c r="H783" s="55">
        <f>E783*G783</f>
        <v>0</v>
      </c>
      <c r="I783" s="16"/>
      <c r="J783" s="56">
        <f>+F783</f>
        <v>0</v>
      </c>
      <c r="L783" s="46">
        <f>J783*$L$3</f>
        <v>0</v>
      </c>
    </row>
    <row r="784" spans="1:16" ht="9.75" hidden="1" customHeight="1">
      <c r="A784" s="72"/>
      <c r="B784" s="72"/>
      <c r="C784" s="84"/>
      <c r="D784" s="85"/>
      <c r="E784" s="71"/>
      <c r="F784" s="71"/>
      <c r="G784" s="71"/>
      <c r="H784" s="55"/>
      <c r="I784" s="16"/>
      <c r="J784" s="57"/>
      <c r="L784" s="46"/>
    </row>
    <row r="785" spans="1:12" ht="9.75" hidden="1" customHeight="1">
      <c r="A785" s="72"/>
      <c r="B785" s="72"/>
      <c r="C785" s="84"/>
      <c r="D785" s="85"/>
      <c r="E785" s="71"/>
      <c r="F785" s="71"/>
      <c r="G785" s="71"/>
      <c r="H785" s="55"/>
      <c r="I785" s="16"/>
      <c r="J785" s="57"/>
      <c r="L785" s="46"/>
    </row>
    <row r="786" spans="1:12" ht="9.75" hidden="1" customHeight="1">
      <c r="A786" s="72"/>
      <c r="B786" s="72"/>
      <c r="C786" s="84"/>
      <c r="D786" s="85"/>
      <c r="E786" s="71"/>
      <c r="F786" s="71"/>
      <c r="G786" s="71"/>
      <c r="H786" s="55"/>
      <c r="I786" s="16"/>
      <c r="J786" s="57"/>
      <c r="L786" s="46"/>
    </row>
    <row r="787" spans="1:12" ht="9.75" hidden="1" customHeight="1">
      <c r="A787" s="72"/>
      <c r="B787" s="72"/>
      <c r="C787" s="84"/>
      <c r="D787" s="85"/>
      <c r="E787" s="71"/>
      <c r="F787" s="71"/>
      <c r="G787" s="71"/>
      <c r="H787" s="55"/>
      <c r="I787" s="16"/>
      <c r="J787" s="57"/>
      <c r="L787" s="46"/>
    </row>
    <row r="788" spans="1:12" ht="9.75" hidden="1" customHeight="1">
      <c r="A788" s="72"/>
      <c r="B788" s="72"/>
      <c r="C788" s="84"/>
      <c r="D788" s="85"/>
      <c r="E788" s="71"/>
      <c r="F788" s="71"/>
      <c r="G788" s="71">
        <f>+L788</f>
        <v>0</v>
      </c>
      <c r="H788" s="55">
        <f>E788*G788</f>
        <v>0</v>
      </c>
      <c r="I788" s="16"/>
      <c r="J788" s="56">
        <f>+F788</f>
        <v>0</v>
      </c>
      <c r="L788" s="46">
        <f>J788*$L$3</f>
        <v>0</v>
      </c>
    </row>
    <row r="789" spans="1:12" ht="9.75" hidden="1" customHeight="1">
      <c r="A789" s="72"/>
      <c r="B789" s="72"/>
      <c r="C789" s="84"/>
      <c r="D789" s="85"/>
      <c r="E789" s="71"/>
      <c r="F789" s="71"/>
      <c r="G789" s="71"/>
      <c r="H789" s="55"/>
      <c r="I789" s="16"/>
      <c r="J789" s="57"/>
      <c r="L789" s="46"/>
    </row>
    <row r="790" spans="1:12" ht="9.75" hidden="1" customHeight="1">
      <c r="A790" s="72"/>
      <c r="B790" s="72"/>
      <c r="C790" s="84"/>
      <c r="D790" s="85"/>
      <c r="E790" s="71"/>
      <c r="F790" s="71"/>
      <c r="G790" s="71"/>
      <c r="H790" s="55"/>
      <c r="I790" s="16"/>
      <c r="J790" s="57"/>
      <c r="L790" s="46"/>
    </row>
    <row r="791" spans="1:12" ht="9.75" hidden="1" customHeight="1">
      <c r="A791" s="72"/>
      <c r="B791" s="72"/>
      <c r="C791" s="84"/>
      <c r="D791" s="85"/>
      <c r="E791" s="71"/>
      <c r="F791" s="71"/>
      <c r="G791" s="71"/>
      <c r="H791" s="55"/>
      <c r="I791" s="16"/>
      <c r="J791" s="57"/>
      <c r="L791" s="46"/>
    </row>
    <row r="792" spans="1:12" ht="9.75" hidden="1" customHeight="1">
      <c r="A792" s="72"/>
      <c r="B792" s="72"/>
      <c r="C792" s="84"/>
      <c r="D792" s="85"/>
      <c r="E792" s="71"/>
      <c r="F792" s="71"/>
      <c r="G792" s="71"/>
      <c r="H792" s="55"/>
      <c r="I792" s="16"/>
      <c r="J792" s="57"/>
      <c r="L792" s="46"/>
    </row>
    <row r="793" spans="1:12" ht="9.75" hidden="1" customHeight="1">
      <c r="A793" s="72"/>
      <c r="B793" s="72"/>
      <c r="C793" s="84"/>
      <c r="D793" s="85"/>
      <c r="E793" s="71"/>
      <c r="F793" s="71"/>
      <c r="G793" s="71">
        <f>+L793</f>
        <v>0</v>
      </c>
      <c r="H793" s="55">
        <f>E793*G793</f>
        <v>0</v>
      </c>
      <c r="I793" s="16"/>
      <c r="J793" s="56">
        <f>+F793</f>
        <v>0</v>
      </c>
      <c r="L793" s="46">
        <f>J793*$L$3</f>
        <v>0</v>
      </c>
    </row>
    <row r="794" spans="1:12" ht="9.75" hidden="1" customHeight="1">
      <c r="A794" s="72"/>
      <c r="B794" s="72"/>
      <c r="C794" s="84"/>
      <c r="D794" s="85"/>
      <c r="E794" s="71"/>
      <c r="F794" s="71"/>
      <c r="G794" s="71"/>
      <c r="H794" s="55"/>
      <c r="I794" s="16"/>
      <c r="J794" s="57"/>
      <c r="L794" s="46"/>
    </row>
    <row r="795" spans="1:12" ht="9.75" hidden="1" customHeight="1">
      <c r="A795" s="72"/>
      <c r="B795" s="72"/>
      <c r="C795" s="84"/>
      <c r="D795" s="85"/>
      <c r="E795" s="71"/>
      <c r="F795" s="71"/>
      <c r="G795" s="71"/>
      <c r="H795" s="55"/>
      <c r="I795" s="16"/>
      <c r="J795" s="57"/>
      <c r="L795" s="46"/>
    </row>
    <row r="796" spans="1:12" ht="9.75" hidden="1" customHeight="1">
      <c r="A796" s="72"/>
      <c r="B796" s="72"/>
      <c r="C796" s="84"/>
      <c r="D796" s="85"/>
      <c r="E796" s="71"/>
      <c r="F796" s="71"/>
      <c r="G796" s="71"/>
      <c r="H796" s="55"/>
      <c r="I796" s="16"/>
      <c r="J796" s="57"/>
      <c r="L796" s="46"/>
    </row>
    <row r="797" spans="1:12" ht="9.75" hidden="1" customHeight="1">
      <c r="A797" s="72"/>
      <c r="B797" s="72"/>
      <c r="C797" s="84"/>
      <c r="D797" s="85"/>
      <c r="E797" s="71"/>
      <c r="F797" s="71"/>
      <c r="G797" s="71"/>
      <c r="H797" s="55"/>
      <c r="I797" s="16"/>
      <c r="J797" s="57"/>
      <c r="L797" s="46"/>
    </row>
    <row r="798" spans="1:12" ht="9.75" hidden="1" customHeight="1">
      <c r="A798" s="72"/>
      <c r="B798" s="72"/>
      <c r="C798" s="84"/>
      <c r="D798" s="85"/>
      <c r="E798" s="71"/>
      <c r="F798" s="71"/>
      <c r="G798" s="71">
        <f>+L798</f>
        <v>0</v>
      </c>
      <c r="H798" s="55">
        <f>E798*G798</f>
        <v>0</v>
      </c>
      <c r="I798" s="16"/>
      <c r="J798" s="56">
        <f>+F798</f>
        <v>0</v>
      </c>
      <c r="L798" s="46">
        <f>J798*$L$3</f>
        <v>0</v>
      </c>
    </row>
    <row r="799" spans="1:12" ht="9.75" hidden="1" customHeight="1">
      <c r="A799" s="72"/>
      <c r="B799" s="72"/>
      <c r="C799" s="84"/>
      <c r="D799" s="85"/>
      <c r="E799" s="71"/>
      <c r="F799" s="71"/>
      <c r="G799" s="71"/>
      <c r="H799" s="55"/>
      <c r="I799" s="16"/>
      <c r="J799" s="57"/>
      <c r="L799" s="46"/>
    </row>
    <row r="800" spans="1:12" ht="9.75" hidden="1" customHeight="1">
      <c r="A800" s="72"/>
      <c r="B800" s="72"/>
      <c r="C800" s="84"/>
      <c r="D800" s="85"/>
      <c r="E800" s="71"/>
      <c r="F800" s="71"/>
      <c r="G800" s="71"/>
      <c r="H800" s="55"/>
      <c r="I800" s="16"/>
      <c r="J800" s="57"/>
      <c r="L800" s="46"/>
    </row>
    <row r="801" spans="1:12" ht="9.75" hidden="1" customHeight="1">
      <c r="A801" s="72"/>
      <c r="B801" s="72"/>
      <c r="C801" s="84"/>
      <c r="D801" s="85"/>
      <c r="E801" s="71"/>
      <c r="F801" s="71"/>
      <c r="G801" s="71"/>
      <c r="H801" s="55"/>
      <c r="I801" s="16"/>
      <c r="J801" s="57"/>
      <c r="L801" s="46"/>
    </row>
    <row r="802" spans="1:12" ht="9.75" hidden="1" customHeight="1">
      <c r="A802" s="72"/>
      <c r="B802" s="72"/>
      <c r="C802" s="84"/>
      <c r="D802" s="85"/>
      <c r="E802" s="71"/>
      <c r="F802" s="71"/>
      <c r="G802" s="71"/>
      <c r="H802" s="55"/>
      <c r="I802" s="16"/>
      <c r="J802" s="57"/>
      <c r="L802" s="46"/>
    </row>
    <row r="803" spans="1:12" ht="9.75" hidden="1" customHeight="1">
      <c r="A803" s="72"/>
      <c r="B803" s="72"/>
      <c r="C803" s="84"/>
      <c r="D803" s="85"/>
      <c r="E803" s="71"/>
      <c r="F803" s="71"/>
      <c r="G803" s="71">
        <f>+L803</f>
        <v>0</v>
      </c>
      <c r="H803" s="55">
        <f>E803*G803</f>
        <v>0</v>
      </c>
      <c r="I803" s="16"/>
      <c r="J803" s="56">
        <f>+F803</f>
        <v>0</v>
      </c>
      <c r="L803" s="46">
        <f>J803*$L$3</f>
        <v>0</v>
      </c>
    </row>
    <row r="804" spans="1:12" ht="9.75" hidden="1" customHeight="1">
      <c r="A804" s="72"/>
      <c r="B804" s="72"/>
      <c r="C804" s="84"/>
      <c r="D804" s="85"/>
      <c r="E804" s="71"/>
      <c r="F804" s="71"/>
      <c r="G804" s="71"/>
      <c r="H804" s="55"/>
      <c r="I804" s="16"/>
      <c r="J804" s="57"/>
      <c r="L804" s="46"/>
    </row>
    <row r="805" spans="1:12" ht="9.75" hidden="1" customHeight="1">
      <c r="A805" s="72"/>
      <c r="B805" s="72"/>
      <c r="C805" s="84"/>
      <c r="D805" s="85"/>
      <c r="E805" s="71"/>
      <c r="F805" s="71"/>
      <c r="G805" s="71"/>
      <c r="H805" s="55"/>
      <c r="I805" s="16"/>
      <c r="J805" s="57"/>
      <c r="L805" s="46"/>
    </row>
    <row r="806" spans="1:12" ht="9.75" hidden="1" customHeight="1">
      <c r="A806" s="72"/>
      <c r="B806" s="72"/>
      <c r="C806" s="84"/>
      <c r="D806" s="85"/>
      <c r="E806" s="71"/>
      <c r="F806" s="71"/>
      <c r="G806" s="71"/>
      <c r="H806" s="55"/>
      <c r="I806" s="16"/>
      <c r="J806" s="57"/>
      <c r="L806" s="46"/>
    </row>
    <row r="807" spans="1:12" ht="9.75" hidden="1" customHeight="1">
      <c r="A807" s="72"/>
      <c r="B807" s="72"/>
      <c r="C807" s="84"/>
      <c r="D807" s="85"/>
      <c r="E807" s="71"/>
      <c r="F807" s="71"/>
      <c r="G807" s="71"/>
      <c r="H807" s="55"/>
      <c r="I807" s="16"/>
      <c r="J807" s="57"/>
      <c r="L807" s="46"/>
    </row>
    <row r="808" spans="1:12" ht="9.75" hidden="1" customHeight="1">
      <c r="A808" s="72"/>
      <c r="B808" s="72"/>
      <c r="C808" s="84"/>
      <c r="D808" s="85"/>
      <c r="E808" s="71"/>
      <c r="F808" s="71"/>
      <c r="G808" s="71">
        <f>+L808</f>
        <v>0</v>
      </c>
      <c r="H808" s="55">
        <f>E808*G808</f>
        <v>0</v>
      </c>
      <c r="I808" s="16"/>
      <c r="J808" s="56">
        <f>+F808</f>
        <v>0</v>
      </c>
      <c r="L808" s="46">
        <f>J808*$L$3</f>
        <v>0</v>
      </c>
    </row>
    <row r="809" spans="1:12" ht="9.75" hidden="1" customHeight="1">
      <c r="A809" s="72"/>
      <c r="B809" s="72"/>
      <c r="C809" s="84"/>
      <c r="D809" s="85"/>
      <c r="E809" s="71"/>
      <c r="F809" s="71"/>
      <c r="G809" s="71"/>
      <c r="H809" s="55"/>
      <c r="I809" s="16"/>
      <c r="J809" s="57"/>
      <c r="L809" s="46"/>
    </row>
    <row r="810" spans="1:12" ht="9.75" hidden="1" customHeight="1">
      <c r="A810" s="72"/>
      <c r="B810" s="72"/>
      <c r="C810" s="84"/>
      <c r="D810" s="85"/>
      <c r="E810" s="71"/>
      <c r="F810" s="71"/>
      <c r="G810" s="71"/>
      <c r="H810" s="55"/>
      <c r="I810" s="16"/>
      <c r="J810" s="57"/>
      <c r="L810" s="46"/>
    </row>
    <row r="811" spans="1:12" ht="9.75" hidden="1" customHeight="1">
      <c r="A811" s="72"/>
      <c r="B811" s="72"/>
      <c r="C811" s="84"/>
      <c r="D811" s="85"/>
      <c r="E811" s="71"/>
      <c r="F811" s="71"/>
      <c r="G811" s="71"/>
      <c r="H811" s="55"/>
      <c r="I811" s="16"/>
      <c r="J811" s="57"/>
      <c r="L811" s="46"/>
    </row>
    <row r="812" spans="1:12" ht="9.75" hidden="1" customHeight="1">
      <c r="A812" s="72"/>
      <c r="B812" s="72"/>
      <c r="C812" s="84"/>
      <c r="D812" s="85"/>
      <c r="E812" s="71"/>
      <c r="F812" s="71"/>
      <c r="G812" s="71"/>
      <c r="H812" s="55"/>
      <c r="I812" s="16"/>
      <c r="J812" s="57"/>
      <c r="L812" s="46"/>
    </row>
    <row r="813" spans="1:12" ht="9.75" hidden="1" customHeight="1">
      <c r="A813" s="72"/>
      <c r="B813" s="72"/>
      <c r="C813" s="84"/>
      <c r="D813" s="85"/>
      <c r="E813" s="71"/>
      <c r="F813" s="71"/>
      <c r="G813" s="71">
        <f>+L813</f>
        <v>0</v>
      </c>
      <c r="H813" s="55">
        <f>E813*G813</f>
        <v>0</v>
      </c>
      <c r="I813" s="16"/>
      <c r="J813" s="56">
        <f>+F813</f>
        <v>0</v>
      </c>
      <c r="L813" s="46">
        <f>J813*$L$3</f>
        <v>0</v>
      </c>
    </row>
    <row r="814" spans="1:12" ht="9.75" hidden="1" customHeight="1">
      <c r="A814" s="72"/>
      <c r="B814" s="72"/>
      <c r="C814" s="84"/>
      <c r="D814" s="85"/>
      <c r="E814" s="71"/>
      <c r="F814" s="71"/>
      <c r="G814" s="71"/>
      <c r="H814" s="55"/>
      <c r="I814" s="16"/>
      <c r="J814" s="57"/>
      <c r="L814" s="46"/>
    </row>
    <row r="815" spans="1:12" ht="9.75" hidden="1" customHeight="1">
      <c r="A815" s="72"/>
      <c r="B815" s="72"/>
      <c r="C815" s="84"/>
      <c r="D815" s="85"/>
      <c r="E815" s="71"/>
      <c r="F815" s="71"/>
      <c r="G815" s="71"/>
      <c r="H815" s="55"/>
      <c r="I815" s="16"/>
      <c r="J815" s="57"/>
      <c r="L815" s="46"/>
    </row>
    <row r="816" spans="1:12" ht="9.75" hidden="1" customHeight="1">
      <c r="A816" s="72"/>
      <c r="B816" s="72"/>
      <c r="C816" s="84"/>
      <c r="D816" s="85"/>
      <c r="E816" s="71"/>
      <c r="F816" s="71"/>
      <c r="G816" s="71"/>
      <c r="H816" s="55"/>
      <c r="I816" s="16"/>
      <c r="J816" s="57"/>
      <c r="L816" s="46"/>
    </row>
    <row r="817" spans="1:12" ht="9.75" hidden="1" customHeight="1">
      <c r="A817" s="72"/>
      <c r="B817" s="72"/>
      <c r="C817" s="84"/>
      <c r="D817" s="85"/>
      <c r="E817" s="71"/>
      <c r="F817" s="71"/>
      <c r="G817" s="71"/>
      <c r="H817" s="55"/>
      <c r="I817" s="16"/>
      <c r="J817" s="57"/>
      <c r="L817" s="46"/>
    </row>
    <row r="818" spans="1:12" ht="9.75" hidden="1" customHeight="1">
      <c r="A818" s="72"/>
      <c r="B818" s="72"/>
      <c r="C818" s="84"/>
      <c r="D818" s="85"/>
      <c r="E818" s="71"/>
      <c r="F818" s="71"/>
      <c r="G818" s="71">
        <f>+L818</f>
        <v>0</v>
      </c>
      <c r="H818" s="55">
        <f>E818*G818</f>
        <v>0</v>
      </c>
      <c r="I818" s="16"/>
      <c r="J818" s="56">
        <f>+F818</f>
        <v>0</v>
      </c>
      <c r="L818" s="46">
        <f>J818*$L$3</f>
        <v>0</v>
      </c>
    </row>
    <row r="819" spans="1:12" ht="9.75" hidden="1" customHeight="1">
      <c r="A819" s="72"/>
      <c r="B819" s="72"/>
      <c r="C819" s="84"/>
      <c r="D819" s="85"/>
      <c r="E819" s="71"/>
      <c r="F819" s="71"/>
      <c r="G819" s="71"/>
      <c r="H819" s="55"/>
      <c r="I819" s="16"/>
      <c r="J819" s="57"/>
      <c r="L819" s="46"/>
    </row>
    <row r="820" spans="1:12" ht="9.75" hidden="1" customHeight="1">
      <c r="A820" s="72"/>
      <c r="B820" s="72"/>
      <c r="C820" s="84"/>
      <c r="D820" s="85"/>
      <c r="E820" s="71"/>
      <c r="F820" s="71"/>
      <c r="G820" s="71"/>
      <c r="H820" s="55"/>
      <c r="I820" s="16"/>
      <c r="J820" s="57"/>
      <c r="L820" s="46"/>
    </row>
    <row r="821" spans="1:12" ht="9.75" hidden="1" customHeight="1">
      <c r="A821" s="72"/>
      <c r="B821" s="72"/>
      <c r="C821" s="84"/>
      <c r="D821" s="85"/>
      <c r="E821" s="71"/>
      <c r="F821" s="71"/>
      <c r="G821" s="71"/>
      <c r="H821" s="55"/>
      <c r="I821" s="16"/>
      <c r="J821" s="57"/>
      <c r="L821" s="46"/>
    </row>
    <row r="822" spans="1:12" ht="9.75" hidden="1" customHeight="1">
      <c r="A822" s="72"/>
      <c r="B822" s="72"/>
      <c r="C822" s="84"/>
      <c r="D822" s="85"/>
      <c r="E822" s="71"/>
      <c r="F822" s="71"/>
      <c r="G822" s="71"/>
      <c r="H822" s="55"/>
      <c r="I822" s="16"/>
      <c r="J822" s="57"/>
      <c r="L822" s="46"/>
    </row>
    <row r="823" spans="1:12" ht="9.75" hidden="1" customHeight="1">
      <c r="A823" s="72"/>
      <c r="B823" s="72"/>
      <c r="C823" s="84"/>
      <c r="D823" s="85"/>
      <c r="E823" s="71"/>
      <c r="F823" s="71"/>
      <c r="G823" s="71">
        <f>+L823</f>
        <v>0</v>
      </c>
      <c r="H823" s="55">
        <f>E823*G823</f>
        <v>0</v>
      </c>
      <c r="I823" s="16"/>
      <c r="J823" s="56">
        <f>+F823</f>
        <v>0</v>
      </c>
      <c r="L823" s="46">
        <f>J823*$L$3</f>
        <v>0</v>
      </c>
    </row>
    <row r="824" spans="1:12" ht="9.75" hidden="1" customHeight="1">
      <c r="A824" s="72"/>
      <c r="B824" s="72"/>
      <c r="C824" s="84"/>
      <c r="D824" s="85"/>
      <c r="E824" s="71"/>
      <c r="F824" s="71"/>
      <c r="G824" s="71"/>
      <c r="H824" s="55"/>
      <c r="I824" s="16"/>
      <c r="J824" s="57"/>
      <c r="L824" s="46"/>
    </row>
    <row r="825" spans="1:12" ht="9.75" hidden="1" customHeight="1">
      <c r="A825" s="72"/>
      <c r="B825" s="72"/>
      <c r="C825" s="84"/>
      <c r="D825" s="85"/>
      <c r="E825" s="71"/>
      <c r="F825" s="71"/>
      <c r="G825" s="71"/>
      <c r="H825" s="55"/>
      <c r="I825" s="16"/>
      <c r="J825" s="57"/>
      <c r="L825" s="46"/>
    </row>
    <row r="826" spans="1:12" ht="9.75" hidden="1" customHeight="1">
      <c r="A826" s="72"/>
      <c r="B826" s="72"/>
      <c r="C826" s="84"/>
      <c r="D826" s="85"/>
      <c r="E826" s="71"/>
      <c r="F826" s="71"/>
      <c r="G826" s="71"/>
      <c r="H826" s="55"/>
      <c r="I826" s="16"/>
      <c r="J826" s="57"/>
      <c r="L826" s="46"/>
    </row>
    <row r="827" spans="1:12" ht="9.75" hidden="1" customHeight="1">
      <c r="A827" s="72"/>
      <c r="B827" s="72"/>
      <c r="C827" s="84"/>
      <c r="D827" s="85"/>
      <c r="E827" s="71"/>
      <c r="F827" s="71"/>
      <c r="G827" s="71"/>
      <c r="H827" s="55"/>
      <c r="I827" s="16"/>
      <c r="J827" s="57"/>
      <c r="L827" s="46"/>
    </row>
    <row r="828" spans="1:12" ht="9.75" hidden="1" customHeight="1">
      <c r="A828" s="72"/>
      <c r="B828" s="72"/>
      <c r="C828" s="84"/>
      <c r="D828" s="85"/>
      <c r="E828" s="71"/>
      <c r="F828" s="71"/>
      <c r="G828" s="71">
        <f>+L828</f>
        <v>0</v>
      </c>
      <c r="H828" s="55">
        <f>E828*G828</f>
        <v>0</v>
      </c>
      <c r="I828" s="16"/>
      <c r="J828" s="56">
        <f>+F828</f>
        <v>0</v>
      </c>
      <c r="L828" s="46">
        <f>J828*$L$3</f>
        <v>0</v>
      </c>
    </row>
    <row r="829" spans="1:12" ht="9.75" hidden="1" customHeight="1">
      <c r="A829" s="72"/>
      <c r="B829" s="72"/>
      <c r="C829" s="84"/>
      <c r="D829" s="85"/>
      <c r="E829" s="71"/>
      <c r="F829" s="71"/>
      <c r="G829" s="71"/>
      <c r="H829" s="55"/>
      <c r="I829" s="16"/>
      <c r="J829" s="57"/>
      <c r="L829" s="46"/>
    </row>
    <row r="830" spans="1:12" ht="9.75" hidden="1" customHeight="1">
      <c r="A830" s="72"/>
      <c r="B830" s="72"/>
      <c r="C830" s="84"/>
      <c r="D830" s="85"/>
      <c r="E830" s="71"/>
      <c r="F830" s="71"/>
      <c r="G830" s="71"/>
      <c r="H830" s="55"/>
      <c r="I830" s="16"/>
      <c r="J830" s="57"/>
      <c r="L830" s="46"/>
    </row>
    <row r="831" spans="1:12" ht="9.75" hidden="1" customHeight="1">
      <c r="A831" s="72"/>
      <c r="B831" s="72"/>
      <c r="C831" s="84"/>
      <c r="D831" s="85"/>
      <c r="E831" s="71"/>
      <c r="F831" s="71"/>
      <c r="G831" s="71"/>
      <c r="H831" s="55"/>
      <c r="I831" s="16"/>
      <c r="J831" s="57"/>
      <c r="L831" s="46"/>
    </row>
    <row r="832" spans="1:12" ht="7.5" hidden="1" customHeight="1">
      <c r="A832" s="72"/>
      <c r="B832" s="72"/>
      <c r="C832" s="84"/>
      <c r="D832" s="85"/>
      <c r="E832" s="71"/>
      <c r="F832" s="71"/>
      <c r="G832" s="71"/>
      <c r="H832" s="55"/>
      <c r="I832" s="16"/>
      <c r="J832" s="57"/>
      <c r="L832" s="46"/>
    </row>
    <row r="833" spans="1:12" ht="9.75" hidden="1" customHeight="1">
      <c r="A833" s="72"/>
      <c r="B833" s="72"/>
      <c r="C833" s="84"/>
      <c r="D833" s="85"/>
      <c r="E833" s="71"/>
      <c r="F833" s="71"/>
      <c r="G833" s="71">
        <f>+L833</f>
        <v>0</v>
      </c>
      <c r="H833" s="55">
        <f>E833*G833</f>
        <v>0</v>
      </c>
      <c r="I833" s="16"/>
      <c r="J833" s="56">
        <f>+F833</f>
        <v>0</v>
      </c>
      <c r="L833" s="46">
        <f>J833*$L$3</f>
        <v>0</v>
      </c>
    </row>
    <row r="834" spans="1:12" ht="9.75" hidden="1" customHeight="1">
      <c r="A834" s="72"/>
      <c r="B834" s="72"/>
      <c r="C834" s="84"/>
      <c r="D834" s="85"/>
      <c r="E834" s="71"/>
      <c r="F834" s="71"/>
      <c r="G834" s="71"/>
      <c r="H834" s="55"/>
      <c r="I834" s="16"/>
      <c r="J834" s="57"/>
      <c r="L834" s="46"/>
    </row>
    <row r="835" spans="1:12" ht="9.75" hidden="1" customHeight="1">
      <c r="A835" s="72"/>
      <c r="B835" s="72"/>
      <c r="C835" s="84"/>
      <c r="D835" s="85"/>
      <c r="E835" s="71"/>
      <c r="F835" s="71"/>
      <c r="G835" s="71"/>
      <c r="H835" s="55"/>
      <c r="I835" s="16"/>
      <c r="J835" s="57"/>
      <c r="L835" s="46"/>
    </row>
    <row r="836" spans="1:12" ht="9.75" hidden="1" customHeight="1">
      <c r="A836" s="72"/>
      <c r="B836" s="72"/>
      <c r="C836" s="84"/>
      <c r="D836" s="85"/>
      <c r="E836" s="71"/>
      <c r="F836" s="71"/>
      <c r="G836" s="71"/>
      <c r="H836" s="55"/>
      <c r="I836" s="16"/>
      <c r="J836" s="57"/>
      <c r="L836" s="46"/>
    </row>
    <row r="837" spans="1:12" ht="9.75" hidden="1" customHeight="1">
      <c r="A837" s="72"/>
      <c r="B837" s="72"/>
      <c r="C837" s="84"/>
      <c r="D837" s="85"/>
      <c r="E837" s="71"/>
      <c r="F837" s="71"/>
      <c r="G837" s="71"/>
      <c r="H837" s="55"/>
      <c r="I837" s="16"/>
      <c r="J837" s="57"/>
      <c r="L837" s="46"/>
    </row>
    <row r="838" spans="1:12" ht="9.75" hidden="1" customHeight="1">
      <c r="A838" s="72"/>
      <c r="B838" s="72"/>
      <c r="C838" s="84"/>
      <c r="D838" s="85"/>
      <c r="E838" s="71"/>
      <c r="F838" s="71"/>
      <c r="G838" s="71">
        <f>+L838</f>
        <v>0</v>
      </c>
      <c r="H838" s="55">
        <f>E838*G838</f>
        <v>0</v>
      </c>
      <c r="I838" s="16"/>
      <c r="J838" s="56">
        <f>+F838</f>
        <v>0</v>
      </c>
      <c r="L838" s="46">
        <f>J838*$L$3</f>
        <v>0</v>
      </c>
    </row>
    <row r="839" spans="1:12" ht="9.75" hidden="1" customHeight="1">
      <c r="A839" s="72"/>
      <c r="B839" s="72"/>
      <c r="C839" s="84"/>
      <c r="D839" s="85"/>
      <c r="E839" s="71"/>
      <c r="F839" s="71"/>
      <c r="G839" s="71"/>
      <c r="H839" s="55"/>
      <c r="I839" s="16"/>
      <c r="J839" s="57"/>
      <c r="L839" s="46"/>
    </row>
    <row r="840" spans="1:12" ht="9.75" hidden="1" customHeight="1">
      <c r="A840" s="72"/>
      <c r="B840" s="72"/>
      <c r="C840" s="84"/>
      <c r="D840" s="85"/>
      <c r="E840" s="71"/>
      <c r="F840" s="71"/>
      <c r="G840" s="71"/>
      <c r="H840" s="55"/>
      <c r="I840" s="16"/>
      <c r="J840" s="57"/>
      <c r="L840" s="46"/>
    </row>
    <row r="841" spans="1:12" ht="9.75" hidden="1" customHeight="1">
      <c r="A841" s="72"/>
      <c r="B841" s="72"/>
      <c r="C841" s="84"/>
      <c r="D841" s="85"/>
      <c r="E841" s="71"/>
      <c r="F841" s="71"/>
      <c r="G841" s="71"/>
      <c r="H841" s="55"/>
      <c r="I841" s="16"/>
      <c r="J841" s="57"/>
      <c r="L841" s="46"/>
    </row>
    <row r="842" spans="1:12" ht="9.75" hidden="1" customHeight="1">
      <c r="A842" s="72"/>
      <c r="B842" s="72"/>
      <c r="C842" s="84"/>
      <c r="D842" s="85"/>
      <c r="E842" s="71"/>
      <c r="F842" s="71"/>
      <c r="G842" s="71"/>
      <c r="H842" s="55"/>
      <c r="I842" s="16"/>
      <c r="J842" s="57"/>
      <c r="L842" s="46"/>
    </row>
    <row r="843" spans="1:12" ht="9.75" hidden="1" customHeight="1">
      <c r="A843" s="72"/>
      <c r="B843" s="72"/>
      <c r="C843" s="84"/>
      <c r="D843" s="85"/>
      <c r="E843" s="71"/>
      <c r="F843" s="71"/>
      <c r="G843" s="71">
        <f>+L843</f>
        <v>0</v>
      </c>
      <c r="H843" s="55">
        <f>E843*G843</f>
        <v>0</v>
      </c>
      <c r="I843" s="16"/>
      <c r="J843" s="56">
        <f>+F843</f>
        <v>0</v>
      </c>
      <c r="L843" s="46">
        <f>J843*$L$3</f>
        <v>0</v>
      </c>
    </row>
    <row r="844" spans="1:12" ht="9.75" hidden="1" customHeight="1">
      <c r="A844" s="72"/>
      <c r="B844" s="72"/>
      <c r="C844" s="84"/>
      <c r="D844" s="85"/>
      <c r="E844" s="71"/>
      <c r="F844" s="71"/>
      <c r="G844" s="71"/>
      <c r="H844" s="55"/>
      <c r="I844" s="16"/>
      <c r="J844" s="57"/>
      <c r="L844" s="46"/>
    </row>
    <row r="845" spans="1:12" ht="9.75" hidden="1" customHeight="1">
      <c r="A845" s="72"/>
      <c r="B845" s="72"/>
      <c r="C845" s="84"/>
      <c r="D845" s="85"/>
      <c r="E845" s="71"/>
      <c r="F845" s="71"/>
      <c r="G845" s="71"/>
      <c r="H845" s="55"/>
      <c r="I845" s="16"/>
      <c r="J845" s="57"/>
      <c r="L845" s="46"/>
    </row>
    <row r="846" spans="1:12" ht="9.75" hidden="1" customHeight="1">
      <c r="A846" s="72"/>
      <c r="B846" s="72"/>
      <c r="C846" s="84"/>
      <c r="D846" s="85"/>
      <c r="E846" s="71"/>
      <c r="F846" s="71"/>
      <c r="G846" s="71"/>
      <c r="H846" s="55"/>
      <c r="I846" s="16"/>
      <c r="J846" s="57"/>
      <c r="L846" s="46"/>
    </row>
    <row r="847" spans="1:12" ht="9.75" hidden="1" customHeight="1">
      <c r="A847" s="72"/>
      <c r="B847" s="72"/>
      <c r="C847" s="84"/>
      <c r="D847" s="85"/>
      <c r="E847" s="71"/>
      <c r="F847" s="71"/>
      <c r="G847" s="71"/>
      <c r="H847" s="55"/>
      <c r="I847" s="16"/>
      <c r="J847" s="57"/>
      <c r="L847" s="46"/>
    </row>
    <row r="848" spans="1:12" ht="9.75" hidden="1" customHeight="1">
      <c r="A848" s="72"/>
      <c r="B848" s="72"/>
      <c r="C848" s="84"/>
      <c r="D848" s="85"/>
      <c r="E848" s="71"/>
      <c r="F848" s="71"/>
      <c r="G848" s="71">
        <f>+L848</f>
        <v>0</v>
      </c>
      <c r="H848" s="55">
        <f>E848*G848</f>
        <v>0</v>
      </c>
      <c r="I848" s="16"/>
      <c r="J848" s="56">
        <f>+F848</f>
        <v>0</v>
      </c>
      <c r="L848" s="46">
        <f>J848*$L$3</f>
        <v>0</v>
      </c>
    </row>
    <row r="849" spans="1:12" ht="9.75" hidden="1" customHeight="1">
      <c r="A849" s="72"/>
      <c r="B849" s="72"/>
      <c r="C849" s="84"/>
      <c r="D849" s="85"/>
      <c r="E849" s="71"/>
      <c r="F849" s="71"/>
      <c r="G849" s="71"/>
      <c r="H849" s="55"/>
      <c r="I849" s="16"/>
      <c r="J849" s="57"/>
      <c r="L849" s="46"/>
    </row>
    <row r="850" spans="1:12" ht="9.75" hidden="1" customHeight="1">
      <c r="A850" s="72"/>
      <c r="B850" s="72"/>
      <c r="C850" s="84"/>
      <c r="D850" s="85"/>
      <c r="E850" s="71"/>
      <c r="F850" s="71"/>
      <c r="G850" s="71"/>
      <c r="H850" s="55"/>
      <c r="I850" s="16"/>
      <c r="J850" s="57"/>
      <c r="L850" s="46"/>
    </row>
    <row r="851" spans="1:12" ht="9.75" hidden="1" customHeight="1">
      <c r="A851" s="72"/>
      <c r="B851" s="72"/>
      <c r="C851" s="84"/>
      <c r="D851" s="85"/>
      <c r="E851" s="71"/>
      <c r="F851" s="71"/>
      <c r="G851" s="71"/>
      <c r="H851" s="55"/>
      <c r="I851" s="16"/>
      <c r="J851" s="57"/>
      <c r="L851" s="46"/>
    </row>
    <row r="852" spans="1:12" ht="9.75" hidden="1" customHeight="1">
      <c r="A852" s="72"/>
      <c r="B852" s="72"/>
      <c r="C852" s="84"/>
      <c r="D852" s="85"/>
      <c r="E852" s="71"/>
      <c r="F852" s="71"/>
      <c r="G852" s="71"/>
      <c r="H852" s="55"/>
      <c r="I852" s="16"/>
      <c r="J852" s="57"/>
      <c r="L852" s="46"/>
    </row>
    <row r="853" spans="1:12" ht="9.75" hidden="1" customHeight="1">
      <c r="A853" s="72"/>
      <c r="B853" s="72"/>
      <c r="C853" s="86"/>
      <c r="D853" s="85"/>
      <c r="E853" s="71"/>
      <c r="F853" s="71"/>
      <c r="G853" s="71">
        <f>+L853</f>
        <v>0</v>
      </c>
      <c r="H853" s="55">
        <f>E853*G853</f>
        <v>0</v>
      </c>
      <c r="I853" s="16"/>
      <c r="J853" s="56">
        <f>+F853</f>
        <v>0</v>
      </c>
      <c r="L853" s="46">
        <f>J853*$L$3</f>
        <v>0</v>
      </c>
    </row>
    <row r="854" spans="1:12" ht="9.75" hidden="1" customHeight="1">
      <c r="A854" s="72"/>
      <c r="B854" s="72"/>
      <c r="C854" s="86"/>
      <c r="D854" s="85"/>
      <c r="E854" s="71"/>
      <c r="F854" s="71"/>
      <c r="G854" s="71"/>
      <c r="H854" s="55"/>
      <c r="I854" s="16"/>
      <c r="J854" s="57"/>
      <c r="L854" s="46"/>
    </row>
    <row r="855" spans="1:12" ht="9.75" hidden="1" customHeight="1">
      <c r="A855" s="72"/>
      <c r="B855" s="72"/>
      <c r="C855" s="86"/>
      <c r="D855" s="85"/>
      <c r="E855" s="71"/>
      <c r="F855" s="71"/>
      <c r="G855" s="71"/>
      <c r="H855" s="55"/>
      <c r="I855" s="16"/>
      <c r="J855" s="57"/>
      <c r="L855" s="46"/>
    </row>
    <row r="856" spans="1:12" ht="9.75" hidden="1" customHeight="1">
      <c r="A856" s="72"/>
      <c r="B856" s="72"/>
      <c r="C856" s="86"/>
      <c r="D856" s="85"/>
      <c r="E856" s="71"/>
      <c r="F856" s="71"/>
      <c r="G856" s="71"/>
      <c r="H856" s="55"/>
      <c r="I856" s="16"/>
      <c r="J856" s="57"/>
      <c r="L856" s="46"/>
    </row>
    <row r="857" spans="1:12" ht="9.75" hidden="1" customHeight="1">
      <c r="A857" s="72"/>
      <c r="B857" s="72"/>
      <c r="C857" s="86"/>
      <c r="D857" s="85"/>
      <c r="E857" s="71"/>
      <c r="F857" s="71"/>
      <c r="G857" s="71"/>
      <c r="H857" s="55"/>
      <c r="I857" s="16"/>
      <c r="J857" s="57"/>
      <c r="L857" s="46"/>
    </row>
    <row r="858" spans="1:12" ht="9.75" hidden="1" customHeight="1">
      <c r="A858" s="72"/>
      <c r="B858" s="72"/>
      <c r="C858" s="86"/>
      <c r="D858" s="85"/>
      <c r="E858" s="71"/>
      <c r="F858" s="71"/>
      <c r="G858" s="71">
        <f>+L858</f>
        <v>0</v>
      </c>
      <c r="H858" s="55">
        <f>E858*G858</f>
        <v>0</v>
      </c>
      <c r="I858" s="16"/>
      <c r="J858" s="56">
        <f>+F858</f>
        <v>0</v>
      </c>
      <c r="L858" s="46">
        <f>J858*$L$3</f>
        <v>0</v>
      </c>
    </row>
    <row r="859" spans="1:12" ht="9.75" hidden="1" customHeight="1">
      <c r="A859" s="72"/>
      <c r="B859" s="72"/>
      <c r="C859" s="86"/>
      <c r="D859" s="85"/>
      <c r="E859" s="71"/>
      <c r="F859" s="71"/>
      <c r="G859" s="71"/>
      <c r="H859" s="55"/>
      <c r="I859" s="16"/>
      <c r="J859" s="57"/>
      <c r="L859" s="46"/>
    </row>
    <row r="860" spans="1:12" ht="9.75" hidden="1" customHeight="1">
      <c r="A860" s="72"/>
      <c r="B860" s="72"/>
      <c r="C860" s="86"/>
      <c r="D860" s="85"/>
      <c r="E860" s="71"/>
      <c r="F860" s="71"/>
      <c r="G860" s="71"/>
      <c r="H860" s="55"/>
      <c r="I860" s="16"/>
      <c r="J860" s="57"/>
      <c r="L860" s="46"/>
    </row>
    <row r="861" spans="1:12" ht="9.75" hidden="1" customHeight="1">
      <c r="A861" s="72"/>
      <c r="B861" s="72"/>
      <c r="C861" s="86"/>
      <c r="D861" s="85"/>
      <c r="E861" s="71"/>
      <c r="F861" s="71"/>
      <c r="G861" s="71"/>
      <c r="H861" s="55"/>
      <c r="I861" s="16"/>
      <c r="J861" s="57"/>
      <c r="L861" s="46"/>
    </row>
    <row r="862" spans="1:12" ht="9.75" hidden="1" customHeight="1">
      <c r="A862" s="72"/>
      <c r="B862" s="72"/>
      <c r="C862" s="86"/>
      <c r="D862" s="85"/>
      <c r="E862" s="71"/>
      <c r="F862" s="71"/>
      <c r="G862" s="71"/>
      <c r="H862" s="55"/>
      <c r="I862" s="16"/>
      <c r="J862" s="57"/>
      <c r="L862" s="46"/>
    </row>
    <row r="863" spans="1:12" ht="9.75" hidden="1" customHeight="1">
      <c r="A863" s="72"/>
      <c r="B863" s="72"/>
      <c r="C863" s="84"/>
      <c r="D863" s="85"/>
      <c r="E863" s="71"/>
      <c r="F863" s="71"/>
      <c r="G863" s="71">
        <f>+L863</f>
        <v>0</v>
      </c>
      <c r="H863" s="55">
        <f>E863*G863</f>
        <v>0</v>
      </c>
      <c r="I863" s="16"/>
      <c r="J863" s="56">
        <f>+F863</f>
        <v>0</v>
      </c>
      <c r="L863" s="46">
        <f>J863*$L$3</f>
        <v>0</v>
      </c>
    </row>
    <row r="864" spans="1:12" ht="9.75" hidden="1" customHeight="1">
      <c r="A864" s="72"/>
      <c r="B864" s="72"/>
      <c r="C864" s="84"/>
      <c r="D864" s="85"/>
      <c r="E864" s="71"/>
      <c r="F864" s="71"/>
      <c r="G864" s="71"/>
      <c r="H864" s="55"/>
      <c r="I864" s="16"/>
      <c r="J864" s="57"/>
      <c r="L864" s="46"/>
    </row>
    <row r="865" spans="1:12" ht="9.75" hidden="1" customHeight="1">
      <c r="A865" s="72"/>
      <c r="B865" s="72"/>
      <c r="C865" s="84"/>
      <c r="D865" s="85"/>
      <c r="E865" s="71"/>
      <c r="F865" s="71"/>
      <c r="G865" s="71"/>
      <c r="H865" s="55"/>
      <c r="I865" s="16"/>
      <c r="J865" s="57"/>
      <c r="L865" s="46"/>
    </row>
    <row r="866" spans="1:12" ht="9.75" hidden="1" customHeight="1">
      <c r="A866" s="72"/>
      <c r="B866" s="72"/>
      <c r="C866" s="84"/>
      <c r="D866" s="85"/>
      <c r="E866" s="71"/>
      <c r="F866" s="71"/>
      <c r="G866" s="71"/>
      <c r="H866" s="55"/>
      <c r="I866" s="16"/>
      <c r="J866" s="57"/>
      <c r="L866" s="46"/>
    </row>
    <row r="867" spans="1:12" ht="9.75" hidden="1" customHeight="1">
      <c r="A867" s="72"/>
      <c r="B867" s="72"/>
      <c r="C867" s="84"/>
      <c r="D867" s="85"/>
      <c r="E867" s="71"/>
      <c r="F867" s="71"/>
      <c r="G867" s="71"/>
      <c r="H867" s="55"/>
      <c r="I867" s="16"/>
      <c r="J867" s="57"/>
      <c r="L867" s="46"/>
    </row>
    <row r="868" spans="1:12" ht="9.75" hidden="1" customHeight="1">
      <c r="A868" s="72"/>
      <c r="B868" s="72"/>
      <c r="C868" s="84"/>
      <c r="D868" s="85"/>
      <c r="E868" s="71"/>
      <c r="F868" s="71"/>
      <c r="G868" s="71">
        <f>+L868</f>
        <v>0</v>
      </c>
      <c r="H868" s="55">
        <f>E868*G868</f>
        <v>0</v>
      </c>
      <c r="I868" s="16"/>
      <c r="J868" s="56">
        <f>+F868</f>
        <v>0</v>
      </c>
      <c r="L868" s="46">
        <f>J868*$L$3</f>
        <v>0</v>
      </c>
    </row>
    <row r="869" spans="1:12" ht="9.75" hidden="1" customHeight="1">
      <c r="A869" s="72"/>
      <c r="B869" s="72"/>
      <c r="C869" s="84"/>
      <c r="D869" s="85"/>
      <c r="E869" s="71"/>
      <c r="F869" s="71"/>
      <c r="G869" s="71"/>
      <c r="H869" s="55"/>
      <c r="I869" s="16"/>
      <c r="J869" s="57"/>
      <c r="L869" s="46"/>
    </row>
    <row r="870" spans="1:12" ht="9.75" hidden="1" customHeight="1">
      <c r="A870" s="72"/>
      <c r="B870" s="72"/>
      <c r="C870" s="84"/>
      <c r="D870" s="85"/>
      <c r="E870" s="71"/>
      <c r="F870" s="71"/>
      <c r="G870" s="71"/>
      <c r="H870" s="55"/>
      <c r="I870" s="16"/>
      <c r="J870" s="57"/>
      <c r="L870" s="46"/>
    </row>
    <row r="871" spans="1:12" ht="9.75" hidden="1" customHeight="1">
      <c r="A871" s="72"/>
      <c r="B871" s="72"/>
      <c r="C871" s="84"/>
      <c r="D871" s="85"/>
      <c r="E871" s="71"/>
      <c r="F871" s="71"/>
      <c r="G871" s="71"/>
      <c r="H871" s="55"/>
      <c r="I871" s="16"/>
      <c r="J871" s="57"/>
      <c r="L871" s="46"/>
    </row>
    <row r="872" spans="1:12" ht="9.75" hidden="1" customHeight="1">
      <c r="A872" s="72"/>
      <c r="B872" s="72"/>
      <c r="C872" s="84"/>
      <c r="D872" s="85"/>
      <c r="E872" s="71"/>
      <c r="F872" s="71"/>
      <c r="G872" s="71"/>
      <c r="H872" s="55"/>
      <c r="I872" s="16"/>
      <c r="J872" s="57"/>
      <c r="L872" s="46"/>
    </row>
    <row r="873" spans="1:12" ht="9.75" hidden="1" customHeight="1">
      <c r="A873" s="72"/>
      <c r="B873" s="72"/>
      <c r="C873" s="84"/>
      <c r="D873" s="85"/>
      <c r="E873" s="71"/>
      <c r="F873" s="71"/>
      <c r="G873" s="71">
        <f>+L873</f>
        <v>0</v>
      </c>
      <c r="H873" s="55">
        <f>E873*G873</f>
        <v>0</v>
      </c>
      <c r="I873" s="16"/>
      <c r="J873" s="56">
        <f>+F873</f>
        <v>0</v>
      </c>
      <c r="L873" s="46">
        <f>J873*$L$3</f>
        <v>0</v>
      </c>
    </row>
    <row r="874" spans="1:12" ht="9.75" hidden="1" customHeight="1">
      <c r="A874" s="72"/>
      <c r="B874" s="72"/>
      <c r="C874" s="84"/>
      <c r="D874" s="85"/>
      <c r="E874" s="71"/>
      <c r="F874" s="71"/>
      <c r="G874" s="71"/>
      <c r="H874" s="55"/>
      <c r="I874" s="16"/>
      <c r="J874" s="57"/>
      <c r="L874" s="46"/>
    </row>
    <row r="875" spans="1:12" ht="9.75" hidden="1" customHeight="1">
      <c r="A875" s="72"/>
      <c r="B875" s="72"/>
      <c r="C875" s="84"/>
      <c r="D875" s="85"/>
      <c r="E875" s="71"/>
      <c r="F875" s="71"/>
      <c r="G875" s="71"/>
      <c r="H875" s="55"/>
      <c r="I875" s="16"/>
      <c r="J875" s="57"/>
      <c r="L875" s="46"/>
    </row>
    <row r="876" spans="1:12" ht="9.75" hidden="1" customHeight="1">
      <c r="A876" s="72"/>
      <c r="B876" s="72"/>
      <c r="C876" s="84"/>
      <c r="D876" s="85"/>
      <c r="E876" s="71"/>
      <c r="F876" s="71"/>
      <c r="G876" s="71"/>
      <c r="H876" s="55"/>
      <c r="I876" s="16"/>
      <c r="J876" s="57"/>
      <c r="L876" s="46"/>
    </row>
    <row r="877" spans="1:12" ht="9.75" hidden="1" customHeight="1">
      <c r="A877" s="72"/>
      <c r="B877" s="72"/>
      <c r="C877" s="84"/>
      <c r="D877" s="85"/>
      <c r="E877" s="71"/>
      <c r="F877" s="71"/>
      <c r="G877" s="71"/>
      <c r="H877" s="55"/>
      <c r="I877" s="16"/>
      <c r="J877" s="57"/>
      <c r="L877" s="46"/>
    </row>
    <row r="878" spans="1:12" ht="9.75" hidden="1" customHeight="1">
      <c r="A878" s="72"/>
      <c r="B878" s="72"/>
      <c r="C878" s="84"/>
      <c r="D878" s="85"/>
      <c r="E878" s="71"/>
      <c r="F878" s="71"/>
      <c r="G878" s="71">
        <f>+L878</f>
        <v>0</v>
      </c>
      <c r="H878" s="55">
        <f>E878*G878</f>
        <v>0</v>
      </c>
      <c r="I878" s="16"/>
      <c r="J878" s="56">
        <f>+F878</f>
        <v>0</v>
      </c>
      <c r="L878" s="46">
        <f>J878*$L$3</f>
        <v>0</v>
      </c>
    </row>
    <row r="879" spans="1:12" ht="9.75" hidden="1" customHeight="1">
      <c r="A879" s="72"/>
      <c r="B879" s="72"/>
      <c r="C879" s="84"/>
      <c r="D879" s="85"/>
      <c r="E879" s="71"/>
      <c r="F879" s="71"/>
      <c r="G879" s="71"/>
      <c r="H879" s="55"/>
      <c r="I879" s="16"/>
      <c r="J879" s="57"/>
      <c r="L879" s="46"/>
    </row>
    <row r="880" spans="1:12" ht="9.75" hidden="1" customHeight="1">
      <c r="A880" s="72"/>
      <c r="B880" s="72"/>
      <c r="C880" s="84"/>
      <c r="D880" s="85"/>
      <c r="E880" s="71"/>
      <c r="F880" s="71"/>
      <c r="G880" s="71"/>
      <c r="H880" s="55"/>
      <c r="I880" s="16"/>
      <c r="J880" s="57"/>
      <c r="L880" s="46"/>
    </row>
    <row r="881" spans="1:12" ht="9.75" hidden="1" customHeight="1">
      <c r="A881" s="72"/>
      <c r="B881" s="72"/>
      <c r="C881" s="84"/>
      <c r="D881" s="85"/>
      <c r="E881" s="71"/>
      <c r="F881" s="71"/>
      <c r="G881" s="71"/>
      <c r="H881" s="55"/>
      <c r="I881" s="16"/>
      <c r="J881" s="57"/>
      <c r="L881" s="46"/>
    </row>
    <row r="882" spans="1:12" ht="6.75" hidden="1" customHeight="1">
      <c r="A882" s="72"/>
      <c r="B882" s="72"/>
      <c r="C882" s="84"/>
      <c r="D882" s="85"/>
      <c r="E882" s="71"/>
      <c r="F882" s="71"/>
      <c r="G882" s="71"/>
      <c r="H882" s="55"/>
      <c r="I882" s="16"/>
      <c r="J882" s="57"/>
      <c r="L882" s="46"/>
    </row>
    <row r="883" spans="1:12" ht="9.75" hidden="1" customHeight="1">
      <c r="A883" s="72"/>
      <c r="B883" s="72"/>
      <c r="C883" s="84"/>
      <c r="D883" s="85"/>
      <c r="E883" s="71"/>
      <c r="F883" s="71"/>
      <c r="G883" s="71">
        <f>+L883</f>
        <v>0</v>
      </c>
      <c r="H883" s="55">
        <f>E883*G883</f>
        <v>0</v>
      </c>
      <c r="I883" s="16"/>
      <c r="J883" s="56">
        <f>+F883</f>
        <v>0</v>
      </c>
      <c r="L883" s="46">
        <f>J883*$L$3</f>
        <v>0</v>
      </c>
    </row>
    <row r="884" spans="1:12" ht="9.75" hidden="1" customHeight="1">
      <c r="A884" s="72"/>
      <c r="B884" s="72"/>
      <c r="C884" s="84"/>
      <c r="D884" s="85"/>
      <c r="E884" s="71"/>
      <c r="F884" s="71"/>
      <c r="G884" s="71"/>
      <c r="H884" s="55"/>
      <c r="I884" s="16"/>
      <c r="J884" s="57"/>
      <c r="L884" s="46"/>
    </row>
    <row r="885" spans="1:12" ht="9.75" hidden="1" customHeight="1">
      <c r="A885" s="72"/>
      <c r="B885" s="72"/>
      <c r="C885" s="84"/>
      <c r="D885" s="85"/>
      <c r="E885" s="71"/>
      <c r="F885" s="71"/>
      <c r="G885" s="71"/>
      <c r="H885" s="55"/>
      <c r="I885" s="16"/>
      <c r="J885" s="57"/>
      <c r="L885" s="46"/>
    </row>
    <row r="886" spans="1:12" ht="9.75" hidden="1" customHeight="1">
      <c r="A886" s="72"/>
      <c r="B886" s="72"/>
      <c r="C886" s="84"/>
      <c r="D886" s="85"/>
      <c r="E886" s="71"/>
      <c r="F886" s="71"/>
      <c r="G886" s="71"/>
      <c r="H886" s="55"/>
      <c r="I886" s="16"/>
      <c r="J886" s="57"/>
      <c r="L886" s="46"/>
    </row>
    <row r="887" spans="1:12" ht="9.75" hidden="1" customHeight="1">
      <c r="A887" s="72"/>
      <c r="B887" s="72"/>
      <c r="C887" s="84"/>
      <c r="D887" s="85"/>
      <c r="E887" s="71"/>
      <c r="F887" s="71"/>
      <c r="G887" s="71"/>
      <c r="H887" s="55"/>
      <c r="I887" s="16"/>
      <c r="J887" s="57"/>
      <c r="L887" s="46"/>
    </row>
    <row r="888" spans="1:12" ht="9.75" hidden="1" customHeight="1">
      <c r="A888" s="72"/>
      <c r="B888" s="72"/>
      <c r="C888" s="84"/>
      <c r="D888" s="85"/>
      <c r="E888" s="71"/>
      <c r="F888" s="71"/>
      <c r="G888" s="71">
        <f>+L888</f>
        <v>0</v>
      </c>
      <c r="H888" s="55">
        <f>E888*G888</f>
        <v>0</v>
      </c>
      <c r="I888" s="16"/>
      <c r="J888" s="56">
        <f>+F888</f>
        <v>0</v>
      </c>
      <c r="L888" s="46">
        <f>J888*$L$3</f>
        <v>0</v>
      </c>
    </row>
    <row r="889" spans="1:12" ht="9.75" hidden="1" customHeight="1">
      <c r="A889" s="72"/>
      <c r="B889" s="72"/>
      <c r="C889" s="84"/>
      <c r="D889" s="85"/>
      <c r="E889" s="71"/>
      <c r="F889" s="71"/>
      <c r="G889" s="71"/>
      <c r="H889" s="55"/>
      <c r="I889" s="16"/>
      <c r="J889" s="57"/>
      <c r="L889" s="46"/>
    </row>
    <row r="890" spans="1:12" ht="9.75" hidden="1" customHeight="1">
      <c r="A890" s="72"/>
      <c r="B890" s="72"/>
      <c r="C890" s="84"/>
      <c r="D890" s="85"/>
      <c r="E890" s="71"/>
      <c r="F890" s="71"/>
      <c r="G890" s="71"/>
      <c r="H890" s="55"/>
      <c r="I890" s="16"/>
      <c r="J890" s="57"/>
      <c r="L890" s="46"/>
    </row>
    <row r="891" spans="1:12" ht="9.75" hidden="1" customHeight="1">
      <c r="A891" s="72"/>
      <c r="B891" s="72"/>
      <c r="C891" s="84"/>
      <c r="D891" s="85"/>
      <c r="E891" s="71"/>
      <c r="F891" s="71"/>
      <c r="G891" s="71"/>
      <c r="H891" s="55"/>
      <c r="I891" s="16"/>
      <c r="J891" s="57"/>
      <c r="L891" s="46"/>
    </row>
    <row r="892" spans="1:12" ht="9.75" hidden="1" customHeight="1">
      <c r="A892" s="72"/>
      <c r="B892" s="72"/>
      <c r="C892" s="84"/>
      <c r="D892" s="85"/>
      <c r="E892" s="71"/>
      <c r="F892" s="71"/>
      <c r="G892" s="71"/>
      <c r="H892" s="55"/>
      <c r="I892" s="16"/>
      <c r="J892" s="57"/>
      <c r="L892" s="46"/>
    </row>
    <row r="893" spans="1:12" ht="9.75" hidden="1" customHeight="1">
      <c r="A893" s="72"/>
      <c r="B893" s="72"/>
      <c r="C893" s="84"/>
      <c r="D893" s="85"/>
      <c r="E893" s="71"/>
      <c r="F893" s="71"/>
      <c r="G893" s="71">
        <f>+L893</f>
        <v>0</v>
      </c>
      <c r="H893" s="55">
        <f>E893*G893</f>
        <v>0</v>
      </c>
      <c r="I893" s="16"/>
      <c r="J893" s="56">
        <f>+F893</f>
        <v>0</v>
      </c>
      <c r="L893" s="46">
        <f>J893*$L$3</f>
        <v>0</v>
      </c>
    </row>
    <row r="894" spans="1:12" ht="9.75" hidden="1" customHeight="1">
      <c r="A894" s="72"/>
      <c r="B894" s="72"/>
      <c r="C894" s="84"/>
      <c r="D894" s="85"/>
      <c r="E894" s="71"/>
      <c r="F894" s="71"/>
      <c r="G894" s="71"/>
      <c r="H894" s="55"/>
      <c r="I894" s="16"/>
      <c r="J894" s="57"/>
      <c r="L894" s="46"/>
    </row>
    <row r="895" spans="1:12" ht="9.75" hidden="1" customHeight="1">
      <c r="A895" s="72"/>
      <c r="B895" s="72"/>
      <c r="C895" s="84"/>
      <c r="D895" s="85"/>
      <c r="E895" s="71"/>
      <c r="F895" s="71"/>
      <c r="G895" s="71"/>
      <c r="H895" s="55"/>
      <c r="I895" s="16"/>
      <c r="J895" s="57"/>
      <c r="L895" s="46"/>
    </row>
    <row r="896" spans="1:12" ht="9.75" hidden="1" customHeight="1">
      <c r="A896" s="72"/>
      <c r="B896" s="72"/>
      <c r="C896" s="84"/>
      <c r="D896" s="85"/>
      <c r="E896" s="71"/>
      <c r="F896" s="71"/>
      <c r="G896" s="71"/>
      <c r="H896" s="55"/>
      <c r="I896" s="16"/>
      <c r="J896" s="57"/>
      <c r="L896" s="46"/>
    </row>
    <row r="897" spans="1:12" ht="9.75" hidden="1" customHeight="1">
      <c r="A897" s="72"/>
      <c r="B897" s="72"/>
      <c r="C897" s="84"/>
      <c r="D897" s="85"/>
      <c r="E897" s="71"/>
      <c r="F897" s="71"/>
      <c r="G897" s="71"/>
      <c r="H897" s="55"/>
      <c r="I897" s="16"/>
      <c r="J897" s="57"/>
      <c r="L897" s="46"/>
    </row>
    <row r="898" spans="1:12" ht="9.75" hidden="1" customHeight="1">
      <c r="A898" s="72"/>
      <c r="B898" s="72"/>
      <c r="C898" s="84"/>
      <c r="D898" s="85"/>
      <c r="E898" s="71"/>
      <c r="F898" s="71"/>
      <c r="G898" s="71">
        <f>+L898</f>
        <v>0</v>
      </c>
      <c r="H898" s="55">
        <f>E898*G898</f>
        <v>0</v>
      </c>
      <c r="I898" s="16"/>
      <c r="J898" s="56">
        <f>+F898</f>
        <v>0</v>
      </c>
      <c r="L898" s="46">
        <f>J898*$L$3</f>
        <v>0</v>
      </c>
    </row>
    <row r="899" spans="1:12" ht="9.75" hidden="1" customHeight="1">
      <c r="A899" s="72"/>
      <c r="B899" s="72"/>
      <c r="C899" s="84"/>
      <c r="D899" s="85"/>
      <c r="E899" s="71"/>
      <c r="F899" s="71"/>
      <c r="G899" s="71"/>
      <c r="H899" s="55"/>
      <c r="I899" s="16"/>
      <c r="J899" s="57"/>
      <c r="L899" s="46"/>
    </row>
    <row r="900" spans="1:12" ht="9.75" hidden="1" customHeight="1">
      <c r="A900" s="72"/>
      <c r="B900" s="72"/>
      <c r="C900" s="84"/>
      <c r="D900" s="85"/>
      <c r="E900" s="71"/>
      <c r="F900" s="71"/>
      <c r="G900" s="71"/>
      <c r="H900" s="55"/>
      <c r="I900" s="16"/>
      <c r="J900" s="57"/>
      <c r="L900" s="46"/>
    </row>
    <row r="901" spans="1:12" ht="9.75" hidden="1" customHeight="1">
      <c r="A901" s="72"/>
      <c r="B901" s="72"/>
      <c r="C901" s="84"/>
      <c r="D901" s="85"/>
      <c r="E901" s="71"/>
      <c r="F901" s="71"/>
      <c r="G901" s="71"/>
      <c r="H901" s="55"/>
      <c r="I901" s="16"/>
      <c r="J901" s="57"/>
      <c r="L901" s="46"/>
    </row>
    <row r="902" spans="1:12" ht="9.75" hidden="1" customHeight="1">
      <c r="A902" s="72"/>
      <c r="B902" s="72"/>
      <c r="C902" s="84"/>
      <c r="D902" s="85"/>
      <c r="E902" s="71"/>
      <c r="F902" s="71"/>
      <c r="G902" s="71"/>
      <c r="H902" s="55"/>
      <c r="I902" s="16"/>
      <c r="J902" s="57"/>
      <c r="L902" s="46"/>
    </row>
    <row r="903" spans="1:12" ht="9.75" hidden="1" customHeight="1">
      <c r="A903" s="72"/>
      <c r="B903" s="72"/>
      <c r="C903" s="84"/>
      <c r="D903" s="85"/>
      <c r="E903" s="79"/>
      <c r="F903" s="79"/>
      <c r="G903" s="71">
        <f>+L903</f>
        <v>0</v>
      </c>
      <c r="H903" s="55">
        <f>E903*G903</f>
        <v>0</v>
      </c>
      <c r="I903" s="16"/>
      <c r="J903" s="56">
        <f>+F903</f>
        <v>0</v>
      </c>
      <c r="L903" s="46">
        <f>J903*$L$3</f>
        <v>0</v>
      </c>
    </row>
    <row r="904" spans="1:12" ht="9.75" hidden="1" customHeight="1">
      <c r="A904" s="72"/>
      <c r="B904" s="72"/>
      <c r="C904" s="84"/>
      <c r="D904" s="85"/>
      <c r="E904" s="79"/>
      <c r="F904" s="79"/>
      <c r="G904" s="71"/>
      <c r="H904" s="55"/>
      <c r="I904" s="16"/>
      <c r="J904" s="57"/>
      <c r="L904" s="46"/>
    </row>
    <row r="905" spans="1:12" ht="9.75" hidden="1" customHeight="1">
      <c r="A905" s="72"/>
      <c r="B905" s="72"/>
      <c r="C905" s="84"/>
      <c r="D905" s="85"/>
      <c r="E905" s="79"/>
      <c r="F905" s="79"/>
      <c r="G905" s="71"/>
      <c r="H905" s="55"/>
      <c r="I905" s="16"/>
      <c r="J905" s="57"/>
      <c r="L905" s="46"/>
    </row>
    <row r="906" spans="1:12" ht="9.75" hidden="1" customHeight="1">
      <c r="A906" s="72"/>
      <c r="B906" s="72"/>
      <c r="C906" s="84"/>
      <c r="D906" s="85"/>
      <c r="E906" s="79"/>
      <c r="F906" s="79"/>
      <c r="G906" s="71"/>
      <c r="H906" s="55"/>
      <c r="I906" s="16"/>
      <c r="J906" s="57"/>
      <c r="L906" s="46"/>
    </row>
    <row r="907" spans="1:12" ht="9.75" hidden="1" customHeight="1">
      <c r="A907" s="72"/>
      <c r="B907" s="72"/>
      <c r="C907" s="84"/>
      <c r="D907" s="85"/>
      <c r="E907" s="79"/>
      <c r="F907" s="79"/>
      <c r="G907" s="71"/>
      <c r="H907" s="55"/>
      <c r="I907" s="16"/>
      <c r="J907" s="57"/>
      <c r="L907" s="46"/>
    </row>
    <row r="908" spans="1:12" ht="9.75" hidden="1" customHeight="1">
      <c r="A908" s="72"/>
      <c r="B908" s="72"/>
      <c r="C908" s="84"/>
      <c r="D908" s="85"/>
      <c r="E908" s="71"/>
      <c r="F908" s="71"/>
      <c r="G908" s="71">
        <f>+L908</f>
        <v>0</v>
      </c>
      <c r="H908" s="55">
        <f>E908*G908</f>
        <v>0</v>
      </c>
      <c r="I908" s="16"/>
      <c r="J908" s="56">
        <f>+F908</f>
        <v>0</v>
      </c>
      <c r="L908" s="46">
        <f>J908*$L$3</f>
        <v>0</v>
      </c>
    </row>
    <row r="909" spans="1:12" ht="9.75" hidden="1" customHeight="1">
      <c r="A909" s="72"/>
      <c r="B909" s="72"/>
      <c r="C909" s="84"/>
      <c r="D909" s="85"/>
      <c r="E909" s="71"/>
      <c r="F909" s="71"/>
      <c r="G909" s="71"/>
      <c r="H909" s="55"/>
      <c r="I909" s="16"/>
      <c r="J909" s="57"/>
      <c r="L909" s="46"/>
    </row>
    <row r="910" spans="1:12" ht="9.75" hidden="1" customHeight="1">
      <c r="A910" s="72"/>
      <c r="B910" s="72"/>
      <c r="C910" s="84"/>
      <c r="D910" s="85"/>
      <c r="E910" s="71"/>
      <c r="F910" s="71"/>
      <c r="G910" s="71"/>
      <c r="H910" s="55"/>
      <c r="I910" s="16"/>
      <c r="J910" s="57"/>
      <c r="L910" s="46"/>
    </row>
    <row r="911" spans="1:12" ht="9.75" hidden="1" customHeight="1">
      <c r="A911" s="72"/>
      <c r="B911" s="72"/>
      <c r="C911" s="84"/>
      <c r="D911" s="85"/>
      <c r="E911" s="71"/>
      <c r="F911" s="71"/>
      <c r="G911" s="71"/>
      <c r="H911" s="55"/>
      <c r="I911" s="16"/>
      <c r="J911" s="57"/>
      <c r="L911" s="46"/>
    </row>
    <row r="912" spans="1:12" ht="9.75" hidden="1" customHeight="1">
      <c r="A912" s="72"/>
      <c r="B912" s="72"/>
      <c r="C912" s="84"/>
      <c r="D912" s="85"/>
      <c r="E912" s="71"/>
      <c r="F912" s="71"/>
      <c r="G912" s="71"/>
      <c r="H912" s="55"/>
      <c r="I912" s="16"/>
      <c r="J912" s="57"/>
      <c r="L912" s="46"/>
    </row>
    <row r="913" spans="1:12" ht="9.75" hidden="1" customHeight="1">
      <c r="A913" s="72"/>
      <c r="B913" s="72"/>
      <c r="C913" s="84"/>
      <c r="D913" s="85"/>
      <c r="E913" s="71"/>
      <c r="F913" s="71"/>
      <c r="G913" s="71">
        <f>+L913</f>
        <v>0</v>
      </c>
      <c r="H913" s="55">
        <f>E913*G913</f>
        <v>0</v>
      </c>
      <c r="I913" s="16"/>
      <c r="J913" s="56">
        <f>+F913</f>
        <v>0</v>
      </c>
      <c r="L913" s="46">
        <f>J913*$L$3</f>
        <v>0</v>
      </c>
    </row>
    <row r="914" spans="1:12" ht="9.75" hidden="1" customHeight="1">
      <c r="A914" s="72"/>
      <c r="B914" s="72"/>
      <c r="C914" s="84"/>
      <c r="D914" s="85"/>
      <c r="E914" s="71"/>
      <c r="F914" s="71"/>
      <c r="G914" s="71"/>
      <c r="H914" s="55"/>
      <c r="I914" s="16"/>
      <c r="J914" s="57"/>
      <c r="L914" s="46"/>
    </row>
    <row r="915" spans="1:12" ht="9.75" hidden="1" customHeight="1">
      <c r="A915" s="72"/>
      <c r="B915" s="72"/>
      <c r="C915" s="84"/>
      <c r="D915" s="85"/>
      <c r="E915" s="71"/>
      <c r="F915" s="71"/>
      <c r="G915" s="71"/>
      <c r="H915" s="55"/>
      <c r="I915" s="16"/>
      <c r="J915" s="57"/>
      <c r="L915" s="46"/>
    </row>
    <row r="916" spans="1:12" ht="9.75" hidden="1" customHeight="1">
      <c r="A916" s="72"/>
      <c r="B916" s="72"/>
      <c r="C916" s="84"/>
      <c r="D916" s="85"/>
      <c r="E916" s="71"/>
      <c r="F916" s="71"/>
      <c r="G916" s="71"/>
      <c r="H916" s="55"/>
      <c r="I916" s="16"/>
      <c r="J916" s="57"/>
      <c r="L916" s="46"/>
    </row>
    <row r="917" spans="1:12" ht="9.75" hidden="1" customHeight="1">
      <c r="A917" s="72"/>
      <c r="B917" s="72"/>
      <c r="C917" s="84"/>
      <c r="D917" s="85"/>
      <c r="E917" s="71"/>
      <c r="F917" s="71"/>
      <c r="G917" s="71"/>
      <c r="H917" s="55"/>
      <c r="I917" s="16"/>
      <c r="J917" s="57"/>
      <c r="L917" s="46"/>
    </row>
    <row r="918" spans="1:12" ht="9.75" hidden="1" customHeight="1">
      <c r="A918" s="72"/>
      <c r="B918" s="72"/>
      <c r="C918" s="84"/>
      <c r="D918" s="85"/>
      <c r="E918" s="71"/>
      <c r="F918" s="71"/>
      <c r="G918" s="71">
        <f>+L918</f>
        <v>0</v>
      </c>
      <c r="H918" s="55">
        <f>E918*G918</f>
        <v>0</v>
      </c>
      <c r="I918" s="16"/>
      <c r="J918" s="56">
        <f>+F918</f>
        <v>0</v>
      </c>
      <c r="L918" s="46">
        <f>J918*$L$3</f>
        <v>0</v>
      </c>
    </row>
    <row r="919" spans="1:12" ht="9.75" hidden="1" customHeight="1">
      <c r="A919" s="72"/>
      <c r="B919" s="72"/>
      <c r="C919" s="84"/>
      <c r="D919" s="85"/>
      <c r="E919" s="71"/>
      <c r="F919" s="71"/>
      <c r="G919" s="71"/>
      <c r="H919" s="55"/>
      <c r="I919" s="16"/>
      <c r="J919" s="57"/>
      <c r="L919" s="46"/>
    </row>
    <row r="920" spans="1:12" ht="9.75" hidden="1" customHeight="1">
      <c r="A920" s="72"/>
      <c r="B920" s="72"/>
      <c r="C920" s="84"/>
      <c r="D920" s="85"/>
      <c r="E920" s="71"/>
      <c r="F920" s="71"/>
      <c r="G920" s="71"/>
      <c r="H920" s="55"/>
      <c r="I920" s="16"/>
      <c r="J920" s="57"/>
      <c r="L920" s="46"/>
    </row>
    <row r="921" spans="1:12" ht="9.75" hidden="1" customHeight="1">
      <c r="A921" s="72"/>
      <c r="B921" s="72"/>
      <c r="C921" s="84"/>
      <c r="D921" s="85"/>
      <c r="E921" s="71"/>
      <c r="F921" s="71"/>
      <c r="G921" s="71"/>
      <c r="H921" s="55"/>
      <c r="I921" s="16"/>
      <c r="J921" s="57"/>
      <c r="L921" s="46"/>
    </row>
    <row r="922" spans="1:12" ht="9.75" hidden="1" customHeight="1">
      <c r="A922" s="72"/>
      <c r="B922" s="72"/>
      <c r="C922" s="84"/>
      <c r="D922" s="85"/>
      <c r="E922" s="71"/>
      <c r="F922" s="71"/>
      <c r="G922" s="71"/>
      <c r="H922" s="55"/>
      <c r="I922" s="16"/>
      <c r="J922" s="57"/>
      <c r="L922" s="46"/>
    </row>
    <row r="923" spans="1:12" ht="9.75" hidden="1" customHeight="1">
      <c r="A923" s="72"/>
      <c r="B923" s="72"/>
      <c r="C923" s="84"/>
      <c r="D923" s="85"/>
      <c r="E923" s="71"/>
      <c r="F923" s="71"/>
      <c r="G923" s="71">
        <f>+L923</f>
        <v>0</v>
      </c>
      <c r="H923" s="55">
        <f>E923*G923</f>
        <v>0</v>
      </c>
      <c r="I923" s="16"/>
      <c r="J923" s="56">
        <f>+F923</f>
        <v>0</v>
      </c>
      <c r="L923" s="46">
        <f>J923*$L$3</f>
        <v>0</v>
      </c>
    </row>
    <row r="924" spans="1:12" ht="9.75" hidden="1" customHeight="1">
      <c r="A924" s="72"/>
      <c r="B924" s="72"/>
      <c r="C924" s="84"/>
      <c r="D924" s="85"/>
      <c r="E924" s="71"/>
      <c r="F924" s="71"/>
      <c r="G924" s="71"/>
      <c r="H924" s="55"/>
      <c r="I924" s="16"/>
      <c r="J924" s="57"/>
      <c r="L924" s="46"/>
    </row>
    <row r="925" spans="1:12" ht="9.75" hidden="1" customHeight="1">
      <c r="A925" s="72"/>
      <c r="B925" s="72"/>
      <c r="C925" s="84"/>
      <c r="D925" s="85"/>
      <c r="E925" s="71"/>
      <c r="F925" s="71"/>
      <c r="G925" s="71"/>
      <c r="H925" s="55"/>
      <c r="I925" s="16"/>
      <c r="J925" s="57"/>
      <c r="L925" s="46"/>
    </row>
    <row r="926" spans="1:12" ht="9.75" hidden="1" customHeight="1">
      <c r="A926" s="72"/>
      <c r="B926" s="72"/>
      <c r="C926" s="84"/>
      <c r="D926" s="85"/>
      <c r="E926" s="71"/>
      <c r="F926" s="71"/>
      <c r="G926" s="71"/>
      <c r="H926" s="55"/>
      <c r="I926" s="16"/>
      <c r="J926" s="57"/>
      <c r="L926" s="46"/>
    </row>
    <row r="927" spans="1:12" ht="9.75" hidden="1" customHeight="1">
      <c r="A927" s="72"/>
      <c r="B927" s="72"/>
      <c r="C927" s="84"/>
      <c r="D927" s="85"/>
      <c r="E927" s="71"/>
      <c r="F927" s="71"/>
      <c r="G927" s="71"/>
      <c r="H927" s="55"/>
      <c r="I927" s="16"/>
      <c r="J927" s="57"/>
      <c r="L927" s="46"/>
    </row>
    <row r="928" spans="1:12" ht="9.75" hidden="1" customHeight="1">
      <c r="A928" s="72"/>
      <c r="B928" s="72"/>
      <c r="C928" s="84"/>
      <c r="D928" s="85"/>
      <c r="E928" s="71"/>
      <c r="F928" s="71"/>
      <c r="G928" s="71">
        <f>+L928</f>
        <v>0</v>
      </c>
      <c r="H928" s="55">
        <f>E928*G928</f>
        <v>0</v>
      </c>
      <c r="I928" s="16"/>
      <c r="J928" s="56">
        <f>+F928</f>
        <v>0</v>
      </c>
      <c r="L928" s="46">
        <f>J928*$L$3</f>
        <v>0</v>
      </c>
    </row>
    <row r="929" spans="1:12" ht="9.75" hidden="1" customHeight="1">
      <c r="A929" s="72"/>
      <c r="B929" s="72"/>
      <c r="C929" s="84"/>
      <c r="D929" s="85"/>
      <c r="E929" s="71"/>
      <c r="F929" s="71"/>
      <c r="G929" s="71"/>
      <c r="H929" s="55"/>
      <c r="I929" s="16"/>
      <c r="J929" s="57"/>
      <c r="L929" s="46"/>
    </row>
    <row r="930" spans="1:12" ht="9.75" hidden="1" customHeight="1">
      <c r="A930" s="72"/>
      <c r="B930" s="72"/>
      <c r="C930" s="84"/>
      <c r="D930" s="85"/>
      <c r="E930" s="71"/>
      <c r="F930" s="71"/>
      <c r="G930" s="71"/>
      <c r="H930" s="55"/>
      <c r="I930" s="16"/>
      <c r="J930" s="57"/>
      <c r="L930" s="46"/>
    </row>
    <row r="931" spans="1:12" ht="9.75" hidden="1" customHeight="1">
      <c r="A931" s="72"/>
      <c r="B931" s="72"/>
      <c r="C931" s="84"/>
      <c r="D931" s="85"/>
      <c r="E931" s="71"/>
      <c r="F931" s="71"/>
      <c r="G931" s="71"/>
      <c r="H931" s="55"/>
      <c r="I931" s="16"/>
      <c r="J931" s="57"/>
      <c r="L931" s="46"/>
    </row>
    <row r="932" spans="1:12" ht="9.75" hidden="1" customHeight="1">
      <c r="A932" s="72"/>
      <c r="B932" s="72"/>
      <c r="C932" s="84"/>
      <c r="D932" s="85"/>
      <c r="E932" s="71"/>
      <c r="F932" s="71"/>
      <c r="G932" s="71"/>
      <c r="H932" s="55"/>
      <c r="I932" s="16"/>
      <c r="J932" s="57"/>
      <c r="L932" s="46"/>
    </row>
    <row r="933" spans="1:12" ht="9.75" hidden="1" customHeight="1">
      <c r="A933" s="72"/>
      <c r="B933" s="72"/>
      <c r="C933" s="84"/>
      <c r="D933" s="85"/>
      <c r="E933" s="71"/>
      <c r="F933" s="71"/>
      <c r="G933" s="71">
        <f>+L933</f>
        <v>0</v>
      </c>
      <c r="H933" s="55">
        <f>E933*G933</f>
        <v>0</v>
      </c>
      <c r="I933" s="16"/>
      <c r="J933" s="56">
        <f>+F933</f>
        <v>0</v>
      </c>
      <c r="L933" s="46">
        <f>J933*$L$3</f>
        <v>0</v>
      </c>
    </row>
    <row r="934" spans="1:12" ht="9.75" hidden="1" customHeight="1">
      <c r="A934" s="72"/>
      <c r="B934" s="72"/>
      <c r="C934" s="84"/>
      <c r="D934" s="85"/>
      <c r="E934" s="71"/>
      <c r="F934" s="71"/>
      <c r="G934" s="71"/>
      <c r="H934" s="55"/>
      <c r="I934" s="16"/>
      <c r="J934" s="57"/>
      <c r="L934" s="46"/>
    </row>
    <row r="935" spans="1:12" ht="9.75" hidden="1" customHeight="1">
      <c r="A935" s="72"/>
      <c r="B935" s="72"/>
      <c r="C935" s="84"/>
      <c r="D935" s="85"/>
      <c r="E935" s="71"/>
      <c r="F935" s="71"/>
      <c r="G935" s="71"/>
      <c r="H935" s="55"/>
      <c r="I935" s="16"/>
      <c r="J935" s="57"/>
      <c r="L935" s="46"/>
    </row>
    <row r="936" spans="1:12" ht="9.75" hidden="1" customHeight="1">
      <c r="A936" s="72"/>
      <c r="B936" s="72"/>
      <c r="C936" s="84"/>
      <c r="D936" s="85"/>
      <c r="E936" s="71"/>
      <c r="F936" s="71"/>
      <c r="G936" s="71"/>
      <c r="H936" s="55"/>
      <c r="I936" s="16"/>
      <c r="J936" s="57"/>
      <c r="L936" s="46"/>
    </row>
    <row r="937" spans="1:12" ht="9.75" hidden="1" customHeight="1">
      <c r="A937" s="72"/>
      <c r="B937" s="72"/>
      <c r="C937" s="84"/>
      <c r="D937" s="85"/>
      <c r="E937" s="71"/>
      <c r="F937" s="71"/>
      <c r="G937" s="71"/>
      <c r="H937" s="55"/>
      <c r="I937" s="16"/>
      <c r="J937" s="57"/>
      <c r="L937" s="46"/>
    </row>
    <row r="938" spans="1:12" ht="9.75" hidden="1" customHeight="1">
      <c r="A938" s="72"/>
      <c r="B938" s="72"/>
      <c r="C938" s="84"/>
      <c r="D938" s="85"/>
      <c r="E938" s="71"/>
      <c r="F938" s="71"/>
      <c r="G938" s="71">
        <f>+L938</f>
        <v>0</v>
      </c>
      <c r="H938" s="55">
        <f>E938*G938</f>
        <v>0</v>
      </c>
      <c r="I938" s="16"/>
      <c r="J938" s="56">
        <f>+F938</f>
        <v>0</v>
      </c>
      <c r="L938" s="46">
        <f>J938*$L$3</f>
        <v>0</v>
      </c>
    </row>
    <row r="939" spans="1:12" ht="9.75" hidden="1" customHeight="1">
      <c r="A939" s="72"/>
      <c r="B939" s="72"/>
      <c r="C939" s="84"/>
      <c r="D939" s="85"/>
      <c r="E939" s="71"/>
      <c r="F939" s="71"/>
      <c r="G939" s="71"/>
      <c r="H939" s="55"/>
      <c r="I939" s="16"/>
      <c r="J939" s="57"/>
      <c r="L939" s="46"/>
    </row>
    <row r="940" spans="1:12" ht="9.75" hidden="1" customHeight="1">
      <c r="A940" s="72"/>
      <c r="B940" s="72"/>
      <c r="C940" s="84"/>
      <c r="D940" s="85"/>
      <c r="E940" s="71"/>
      <c r="F940" s="71"/>
      <c r="G940" s="71"/>
      <c r="H940" s="55"/>
      <c r="I940" s="16"/>
      <c r="J940" s="57"/>
      <c r="L940" s="46"/>
    </row>
    <row r="941" spans="1:12" ht="9.75" hidden="1" customHeight="1">
      <c r="A941" s="72"/>
      <c r="B941" s="72"/>
      <c r="C941" s="84"/>
      <c r="D941" s="85"/>
      <c r="E941" s="71"/>
      <c r="F941" s="71"/>
      <c r="G941" s="71"/>
      <c r="H941" s="55"/>
      <c r="I941" s="16"/>
      <c r="J941" s="57"/>
      <c r="L941" s="46"/>
    </row>
    <row r="942" spans="1:12" ht="9.75" hidden="1" customHeight="1">
      <c r="A942" s="72"/>
      <c r="B942" s="72"/>
      <c r="C942" s="84"/>
      <c r="D942" s="85"/>
      <c r="E942" s="71"/>
      <c r="F942" s="71"/>
      <c r="G942" s="71"/>
      <c r="H942" s="55"/>
      <c r="I942" s="16"/>
      <c r="J942" s="57"/>
      <c r="L942" s="46"/>
    </row>
    <row r="943" spans="1:12" ht="9.75" hidden="1" customHeight="1">
      <c r="A943" s="72"/>
      <c r="B943" s="72"/>
      <c r="C943" s="86"/>
      <c r="D943" s="85"/>
      <c r="E943" s="71"/>
      <c r="F943" s="71"/>
      <c r="G943" s="71">
        <f>+L943</f>
        <v>0</v>
      </c>
      <c r="H943" s="55">
        <f>E943*G943</f>
        <v>0</v>
      </c>
      <c r="I943" s="16"/>
      <c r="J943" s="56">
        <f>+F943</f>
        <v>0</v>
      </c>
      <c r="L943" s="46">
        <f>J943*$L$3</f>
        <v>0</v>
      </c>
    </row>
    <row r="944" spans="1:12" ht="9.75" hidden="1" customHeight="1">
      <c r="A944" s="72"/>
      <c r="B944" s="72"/>
      <c r="C944" s="86"/>
      <c r="D944" s="85"/>
      <c r="E944" s="71"/>
      <c r="F944" s="71"/>
      <c r="G944" s="71"/>
      <c r="H944" s="55"/>
      <c r="I944" s="16"/>
      <c r="J944" s="57"/>
      <c r="L944" s="46"/>
    </row>
    <row r="945" spans="1:12" ht="9.75" hidden="1" customHeight="1">
      <c r="A945" s="72"/>
      <c r="B945" s="72"/>
      <c r="C945" s="86"/>
      <c r="D945" s="85"/>
      <c r="E945" s="71"/>
      <c r="F945" s="71"/>
      <c r="G945" s="71"/>
      <c r="H945" s="55"/>
      <c r="I945" s="16"/>
      <c r="J945" s="57"/>
      <c r="L945" s="46"/>
    </row>
    <row r="946" spans="1:12" ht="9.75" hidden="1" customHeight="1">
      <c r="A946" s="72"/>
      <c r="B946" s="72"/>
      <c r="C946" s="86"/>
      <c r="D946" s="85"/>
      <c r="E946" s="71"/>
      <c r="F946" s="71"/>
      <c r="G946" s="71"/>
      <c r="H946" s="55"/>
      <c r="I946" s="16"/>
      <c r="J946" s="57"/>
      <c r="L946" s="46"/>
    </row>
    <row r="947" spans="1:12" ht="9.75" hidden="1" customHeight="1">
      <c r="A947" s="72"/>
      <c r="B947" s="72"/>
      <c r="C947" s="86"/>
      <c r="D947" s="85"/>
      <c r="E947" s="71"/>
      <c r="F947" s="71"/>
      <c r="G947" s="71"/>
      <c r="H947" s="55"/>
      <c r="I947" s="16"/>
      <c r="J947" s="57"/>
      <c r="L947" s="46"/>
    </row>
    <row r="948" spans="1:12" ht="9.75" hidden="1" customHeight="1">
      <c r="A948" s="72"/>
      <c r="B948" s="72"/>
      <c r="C948" s="86"/>
      <c r="D948" s="85"/>
      <c r="E948" s="71"/>
      <c r="F948" s="71"/>
      <c r="G948" s="71">
        <f>+L948</f>
        <v>0</v>
      </c>
      <c r="H948" s="55">
        <f>E948*G948</f>
        <v>0</v>
      </c>
      <c r="I948" s="16"/>
      <c r="J948" s="56">
        <f>+F948</f>
        <v>0</v>
      </c>
      <c r="L948" s="46">
        <f>J948*$L$3</f>
        <v>0</v>
      </c>
    </row>
    <row r="949" spans="1:12" ht="9.75" hidden="1" customHeight="1">
      <c r="A949" s="72"/>
      <c r="B949" s="72"/>
      <c r="C949" s="86"/>
      <c r="D949" s="85"/>
      <c r="E949" s="71"/>
      <c r="F949" s="71"/>
      <c r="G949" s="71"/>
      <c r="H949" s="55"/>
      <c r="I949" s="16"/>
      <c r="J949" s="57"/>
      <c r="L949" s="46"/>
    </row>
    <row r="950" spans="1:12" ht="9.75" hidden="1" customHeight="1">
      <c r="A950" s="72"/>
      <c r="B950" s="72"/>
      <c r="C950" s="86"/>
      <c r="D950" s="85"/>
      <c r="E950" s="71"/>
      <c r="F950" s="71"/>
      <c r="G950" s="71"/>
      <c r="H950" s="55"/>
      <c r="I950" s="16"/>
      <c r="J950" s="57"/>
      <c r="L950" s="46"/>
    </row>
    <row r="951" spans="1:12" ht="9.75" hidden="1" customHeight="1">
      <c r="A951" s="72"/>
      <c r="B951" s="72"/>
      <c r="C951" s="86"/>
      <c r="D951" s="85"/>
      <c r="E951" s="71"/>
      <c r="F951" s="71"/>
      <c r="G951" s="71"/>
      <c r="H951" s="55"/>
      <c r="I951" s="16"/>
      <c r="J951" s="57"/>
      <c r="L951" s="46"/>
    </row>
    <row r="952" spans="1:12" ht="9.75" hidden="1" customHeight="1">
      <c r="A952" s="72"/>
      <c r="B952" s="72"/>
      <c r="C952" s="86"/>
      <c r="D952" s="85"/>
      <c r="E952" s="71"/>
      <c r="F952" s="71"/>
      <c r="G952" s="71"/>
      <c r="H952" s="55"/>
      <c r="I952" s="16"/>
      <c r="J952" s="57"/>
      <c r="L952" s="46"/>
    </row>
    <row r="953" spans="1:12" ht="9.75" hidden="1" customHeight="1">
      <c r="A953" s="72"/>
      <c r="B953" s="72"/>
      <c r="C953" s="84"/>
      <c r="D953" s="85"/>
      <c r="E953" s="71"/>
      <c r="F953" s="71"/>
      <c r="G953" s="71">
        <f>+L953</f>
        <v>0</v>
      </c>
      <c r="H953" s="55">
        <f>E953*G953</f>
        <v>0</v>
      </c>
      <c r="I953" s="16"/>
      <c r="J953" s="56">
        <f>+F953</f>
        <v>0</v>
      </c>
      <c r="L953" s="46">
        <f>J953*$L$3</f>
        <v>0</v>
      </c>
    </row>
    <row r="954" spans="1:12" ht="9.75" hidden="1" customHeight="1">
      <c r="A954" s="72"/>
      <c r="B954" s="72"/>
      <c r="C954" s="84"/>
      <c r="D954" s="85"/>
      <c r="E954" s="71"/>
      <c r="F954" s="71"/>
      <c r="G954" s="71"/>
      <c r="H954" s="55"/>
      <c r="I954" s="16"/>
      <c r="J954" s="57"/>
      <c r="L954" s="46"/>
    </row>
    <row r="955" spans="1:12" ht="9.75" hidden="1" customHeight="1">
      <c r="A955" s="72"/>
      <c r="B955" s="72"/>
      <c r="C955" s="84"/>
      <c r="D955" s="85"/>
      <c r="E955" s="71"/>
      <c r="F955" s="71"/>
      <c r="G955" s="71"/>
      <c r="H955" s="55"/>
      <c r="I955" s="16"/>
      <c r="J955" s="57"/>
      <c r="L955" s="46"/>
    </row>
    <row r="956" spans="1:12" ht="9.75" hidden="1" customHeight="1">
      <c r="A956" s="72"/>
      <c r="B956" s="72"/>
      <c r="C956" s="84"/>
      <c r="D956" s="85"/>
      <c r="E956" s="71"/>
      <c r="F956" s="71"/>
      <c r="G956" s="71"/>
      <c r="H956" s="55"/>
      <c r="I956" s="16"/>
      <c r="J956" s="57"/>
      <c r="L956" s="46"/>
    </row>
    <row r="957" spans="1:12" ht="7.5" hidden="1" customHeight="1">
      <c r="A957" s="72"/>
      <c r="B957" s="72"/>
      <c r="C957" s="84"/>
      <c r="D957" s="85"/>
      <c r="E957" s="71"/>
      <c r="F957" s="71"/>
      <c r="G957" s="71"/>
      <c r="H957" s="55"/>
      <c r="I957" s="16"/>
      <c r="J957" s="57"/>
      <c r="L957" s="46"/>
    </row>
    <row r="958" spans="1:12" ht="9.75" hidden="1" customHeight="1">
      <c r="A958" s="72"/>
      <c r="B958" s="72"/>
      <c r="C958" s="84"/>
      <c r="D958" s="85"/>
      <c r="E958" s="71"/>
      <c r="F958" s="71"/>
      <c r="G958" s="71">
        <f>+L958</f>
        <v>0</v>
      </c>
      <c r="H958" s="55">
        <f>E958*G958</f>
        <v>0</v>
      </c>
      <c r="I958" s="16"/>
      <c r="J958" s="56">
        <f>+F958</f>
        <v>0</v>
      </c>
      <c r="L958" s="46">
        <f>J958*$L$3</f>
        <v>0</v>
      </c>
    </row>
    <row r="959" spans="1:12" ht="9.75" hidden="1" customHeight="1">
      <c r="A959" s="72"/>
      <c r="B959" s="72"/>
      <c r="C959" s="84"/>
      <c r="D959" s="85"/>
      <c r="E959" s="71"/>
      <c r="F959" s="71"/>
      <c r="G959" s="71"/>
      <c r="H959" s="55"/>
      <c r="I959" s="16"/>
      <c r="J959" s="57"/>
      <c r="L959" s="46"/>
    </row>
    <row r="960" spans="1:12" ht="9.75" hidden="1" customHeight="1">
      <c r="A960" s="72"/>
      <c r="B960" s="72"/>
      <c r="C960" s="84"/>
      <c r="D960" s="85"/>
      <c r="E960" s="71"/>
      <c r="F960" s="71"/>
      <c r="G960" s="71"/>
      <c r="H960" s="55"/>
      <c r="I960" s="16"/>
      <c r="J960" s="57"/>
      <c r="L960" s="46"/>
    </row>
    <row r="961" spans="1:12" ht="9.75" hidden="1" customHeight="1">
      <c r="A961" s="72"/>
      <c r="B961" s="72"/>
      <c r="C961" s="84"/>
      <c r="D961" s="85"/>
      <c r="E961" s="71"/>
      <c r="F961" s="71"/>
      <c r="G961" s="71"/>
      <c r="H961" s="55"/>
      <c r="I961" s="16"/>
      <c r="J961" s="57"/>
      <c r="L961" s="46"/>
    </row>
    <row r="962" spans="1:12" ht="9.75" hidden="1" customHeight="1">
      <c r="A962" s="72"/>
      <c r="B962" s="72"/>
      <c r="C962" s="84"/>
      <c r="D962" s="85"/>
      <c r="E962" s="71"/>
      <c r="F962" s="71"/>
      <c r="G962" s="71"/>
      <c r="H962" s="55"/>
      <c r="I962" s="16"/>
      <c r="J962" s="57"/>
      <c r="L962" s="46"/>
    </row>
    <row r="963" spans="1:12" ht="9.75" hidden="1" customHeight="1">
      <c r="A963" s="72"/>
      <c r="B963" s="72"/>
      <c r="C963" s="84"/>
      <c r="D963" s="85"/>
      <c r="E963" s="71"/>
      <c r="F963" s="71"/>
      <c r="G963" s="71">
        <f>+L963</f>
        <v>0</v>
      </c>
      <c r="H963" s="55">
        <f>E963*G963</f>
        <v>0</v>
      </c>
      <c r="I963" s="16"/>
      <c r="J963" s="56">
        <f>+F963</f>
        <v>0</v>
      </c>
      <c r="L963" s="46">
        <f>J963*$L$3</f>
        <v>0</v>
      </c>
    </row>
    <row r="964" spans="1:12" ht="9.75" hidden="1" customHeight="1">
      <c r="A964" s="72"/>
      <c r="B964" s="72"/>
      <c r="C964" s="84"/>
      <c r="D964" s="85"/>
      <c r="E964" s="71"/>
      <c r="F964" s="71"/>
      <c r="G964" s="71"/>
      <c r="H964" s="55"/>
      <c r="I964" s="16"/>
      <c r="J964" s="57"/>
      <c r="L964" s="46"/>
    </row>
    <row r="965" spans="1:12" ht="9.75" hidden="1" customHeight="1">
      <c r="A965" s="72"/>
      <c r="B965" s="72"/>
      <c r="C965" s="84"/>
      <c r="D965" s="85"/>
      <c r="E965" s="71"/>
      <c r="F965" s="71"/>
      <c r="G965" s="71"/>
      <c r="H965" s="55"/>
      <c r="I965" s="16"/>
      <c r="J965" s="57"/>
      <c r="L965" s="46"/>
    </row>
    <row r="966" spans="1:12" ht="9.75" hidden="1" customHeight="1">
      <c r="A966" s="72"/>
      <c r="B966" s="72"/>
      <c r="C966" s="84"/>
      <c r="D966" s="85"/>
      <c r="E966" s="71"/>
      <c r="F966" s="71"/>
      <c r="G966" s="71"/>
      <c r="H966" s="55"/>
      <c r="I966" s="16"/>
      <c r="J966" s="57"/>
      <c r="L966" s="46"/>
    </row>
    <row r="967" spans="1:12" ht="9.75" hidden="1" customHeight="1">
      <c r="A967" s="72"/>
      <c r="B967" s="72"/>
      <c r="C967" s="84"/>
      <c r="D967" s="85"/>
      <c r="E967" s="71"/>
      <c r="F967" s="71"/>
      <c r="G967" s="71"/>
      <c r="H967" s="55"/>
      <c r="I967" s="16"/>
      <c r="J967" s="57"/>
      <c r="L967" s="46"/>
    </row>
    <row r="968" spans="1:12" ht="9.75" hidden="1" customHeight="1">
      <c r="A968" s="72"/>
      <c r="B968" s="72"/>
      <c r="C968" s="84"/>
      <c r="D968" s="85"/>
      <c r="E968" s="71"/>
      <c r="F968" s="71"/>
      <c r="G968" s="71">
        <f>+L968</f>
        <v>0</v>
      </c>
      <c r="H968" s="55">
        <f>E968*G968</f>
        <v>0</v>
      </c>
      <c r="I968" s="16"/>
      <c r="J968" s="56">
        <f>+F968</f>
        <v>0</v>
      </c>
      <c r="L968" s="46">
        <f>J968*$L$3</f>
        <v>0</v>
      </c>
    </row>
    <row r="969" spans="1:12" ht="9.75" hidden="1" customHeight="1">
      <c r="A969" s="72"/>
      <c r="B969" s="72"/>
      <c r="C969" s="84"/>
      <c r="D969" s="85"/>
      <c r="E969" s="71"/>
      <c r="F969" s="71"/>
      <c r="G969" s="71"/>
      <c r="H969" s="55"/>
      <c r="I969" s="16"/>
      <c r="J969" s="57"/>
      <c r="L969" s="46"/>
    </row>
    <row r="970" spans="1:12" ht="9.75" hidden="1" customHeight="1">
      <c r="A970" s="72"/>
      <c r="B970" s="72"/>
      <c r="C970" s="84"/>
      <c r="D970" s="85"/>
      <c r="E970" s="71"/>
      <c r="F970" s="71"/>
      <c r="G970" s="71"/>
      <c r="H970" s="55"/>
      <c r="I970" s="16"/>
      <c r="J970" s="57"/>
      <c r="L970" s="46"/>
    </row>
    <row r="971" spans="1:12" ht="9.75" hidden="1" customHeight="1">
      <c r="A971" s="72"/>
      <c r="B971" s="72"/>
      <c r="C971" s="84"/>
      <c r="D971" s="85"/>
      <c r="E971" s="71"/>
      <c r="F971" s="71"/>
      <c r="G971" s="71"/>
      <c r="H971" s="55"/>
      <c r="I971" s="16"/>
      <c r="J971" s="57"/>
      <c r="L971" s="46"/>
    </row>
    <row r="972" spans="1:12" ht="9.75" hidden="1" customHeight="1">
      <c r="A972" s="72"/>
      <c r="B972" s="72"/>
      <c r="C972" s="84"/>
      <c r="D972" s="85"/>
      <c r="E972" s="71"/>
      <c r="F972" s="71"/>
      <c r="G972" s="71"/>
      <c r="H972" s="55"/>
      <c r="I972" s="16"/>
      <c r="J972" s="57"/>
      <c r="L972" s="46"/>
    </row>
    <row r="973" spans="1:12" ht="9.75" hidden="1" customHeight="1">
      <c r="A973" s="72"/>
      <c r="B973" s="72"/>
      <c r="C973" s="84"/>
      <c r="D973" s="85"/>
      <c r="E973" s="71"/>
      <c r="F973" s="71"/>
      <c r="G973" s="71">
        <f>+L973</f>
        <v>0</v>
      </c>
      <c r="H973" s="55">
        <f>E973*G973</f>
        <v>0</v>
      </c>
      <c r="I973" s="16"/>
      <c r="J973" s="56">
        <f>+F973</f>
        <v>0</v>
      </c>
      <c r="L973" s="46">
        <f>J973*$L$3</f>
        <v>0</v>
      </c>
    </row>
    <row r="974" spans="1:12" ht="9.75" hidden="1" customHeight="1">
      <c r="A974" s="72"/>
      <c r="B974" s="72"/>
      <c r="C974" s="84"/>
      <c r="D974" s="85"/>
      <c r="E974" s="71"/>
      <c r="F974" s="71"/>
      <c r="G974" s="71"/>
      <c r="H974" s="55"/>
      <c r="I974" s="16"/>
      <c r="J974" s="57"/>
      <c r="L974" s="46"/>
    </row>
    <row r="975" spans="1:12" ht="9.75" hidden="1" customHeight="1">
      <c r="A975" s="72"/>
      <c r="B975" s="72"/>
      <c r="C975" s="84"/>
      <c r="D975" s="85"/>
      <c r="E975" s="71"/>
      <c r="F975" s="71"/>
      <c r="G975" s="71"/>
      <c r="H975" s="55"/>
      <c r="I975" s="16"/>
      <c r="J975" s="57"/>
      <c r="L975" s="46"/>
    </row>
    <row r="976" spans="1:12" ht="9.75" hidden="1" customHeight="1">
      <c r="A976" s="72"/>
      <c r="B976" s="72"/>
      <c r="C976" s="84"/>
      <c r="D976" s="85"/>
      <c r="E976" s="71"/>
      <c r="F976" s="71"/>
      <c r="G976" s="71"/>
      <c r="H976" s="55"/>
      <c r="I976" s="16"/>
      <c r="J976" s="57"/>
      <c r="L976" s="46"/>
    </row>
    <row r="977" spans="1:12" ht="9.75" hidden="1" customHeight="1">
      <c r="A977" s="72"/>
      <c r="B977" s="72"/>
      <c r="C977" s="84"/>
      <c r="D977" s="85"/>
      <c r="E977" s="71"/>
      <c r="F977" s="71"/>
      <c r="G977" s="71"/>
      <c r="H977" s="55"/>
      <c r="I977" s="16"/>
      <c r="J977" s="57"/>
      <c r="L977" s="46"/>
    </row>
    <row r="978" spans="1:12" ht="9.75" hidden="1" customHeight="1">
      <c r="A978" s="72"/>
      <c r="B978" s="72"/>
      <c r="C978" s="86"/>
      <c r="D978" s="85"/>
      <c r="E978" s="71"/>
      <c r="F978" s="71"/>
      <c r="G978" s="71">
        <f>+L978</f>
        <v>0</v>
      </c>
      <c r="H978" s="55">
        <f>E978*G978</f>
        <v>0</v>
      </c>
      <c r="I978" s="16"/>
      <c r="J978" s="56">
        <f>+F978</f>
        <v>0</v>
      </c>
      <c r="L978" s="46">
        <f>J978*$L$3</f>
        <v>0</v>
      </c>
    </row>
    <row r="979" spans="1:12" ht="9.75" hidden="1" customHeight="1">
      <c r="A979" s="72"/>
      <c r="B979" s="72"/>
      <c r="C979" s="86"/>
      <c r="D979" s="85"/>
      <c r="E979" s="71"/>
      <c r="F979" s="71"/>
      <c r="G979" s="71"/>
      <c r="H979" s="55"/>
      <c r="I979" s="16"/>
      <c r="J979" s="57"/>
      <c r="L979" s="46"/>
    </row>
    <row r="980" spans="1:12" ht="9.75" hidden="1" customHeight="1">
      <c r="A980" s="72"/>
      <c r="B980" s="72"/>
      <c r="C980" s="86"/>
      <c r="D980" s="85"/>
      <c r="E980" s="71"/>
      <c r="F980" s="71"/>
      <c r="G980" s="71"/>
      <c r="H980" s="55"/>
      <c r="I980" s="16"/>
      <c r="J980" s="57"/>
      <c r="L980" s="46"/>
    </row>
    <row r="981" spans="1:12" ht="9.75" hidden="1" customHeight="1">
      <c r="A981" s="72"/>
      <c r="B981" s="72"/>
      <c r="C981" s="86"/>
      <c r="D981" s="85"/>
      <c r="E981" s="71"/>
      <c r="F981" s="71"/>
      <c r="G981" s="71"/>
      <c r="H981" s="55"/>
      <c r="I981" s="16"/>
      <c r="J981" s="57"/>
      <c r="L981" s="46"/>
    </row>
    <row r="982" spans="1:12" ht="9.75" hidden="1" customHeight="1">
      <c r="A982" s="72"/>
      <c r="B982" s="72"/>
      <c r="C982" s="86"/>
      <c r="D982" s="85"/>
      <c r="E982" s="71"/>
      <c r="F982" s="71"/>
      <c r="G982" s="71"/>
      <c r="H982" s="55"/>
      <c r="I982" s="16"/>
      <c r="J982" s="57"/>
      <c r="L982" s="46"/>
    </row>
    <row r="983" spans="1:12" ht="9.75" hidden="1" customHeight="1">
      <c r="A983" s="72"/>
      <c r="B983" s="72"/>
      <c r="C983" s="86"/>
      <c r="D983" s="85"/>
      <c r="E983" s="71"/>
      <c r="F983" s="71"/>
      <c r="G983" s="71">
        <f>+L983</f>
        <v>0</v>
      </c>
      <c r="H983" s="55">
        <f>E983*G983</f>
        <v>0</v>
      </c>
      <c r="I983" s="16"/>
      <c r="J983" s="56">
        <f>+F983</f>
        <v>0</v>
      </c>
      <c r="L983" s="46">
        <f>J983*$L$3</f>
        <v>0</v>
      </c>
    </row>
    <row r="984" spans="1:12" ht="9.75" hidden="1" customHeight="1">
      <c r="A984" s="72"/>
      <c r="B984" s="72"/>
      <c r="C984" s="86"/>
      <c r="D984" s="85"/>
      <c r="E984" s="71"/>
      <c r="F984" s="71"/>
      <c r="G984" s="71"/>
      <c r="H984" s="55"/>
      <c r="I984" s="16"/>
      <c r="J984" s="57"/>
      <c r="L984" s="46"/>
    </row>
    <row r="985" spans="1:12" ht="9.75" hidden="1" customHeight="1">
      <c r="A985" s="72"/>
      <c r="B985" s="72"/>
      <c r="C985" s="86"/>
      <c r="D985" s="85"/>
      <c r="E985" s="71"/>
      <c r="F985" s="71"/>
      <c r="G985" s="71"/>
      <c r="H985" s="55"/>
      <c r="I985" s="16"/>
      <c r="J985" s="57"/>
      <c r="L985" s="46"/>
    </row>
    <row r="986" spans="1:12" ht="9.75" hidden="1" customHeight="1">
      <c r="A986" s="72"/>
      <c r="B986" s="72"/>
      <c r="C986" s="86"/>
      <c r="D986" s="85"/>
      <c r="E986" s="71"/>
      <c r="F986" s="71"/>
      <c r="G986" s="71"/>
      <c r="H986" s="55"/>
      <c r="I986" s="16"/>
      <c r="J986" s="57"/>
      <c r="L986" s="46"/>
    </row>
    <row r="987" spans="1:12" ht="9.75" hidden="1" customHeight="1">
      <c r="A987" s="72"/>
      <c r="B987" s="72"/>
      <c r="C987" s="86"/>
      <c r="D987" s="85"/>
      <c r="E987" s="71"/>
      <c r="F987" s="71"/>
      <c r="G987" s="71"/>
      <c r="H987" s="55"/>
      <c r="I987" s="16"/>
      <c r="J987" s="57"/>
      <c r="L987" s="46"/>
    </row>
    <row r="988" spans="1:12" ht="9.75" hidden="1" customHeight="1">
      <c r="A988" s="72"/>
      <c r="B988" s="72"/>
      <c r="C988" s="84"/>
      <c r="D988" s="85"/>
      <c r="E988" s="71"/>
      <c r="F988" s="71"/>
      <c r="G988" s="71">
        <f>+L988</f>
        <v>0</v>
      </c>
      <c r="H988" s="55">
        <f>E988*G988</f>
        <v>0</v>
      </c>
      <c r="I988" s="16"/>
      <c r="J988" s="56">
        <f>+F988</f>
        <v>0</v>
      </c>
      <c r="L988" s="46">
        <f>J988*$L$3</f>
        <v>0</v>
      </c>
    </row>
    <row r="989" spans="1:12" ht="9.75" hidden="1" customHeight="1">
      <c r="A989" s="72"/>
      <c r="B989" s="72"/>
      <c r="C989" s="84"/>
      <c r="D989" s="85"/>
      <c r="E989" s="71"/>
      <c r="F989" s="71"/>
      <c r="G989" s="71"/>
      <c r="H989" s="55"/>
      <c r="I989" s="16"/>
      <c r="J989" s="57"/>
      <c r="L989" s="46"/>
    </row>
    <row r="990" spans="1:12" ht="9.75" hidden="1" customHeight="1">
      <c r="A990" s="72"/>
      <c r="B990" s="72"/>
      <c r="C990" s="84"/>
      <c r="D990" s="85"/>
      <c r="E990" s="71"/>
      <c r="F990" s="71"/>
      <c r="G990" s="71"/>
      <c r="H990" s="55"/>
      <c r="I990" s="16"/>
      <c r="J990" s="57"/>
      <c r="L990" s="46"/>
    </row>
    <row r="991" spans="1:12" ht="9.75" hidden="1" customHeight="1">
      <c r="A991" s="72"/>
      <c r="B991" s="72"/>
      <c r="C991" s="84"/>
      <c r="D991" s="85"/>
      <c r="E991" s="71"/>
      <c r="F991" s="71"/>
      <c r="G991" s="71"/>
      <c r="H991" s="55"/>
      <c r="I991" s="16"/>
      <c r="J991" s="57"/>
      <c r="L991" s="46"/>
    </row>
    <row r="992" spans="1:12" ht="9.75" hidden="1" customHeight="1">
      <c r="A992" s="72"/>
      <c r="B992" s="72"/>
      <c r="C992" s="84"/>
      <c r="D992" s="85"/>
      <c r="E992" s="71"/>
      <c r="F992" s="71"/>
      <c r="G992" s="71"/>
      <c r="H992" s="55"/>
      <c r="I992" s="16"/>
      <c r="J992" s="57"/>
      <c r="L992" s="46"/>
    </row>
    <row r="993" spans="1:12" ht="9.75" hidden="1" customHeight="1">
      <c r="A993" s="72"/>
      <c r="B993" s="72"/>
      <c r="C993" s="84"/>
      <c r="D993" s="85"/>
      <c r="E993" s="71"/>
      <c r="F993" s="71"/>
      <c r="G993" s="71">
        <f>+L993</f>
        <v>0</v>
      </c>
      <c r="H993" s="55">
        <f>E993*G993</f>
        <v>0</v>
      </c>
      <c r="I993" s="16"/>
      <c r="J993" s="56">
        <f>+F993</f>
        <v>0</v>
      </c>
      <c r="L993" s="46">
        <f>J993*$L$3</f>
        <v>0</v>
      </c>
    </row>
    <row r="994" spans="1:12" ht="9.75" hidden="1" customHeight="1">
      <c r="A994" s="72"/>
      <c r="B994" s="72"/>
      <c r="C994" s="84"/>
      <c r="D994" s="85"/>
      <c r="E994" s="71"/>
      <c r="F994" s="71"/>
      <c r="G994" s="71"/>
      <c r="H994" s="55"/>
      <c r="I994" s="16"/>
      <c r="J994" s="57"/>
      <c r="L994" s="46"/>
    </row>
    <row r="995" spans="1:12" ht="9.75" hidden="1" customHeight="1">
      <c r="A995" s="72"/>
      <c r="B995" s="72"/>
      <c r="C995" s="84"/>
      <c r="D995" s="85"/>
      <c r="E995" s="71"/>
      <c r="F995" s="71"/>
      <c r="G995" s="71"/>
      <c r="H995" s="55"/>
      <c r="I995" s="16"/>
      <c r="J995" s="57"/>
      <c r="L995" s="46"/>
    </row>
    <row r="996" spans="1:12" ht="9.75" hidden="1" customHeight="1">
      <c r="A996" s="72"/>
      <c r="B996" s="72"/>
      <c r="C996" s="84"/>
      <c r="D996" s="85"/>
      <c r="E996" s="71"/>
      <c r="F996" s="71"/>
      <c r="G996" s="71"/>
      <c r="H996" s="55"/>
      <c r="I996" s="16"/>
      <c r="J996" s="57"/>
      <c r="L996" s="46"/>
    </row>
    <row r="997" spans="1:12" ht="9.75" hidden="1" customHeight="1">
      <c r="A997" s="72"/>
      <c r="B997" s="72"/>
      <c r="C997" s="84"/>
      <c r="D997" s="85"/>
      <c r="E997" s="71"/>
      <c r="F997" s="71"/>
      <c r="G997" s="71"/>
      <c r="H997" s="55"/>
      <c r="I997" s="16"/>
      <c r="J997" s="57"/>
      <c r="L997" s="46"/>
    </row>
    <row r="998" spans="1:12" ht="9.75" hidden="1" customHeight="1">
      <c r="A998" s="72"/>
      <c r="B998" s="72"/>
      <c r="C998" s="84"/>
      <c r="D998" s="85"/>
      <c r="E998" s="71"/>
      <c r="F998" s="71"/>
      <c r="G998" s="71">
        <f>+L998</f>
        <v>0</v>
      </c>
      <c r="H998" s="55">
        <f>E998*G998</f>
        <v>0</v>
      </c>
      <c r="I998" s="16"/>
      <c r="J998" s="56">
        <f>+F998</f>
        <v>0</v>
      </c>
      <c r="L998" s="46">
        <f>J998*$L$3</f>
        <v>0</v>
      </c>
    </row>
    <row r="999" spans="1:12" ht="9.75" hidden="1" customHeight="1">
      <c r="A999" s="72"/>
      <c r="B999" s="72"/>
      <c r="C999" s="84"/>
      <c r="D999" s="85"/>
      <c r="E999" s="71"/>
      <c r="F999" s="71"/>
      <c r="G999" s="71"/>
      <c r="H999" s="55"/>
      <c r="I999" s="16"/>
      <c r="J999" s="57"/>
      <c r="L999" s="46"/>
    </row>
    <row r="1000" spans="1:12" ht="9.75" hidden="1" customHeight="1">
      <c r="A1000" s="72"/>
      <c r="B1000" s="72"/>
      <c r="C1000" s="84"/>
      <c r="D1000" s="85"/>
      <c r="E1000" s="71"/>
      <c r="F1000" s="71"/>
      <c r="G1000" s="71"/>
      <c r="H1000" s="55"/>
      <c r="I1000" s="16"/>
      <c r="J1000" s="57"/>
      <c r="L1000" s="46"/>
    </row>
    <row r="1001" spans="1:12" ht="9.75" hidden="1" customHeight="1">
      <c r="A1001" s="72"/>
      <c r="B1001" s="72"/>
      <c r="C1001" s="84"/>
      <c r="D1001" s="85"/>
      <c r="E1001" s="71"/>
      <c r="F1001" s="71"/>
      <c r="G1001" s="71"/>
      <c r="H1001" s="55"/>
      <c r="I1001" s="16"/>
      <c r="J1001" s="57"/>
      <c r="L1001" s="46"/>
    </row>
    <row r="1002" spans="1:12" ht="9.75" hidden="1" customHeight="1">
      <c r="A1002" s="72"/>
      <c r="B1002" s="72"/>
      <c r="C1002" s="84"/>
      <c r="D1002" s="85"/>
      <c r="E1002" s="71"/>
      <c r="F1002" s="71"/>
      <c r="G1002" s="71"/>
      <c r="H1002" s="55"/>
      <c r="I1002" s="16"/>
      <c r="J1002" s="57"/>
      <c r="L1002" s="46"/>
    </row>
    <row r="1003" spans="1:12" ht="9.75" hidden="1" customHeight="1">
      <c r="A1003" s="72"/>
      <c r="B1003" s="72"/>
      <c r="C1003" s="84"/>
      <c r="D1003" s="85"/>
      <c r="E1003" s="71"/>
      <c r="F1003" s="71"/>
      <c r="G1003" s="71">
        <f>+L1003</f>
        <v>0</v>
      </c>
      <c r="H1003" s="55">
        <f>E1003*G1003</f>
        <v>0</v>
      </c>
      <c r="I1003" s="16"/>
      <c r="J1003" s="56">
        <f>+F1003</f>
        <v>0</v>
      </c>
      <c r="L1003" s="46">
        <f>J1003*$L$3</f>
        <v>0</v>
      </c>
    </row>
    <row r="1004" spans="1:12" ht="9.75" hidden="1" customHeight="1">
      <c r="A1004" s="72"/>
      <c r="B1004" s="72"/>
      <c r="C1004" s="84"/>
      <c r="D1004" s="85"/>
      <c r="E1004" s="71"/>
      <c r="F1004" s="71"/>
      <c r="G1004" s="71"/>
      <c r="H1004" s="55"/>
      <c r="I1004" s="16"/>
      <c r="J1004" s="57"/>
      <c r="L1004" s="46"/>
    </row>
    <row r="1005" spans="1:12" ht="9.75" hidden="1" customHeight="1">
      <c r="A1005" s="72"/>
      <c r="B1005" s="72"/>
      <c r="C1005" s="84"/>
      <c r="D1005" s="85"/>
      <c r="E1005" s="71"/>
      <c r="F1005" s="71"/>
      <c r="G1005" s="71"/>
      <c r="H1005" s="55"/>
      <c r="I1005" s="16"/>
      <c r="J1005" s="57"/>
      <c r="L1005" s="46"/>
    </row>
    <row r="1006" spans="1:12" ht="9.75" hidden="1" customHeight="1">
      <c r="A1006" s="72"/>
      <c r="B1006" s="72"/>
      <c r="C1006" s="84"/>
      <c r="D1006" s="85"/>
      <c r="E1006" s="71"/>
      <c r="F1006" s="71"/>
      <c r="G1006" s="71"/>
      <c r="H1006" s="55"/>
      <c r="I1006" s="16"/>
      <c r="J1006" s="57"/>
      <c r="L1006" s="46"/>
    </row>
    <row r="1007" spans="1:12" ht="9.75" hidden="1" customHeight="1">
      <c r="A1007" s="72"/>
      <c r="B1007" s="72"/>
      <c r="C1007" s="84"/>
      <c r="D1007" s="85"/>
      <c r="E1007" s="71"/>
      <c r="F1007" s="71"/>
      <c r="G1007" s="71"/>
      <c r="H1007" s="55"/>
      <c r="I1007" s="16"/>
      <c r="J1007" s="57"/>
      <c r="L1007" s="46"/>
    </row>
    <row r="1008" spans="1:12" ht="9.75" hidden="1" customHeight="1">
      <c r="A1008" s="72"/>
      <c r="B1008" s="72"/>
      <c r="C1008" s="84"/>
      <c r="D1008" s="85"/>
      <c r="E1008" s="71"/>
      <c r="F1008" s="71"/>
      <c r="G1008" s="71">
        <f>+L1008</f>
        <v>0</v>
      </c>
      <c r="H1008" s="55">
        <f>E1008*G1008</f>
        <v>0</v>
      </c>
      <c r="I1008" s="16"/>
      <c r="J1008" s="56">
        <f>+F1008</f>
        <v>0</v>
      </c>
      <c r="L1008" s="46">
        <f>J1008*$L$3</f>
        <v>0</v>
      </c>
    </row>
    <row r="1009" spans="1:12" ht="9.75" hidden="1" customHeight="1">
      <c r="A1009" s="72"/>
      <c r="B1009" s="72"/>
      <c r="C1009" s="84"/>
      <c r="D1009" s="85"/>
      <c r="E1009" s="71"/>
      <c r="F1009" s="71"/>
      <c r="G1009" s="71"/>
      <c r="H1009" s="55"/>
      <c r="I1009" s="16"/>
      <c r="J1009" s="57"/>
      <c r="L1009" s="46"/>
    </row>
    <row r="1010" spans="1:12" ht="9.75" hidden="1" customHeight="1">
      <c r="A1010" s="72"/>
      <c r="B1010" s="72"/>
      <c r="C1010" s="84"/>
      <c r="D1010" s="85"/>
      <c r="E1010" s="71"/>
      <c r="F1010" s="71"/>
      <c r="G1010" s="71"/>
      <c r="H1010" s="55"/>
      <c r="I1010" s="16"/>
      <c r="J1010" s="57"/>
      <c r="L1010" s="46"/>
    </row>
    <row r="1011" spans="1:12" ht="9.75" hidden="1" customHeight="1">
      <c r="A1011" s="72"/>
      <c r="B1011" s="72"/>
      <c r="C1011" s="84"/>
      <c r="D1011" s="85"/>
      <c r="E1011" s="71"/>
      <c r="F1011" s="71"/>
      <c r="G1011" s="71"/>
      <c r="H1011" s="55"/>
      <c r="I1011" s="16"/>
      <c r="J1011" s="57"/>
      <c r="L1011" s="46"/>
    </row>
    <row r="1012" spans="1:12" ht="9.75" hidden="1" customHeight="1">
      <c r="A1012" s="72"/>
      <c r="B1012" s="72"/>
      <c r="C1012" s="84"/>
      <c r="D1012" s="85"/>
      <c r="E1012" s="71"/>
      <c r="F1012" s="71"/>
      <c r="G1012" s="71"/>
      <c r="H1012" s="55"/>
      <c r="I1012" s="16"/>
      <c r="J1012" s="57"/>
      <c r="L1012" s="46"/>
    </row>
    <row r="1013" spans="1:12" ht="9.75" hidden="1" customHeight="1">
      <c r="A1013" s="72"/>
      <c r="B1013" s="72"/>
      <c r="C1013" s="84"/>
      <c r="D1013" s="85"/>
      <c r="E1013" s="71"/>
      <c r="F1013" s="71"/>
      <c r="G1013" s="71">
        <f>+L1013</f>
        <v>0</v>
      </c>
      <c r="H1013" s="55">
        <f>E1013*G1013</f>
        <v>0</v>
      </c>
      <c r="I1013" s="16"/>
      <c r="J1013" s="56">
        <f>+F1013</f>
        <v>0</v>
      </c>
      <c r="L1013" s="46">
        <f>J1013*$L$3</f>
        <v>0</v>
      </c>
    </row>
    <row r="1014" spans="1:12" ht="9.75" hidden="1" customHeight="1">
      <c r="A1014" s="72"/>
      <c r="B1014" s="72"/>
      <c r="C1014" s="84"/>
      <c r="D1014" s="85"/>
      <c r="E1014" s="71"/>
      <c r="F1014" s="71"/>
      <c r="G1014" s="71"/>
      <c r="H1014" s="55"/>
      <c r="I1014" s="16"/>
      <c r="J1014" s="57"/>
      <c r="L1014" s="46"/>
    </row>
    <row r="1015" spans="1:12" ht="9.75" hidden="1" customHeight="1">
      <c r="A1015" s="72"/>
      <c r="B1015" s="72"/>
      <c r="C1015" s="84"/>
      <c r="D1015" s="85"/>
      <c r="E1015" s="71"/>
      <c r="F1015" s="71"/>
      <c r="G1015" s="71"/>
      <c r="H1015" s="55"/>
      <c r="I1015" s="16"/>
      <c r="J1015" s="57"/>
      <c r="L1015" s="46"/>
    </row>
    <row r="1016" spans="1:12" ht="9.75" hidden="1" customHeight="1">
      <c r="A1016" s="72"/>
      <c r="B1016" s="72"/>
      <c r="C1016" s="84"/>
      <c r="D1016" s="85"/>
      <c r="E1016" s="71"/>
      <c r="F1016" s="71"/>
      <c r="G1016" s="71"/>
      <c r="H1016" s="55"/>
      <c r="I1016" s="16"/>
      <c r="J1016" s="57"/>
      <c r="L1016" s="46"/>
    </row>
    <row r="1017" spans="1:12" ht="9.75" hidden="1" customHeight="1">
      <c r="A1017" s="72"/>
      <c r="B1017" s="72"/>
      <c r="C1017" s="84"/>
      <c r="D1017" s="85"/>
      <c r="E1017" s="71"/>
      <c r="F1017" s="71"/>
      <c r="G1017" s="71"/>
      <c r="H1017" s="55"/>
      <c r="I1017" s="16"/>
      <c r="J1017" s="57"/>
      <c r="L1017" s="46"/>
    </row>
    <row r="1018" spans="1:12" ht="9.75" hidden="1" customHeight="1">
      <c r="A1018" s="72"/>
      <c r="B1018" s="72"/>
      <c r="C1018" s="84"/>
      <c r="D1018" s="85"/>
      <c r="E1018" s="71"/>
      <c r="F1018" s="71"/>
      <c r="G1018" s="71">
        <f>+L1018</f>
        <v>0</v>
      </c>
      <c r="H1018" s="55">
        <f>E1018*G1018</f>
        <v>0</v>
      </c>
      <c r="I1018" s="16"/>
      <c r="J1018" s="56">
        <f>+F1018</f>
        <v>0</v>
      </c>
      <c r="L1018" s="46">
        <f>J1018*$L$3</f>
        <v>0</v>
      </c>
    </row>
    <row r="1019" spans="1:12" ht="9.75" hidden="1" customHeight="1">
      <c r="A1019" s="72"/>
      <c r="B1019" s="72"/>
      <c r="C1019" s="84"/>
      <c r="D1019" s="85"/>
      <c r="E1019" s="71"/>
      <c r="F1019" s="71"/>
      <c r="G1019" s="71"/>
      <c r="H1019" s="55"/>
      <c r="I1019" s="16"/>
      <c r="J1019" s="57"/>
      <c r="L1019" s="46"/>
    </row>
    <row r="1020" spans="1:12" ht="9.75" hidden="1" customHeight="1">
      <c r="A1020" s="72"/>
      <c r="B1020" s="72"/>
      <c r="C1020" s="84"/>
      <c r="D1020" s="85"/>
      <c r="E1020" s="71"/>
      <c r="F1020" s="71"/>
      <c r="G1020" s="71"/>
      <c r="H1020" s="55"/>
      <c r="I1020" s="16"/>
      <c r="J1020" s="57"/>
      <c r="L1020" s="46"/>
    </row>
    <row r="1021" spans="1:12" ht="9.75" hidden="1" customHeight="1">
      <c r="A1021" s="72"/>
      <c r="B1021" s="72"/>
      <c r="C1021" s="84"/>
      <c r="D1021" s="85"/>
      <c r="E1021" s="71"/>
      <c r="F1021" s="71"/>
      <c r="G1021" s="71"/>
      <c r="H1021" s="55"/>
      <c r="I1021" s="16"/>
      <c r="J1021" s="57"/>
      <c r="L1021" s="46"/>
    </row>
    <row r="1022" spans="1:12" ht="9.75" hidden="1" customHeight="1">
      <c r="A1022" s="72"/>
      <c r="B1022" s="72"/>
      <c r="C1022" s="84"/>
      <c r="D1022" s="85"/>
      <c r="E1022" s="71"/>
      <c r="F1022" s="71"/>
      <c r="G1022" s="71"/>
      <c r="H1022" s="55"/>
      <c r="I1022" s="16"/>
      <c r="J1022" s="57"/>
      <c r="L1022" s="46"/>
    </row>
    <row r="1023" spans="1:12" ht="9.75" hidden="1" customHeight="1">
      <c r="A1023" s="72"/>
      <c r="B1023" s="72"/>
      <c r="C1023" s="84"/>
      <c r="D1023" s="85"/>
      <c r="E1023" s="71"/>
      <c r="F1023" s="71"/>
      <c r="G1023" s="71">
        <f>+L1023</f>
        <v>0</v>
      </c>
      <c r="H1023" s="55">
        <f>E1023*G1023</f>
        <v>0</v>
      </c>
      <c r="I1023" s="16"/>
      <c r="J1023" s="56">
        <f>+F1023</f>
        <v>0</v>
      </c>
      <c r="L1023" s="46">
        <f>J1023*$L$3</f>
        <v>0</v>
      </c>
    </row>
    <row r="1024" spans="1:12" ht="9.75" hidden="1" customHeight="1">
      <c r="A1024" s="72"/>
      <c r="B1024" s="72"/>
      <c r="C1024" s="84"/>
      <c r="D1024" s="85"/>
      <c r="E1024" s="71"/>
      <c r="F1024" s="71"/>
      <c r="G1024" s="71"/>
      <c r="H1024" s="55"/>
      <c r="I1024" s="16"/>
      <c r="J1024" s="57"/>
      <c r="L1024" s="46"/>
    </row>
    <row r="1025" spans="1:12" ht="9.75" hidden="1" customHeight="1">
      <c r="A1025" s="72"/>
      <c r="B1025" s="72"/>
      <c r="C1025" s="84"/>
      <c r="D1025" s="85"/>
      <c r="E1025" s="71"/>
      <c r="F1025" s="71"/>
      <c r="G1025" s="71"/>
      <c r="H1025" s="55"/>
      <c r="I1025" s="16"/>
      <c r="J1025" s="57"/>
      <c r="L1025" s="46"/>
    </row>
    <row r="1026" spans="1:12" ht="9.75" hidden="1" customHeight="1">
      <c r="A1026" s="72"/>
      <c r="B1026" s="72"/>
      <c r="C1026" s="84"/>
      <c r="D1026" s="85"/>
      <c r="E1026" s="71"/>
      <c r="F1026" s="71"/>
      <c r="G1026" s="71"/>
      <c r="H1026" s="55"/>
      <c r="I1026" s="16"/>
      <c r="J1026" s="57"/>
      <c r="L1026" s="46"/>
    </row>
    <row r="1027" spans="1:12" ht="9.75" hidden="1" customHeight="1">
      <c r="A1027" s="72"/>
      <c r="B1027" s="72"/>
      <c r="C1027" s="84"/>
      <c r="D1027" s="85"/>
      <c r="E1027" s="71"/>
      <c r="F1027" s="71"/>
      <c r="G1027" s="71"/>
      <c r="H1027" s="55"/>
      <c r="I1027" s="16"/>
      <c r="J1027" s="57"/>
      <c r="L1027" s="46"/>
    </row>
    <row r="1028" spans="1:12" ht="9.75" hidden="1" customHeight="1">
      <c r="A1028" s="72"/>
      <c r="B1028" s="72"/>
      <c r="C1028" s="84"/>
      <c r="D1028" s="85"/>
      <c r="E1028" s="71"/>
      <c r="F1028" s="71"/>
      <c r="G1028" s="71">
        <f>+L1028</f>
        <v>0</v>
      </c>
      <c r="H1028" s="55">
        <f>E1028*G1028</f>
        <v>0</v>
      </c>
      <c r="I1028" s="16"/>
      <c r="J1028" s="56">
        <f>+F1028</f>
        <v>0</v>
      </c>
      <c r="L1028" s="46">
        <f>J1028*$L$3</f>
        <v>0</v>
      </c>
    </row>
    <row r="1029" spans="1:12" ht="9.75" hidden="1" customHeight="1">
      <c r="A1029" s="72"/>
      <c r="B1029" s="72"/>
      <c r="C1029" s="84"/>
      <c r="D1029" s="85"/>
      <c r="E1029" s="71"/>
      <c r="F1029" s="71"/>
      <c r="G1029" s="71"/>
      <c r="H1029" s="55"/>
      <c r="I1029" s="16"/>
      <c r="J1029" s="57"/>
      <c r="L1029" s="46"/>
    </row>
    <row r="1030" spans="1:12" ht="9.75" hidden="1" customHeight="1">
      <c r="A1030" s="72"/>
      <c r="B1030" s="72"/>
      <c r="C1030" s="84"/>
      <c r="D1030" s="85"/>
      <c r="E1030" s="71"/>
      <c r="F1030" s="71"/>
      <c r="G1030" s="71"/>
      <c r="H1030" s="55"/>
      <c r="I1030" s="16"/>
      <c r="J1030" s="57"/>
      <c r="L1030" s="46"/>
    </row>
    <row r="1031" spans="1:12" ht="9.75" hidden="1" customHeight="1">
      <c r="A1031" s="72"/>
      <c r="B1031" s="72"/>
      <c r="C1031" s="84"/>
      <c r="D1031" s="85"/>
      <c r="E1031" s="71"/>
      <c r="F1031" s="71"/>
      <c r="G1031" s="71"/>
      <c r="H1031" s="55"/>
      <c r="I1031" s="16"/>
      <c r="J1031" s="57"/>
      <c r="L1031" s="46"/>
    </row>
    <row r="1032" spans="1:12" ht="9.75" hidden="1" customHeight="1">
      <c r="A1032" s="72"/>
      <c r="B1032" s="72"/>
      <c r="C1032" s="84"/>
      <c r="D1032" s="85"/>
      <c r="E1032" s="71"/>
      <c r="F1032" s="71"/>
      <c r="G1032" s="71"/>
      <c r="H1032" s="55"/>
      <c r="I1032" s="16"/>
      <c r="J1032" s="57"/>
      <c r="L1032" s="46"/>
    </row>
    <row r="1033" spans="1:12" ht="9.75" hidden="1" customHeight="1">
      <c r="A1033" s="72"/>
      <c r="B1033" s="72"/>
      <c r="C1033" s="84"/>
      <c r="D1033" s="85"/>
      <c r="E1033" s="71"/>
      <c r="F1033" s="71"/>
      <c r="G1033" s="71">
        <f>+L1033</f>
        <v>0</v>
      </c>
      <c r="H1033" s="55">
        <f>E1033*G1033</f>
        <v>0</v>
      </c>
      <c r="I1033" s="16"/>
      <c r="J1033" s="56">
        <f>+F1033</f>
        <v>0</v>
      </c>
      <c r="L1033" s="46">
        <f>J1033*$L$3</f>
        <v>0</v>
      </c>
    </row>
    <row r="1034" spans="1:12" ht="9.75" hidden="1" customHeight="1">
      <c r="A1034" s="72"/>
      <c r="B1034" s="72"/>
      <c r="C1034" s="84"/>
      <c r="D1034" s="85"/>
      <c r="E1034" s="71"/>
      <c r="F1034" s="71"/>
      <c r="G1034" s="71"/>
      <c r="H1034" s="55"/>
      <c r="I1034" s="16"/>
      <c r="J1034" s="57"/>
      <c r="L1034" s="46"/>
    </row>
    <row r="1035" spans="1:12" ht="9.75" hidden="1" customHeight="1">
      <c r="A1035" s="72"/>
      <c r="B1035" s="72"/>
      <c r="C1035" s="84"/>
      <c r="D1035" s="85"/>
      <c r="E1035" s="71"/>
      <c r="F1035" s="71"/>
      <c r="G1035" s="71"/>
      <c r="H1035" s="55"/>
      <c r="I1035" s="16"/>
      <c r="J1035" s="57"/>
      <c r="L1035" s="46"/>
    </row>
    <row r="1036" spans="1:12" ht="9.75" hidden="1" customHeight="1">
      <c r="A1036" s="72"/>
      <c r="B1036" s="72"/>
      <c r="C1036" s="84"/>
      <c r="D1036" s="85"/>
      <c r="E1036" s="71"/>
      <c r="F1036" s="71"/>
      <c r="G1036" s="71"/>
      <c r="H1036" s="55"/>
      <c r="I1036" s="16"/>
      <c r="J1036" s="57"/>
      <c r="L1036" s="46"/>
    </row>
    <row r="1037" spans="1:12" ht="8.25" hidden="1" customHeight="1">
      <c r="A1037" s="72"/>
      <c r="B1037" s="72"/>
      <c r="C1037" s="84"/>
      <c r="D1037" s="85"/>
      <c r="E1037" s="71"/>
      <c r="F1037" s="71"/>
      <c r="G1037" s="71"/>
      <c r="H1037" s="55"/>
      <c r="I1037" s="16"/>
      <c r="J1037" s="57"/>
      <c r="L1037" s="46"/>
    </row>
    <row r="1038" spans="1:12" ht="9.75" hidden="1" customHeight="1">
      <c r="A1038" s="72"/>
      <c r="B1038" s="72"/>
      <c r="C1038" s="84"/>
      <c r="D1038" s="85"/>
      <c r="E1038" s="71"/>
      <c r="F1038" s="71"/>
      <c r="G1038" s="71">
        <f>+L1038</f>
        <v>0</v>
      </c>
      <c r="H1038" s="55">
        <f>E1038*G1038</f>
        <v>0</v>
      </c>
      <c r="I1038" s="16"/>
      <c r="J1038" s="56">
        <f>+F1038</f>
        <v>0</v>
      </c>
      <c r="L1038" s="46">
        <f>J1038*$L$3</f>
        <v>0</v>
      </c>
    </row>
    <row r="1039" spans="1:12" ht="9.75" hidden="1" customHeight="1">
      <c r="A1039" s="72"/>
      <c r="B1039" s="72"/>
      <c r="C1039" s="84"/>
      <c r="D1039" s="85"/>
      <c r="E1039" s="71"/>
      <c r="F1039" s="71"/>
      <c r="G1039" s="71"/>
      <c r="H1039" s="55"/>
      <c r="I1039" s="16"/>
      <c r="J1039" s="57"/>
      <c r="L1039" s="46"/>
    </row>
    <row r="1040" spans="1:12" ht="9.75" hidden="1" customHeight="1">
      <c r="A1040" s="72"/>
      <c r="B1040" s="72"/>
      <c r="C1040" s="84"/>
      <c r="D1040" s="85"/>
      <c r="E1040" s="71"/>
      <c r="F1040" s="71"/>
      <c r="G1040" s="71"/>
      <c r="H1040" s="55"/>
      <c r="I1040" s="16"/>
      <c r="J1040" s="57"/>
      <c r="L1040" s="46"/>
    </row>
    <row r="1041" spans="1:12" ht="9.75" hidden="1" customHeight="1">
      <c r="A1041" s="72"/>
      <c r="B1041" s="72"/>
      <c r="C1041" s="84"/>
      <c r="D1041" s="85"/>
      <c r="E1041" s="71"/>
      <c r="F1041" s="71"/>
      <c r="G1041" s="71"/>
      <c r="H1041" s="55"/>
      <c r="I1041" s="16"/>
      <c r="J1041" s="57"/>
      <c r="L1041" s="46"/>
    </row>
    <row r="1042" spans="1:12" ht="9.75" hidden="1" customHeight="1">
      <c r="A1042" s="72"/>
      <c r="B1042" s="72"/>
      <c r="C1042" s="84"/>
      <c r="D1042" s="85"/>
      <c r="E1042" s="71"/>
      <c r="F1042" s="71"/>
      <c r="G1042" s="71"/>
      <c r="H1042" s="55"/>
      <c r="I1042" s="16"/>
      <c r="J1042" s="57"/>
      <c r="L1042" s="46"/>
    </row>
    <row r="1043" spans="1:12" ht="9.75" hidden="1" customHeight="1">
      <c r="A1043" s="72"/>
      <c r="B1043" s="72"/>
      <c r="C1043" s="84"/>
      <c r="D1043" s="85"/>
      <c r="E1043" s="71"/>
      <c r="F1043" s="71"/>
      <c r="G1043" s="71">
        <f>+L1043</f>
        <v>0</v>
      </c>
      <c r="H1043" s="55">
        <f>E1043*G1043</f>
        <v>0</v>
      </c>
      <c r="I1043" s="16"/>
      <c r="J1043" s="56">
        <f>+F1043</f>
        <v>0</v>
      </c>
      <c r="L1043" s="46">
        <f>J1043*$L$3</f>
        <v>0</v>
      </c>
    </row>
    <row r="1044" spans="1:12" ht="9.75" hidden="1" customHeight="1">
      <c r="A1044" s="72"/>
      <c r="B1044" s="72"/>
      <c r="C1044" s="84"/>
      <c r="D1044" s="85"/>
      <c r="E1044" s="71"/>
      <c r="F1044" s="71"/>
      <c r="G1044" s="71"/>
      <c r="H1044" s="55"/>
      <c r="I1044" s="16"/>
      <c r="J1044" s="57"/>
      <c r="L1044" s="46"/>
    </row>
    <row r="1045" spans="1:12" ht="9.75" hidden="1" customHeight="1">
      <c r="A1045" s="72"/>
      <c r="B1045" s="72"/>
      <c r="C1045" s="84"/>
      <c r="D1045" s="85"/>
      <c r="E1045" s="71"/>
      <c r="F1045" s="71"/>
      <c r="G1045" s="71"/>
      <c r="H1045" s="55"/>
      <c r="I1045" s="16"/>
      <c r="J1045" s="57"/>
      <c r="L1045" s="46"/>
    </row>
    <row r="1046" spans="1:12" ht="9.75" hidden="1" customHeight="1">
      <c r="A1046" s="72"/>
      <c r="B1046" s="72"/>
      <c r="C1046" s="84"/>
      <c r="D1046" s="85"/>
      <c r="E1046" s="71"/>
      <c r="F1046" s="71"/>
      <c r="G1046" s="71"/>
      <c r="H1046" s="55"/>
      <c r="I1046" s="16"/>
      <c r="J1046" s="57"/>
      <c r="L1046" s="46"/>
    </row>
    <row r="1047" spans="1:12" ht="9.75" hidden="1" customHeight="1">
      <c r="A1047" s="72"/>
      <c r="B1047" s="72"/>
      <c r="C1047" s="84"/>
      <c r="D1047" s="85"/>
      <c r="E1047" s="71"/>
      <c r="F1047" s="71"/>
      <c r="G1047" s="71"/>
      <c r="H1047" s="55"/>
      <c r="I1047" s="16"/>
      <c r="J1047" s="57"/>
      <c r="L1047" s="46"/>
    </row>
    <row r="1048" spans="1:12" ht="9.75" hidden="1" customHeight="1">
      <c r="A1048" s="72"/>
      <c r="B1048" s="72"/>
      <c r="C1048" s="84"/>
      <c r="D1048" s="85"/>
      <c r="E1048" s="71"/>
      <c r="F1048" s="71"/>
      <c r="G1048" s="71">
        <f>+L1048</f>
        <v>0</v>
      </c>
      <c r="H1048" s="55">
        <f>E1048*G1048</f>
        <v>0</v>
      </c>
      <c r="I1048" s="16"/>
      <c r="J1048" s="56">
        <f>+F1048</f>
        <v>0</v>
      </c>
      <c r="L1048" s="46">
        <f>J1048*$L$3</f>
        <v>0</v>
      </c>
    </row>
    <row r="1049" spans="1:12" ht="9.75" hidden="1" customHeight="1">
      <c r="A1049" s="72"/>
      <c r="B1049" s="72"/>
      <c r="C1049" s="84"/>
      <c r="D1049" s="85"/>
      <c r="E1049" s="71"/>
      <c r="F1049" s="71"/>
      <c r="G1049" s="71"/>
      <c r="H1049" s="55"/>
      <c r="I1049" s="16"/>
      <c r="J1049" s="57"/>
      <c r="L1049" s="46"/>
    </row>
    <row r="1050" spans="1:12" ht="9.75" hidden="1" customHeight="1">
      <c r="A1050" s="72"/>
      <c r="B1050" s="72"/>
      <c r="C1050" s="84"/>
      <c r="D1050" s="85"/>
      <c r="E1050" s="71"/>
      <c r="F1050" s="71"/>
      <c r="G1050" s="71"/>
      <c r="H1050" s="55"/>
      <c r="I1050" s="16"/>
      <c r="J1050" s="57"/>
      <c r="L1050" s="46"/>
    </row>
    <row r="1051" spans="1:12" ht="9.75" hidden="1" customHeight="1">
      <c r="A1051" s="72"/>
      <c r="B1051" s="72"/>
      <c r="C1051" s="84"/>
      <c r="D1051" s="85"/>
      <c r="E1051" s="71"/>
      <c r="F1051" s="71"/>
      <c r="G1051" s="71"/>
      <c r="H1051" s="55"/>
      <c r="I1051" s="16"/>
      <c r="J1051" s="57"/>
      <c r="L1051" s="46"/>
    </row>
    <row r="1052" spans="1:12" ht="9.75" hidden="1" customHeight="1">
      <c r="A1052" s="72"/>
      <c r="B1052" s="72"/>
      <c r="C1052" s="84"/>
      <c r="D1052" s="85"/>
      <c r="E1052" s="71"/>
      <c r="F1052" s="71"/>
      <c r="G1052" s="71"/>
      <c r="H1052" s="55"/>
      <c r="I1052" s="16"/>
      <c r="J1052" s="57"/>
      <c r="L1052" s="46"/>
    </row>
    <row r="1053" spans="1:12" ht="9.75" hidden="1" customHeight="1">
      <c r="A1053" s="72"/>
      <c r="B1053" s="72"/>
      <c r="C1053" s="84"/>
      <c r="D1053" s="85"/>
      <c r="E1053" s="71"/>
      <c r="F1053" s="71"/>
      <c r="G1053" s="71">
        <f>+L1053</f>
        <v>0</v>
      </c>
      <c r="H1053" s="55">
        <f>E1053*G1053</f>
        <v>0</v>
      </c>
      <c r="I1053" s="16"/>
      <c r="J1053" s="56">
        <f>+F1053</f>
        <v>0</v>
      </c>
      <c r="L1053" s="46">
        <f>J1053*$L$3</f>
        <v>0</v>
      </c>
    </row>
    <row r="1054" spans="1:12" ht="9.75" hidden="1" customHeight="1">
      <c r="A1054" s="72"/>
      <c r="B1054" s="72"/>
      <c r="C1054" s="84"/>
      <c r="D1054" s="85"/>
      <c r="E1054" s="71"/>
      <c r="F1054" s="71"/>
      <c r="G1054" s="71"/>
      <c r="H1054" s="55"/>
      <c r="I1054" s="16"/>
      <c r="J1054" s="57"/>
      <c r="L1054" s="46"/>
    </row>
    <row r="1055" spans="1:12" ht="9.75" hidden="1" customHeight="1">
      <c r="A1055" s="72"/>
      <c r="B1055" s="72"/>
      <c r="C1055" s="84"/>
      <c r="D1055" s="85"/>
      <c r="E1055" s="71"/>
      <c r="F1055" s="71"/>
      <c r="G1055" s="71"/>
      <c r="H1055" s="55"/>
      <c r="I1055" s="16"/>
      <c r="J1055" s="57"/>
      <c r="L1055" s="46"/>
    </row>
    <row r="1056" spans="1:12" ht="9.75" hidden="1" customHeight="1">
      <c r="A1056" s="72"/>
      <c r="B1056" s="72"/>
      <c r="C1056" s="84"/>
      <c r="D1056" s="85"/>
      <c r="E1056" s="71"/>
      <c r="F1056" s="71"/>
      <c r="G1056" s="71"/>
      <c r="H1056" s="55"/>
      <c r="I1056" s="16"/>
      <c r="J1056" s="57"/>
      <c r="L1056" s="46"/>
    </row>
    <row r="1057" spans="1:12" ht="9.75" hidden="1" customHeight="1">
      <c r="A1057" s="72"/>
      <c r="B1057" s="72"/>
      <c r="C1057" s="84"/>
      <c r="D1057" s="85"/>
      <c r="E1057" s="71"/>
      <c r="F1057" s="71"/>
      <c r="G1057" s="71"/>
      <c r="H1057" s="55"/>
      <c r="I1057" s="16"/>
      <c r="J1057" s="57"/>
      <c r="L1057" s="46"/>
    </row>
    <row r="1058" spans="1:12" ht="9.75" hidden="1" customHeight="1">
      <c r="A1058" s="72"/>
      <c r="B1058" s="72"/>
      <c r="C1058" s="84"/>
      <c r="D1058" s="85"/>
      <c r="E1058" s="71"/>
      <c r="F1058" s="71"/>
      <c r="G1058" s="71">
        <f>+L1058</f>
        <v>0</v>
      </c>
      <c r="H1058" s="55">
        <f>E1058*G1058</f>
        <v>0</v>
      </c>
      <c r="I1058" s="16"/>
      <c r="J1058" s="56">
        <f>+F1058</f>
        <v>0</v>
      </c>
      <c r="L1058" s="46">
        <f>J1058*$L$3</f>
        <v>0</v>
      </c>
    </row>
    <row r="1059" spans="1:12" ht="9.75" hidden="1" customHeight="1">
      <c r="A1059" s="72"/>
      <c r="B1059" s="72"/>
      <c r="C1059" s="84"/>
      <c r="D1059" s="85"/>
      <c r="E1059" s="71"/>
      <c r="F1059" s="71"/>
      <c r="G1059" s="71"/>
      <c r="H1059" s="55"/>
      <c r="I1059" s="16"/>
      <c r="J1059" s="57"/>
      <c r="L1059" s="46"/>
    </row>
    <row r="1060" spans="1:12" ht="9.75" hidden="1" customHeight="1">
      <c r="A1060" s="72"/>
      <c r="B1060" s="72"/>
      <c r="C1060" s="84"/>
      <c r="D1060" s="85"/>
      <c r="E1060" s="71"/>
      <c r="F1060" s="71"/>
      <c r="G1060" s="71"/>
      <c r="H1060" s="55"/>
      <c r="I1060" s="16"/>
      <c r="J1060" s="57"/>
      <c r="L1060" s="46"/>
    </row>
    <row r="1061" spans="1:12" ht="9.75" hidden="1" customHeight="1">
      <c r="A1061" s="72"/>
      <c r="B1061" s="72"/>
      <c r="C1061" s="84"/>
      <c r="D1061" s="85"/>
      <c r="E1061" s="71"/>
      <c r="F1061" s="71"/>
      <c r="G1061" s="71"/>
      <c r="H1061" s="55"/>
      <c r="I1061" s="16"/>
      <c r="J1061" s="57"/>
      <c r="L1061" s="46"/>
    </row>
    <row r="1062" spans="1:12" ht="9.75" hidden="1" customHeight="1">
      <c r="A1062" s="72"/>
      <c r="B1062" s="72"/>
      <c r="C1062" s="84"/>
      <c r="D1062" s="85"/>
      <c r="E1062" s="71"/>
      <c r="F1062" s="71"/>
      <c r="G1062" s="71"/>
      <c r="H1062" s="55"/>
      <c r="I1062" s="16"/>
      <c r="J1062" s="57"/>
      <c r="L1062" s="46"/>
    </row>
    <row r="1063" spans="1:12" ht="9.75" hidden="1" customHeight="1">
      <c r="A1063" s="72"/>
      <c r="B1063" s="72"/>
      <c r="C1063" s="86"/>
      <c r="D1063" s="85"/>
      <c r="E1063" s="71"/>
      <c r="F1063" s="71"/>
      <c r="G1063" s="71">
        <f>+L1063</f>
        <v>0</v>
      </c>
      <c r="H1063" s="55">
        <f>E1063*G1063</f>
        <v>0</v>
      </c>
      <c r="I1063" s="16"/>
      <c r="J1063" s="56">
        <f>+F1063</f>
        <v>0</v>
      </c>
      <c r="L1063" s="46">
        <f>J1063*$L$3</f>
        <v>0</v>
      </c>
    </row>
    <row r="1064" spans="1:12" ht="9.75" hidden="1" customHeight="1">
      <c r="A1064" s="72"/>
      <c r="B1064" s="72"/>
      <c r="C1064" s="86"/>
      <c r="D1064" s="85"/>
      <c r="E1064" s="71"/>
      <c r="F1064" s="71"/>
      <c r="G1064" s="71"/>
      <c r="H1064" s="55"/>
      <c r="I1064" s="16"/>
      <c r="J1064" s="57"/>
      <c r="L1064" s="46"/>
    </row>
    <row r="1065" spans="1:12" ht="9.75" hidden="1" customHeight="1">
      <c r="A1065" s="72"/>
      <c r="B1065" s="72"/>
      <c r="C1065" s="86"/>
      <c r="D1065" s="85"/>
      <c r="E1065" s="71"/>
      <c r="F1065" s="71"/>
      <c r="G1065" s="71"/>
      <c r="H1065" s="55"/>
      <c r="I1065" s="16"/>
      <c r="J1065" s="57"/>
      <c r="L1065" s="46"/>
    </row>
    <row r="1066" spans="1:12" ht="9.75" hidden="1" customHeight="1">
      <c r="A1066" s="72"/>
      <c r="B1066" s="72"/>
      <c r="C1066" s="86"/>
      <c r="D1066" s="85"/>
      <c r="E1066" s="71"/>
      <c r="F1066" s="71"/>
      <c r="G1066" s="71"/>
      <c r="H1066" s="55"/>
      <c r="I1066" s="16"/>
      <c r="J1066" s="57"/>
      <c r="L1066" s="46"/>
    </row>
    <row r="1067" spans="1:12" ht="9.75" hidden="1" customHeight="1">
      <c r="A1067" s="72"/>
      <c r="B1067" s="72"/>
      <c r="C1067" s="86"/>
      <c r="D1067" s="85"/>
      <c r="E1067" s="71"/>
      <c r="F1067" s="71"/>
      <c r="G1067" s="71"/>
      <c r="H1067" s="55"/>
      <c r="I1067" s="16"/>
      <c r="J1067" s="57"/>
      <c r="L1067" s="46"/>
    </row>
    <row r="1068" spans="1:12" ht="9.75" hidden="1" customHeight="1">
      <c r="A1068" s="72"/>
      <c r="B1068" s="72"/>
      <c r="C1068" s="86"/>
      <c r="D1068" s="85"/>
      <c r="E1068" s="71"/>
      <c r="F1068" s="71"/>
      <c r="G1068" s="71">
        <f>+L1068</f>
        <v>0</v>
      </c>
      <c r="H1068" s="55">
        <f>E1068*G1068</f>
        <v>0</v>
      </c>
      <c r="I1068" s="16"/>
      <c r="J1068" s="56">
        <f>+F1068</f>
        <v>0</v>
      </c>
      <c r="L1068" s="46">
        <f>J1068*$L$3</f>
        <v>0</v>
      </c>
    </row>
    <row r="1069" spans="1:12" ht="9.75" hidden="1" customHeight="1">
      <c r="A1069" s="72"/>
      <c r="B1069" s="72"/>
      <c r="C1069" s="86"/>
      <c r="D1069" s="85"/>
      <c r="E1069" s="71"/>
      <c r="F1069" s="71"/>
      <c r="G1069" s="71"/>
      <c r="H1069" s="55"/>
      <c r="I1069" s="16"/>
      <c r="J1069" s="57"/>
      <c r="L1069" s="46"/>
    </row>
    <row r="1070" spans="1:12" ht="9.75" hidden="1" customHeight="1">
      <c r="A1070" s="72"/>
      <c r="B1070" s="72"/>
      <c r="C1070" s="86"/>
      <c r="D1070" s="85"/>
      <c r="E1070" s="71"/>
      <c r="F1070" s="71"/>
      <c r="G1070" s="71"/>
      <c r="H1070" s="55"/>
      <c r="I1070" s="16"/>
      <c r="J1070" s="57"/>
      <c r="L1070" s="46"/>
    </row>
    <row r="1071" spans="1:12" ht="9.75" hidden="1" customHeight="1">
      <c r="A1071" s="72"/>
      <c r="B1071" s="72"/>
      <c r="C1071" s="86"/>
      <c r="D1071" s="85"/>
      <c r="E1071" s="71"/>
      <c r="F1071" s="71"/>
      <c r="G1071" s="71"/>
      <c r="H1071" s="55"/>
      <c r="I1071" s="16"/>
      <c r="J1071" s="57"/>
      <c r="L1071" s="46"/>
    </row>
    <row r="1072" spans="1:12" ht="9.75" hidden="1" customHeight="1">
      <c r="A1072" s="72"/>
      <c r="B1072" s="72"/>
      <c r="C1072" s="86"/>
      <c r="D1072" s="85"/>
      <c r="E1072" s="71"/>
      <c r="F1072" s="71"/>
      <c r="G1072" s="71"/>
      <c r="H1072" s="55"/>
      <c r="I1072" s="16"/>
      <c r="J1072" s="57"/>
      <c r="L1072" s="46"/>
    </row>
    <row r="1073" spans="1:12" ht="9.75" hidden="1" customHeight="1">
      <c r="A1073" s="72"/>
      <c r="B1073" s="72"/>
      <c r="C1073" s="84"/>
      <c r="D1073" s="85"/>
      <c r="E1073" s="71"/>
      <c r="F1073" s="71"/>
      <c r="G1073" s="71">
        <f>+L1073</f>
        <v>0</v>
      </c>
      <c r="H1073" s="55">
        <f>E1073*G1073</f>
        <v>0</v>
      </c>
      <c r="I1073" s="16"/>
      <c r="J1073" s="56">
        <f>+F1073</f>
        <v>0</v>
      </c>
      <c r="L1073" s="46">
        <f>J1073*$L$3</f>
        <v>0</v>
      </c>
    </row>
    <row r="1074" spans="1:12" ht="9.75" hidden="1" customHeight="1">
      <c r="A1074" s="72"/>
      <c r="B1074" s="72"/>
      <c r="C1074" s="84"/>
      <c r="D1074" s="85"/>
      <c r="E1074" s="71"/>
      <c r="F1074" s="71"/>
      <c r="G1074" s="71"/>
      <c r="H1074" s="55"/>
      <c r="I1074" s="16"/>
      <c r="J1074" s="57"/>
      <c r="L1074" s="46"/>
    </row>
    <row r="1075" spans="1:12" ht="9.75" hidden="1" customHeight="1">
      <c r="A1075" s="72"/>
      <c r="B1075" s="72"/>
      <c r="C1075" s="84"/>
      <c r="D1075" s="85"/>
      <c r="E1075" s="71"/>
      <c r="F1075" s="71"/>
      <c r="G1075" s="71"/>
      <c r="H1075" s="55"/>
      <c r="I1075" s="16"/>
      <c r="J1075" s="57"/>
      <c r="L1075" s="46"/>
    </row>
    <row r="1076" spans="1:12" ht="9.75" hidden="1" customHeight="1">
      <c r="A1076" s="72"/>
      <c r="B1076" s="72"/>
      <c r="C1076" s="84"/>
      <c r="D1076" s="85"/>
      <c r="E1076" s="71"/>
      <c r="F1076" s="71"/>
      <c r="G1076" s="71"/>
      <c r="H1076" s="55"/>
      <c r="I1076" s="16"/>
      <c r="J1076" s="57"/>
      <c r="L1076" s="46"/>
    </row>
    <row r="1077" spans="1:12" ht="9.75" hidden="1" customHeight="1">
      <c r="A1077" s="72"/>
      <c r="B1077" s="72"/>
      <c r="C1077" s="84"/>
      <c r="D1077" s="85"/>
      <c r="E1077" s="71"/>
      <c r="F1077" s="71"/>
      <c r="G1077" s="71"/>
      <c r="H1077" s="55"/>
      <c r="I1077" s="16"/>
      <c r="J1077" s="57"/>
      <c r="L1077" s="46"/>
    </row>
    <row r="1078" spans="1:12" ht="9.75" hidden="1" customHeight="1">
      <c r="A1078" s="72"/>
      <c r="B1078" s="72"/>
      <c r="C1078" s="84"/>
      <c r="D1078" s="85"/>
      <c r="E1078" s="71"/>
      <c r="F1078" s="71"/>
      <c r="G1078" s="71">
        <f>+L1078</f>
        <v>0</v>
      </c>
      <c r="H1078" s="55">
        <f>E1078*G1078</f>
        <v>0</v>
      </c>
      <c r="I1078" s="16"/>
      <c r="J1078" s="56">
        <f>+F1078</f>
        <v>0</v>
      </c>
      <c r="L1078" s="46">
        <f>J1078*$L$3</f>
        <v>0</v>
      </c>
    </row>
    <row r="1079" spans="1:12" ht="9.75" hidden="1" customHeight="1">
      <c r="A1079" s="72"/>
      <c r="B1079" s="72"/>
      <c r="C1079" s="84"/>
      <c r="D1079" s="85"/>
      <c r="E1079" s="71"/>
      <c r="F1079" s="71"/>
      <c r="G1079" s="71"/>
      <c r="H1079" s="55"/>
      <c r="I1079" s="16"/>
      <c r="J1079" s="57"/>
      <c r="L1079" s="46"/>
    </row>
    <row r="1080" spans="1:12" ht="9.75" hidden="1" customHeight="1">
      <c r="A1080" s="72"/>
      <c r="B1080" s="72"/>
      <c r="C1080" s="84"/>
      <c r="D1080" s="85"/>
      <c r="E1080" s="71"/>
      <c r="F1080" s="71"/>
      <c r="G1080" s="71"/>
      <c r="H1080" s="55"/>
      <c r="I1080" s="16"/>
      <c r="J1080" s="57"/>
      <c r="L1080" s="46"/>
    </row>
    <row r="1081" spans="1:12" ht="9.75" hidden="1" customHeight="1">
      <c r="A1081" s="72"/>
      <c r="B1081" s="72"/>
      <c r="C1081" s="84"/>
      <c r="D1081" s="85"/>
      <c r="E1081" s="71"/>
      <c r="F1081" s="71"/>
      <c r="G1081" s="71"/>
      <c r="H1081" s="55"/>
      <c r="I1081" s="16"/>
      <c r="J1081" s="57"/>
      <c r="L1081" s="46"/>
    </row>
    <row r="1082" spans="1:12" ht="9.75" hidden="1" customHeight="1">
      <c r="A1082" s="72"/>
      <c r="B1082" s="72"/>
      <c r="C1082" s="84"/>
      <c r="D1082" s="85"/>
      <c r="E1082" s="71"/>
      <c r="F1082" s="71"/>
      <c r="G1082" s="71"/>
      <c r="H1082" s="55"/>
      <c r="I1082" s="16"/>
      <c r="J1082" s="57"/>
      <c r="L1082" s="46"/>
    </row>
    <row r="1083" spans="1:12" ht="9.75" hidden="1" customHeight="1">
      <c r="A1083" s="72"/>
      <c r="B1083" s="72"/>
      <c r="C1083" s="84"/>
      <c r="D1083" s="85"/>
      <c r="E1083" s="71"/>
      <c r="F1083" s="71"/>
      <c r="G1083" s="71">
        <f>+L1083</f>
        <v>0</v>
      </c>
      <c r="H1083" s="55">
        <f>E1083*G1083</f>
        <v>0</v>
      </c>
      <c r="I1083" s="16"/>
      <c r="J1083" s="56">
        <f>+F1083</f>
        <v>0</v>
      </c>
      <c r="L1083" s="46">
        <f>J1083*$L$3</f>
        <v>0</v>
      </c>
    </row>
    <row r="1084" spans="1:12" ht="9.75" hidden="1" customHeight="1">
      <c r="A1084" s="72"/>
      <c r="B1084" s="72"/>
      <c r="C1084" s="84"/>
      <c r="D1084" s="85"/>
      <c r="E1084" s="71"/>
      <c r="F1084" s="71"/>
      <c r="G1084" s="71"/>
      <c r="H1084" s="55"/>
      <c r="I1084" s="16"/>
      <c r="J1084" s="57"/>
      <c r="L1084" s="46"/>
    </row>
    <row r="1085" spans="1:12" ht="9.75" hidden="1" customHeight="1">
      <c r="A1085" s="72"/>
      <c r="B1085" s="72"/>
      <c r="C1085" s="84"/>
      <c r="D1085" s="85"/>
      <c r="E1085" s="71"/>
      <c r="F1085" s="71"/>
      <c r="G1085" s="71"/>
      <c r="H1085" s="55"/>
      <c r="I1085" s="16"/>
      <c r="J1085" s="57"/>
      <c r="L1085" s="46"/>
    </row>
    <row r="1086" spans="1:12" ht="9.75" hidden="1" customHeight="1">
      <c r="A1086" s="72"/>
      <c r="B1086" s="72"/>
      <c r="C1086" s="84"/>
      <c r="D1086" s="85"/>
      <c r="E1086" s="71"/>
      <c r="F1086" s="71"/>
      <c r="G1086" s="71"/>
      <c r="H1086" s="55"/>
      <c r="I1086" s="16"/>
      <c r="J1086" s="57"/>
      <c r="L1086" s="46"/>
    </row>
    <row r="1087" spans="1:12" ht="9.75" hidden="1" customHeight="1">
      <c r="A1087" s="72"/>
      <c r="B1087" s="72"/>
      <c r="C1087" s="84"/>
      <c r="D1087" s="85"/>
      <c r="E1087" s="71"/>
      <c r="F1087" s="71"/>
      <c r="G1087" s="71"/>
      <c r="H1087" s="55"/>
      <c r="I1087" s="16"/>
      <c r="J1087" s="57"/>
      <c r="L1087" s="46"/>
    </row>
    <row r="1088" spans="1:12" ht="9.75" hidden="1" customHeight="1">
      <c r="A1088" s="72"/>
      <c r="B1088" s="72"/>
      <c r="C1088" s="84"/>
      <c r="D1088" s="85"/>
      <c r="E1088" s="71"/>
      <c r="F1088" s="71"/>
      <c r="G1088" s="71">
        <f>+L1088</f>
        <v>0</v>
      </c>
      <c r="H1088" s="55">
        <f>E1088*G1088</f>
        <v>0</v>
      </c>
      <c r="I1088" s="16"/>
      <c r="J1088" s="56">
        <f>+F1088</f>
        <v>0</v>
      </c>
      <c r="L1088" s="46">
        <f>J1088*$L$3</f>
        <v>0</v>
      </c>
    </row>
    <row r="1089" spans="1:12" ht="9.75" hidden="1" customHeight="1">
      <c r="A1089" s="72"/>
      <c r="B1089" s="72"/>
      <c r="C1089" s="84"/>
      <c r="D1089" s="85"/>
      <c r="E1089" s="71"/>
      <c r="F1089" s="71"/>
      <c r="G1089" s="71"/>
      <c r="H1089" s="55"/>
      <c r="I1089" s="16"/>
      <c r="J1089" s="57"/>
      <c r="L1089" s="46"/>
    </row>
    <row r="1090" spans="1:12" ht="9.75" hidden="1" customHeight="1">
      <c r="A1090" s="72"/>
      <c r="B1090" s="72"/>
      <c r="C1090" s="84"/>
      <c r="D1090" s="85"/>
      <c r="E1090" s="71"/>
      <c r="F1090" s="71"/>
      <c r="G1090" s="71"/>
      <c r="H1090" s="55"/>
      <c r="I1090" s="16"/>
      <c r="J1090" s="57"/>
      <c r="L1090" s="46"/>
    </row>
    <row r="1091" spans="1:12" ht="9.75" hidden="1" customHeight="1">
      <c r="A1091" s="72"/>
      <c r="B1091" s="72"/>
      <c r="C1091" s="84"/>
      <c r="D1091" s="85"/>
      <c r="E1091" s="71"/>
      <c r="F1091" s="71"/>
      <c r="G1091" s="71"/>
      <c r="H1091" s="55"/>
      <c r="I1091" s="16"/>
      <c r="J1091" s="57"/>
      <c r="L1091" s="46"/>
    </row>
    <row r="1092" spans="1:12" ht="9.75" hidden="1" customHeight="1">
      <c r="A1092" s="72"/>
      <c r="B1092" s="72"/>
      <c r="C1092" s="84"/>
      <c r="D1092" s="85"/>
      <c r="E1092" s="71"/>
      <c r="F1092" s="71"/>
      <c r="G1092" s="71"/>
      <c r="H1092" s="55"/>
      <c r="I1092" s="16"/>
      <c r="J1092" s="57"/>
      <c r="L1092" s="46"/>
    </row>
    <row r="1093" spans="1:12" ht="9.75" hidden="1" customHeight="1">
      <c r="A1093" s="72"/>
      <c r="B1093" s="72"/>
      <c r="C1093" s="84"/>
      <c r="D1093" s="85"/>
      <c r="E1093" s="71"/>
      <c r="F1093" s="71"/>
      <c r="G1093" s="71">
        <f>+L1093</f>
        <v>0</v>
      </c>
      <c r="H1093" s="55">
        <f>E1093*G1093</f>
        <v>0</v>
      </c>
      <c r="I1093" s="16"/>
      <c r="J1093" s="56">
        <f>+F1093</f>
        <v>0</v>
      </c>
      <c r="L1093" s="46">
        <f>J1093*$L$3</f>
        <v>0</v>
      </c>
    </row>
    <row r="1094" spans="1:12" ht="9.75" hidden="1" customHeight="1">
      <c r="A1094" s="72"/>
      <c r="B1094" s="72"/>
      <c r="C1094" s="84"/>
      <c r="D1094" s="85"/>
      <c r="E1094" s="71"/>
      <c r="F1094" s="71"/>
      <c r="G1094" s="71"/>
      <c r="H1094" s="55"/>
      <c r="I1094" s="16"/>
      <c r="J1094" s="57"/>
      <c r="L1094" s="46"/>
    </row>
    <row r="1095" spans="1:12" ht="9.75" hidden="1" customHeight="1">
      <c r="A1095" s="72"/>
      <c r="B1095" s="72"/>
      <c r="C1095" s="84"/>
      <c r="D1095" s="85"/>
      <c r="E1095" s="71"/>
      <c r="F1095" s="71"/>
      <c r="G1095" s="71"/>
      <c r="H1095" s="55"/>
      <c r="I1095" s="16"/>
      <c r="J1095" s="57"/>
      <c r="L1095" s="46"/>
    </row>
    <row r="1096" spans="1:12" ht="9.75" hidden="1" customHeight="1">
      <c r="A1096" s="72"/>
      <c r="B1096" s="72"/>
      <c r="C1096" s="84"/>
      <c r="D1096" s="85"/>
      <c r="E1096" s="71"/>
      <c r="F1096" s="71"/>
      <c r="G1096" s="71"/>
      <c r="H1096" s="55"/>
      <c r="I1096" s="16"/>
      <c r="J1096" s="57"/>
      <c r="L1096" s="46"/>
    </row>
    <row r="1097" spans="1:12" ht="9.75" hidden="1" customHeight="1">
      <c r="A1097" s="72"/>
      <c r="B1097" s="72"/>
      <c r="C1097" s="84"/>
      <c r="D1097" s="85"/>
      <c r="E1097" s="71"/>
      <c r="F1097" s="71"/>
      <c r="G1097" s="71"/>
      <c r="H1097" s="55"/>
      <c r="I1097" s="16"/>
      <c r="J1097" s="57"/>
      <c r="L1097" s="46"/>
    </row>
    <row r="1098" spans="1:12" ht="9.75" hidden="1" customHeight="1">
      <c r="A1098" s="72"/>
      <c r="B1098" s="72"/>
      <c r="C1098" s="84"/>
      <c r="D1098" s="85"/>
      <c r="E1098" s="71"/>
      <c r="F1098" s="71"/>
      <c r="G1098" s="71">
        <f>+L1098</f>
        <v>0</v>
      </c>
      <c r="H1098" s="55">
        <f>E1098*G1098</f>
        <v>0</v>
      </c>
      <c r="I1098" s="16"/>
      <c r="J1098" s="56">
        <f>+F1098</f>
        <v>0</v>
      </c>
      <c r="L1098" s="46">
        <f>J1098*$L$3</f>
        <v>0</v>
      </c>
    </row>
    <row r="1099" spans="1:12" ht="9.75" hidden="1" customHeight="1">
      <c r="A1099" s="72"/>
      <c r="B1099" s="72"/>
      <c r="C1099" s="84"/>
      <c r="D1099" s="85"/>
      <c r="E1099" s="71"/>
      <c r="F1099" s="71"/>
      <c r="G1099" s="71"/>
      <c r="H1099" s="55"/>
      <c r="I1099" s="16"/>
      <c r="J1099" s="57"/>
      <c r="L1099" s="46"/>
    </row>
    <row r="1100" spans="1:12" ht="9.75" hidden="1" customHeight="1">
      <c r="A1100" s="72"/>
      <c r="B1100" s="72"/>
      <c r="C1100" s="84"/>
      <c r="D1100" s="85"/>
      <c r="E1100" s="71"/>
      <c r="F1100" s="71"/>
      <c r="G1100" s="71"/>
      <c r="H1100" s="55"/>
      <c r="I1100" s="16"/>
      <c r="J1100" s="57"/>
      <c r="L1100" s="46"/>
    </row>
    <row r="1101" spans="1:12" ht="9.75" hidden="1" customHeight="1">
      <c r="A1101" s="72"/>
      <c r="B1101" s="72"/>
      <c r="C1101" s="84"/>
      <c r="D1101" s="85"/>
      <c r="E1101" s="71"/>
      <c r="F1101" s="71"/>
      <c r="G1101" s="71"/>
      <c r="H1101" s="55"/>
      <c r="I1101" s="16"/>
      <c r="J1101" s="57"/>
      <c r="L1101" s="46"/>
    </row>
    <row r="1102" spans="1:12" ht="9.75" hidden="1" customHeight="1">
      <c r="A1102" s="72"/>
      <c r="B1102" s="72"/>
      <c r="C1102" s="84"/>
      <c r="D1102" s="85"/>
      <c r="E1102" s="71"/>
      <c r="F1102" s="71"/>
      <c r="G1102" s="71"/>
      <c r="H1102" s="55"/>
      <c r="I1102" s="16"/>
      <c r="J1102" s="57"/>
      <c r="L1102" s="46"/>
    </row>
    <row r="1103" spans="1:12" ht="9.75" hidden="1" customHeight="1">
      <c r="A1103" s="72"/>
      <c r="B1103" s="72"/>
      <c r="C1103" s="84"/>
      <c r="D1103" s="85"/>
      <c r="E1103" s="71"/>
      <c r="F1103" s="71"/>
      <c r="G1103" s="71">
        <f>+L1103</f>
        <v>0</v>
      </c>
      <c r="H1103" s="55">
        <f>E1103*G1103</f>
        <v>0</v>
      </c>
      <c r="I1103" s="16"/>
      <c r="J1103" s="56">
        <f>+F1103</f>
        <v>0</v>
      </c>
      <c r="L1103" s="46">
        <f>J1103*$L$3</f>
        <v>0</v>
      </c>
    </row>
    <row r="1104" spans="1:12" ht="9.75" hidden="1" customHeight="1">
      <c r="A1104" s="72"/>
      <c r="B1104" s="72"/>
      <c r="C1104" s="84"/>
      <c r="D1104" s="85"/>
      <c r="E1104" s="71"/>
      <c r="F1104" s="71"/>
      <c r="G1104" s="71"/>
      <c r="H1104" s="55"/>
      <c r="I1104" s="16"/>
      <c r="J1104" s="57"/>
      <c r="L1104" s="46"/>
    </row>
    <row r="1105" spans="1:12" ht="9.75" hidden="1" customHeight="1">
      <c r="A1105" s="72"/>
      <c r="B1105" s="72"/>
      <c r="C1105" s="84"/>
      <c r="D1105" s="85"/>
      <c r="E1105" s="71"/>
      <c r="F1105" s="71"/>
      <c r="G1105" s="71"/>
      <c r="H1105" s="55"/>
      <c r="I1105" s="16"/>
      <c r="J1105" s="57"/>
      <c r="L1105" s="46"/>
    </row>
    <row r="1106" spans="1:12" ht="9.75" hidden="1" customHeight="1">
      <c r="A1106" s="72"/>
      <c r="B1106" s="72"/>
      <c r="C1106" s="84"/>
      <c r="D1106" s="85"/>
      <c r="E1106" s="71"/>
      <c r="F1106" s="71"/>
      <c r="G1106" s="71"/>
      <c r="H1106" s="55"/>
      <c r="I1106" s="16"/>
      <c r="J1106" s="57"/>
      <c r="L1106" s="46"/>
    </row>
    <row r="1107" spans="1:12" ht="9.75" hidden="1" customHeight="1">
      <c r="A1107" s="72"/>
      <c r="B1107" s="72"/>
      <c r="C1107" s="84"/>
      <c r="D1107" s="85"/>
      <c r="E1107" s="71"/>
      <c r="F1107" s="71"/>
      <c r="G1107" s="71"/>
      <c r="H1107" s="55"/>
      <c r="I1107" s="16"/>
      <c r="J1107" s="57"/>
      <c r="L1107" s="46"/>
    </row>
    <row r="1108" spans="1:12" ht="9.75" hidden="1" customHeight="1">
      <c r="A1108" s="72"/>
      <c r="B1108" s="72"/>
      <c r="C1108" s="84"/>
      <c r="D1108" s="85"/>
      <c r="E1108" s="71"/>
      <c r="F1108" s="71"/>
      <c r="G1108" s="71">
        <f>+L1108</f>
        <v>0</v>
      </c>
      <c r="H1108" s="55">
        <f>E1108*G1108</f>
        <v>0</v>
      </c>
      <c r="I1108" s="16"/>
      <c r="J1108" s="56">
        <f>+F1108</f>
        <v>0</v>
      </c>
      <c r="L1108" s="46">
        <f>J1108*$L$3</f>
        <v>0</v>
      </c>
    </row>
    <row r="1109" spans="1:12" ht="9.75" hidden="1" customHeight="1">
      <c r="A1109" s="72"/>
      <c r="B1109" s="72"/>
      <c r="C1109" s="84"/>
      <c r="D1109" s="85"/>
      <c r="E1109" s="71"/>
      <c r="F1109" s="71"/>
      <c r="G1109" s="71"/>
      <c r="H1109" s="55"/>
      <c r="I1109" s="16"/>
      <c r="J1109" s="57"/>
      <c r="L1109" s="46"/>
    </row>
    <row r="1110" spans="1:12" ht="9.75" hidden="1" customHeight="1">
      <c r="A1110" s="72"/>
      <c r="B1110" s="72"/>
      <c r="C1110" s="84"/>
      <c r="D1110" s="85"/>
      <c r="E1110" s="71"/>
      <c r="F1110" s="71"/>
      <c r="G1110" s="71"/>
      <c r="H1110" s="55"/>
      <c r="I1110" s="16"/>
      <c r="J1110" s="57"/>
      <c r="L1110" s="46"/>
    </row>
    <row r="1111" spans="1:12" ht="9.75" hidden="1" customHeight="1">
      <c r="A1111" s="72"/>
      <c r="B1111" s="72"/>
      <c r="C1111" s="84"/>
      <c r="D1111" s="85"/>
      <c r="E1111" s="71"/>
      <c r="F1111" s="71"/>
      <c r="G1111" s="71"/>
      <c r="H1111" s="55"/>
      <c r="I1111" s="16"/>
      <c r="J1111" s="57"/>
      <c r="L1111" s="46"/>
    </row>
    <row r="1112" spans="1:12" ht="6.75" hidden="1" customHeight="1">
      <c r="A1112" s="72"/>
      <c r="B1112" s="72"/>
      <c r="C1112" s="84"/>
      <c r="D1112" s="85"/>
      <c r="E1112" s="71"/>
      <c r="F1112" s="71"/>
      <c r="G1112" s="71"/>
      <c r="H1112" s="55"/>
      <c r="I1112" s="16"/>
      <c r="J1112" s="57"/>
      <c r="L1112" s="46"/>
    </row>
    <row r="1113" spans="1:12" ht="9.75" hidden="1" customHeight="1">
      <c r="A1113" s="72"/>
      <c r="B1113" s="72"/>
      <c r="C1113" s="84"/>
      <c r="D1113" s="85"/>
      <c r="E1113" s="79"/>
      <c r="F1113" s="79"/>
      <c r="G1113" s="71">
        <f>+L1113</f>
        <v>0</v>
      </c>
      <c r="H1113" s="55">
        <f>E1113*G1113</f>
        <v>0</v>
      </c>
      <c r="I1113" s="16"/>
      <c r="J1113" s="56">
        <f>+F1113</f>
        <v>0</v>
      </c>
      <c r="L1113" s="46">
        <f>J1113*$L$3</f>
        <v>0</v>
      </c>
    </row>
    <row r="1114" spans="1:12" ht="9.75" hidden="1" customHeight="1">
      <c r="A1114" s="72"/>
      <c r="B1114" s="72"/>
      <c r="C1114" s="84"/>
      <c r="D1114" s="85"/>
      <c r="E1114" s="79"/>
      <c r="F1114" s="79"/>
      <c r="G1114" s="71"/>
      <c r="H1114" s="55"/>
      <c r="I1114" s="16"/>
      <c r="J1114" s="57"/>
      <c r="L1114" s="46"/>
    </row>
    <row r="1115" spans="1:12" ht="9.75" hidden="1" customHeight="1">
      <c r="A1115" s="72"/>
      <c r="B1115" s="72"/>
      <c r="C1115" s="84"/>
      <c r="D1115" s="85"/>
      <c r="E1115" s="79"/>
      <c r="F1115" s="79"/>
      <c r="G1115" s="71"/>
      <c r="H1115" s="55"/>
      <c r="I1115" s="16"/>
      <c r="J1115" s="57"/>
      <c r="L1115" s="46"/>
    </row>
    <row r="1116" spans="1:12" ht="9.75" hidden="1" customHeight="1">
      <c r="A1116" s="72"/>
      <c r="B1116" s="72"/>
      <c r="C1116" s="84"/>
      <c r="D1116" s="85"/>
      <c r="E1116" s="79"/>
      <c r="F1116" s="79"/>
      <c r="G1116" s="71"/>
      <c r="H1116" s="55"/>
      <c r="I1116" s="16"/>
      <c r="J1116" s="57"/>
      <c r="L1116" s="46"/>
    </row>
    <row r="1117" spans="1:12" ht="9.75" hidden="1" customHeight="1">
      <c r="A1117" s="72"/>
      <c r="B1117" s="72"/>
      <c r="C1117" s="84"/>
      <c r="D1117" s="85"/>
      <c r="E1117" s="79"/>
      <c r="F1117" s="79"/>
      <c r="G1117" s="71"/>
      <c r="H1117" s="55"/>
      <c r="I1117" s="16"/>
      <c r="J1117" s="57"/>
      <c r="L1117" s="46"/>
    </row>
    <row r="1118" spans="1:12" ht="9.75" hidden="1" customHeight="1">
      <c r="A1118" s="72"/>
      <c r="B1118" s="72"/>
      <c r="C1118" s="84"/>
      <c r="D1118" s="85"/>
      <c r="E1118" s="71"/>
      <c r="F1118" s="71"/>
      <c r="G1118" s="71">
        <f>+L1118</f>
        <v>0</v>
      </c>
      <c r="H1118" s="55">
        <f>E1118*G1118</f>
        <v>0</v>
      </c>
      <c r="I1118" s="16"/>
      <c r="J1118" s="56">
        <f>+F1118</f>
        <v>0</v>
      </c>
      <c r="L1118" s="46">
        <f>J1118*$L$3</f>
        <v>0</v>
      </c>
    </row>
    <row r="1119" spans="1:12" ht="9.75" hidden="1" customHeight="1">
      <c r="A1119" s="72"/>
      <c r="B1119" s="72"/>
      <c r="C1119" s="84"/>
      <c r="D1119" s="85"/>
      <c r="E1119" s="71"/>
      <c r="F1119" s="71"/>
      <c r="G1119" s="71"/>
      <c r="H1119" s="55"/>
      <c r="I1119" s="16"/>
      <c r="J1119" s="57"/>
      <c r="L1119" s="46"/>
    </row>
    <row r="1120" spans="1:12" ht="9.75" hidden="1" customHeight="1">
      <c r="A1120" s="72"/>
      <c r="B1120" s="72"/>
      <c r="C1120" s="84"/>
      <c r="D1120" s="85"/>
      <c r="E1120" s="71"/>
      <c r="F1120" s="71"/>
      <c r="G1120" s="71"/>
      <c r="H1120" s="55"/>
      <c r="I1120" s="16"/>
      <c r="J1120" s="57"/>
      <c r="L1120" s="46"/>
    </row>
    <row r="1121" spans="1:12" ht="9.75" hidden="1" customHeight="1">
      <c r="A1121" s="72"/>
      <c r="B1121" s="72"/>
      <c r="C1121" s="84"/>
      <c r="D1121" s="85"/>
      <c r="E1121" s="71"/>
      <c r="F1121" s="71"/>
      <c r="G1121" s="71"/>
      <c r="H1121" s="55"/>
      <c r="I1121" s="16"/>
      <c r="J1121" s="57"/>
      <c r="L1121" s="46"/>
    </row>
    <row r="1122" spans="1:12" ht="9.75" hidden="1" customHeight="1">
      <c r="A1122" s="72"/>
      <c r="B1122" s="72"/>
      <c r="C1122" s="84"/>
      <c r="D1122" s="85"/>
      <c r="E1122" s="71"/>
      <c r="F1122" s="71"/>
      <c r="G1122" s="71"/>
      <c r="H1122" s="55"/>
      <c r="I1122" s="16"/>
      <c r="J1122" s="57"/>
      <c r="L1122" s="46"/>
    </row>
    <row r="1123" spans="1:12" ht="9.75" hidden="1" customHeight="1">
      <c r="A1123" s="72"/>
      <c r="B1123" s="72"/>
      <c r="C1123" s="86"/>
      <c r="D1123" s="85"/>
      <c r="E1123" s="71"/>
      <c r="F1123" s="71"/>
      <c r="G1123" s="71">
        <f>+L1123</f>
        <v>0</v>
      </c>
      <c r="H1123" s="55">
        <f>E1123*G1123</f>
        <v>0</v>
      </c>
      <c r="I1123" s="16"/>
      <c r="J1123" s="56">
        <f>+F1123</f>
        <v>0</v>
      </c>
      <c r="L1123" s="46">
        <f>J1123*$L$3</f>
        <v>0</v>
      </c>
    </row>
    <row r="1124" spans="1:12" ht="9.75" hidden="1" customHeight="1">
      <c r="A1124" s="72"/>
      <c r="B1124" s="72"/>
      <c r="C1124" s="86"/>
      <c r="D1124" s="85"/>
      <c r="E1124" s="71"/>
      <c r="F1124" s="71"/>
      <c r="G1124" s="71"/>
      <c r="H1124" s="55"/>
      <c r="I1124" s="16"/>
      <c r="J1124" s="57"/>
      <c r="L1124" s="46"/>
    </row>
    <row r="1125" spans="1:12" ht="9.75" hidden="1" customHeight="1">
      <c r="A1125" s="72"/>
      <c r="B1125" s="72"/>
      <c r="C1125" s="86"/>
      <c r="D1125" s="85"/>
      <c r="E1125" s="71"/>
      <c r="F1125" s="71"/>
      <c r="G1125" s="71"/>
      <c r="H1125" s="55"/>
      <c r="I1125" s="16"/>
      <c r="J1125" s="57"/>
      <c r="L1125" s="46"/>
    </row>
    <row r="1126" spans="1:12" ht="9.75" hidden="1" customHeight="1">
      <c r="A1126" s="72"/>
      <c r="B1126" s="72"/>
      <c r="C1126" s="86"/>
      <c r="D1126" s="85"/>
      <c r="E1126" s="71"/>
      <c r="F1126" s="71"/>
      <c r="G1126" s="71"/>
      <c r="H1126" s="55"/>
      <c r="I1126" s="16"/>
      <c r="J1126" s="57"/>
      <c r="L1126" s="46"/>
    </row>
    <row r="1127" spans="1:12" ht="9.75" hidden="1" customHeight="1">
      <c r="A1127" s="72"/>
      <c r="B1127" s="72"/>
      <c r="C1127" s="86"/>
      <c r="D1127" s="85"/>
      <c r="E1127" s="71"/>
      <c r="F1127" s="71"/>
      <c r="G1127" s="71"/>
      <c r="H1127" s="55"/>
      <c r="I1127" s="16"/>
      <c r="J1127" s="57"/>
      <c r="L1127" s="46"/>
    </row>
    <row r="1128" spans="1:12" ht="9.75" hidden="1" customHeight="1">
      <c r="A1128" s="72"/>
      <c r="B1128" s="72"/>
      <c r="C1128" s="84"/>
      <c r="D1128" s="85"/>
      <c r="E1128" s="71"/>
      <c r="F1128" s="71"/>
      <c r="G1128" s="71">
        <f>+L1128</f>
        <v>0</v>
      </c>
      <c r="H1128" s="55">
        <f>E1128*G1128</f>
        <v>0</v>
      </c>
      <c r="I1128" s="16"/>
      <c r="J1128" s="56">
        <f>+F1128</f>
        <v>0</v>
      </c>
      <c r="L1128" s="46">
        <f>J1128*$L$3</f>
        <v>0</v>
      </c>
    </row>
    <row r="1129" spans="1:12" ht="9.75" hidden="1" customHeight="1">
      <c r="A1129" s="72"/>
      <c r="B1129" s="72"/>
      <c r="C1129" s="84"/>
      <c r="D1129" s="85"/>
      <c r="E1129" s="71"/>
      <c r="F1129" s="71"/>
      <c r="G1129" s="71"/>
      <c r="H1129" s="55"/>
      <c r="I1129" s="16"/>
      <c r="J1129" s="57"/>
      <c r="L1129" s="46"/>
    </row>
    <row r="1130" spans="1:12" ht="9.75" hidden="1" customHeight="1">
      <c r="A1130" s="72"/>
      <c r="B1130" s="72"/>
      <c r="C1130" s="84"/>
      <c r="D1130" s="85"/>
      <c r="E1130" s="71"/>
      <c r="F1130" s="71"/>
      <c r="G1130" s="71"/>
      <c r="H1130" s="55"/>
      <c r="I1130" s="16"/>
      <c r="J1130" s="57"/>
      <c r="L1130" s="46"/>
    </row>
    <row r="1131" spans="1:12" ht="9.75" hidden="1" customHeight="1">
      <c r="A1131" s="72"/>
      <c r="B1131" s="72"/>
      <c r="C1131" s="84"/>
      <c r="D1131" s="85"/>
      <c r="E1131" s="71"/>
      <c r="F1131" s="71"/>
      <c r="G1131" s="71"/>
      <c r="H1131" s="55"/>
      <c r="I1131" s="16"/>
      <c r="J1131" s="57"/>
      <c r="L1131" s="46"/>
    </row>
    <row r="1132" spans="1:12" ht="9.75" hidden="1" customHeight="1">
      <c r="A1132" s="72"/>
      <c r="B1132" s="72"/>
      <c r="C1132" s="84"/>
      <c r="D1132" s="85"/>
      <c r="E1132" s="71"/>
      <c r="F1132" s="71"/>
      <c r="G1132" s="71"/>
      <c r="H1132" s="55"/>
      <c r="I1132" s="16"/>
      <c r="J1132" s="57"/>
      <c r="L1132" s="46"/>
    </row>
    <row r="1133" spans="1:12" ht="9.75" hidden="1" customHeight="1">
      <c r="A1133" s="72"/>
      <c r="B1133" s="72"/>
      <c r="C1133" s="84"/>
      <c r="D1133" s="85"/>
      <c r="E1133" s="71"/>
      <c r="F1133" s="71"/>
      <c r="G1133" s="71">
        <f>+L1133</f>
        <v>0</v>
      </c>
      <c r="H1133" s="55">
        <f>E1133*G1133</f>
        <v>0</v>
      </c>
      <c r="I1133" s="16"/>
      <c r="J1133" s="56">
        <f>+F1133</f>
        <v>0</v>
      </c>
      <c r="L1133" s="46">
        <f>J1133*$L$3</f>
        <v>0</v>
      </c>
    </row>
    <row r="1134" spans="1:12" ht="9.75" hidden="1" customHeight="1">
      <c r="A1134" s="72"/>
      <c r="B1134" s="72"/>
      <c r="C1134" s="84"/>
      <c r="D1134" s="85"/>
      <c r="E1134" s="71"/>
      <c r="F1134" s="71"/>
      <c r="G1134" s="71"/>
      <c r="H1134" s="55"/>
      <c r="I1134" s="16"/>
      <c r="J1134" s="57"/>
      <c r="L1134" s="46"/>
    </row>
    <row r="1135" spans="1:12" ht="9.75" hidden="1" customHeight="1">
      <c r="A1135" s="72"/>
      <c r="B1135" s="72"/>
      <c r="C1135" s="84"/>
      <c r="D1135" s="85"/>
      <c r="E1135" s="71"/>
      <c r="F1135" s="71"/>
      <c r="G1135" s="71"/>
      <c r="H1135" s="55"/>
      <c r="I1135" s="16"/>
      <c r="J1135" s="57"/>
      <c r="L1135" s="46"/>
    </row>
    <row r="1136" spans="1:12" ht="9.75" hidden="1" customHeight="1">
      <c r="A1136" s="72"/>
      <c r="B1136" s="72"/>
      <c r="C1136" s="84"/>
      <c r="D1136" s="85"/>
      <c r="E1136" s="71"/>
      <c r="F1136" s="71"/>
      <c r="G1136" s="71"/>
      <c r="H1136" s="55"/>
      <c r="I1136" s="16"/>
      <c r="J1136" s="57"/>
      <c r="L1136" s="46"/>
    </row>
    <row r="1137" spans="1:12" ht="9.75" hidden="1" customHeight="1">
      <c r="A1137" s="72"/>
      <c r="B1137" s="72"/>
      <c r="C1137" s="84"/>
      <c r="D1137" s="85"/>
      <c r="E1137" s="71"/>
      <c r="F1137" s="71"/>
      <c r="G1137" s="71"/>
      <c r="H1137" s="55"/>
      <c r="I1137" s="16"/>
      <c r="J1137" s="57"/>
      <c r="L1137" s="46"/>
    </row>
    <row r="1138" spans="1:12" ht="9.75" hidden="1" customHeight="1">
      <c r="A1138" s="72"/>
      <c r="B1138" s="72"/>
      <c r="C1138" s="84"/>
      <c r="D1138" s="85"/>
      <c r="E1138" s="71"/>
      <c r="F1138" s="71"/>
      <c r="G1138" s="71">
        <f>+L1138</f>
        <v>0</v>
      </c>
      <c r="H1138" s="55">
        <f>E1138*G1138</f>
        <v>0</v>
      </c>
      <c r="I1138" s="16"/>
      <c r="J1138" s="56">
        <f>+F1138</f>
        <v>0</v>
      </c>
      <c r="L1138" s="46">
        <f>J1138*$L$3</f>
        <v>0</v>
      </c>
    </row>
    <row r="1139" spans="1:12" ht="9.75" hidden="1" customHeight="1">
      <c r="A1139" s="72"/>
      <c r="B1139" s="72"/>
      <c r="C1139" s="84"/>
      <c r="D1139" s="85"/>
      <c r="E1139" s="71"/>
      <c r="F1139" s="71"/>
      <c r="G1139" s="71"/>
      <c r="H1139" s="55"/>
      <c r="I1139" s="16"/>
      <c r="J1139" s="57"/>
      <c r="L1139" s="46"/>
    </row>
    <row r="1140" spans="1:12" ht="9.75" hidden="1" customHeight="1">
      <c r="A1140" s="72"/>
      <c r="B1140" s="72"/>
      <c r="C1140" s="84"/>
      <c r="D1140" s="85"/>
      <c r="E1140" s="71"/>
      <c r="F1140" s="71"/>
      <c r="G1140" s="71"/>
      <c r="H1140" s="55"/>
      <c r="I1140" s="16"/>
      <c r="J1140" s="57"/>
      <c r="L1140" s="46"/>
    </row>
    <row r="1141" spans="1:12" ht="9.75" hidden="1" customHeight="1">
      <c r="A1141" s="72"/>
      <c r="B1141" s="72"/>
      <c r="C1141" s="84"/>
      <c r="D1141" s="85"/>
      <c r="E1141" s="71"/>
      <c r="F1141" s="71"/>
      <c r="G1141" s="71"/>
      <c r="H1141" s="55"/>
      <c r="I1141" s="16"/>
      <c r="J1141" s="57"/>
      <c r="L1141" s="46"/>
    </row>
    <row r="1142" spans="1:12" ht="9.75" hidden="1" customHeight="1">
      <c r="A1142" s="72"/>
      <c r="B1142" s="72"/>
      <c r="C1142" s="84"/>
      <c r="D1142" s="85"/>
      <c r="E1142" s="71"/>
      <c r="F1142" s="71"/>
      <c r="G1142" s="71"/>
      <c r="H1142" s="55"/>
      <c r="I1142" s="16"/>
      <c r="J1142" s="57"/>
      <c r="L1142" s="46"/>
    </row>
    <row r="1143" spans="1:12" ht="9.75" hidden="1" customHeight="1">
      <c r="A1143" s="72"/>
      <c r="B1143" s="72"/>
      <c r="C1143" s="84"/>
      <c r="D1143" s="85"/>
      <c r="E1143" s="71"/>
      <c r="F1143" s="71"/>
      <c r="G1143" s="71">
        <f>+L1143</f>
        <v>0</v>
      </c>
      <c r="H1143" s="55">
        <f>E1143*G1143</f>
        <v>0</v>
      </c>
      <c r="I1143" s="16"/>
      <c r="J1143" s="56">
        <f>+F1143</f>
        <v>0</v>
      </c>
      <c r="L1143" s="46">
        <f>J1143*$L$3</f>
        <v>0</v>
      </c>
    </row>
    <row r="1144" spans="1:12" ht="9.75" hidden="1" customHeight="1">
      <c r="A1144" s="72"/>
      <c r="B1144" s="72"/>
      <c r="C1144" s="84"/>
      <c r="D1144" s="85"/>
      <c r="E1144" s="71"/>
      <c r="F1144" s="71"/>
      <c r="G1144" s="71"/>
      <c r="H1144" s="55"/>
      <c r="I1144" s="16"/>
      <c r="J1144" s="57"/>
      <c r="L1144" s="46"/>
    </row>
    <row r="1145" spans="1:12" ht="9.75" hidden="1" customHeight="1">
      <c r="A1145" s="72"/>
      <c r="B1145" s="72"/>
      <c r="C1145" s="84"/>
      <c r="D1145" s="85"/>
      <c r="E1145" s="71"/>
      <c r="F1145" s="71"/>
      <c r="G1145" s="71"/>
      <c r="H1145" s="55"/>
      <c r="I1145" s="16"/>
      <c r="J1145" s="57"/>
      <c r="L1145" s="46"/>
    </row>
    <row r="1146" spans="1:12" ht="9.75" hidden="1" customHeight="1">
      <c r="A1146" s="72"/>
      <c r="B1146" s="72"/>
      <c r="C1146" s="84"/>
      <c r="D1146" s="85"/>
      <c r="E1146" s="71"/>
      <c r="F1146" s="71"/>
      <c r="G1146" s="71"/>
      <c r="H1146" s="55"/>
      <c r="I1146" s="16"/>
      <c r="J1146" s="57"/>
      <c r="L1146" s="46"/>
    </row>
    <row r="1147" spans="1:12" ht="9.75" hidden="1" customHeight="1">
      <c r="A1147" s="72"/>
      <c r="B1147" s="72"/>
      <c r="C1147" s="84"/>
      <c r="D1147" s="85"/>
      <c r="E1147" s="71"/>
      <c r="F1147" s="71"/>
      <c r="G1147" s="71"/>
      <c r="H1147" s="55"/>
      <c r="I1147" s="16"/>
      <c r="J1147" s="57"/>
      <c r="L1147" s="46"/>
    </row>
    <row r="1148" spans="1:12" ht="9.75" hidden="1" customHeight="1">
      <c r="A1148" s="72"/>
      <c r="B1148" s="72"/>
      <c r="C1148" s="84"/>
      <c r="D1148" s="85"/>
      <c r="E1148" s="71"/>
      <c r="F1148" s="71"/>
      <c r="G1148" s="71">
        <f>+L1148</f>
        <v>0</v>
      </c>
      <c r="H1148" s="55">
        <f>E1148*G1148</f>
        <v>0</v>
      </c>
      <c r="I1148" s="16"/>
      <c r="J1148" s="56">
        <f>+F1148</f>
        <v>0</v>
      </c>
      <c r="L1148" s="46">
        <f>J1148*$L$3</f>
        <v>0</v>
      </c>
    </row>
    <row r="1149" spans="1:12" ht="9.75" hidden="1" customHeight="1">
      <c r="A1149" s="72"/>
      <c r="B1149" s="72"/>
      <c r="C1149" s="84"/>
      <c r="D1149" s="85"/>
      <c r="E1149" s="71"/>
      <c r="F1149" s="71"/>
      <c r="G1149" s="71"/>
      <c r="H1149" s="55"/>
      <c r="I1149" s="16"/>
      <c r="J1149" s="57"/>
      <c r="L1149" s="46"/>
    </row>
    <row r="1150" spans="1:12" ht="9.75" hidden="1" customHeight="1">
      <c r="A1150" s="72"/>
      <c r="B1150" s="72"/>
      <c r="C1150" s="84"/>
      <c r="D1150" s="85"/>
      <c r="E1150" s="71"/>
      <c r="F1150" s="71"/>
      <c r="G1150" s="71"/>
      <c r="H1150" s="55"/>
      <c r="I1150" s="16"/>
      <c r="J1150" s="57"/>
      <c r="L1150" s="46"/>
    </row>
    <row r="1151" spans="1:12" ht="9.75" hidden="1" customHeight="1">
      <c r="A1151" s="72"/>
      <c r="B1151" s="72"/>
      <c r="C1151" s="84"/>
      <c r="D1151" s="85"/>
      <c r="E1151" s="71"/>
      <c r="F1151" s="71"/>
      <c r="G1151" s="71"/>
      <c r="H1151" s="55"/>
      <c r="I1151" s="16"/>
      <c r="J1151" s="57"/>
      <c r="L1151" s="46"/>
    </row>
    <row r="1152" spans="1:12" ht="9.75" hidden="1" customHeight="1">
      <c r="A1152" s="72"/>
      <c r="B1152" s="72"/>
      <c r="C1152" s="84"/>
      <c r="D1152" s="85"/>
      <c r="E1152" s="71"/>
      <c r="F1152" s="71"/>
      <c r="G1152" s="71"/>
      <c r="H1152" s="55"/>
      <c r="I1152" s="16"/>
      <c r="J1152" s="57"/>
      <c r="L1152" s="46"/>
    </row>
    <row r="1153" spans="1:12" ht="9.75" hidden="1" customHeight="1">
      <c r="A1153" s="72"/>
      <c r="B1153" s="72"/>
      <c r="C1153" s="84"/>
      <c r="D1153" s="85"/>
      <c r="E1153" s="71"/>
      <c r="F1153" s="71"/>
      <c r="G1153" s="71">
        <f>+L1153</f>
        <v>0</v>
      </c>
      <c r="H1153" s="55">
        <f>E1153*G1153</f>
        <v>0</v>
      </c>
      <c r="I1153" s="16"/>
      <c r="J1153" s="56">
        <f>+F1153</f>
        <v>0</v>
      </c>
      <c r="L1153" s="46">
        <f>J1153*$L$3</f>
        <v>0</v>
      </c>
    </row>
    <row r="1154" spans="1:12" ht="9.75" hidden="1" customHeight="1">
      <c r="A1154" s="72"/>
      <c r="B1154" s="72"/>
      <c r="C1154" s="84"/>
      <c r="D1154" s="85"/>
      <c r="E1154" s="71"/>
      <c r="F1154" s="71"/>
      <c r="G1154" s="71"/>
      <c r="H1154" s="55"/>
      <c r="I1154" s="16"/>
      <c r="J1154" s="57"/>
      <c r="L1154" s="46"/>
    </row>
    <row r="1155" spans="1:12" ht="9.75" hidden="1" customHeight="1">
      <c r="A1155" s="72"/>
      <c r="B1155" s="72"/>
      <c r="C1155" s="84"/>
      <c r="D1155" s="85"/>
      <c r="E1155" s="71"/>
      <c r="F1155" s="71"/>
      <c r="G1155" s="71"/>
      <c r="H1155" s="55"/>
      <c r="I1155" s="16"/>
      <c r="J1155" s="57"/>
      <c r="L1155" s="46"/>
    </row>
    <row r="1156" spans="1:12" ht="9.75" hidden="1" customHeight="1">
      <c r="A1156" s="72"/>
      <c r="B1156" s="72"/>
      <c r="C1156" s="84"/>
      <c r="D1156" s="85"/>
      <c r="E1156" s="71"/>
      <c r="F1156" s="71"/>
      <c r="G1156" s="71"/>
      <c r="H1156" s="55"/>
      <c r="I1156" s="16"/>
      <c r="J1156" s="57"/>
      <c r="L1156" s="46"/>
    </row>
    <row r="1157" spans="1:12" ht="9.75" hidden="1" customHeight="1">
      <c r="A1157" s="72"/>
      <c r="B1157" s="72"/>
      <c r="C1157" s="84"/>
      <c r="D1157" s="85"/>
      <c r="E1157" s="71"/>
      <c r="F1157" s="71"/>
      <c r="G1157" s="71"/>
      <c r="H1157" s="55"/>
      <c r="I1157" s="16"/>
      <c r="J1157" s="57"/>
      <c r="L1157" s="46"/>
    </row>
    <row r="1158" spans="1:12" ht="9.75" hidden="1" customHeight="1">
      <c r="A1158" s="72"/>
      <c r="B1158" s="72"/>
      <c r="C1158" s="84"/>
      <c r="D1158" s="85"/>
      <c r="E1158" s="71"/>
      <c r="F1158" s="71"/>
      <c r="G1158" s="71">
        <f>+L1158</f>
        <v>0</v>
      </c>
      <c r="H1158" s="55">
        <f>E1158*G1158</f>
        <v>0</v>
      </c>
      <c r="I1158" s="16"/>
      <c r="J1158" s="56">
        <f>+F1158</f>
        <v>0</v>
      </c>
      <c r="L1158" s="46">
        <f>J1158*$L$3</f>
        <v>0</v>
      </c>
    </row>
    <row r="1159" spans="1:12" ht="9.75" hidden="1" customHeight="1">
      <c r="A1159" s="72"/>
      <c r="B1159" s="72"/>
      <c r="C1159" s="84"/>
      <c r="D1159" s="85"/>
      <c r="E1159" s="71"/>
      <c r="F1159" s="71"/>
      <c r="G1159" s="71"/>
      <c r="H1159" s="55"/>
      <c r="I1159" s="16"/>
      <c r="J1159" s="57"/>
      <c r="L1159" s="46"/>
    </row>
    <row r="1160" spans="1:12" ht="9.75" hidden="1" customHeight="1">
      <c r="A1160" s="72"/>
      <c r="B1160" s="72"/>
      <c r="C1160" s="84"/>
      <c r="D1160" s="85"/>
      <c r="E1160" s="71"/>
      <c r="F1160" s="71"/>
      <c r="G1160" s="71"/>
      <c r="H1160" s="55"/>
      <c r="I1160" s="16"/>
      <c r="J1160" s="57"/>
      <c r="L1160" s="46"/>
    </row>
    <row r="1161" spans="1:12" ht="9.75" hidden="1" customHeight="1">
      <c r="A1161" s="72"/>
      <c r="B1161" s="72"/>
      <c r="C1161" s="84"/>
      <c r="D1161" s="85"/>
      <c r="E1161" s="71"/>
      <c r="F1161" s="71"/>
      <c r="G1161" s="71"/>
      <c r="H1161" s="55"/>
      <c r="I1161" s="16"/>
      <c r="J1161" s="57"/>
      <c r="L1161" s="46"/>
    </row>
    <row r="1162" spans="1:12" ht="9.75" hidden="1" customHeight="1">
      <c r="A1162" s="72"/>
      <c r="B1162" s="72"/>
      <c r="C1162" s="84"/>
      <c r="D1162" s="85"/>
      <c r="E1162" s="71"/>
      <c r="F1162" s="71"/>
      <c r="G1162" s="71"/>
      <c r="H1162" s="55"/>
      <c r="I1162" s="16"/>
      <c r="J1162" s="57"/>
      <c r="L1162" s="46"/>
    </row>
    <row r="1163" spans="1:12" ht="9.75" hidden="1" customHeight="1">
      <c r="A1163" s="72"/>
      <c r="B1163" s="72"/>
      <c r="C1163" s="84"/>
      <c r="D1163" s="85"/>
      <c r="E1163" s="71"/>
      <c r="F1163" s="71"/>
      <c r="G1163" s="71">
        <f>+L1163</f>
        <v>0</v>
      </c>
      <c r="H1163" s="55">
        <f>E1163*G1163</f>
        <v>0</v>
      </c>
      <c r="I1163" s="16"/>
      <c r="J1163" s="56">
        <f>+F1163</f>
        <v>0</v>
      </c>
      <c r="L1163" s="46">
        <f>J1163*$L$3</f>
        <v>0</v>
      </c>
    </row>
    <row r="1164" spans="1:12" ht="9.75" hidden="1" customHeight="1">
      <c r="A1164" s="72"/>
      <c r="B1164" s="72"/>
      <c r="C1164" s="84"/>
      <c r="D1164" s="85"/>
      <c r="E1164" s="71"/>
      <c r="F1164" s="71"/>
      <c r="G1164" s="71"/>
      <c r="H1164" s="55"/>
      <c r="I1164" s="16"/>
      <c r="J1164" s="57"/>
      <c r="L1164" s="46"/>
    </row>
    <row r="1165" spans="1:12" ht="9.75" hidden="1" customHeight="1">
      <c r="A1165" s="72"/>
      <c r="B1165" s="72"/>
      <c r="C1165" s="84"/>
      <c r="D1165" s="85"/>
      <c r="E1165" s="71"/>
      <c r="F1165" s="71"/>
      <c r="G1165" s="71"/>
      <c r="H1165" s="55"/>
      <c r="I1165" s="16"/>
      <c r="J1165" s="57"/>
      <c r="L1165" s="46"/>
    </row>
    <row r="1166" spans="1:12" ht="9.75" hidden="1" customHeight="1">
      <c r="A1166" s="72"/>
      <c r="B1166" s="72"/>
      <c r="C1166" s="84"/>
      <c r="D1166" s="85"/>
      <c r="E1166" s="71"/>
      <c r="F1166" s="71"/>
      <c r="G1166" s="71"/>
      <c r="H1166" s="55"/>
      <c r="I1166" s="16"/>
      <c r="J1166" s="57"/>
      <c r="L1166" s="46"/>
    </row>
    <row r="1167" spans="1:12" ht="9.75" hidden="1" customHeight="1">
      <c r="A1167" s="72"/>
      <c r="B1167" s="72"/>
      <c r="C1167" s="84"/>
      <c r="D1167" s="85"/>
      <c r="E1167" s="71"/>
      <c r="F1167" s="71"/>
      <c r="G1167" s="71"/>
      <c r="H1167" s="55"/>
      <c r="I1167" s="16"/>
      <c r="J1167" s="57"/>
      <c r="L1167" s="46"/>
    </row>
    <row r="1168" spans="1:12" ht="9.75" hidden="1" customHeight="1">
      <c r="A1168" s="72"/>
      <c r="B1168" s="72"/>
      <c r="C1168" s="84"/>
      <c r="D1168" s="85"/>
      <c r="E1168" s="71"/>
      <c r="F1168" s="71"/>
      <c r="G1168" s="71">
        <f>+L1168</f>
        <v>0</v>
      </c>
      <c r="H1168" s="55">
        <f>E1168*G1168</f>
        <v>0</v>
      </c>
      <c r="I1168" s="16"/>
      <c r="J1168" s="56">
        <f>+F1168</f>
        <v>0</v>
      </c>
      <c r="L1168" s="46">
        <f>J1168*$L$3</f>
        <v>0</v>
      </c>
    </row>
    <row r="1169" spans="1:12" ht="9.75" hidden="1" customHeight="1">
      <c r="A1169" s="72"/>
      <c r="B1169" s="72"/>
      <c r="C1169" s="84"/>
      <c r="D1169" s="85"/>
      <c r="E1169" s="71"/>
      <c r="F1169" s="71"/>
      <c r="G1169" s="71"/>
      <c r="H1169" s="55"/>
      <c r="I1169" s="16"/>
      <c r="J1169" s="57"/>
      <c r="L1169" s="46"/>
    </row>
    <row r="1170" spans="1:12" ht="9.75" hidden="1" customHeight="1">
      <c r="A1170" s="72"/>
      <c r="B1170" s="72"/>
      <c r="C1170" s="84"/>
      <c r="D1170" s="85"/>
      <c r="E1170" s="71"/>
      <c r="F1170" s="71"/>
      <c r="G1170" s="71"/>
      <c r="H1170" s="55"/>
      <c r="I1170" s="16"/>
      <c r="J1170" s="57"/>
      <c r="L1170" s="46"/>
    </row>
    <row r="1171" spans="1:12" ht="9.75" hidden="1" customHeight="1">
      <c r="A1171" s="72"/>
      <c r="B1171" s="72"/>
      <c r="C1171" s="84"/>
      <c r="D1171" s="85"/>
      <c r="E1171" s="71"/>
      <c r="F1171" s="71"/>
      <c r="G1171" s="71"/>
      <c r="H1171" s="55"/>
      <c r="I1171" s="16"/>
      <c r="J1171" s="57"/>
      <c r="L1171" s="46"/>
    </row>
    <row r="1172" spans="1:12" ht="9.75" hidden="1" customHeight="1">
      <c r="A1172" s="72"/>
      <c r="B1172" s="72"/>
      <c r="C1172" s="84"/>
      <c r="D1172" s="85"/>
      <c r="E1172" s="71"/>
      <c r="F1172" s="71"/>
      <c r="G1172" s="71"/>
      <c r="H1172" s="55"/>
      <c r="I1172" s="16"/>
      <c r="J1172" s="57"/>
      <c r="L1172" s="46"/>
    </row>
    <row r="1173" spans="1:12" ht="9.75" hidden="1" customHeight="1">
      <c r="A1173" s="72"/>
      <c r="B1173" s="72"/>
      <c r="C1173" s="86"/>
      <c r="D1173" s="85"/>
      <c r="E1173" s="71"/>
      <c r="F1173" s="71"/>
      <c r="G1173" s="71">
        <f>+L1173</f>
        <v>0</v>
      </c>
      <c r="H1173" s="55">
        <f>E1173*G1173</f>
        <v>0</v>
      </c>
      <c r="I1173" s="16"/>
      <c r="J1173" s="56">
        <f>+F1173</f>
        <v>0</v>
      </c>
      <c r="L1173" s="46">
        <f>J1173*$L$3</f>
        <v>0</v>
      </c>
    </row>
    <row r="1174" spans="1:12" ht="9.75" hidden="1" customHeight="1">
      <c r="A1174" s="72"/>
      <c r="B1174" s="72"/>
      <c r="C1174" s="86"/>
      <c r="D1174" s="85"/>
      <c r="E1174" s="71"/>
      <c r="F1174" s="71"/>
      <c r="G1174" s="71"/>
      <c r="H1174" s="55"/>
      <c r="I1174" s="16"/>
      <c r="J1174" s="57"/>
      <c r="L1174" s="46"/>
    </row>
    <row r="1175" spans="1:12" ht="9.75" hidden="1" customHeight="1">
      <c r="A1175" s="72"/>
      <c r="B1175" s="72"/>
      <c r="C1175" s="86"/>
      <c r="D1175" s="85"/>
      <c r="E1175" s="71"/>
      <c r="F1175" s="71"/>
      <c r="G1175" s="71"/>
      <c r="H1175" s="55"/>
      <c r="I1175" s="16"/>
      <c r="J1175" s="57"/>
      <c r="L1175" s="46"/>
    </row>
    <row r="1176" spans="1:12" ht="9.75" hidden="1" customHeight="1">
      <c r="A1176" s="72"/>
      <c r="B1176" s="72"/>
      <c r="C1176" s="86"/>
      <c r="D1176" s="85"/>
      <c r="E1176" s="71"/>
      <c r="F1176" s="71"/>
      <c r="G1176" s="71"/>
      <c r="H1176" s="55"/>
      <c r="I1176" s="16"/>
      <c r="J1176" s="57"/>
      <c r="L1176" s="46"/>
    </row>
    <row r="1177" spans="1:12" ht="9.75" hidden="1" customHeight="1">
      <c r="A1177" s="72"/>
      <c r="B1177" s="72"/>
      <c r="C1177" s="86"/>
      <c r="D1177" s="85"/>
      <c r="E1177" s="71"/>
      <c r="F1177" s="71"/>
      <c r="G1177" s="71"/>
      <c r="H1177" s="55"/>
      <c r="I1177" s="16"/>
      <c r="J1177" s="57"/>
      <c r="L1177" s="46"/>
    </row>
    <row r="1178" spans="1:12" ht="9.75" hidden="1" customHeight="1">
      <c r="A1178" s="72"/>
      <c r="B1178" s="72"/>
      <c r="C1178" s="86"/>
      <c r="D1178" s="85"/>
      <c r="E1178" s="71"/>
      <c r="F1178" s="71"/>
      <c r="G1178" s="71">
        <f>+L1178</f>
        <v>0</v>
      </c>
      <c r="H1178" s="55">
        <f>E1178*G1178</f>
        <v>0</v>
      </c>
      <c r="I1178" s="16"/>
      <c r="J1178" s="56">
        <f>+F1178</f>
        <v>0</v>
      </c>
      <c r="L1178" s="46">
        <f>J1178*$L$3</f>
        <v>0</v>
      </c>
    </row>
    <row r="1179" spans="1:12" ht="9.75" hidden="1" customHeight="1">
      <c r="A1179" s="72"/>
      <c r="B1179" s="72"/>
      <c r="C1179" s="86"/>
      <c r="D1179" s="85"/>
      <c r="E1179" s="71"/>
      <c r="F1179" s="71"/>
      <c r="G1179" s="71"/>
      <c r="H1179" s="55"/>
      <c r="I1179" s="16"/>
      <c r="J1179" s="57"/>
      <c r="L1179" s="46"/>
    </row>
    <row r="1180" spans="1:12" ht="9.75" hidden="1" customHeight="1">
      <c r="A1180" s="72"/>
      <c r="B1180" s="72"/>
      <c r="C1180" s="86"/>
      <c r="D1180" s="85"/>
      <c r="E1180" s="71"/>
      <c r="F1180" s="71"/>
      <c r="G1180" s="71"/>
      <c r="H1180" s="55"/>
      <c r="I1180" s="16"/>
      <c r="J1180" s="57"/>
      <c r="L1180" s="46"/>
    </row>
    <row r="1181" spans="1:12" ht="9.75" hidden="1" customHeight="1">
      <c r="A1181" s="72"/>
      <c r="B1181" s="72"/>
      <c r="C1181" s="86"/>
      <c r="D1181" s="85"/>
      <c r="E1181" s="71"/>
      <c r="F1181" s="71"/>
      <c r="G1181" s="71"/>
      <c r="H1181" s="55"/>
      <c r="I1181" s="16"/>
      <c r="J1181" s="57"/>
      <c r="L1181" s="46"/>
    </row>
    <row r="1182" spans="1:12" ht="9.75" hidden="1" customHeight="1">
      <c r="A1182" s="72"/>
      <c r="B1182" s="72"/>
      <c r="C1182" s="86"/>
      <c r="D1182" s="85"/>
      <c r="E1182" s="71"/>
      <c r="F1182" s="71"/>
      <c r="G1182" s="71"/>
      <c r="H1182" s="55"/>
      <c r="I1182" s="16"/>
      <c r="J1182" s="57"/>
      <c r="L1182" s="46"/>
    </row>
    <row r="1183" spans="1:12" ht="9.75" hidden="1" customHeight="1">
      <c r="A1183" s="72"/>
      <c r="B1183" s="72"/>
      <c r="C1183" s="84"/>
      <c r="D1183" s="85"/>
      <c r="E1183" s="71"/>
      <c r="F1183" s="71"/>
      <c r="G1183" s="71">
        <f>+L1183</f>
        <v>0</v>
      </c>
      <c r="H1183" s="55">
        <f>E1183*G1183</f>
        <v>0</v>
      </c>
      <c r="I1183" s="16"/>
      <c r="J1183" s="56">
        <f>+F1183</f>
        <v>0</v>
      </c>
      <c r="L1183" s="46">
        <f>J1183*$L$3</f>
        <v>0</v>
      </c>
    </row>
    <row r="1184" spans="1:12" ht="9.75" hidden="1" customHeight="1">
      <c r="A1184" s="72"/>
      <c r="B1184" s="72"/>
      <c r="C1184" s="84"/>
      <c r="D1184" s="85"/>
      <c r="E1184" s="71"/>
      <c r="F1184" s="71"/>
      <c r="G1184" s="71"/>
      <c r="H1184" s="55"/>
      <c r="I1184" s="16"/>
      <c r="J1184" s="57"/>
      <c r="L1184" s="46"/>
    </row>
    <row r="1185" spans="1:12" ht="9.75" hidden="1" customHeight="1">
      <c r="A1185" s="72"/>
      <c r="B1185" s="72"/>
      <c r="C1185" s="84"/>
      <c r="D1185" s="85"/>
      <c r="E1185" s="71"/>
      <c r="F1185" s="71"/>
      <c r="G1185" s="71"/>
      <c r="H1185" s="55"/>
      <c r="I1185" s="16"/>
      <c r="J1185" s="57"/>
      <c r="L1185" s="46"/>
    </row>
    <row r="1186" spans="1:12" ht="9.75" hidden="1" customHeight="1">
      <c r="A1186" s="72"/>
      <c r="B1186" s="72"/>
      <c r="C1186" s="84"/>
      <c r="D1186" s="85"/>
      <c r="E1186" s="71"/>
      <c r="F1186" s="71"/>
      <c r="G1186" s="71"/>
      <c r="H1186" s="55"/>
      <c r="I1186" s="16"/>
      <c r="J1186" s="57"/>
      <c r="L1186" s="46"/>
    </row>
    <row r="1187" spans="1:12" ht="7.5" hidden="1" customHeight="1">
      <c r="A1187" s="72"/>
      <c r="B1187" s="72"/>
      <c r="C1187" s="84"/>
      <c r="D1187" s="85"/>
      <c r="E1187" s="71"/>
      <c r="F1187" s="71"/>
      <c r="G1187" s="71"/>
      <c r="H1187" s="55"/>
      <c r="I1187" s="16"/>
      <c r="J1187" s="57"/>
      <c r="L1187" s="46"/>
    </row>
    <row r="1188" spans="1:12" ht="9.75" hidden="1" customHeight="1">
      <c r="A1188" s="72"/>
      <c r="B1188" s="72"/>
      <c r="C1188" s="84"/>
      <c r="D1188" s="85"/>
      <c r="E1188" s="71"/>
      <c r="F1188" s="71"/>
      <c r="G1188" s="71">
        <f>+L1188</f>
        <v>0</v>
      </c>
      <c r="H1188" s="55">
        <f>E1188*G1188</f>
        <v>0</v>
      </c>
      <c r="I1188" s="16"/>
      <c r="J1188" s="56">
        <f>+F1188</f>
        <v>0</v>
      </c>
      <c r="L1188" s="46">
        <f>J1188*$L$3</f>
        <v>0</v>
      </c>
    </row>
    <row r="1189" spans="1:12" ht="9.75" hidden="1" customHeight="1">
      <c r="A1189" s="72"/>
      <c r="B1189" s="72"/>
      <c r="C1189" s="84"/>
      <c r="D1189" s="85"/>
      <c r="E1189" s="71"/>
      <c r="F1189" s="71"/>
      <c r="G1189" s="71"/>
      <c r="H1189" s="55"/>
      <c r="I1189" s="16"/>
      <c r="J1189" s="57"/>
      <c r="L1189" s="46"/>
    </row>
    <row r="1190" spans="1:12" ht="9.75" hidden="1" customHeight="1">
      <c r="A1190" s="72"/>
      <c r="B1190" s="72"/>
      <c r="C1190" s="84"/>
      <c r="D1190" s="85"/>
      <c r="E1190" s="71"/>
      <c r="F1190" s="71"/>
      <c r="G1190" s="71"/>
      <c r="H1190" s="55"/>
      <c r="I1190" s="16"/>
      <c r="J1190" s="57"/>
      <c r="L1190" s="46"/>
    </row>
    <row r="1191" spans="1:12" ht="9.75" hidden="1" customHeight="1">
      <c r="A1191" s="72"/>
      <c r="B1191" s="72"/>
      <c r="C1191" s="84"/>
      <c r="D1191" s="85"/>
      <c r="E1191" s="71"/>
      <c r="F1191" s="71"/>
      <c r="G1191" s="71"/>
      <c r="H1191" s="55"/>
      <c r="I1191" s="16"/>
      <c r="J1191" s="57"/>
      <c r="L1191" s="46"/>
    </row>
    <row r="1192" spans="1:12" ht="9.75" hidden="1" customHeight="1">
      <c r="A1192" s="72"/>
      <c r="B1192" s="72"/>
      <c r="C1192" s="84"/>
      <c r="D1192" s="85"/>
      <c r="E1192" s="71"/>
      <c r="F1192" s="71"/>
      <c r="G1192" s="71"/>
      <c r="H1192" s="55"/>
      <c r="I1192" s="16"/>
      <c r="J1192" s="57"/>
      <c r="L1192" s="46"/>
    </row>
    <row r="1193" spans="1:12" ht="9.75" hidden="1" customHeight="1">
      <c r="A1193" s="72"/>
      <c r="B1193" s="72"/>
      <c r="C1193" s="84"/>
      <c r="D1193" s="85"/>
      <c r="E1193" s="71"/>
      <c r="F1193" s="71"/>
      <c r="G1193" s="71">
        <f>+L1193</f>
        <v>0</v>
      </c>
      <c r="H1193" s="55">
        <f>E1193*G1193</f>
        <v>0</v>
      </c>
      <c r="I1193" s="16"/>
      <c r="J1193" s="56">
        <f>+F1193</f>
        <v>0</v>
      </c>
      <c r="L1193" s="46">
        <f>J1193*$L$3</f>
        <v>0</v>
      </c>
    </row>
    <row r="1194" spans="1:12" ht="9.75" hidden="1" customHeight="1">
      <c r="A1194" s="72"/>
      <c r="B1194" s="72"/>
      <c r="C1194" s="84"/>
      <c r="D1194" s="85"/>
      <c r="E1194" s="71"/>
      <c r="F1194" s="71"/>
      <c r="G1194" s="71"/>
      <c r="H1194" s="55"/>
      <c r="I1194" s="16"/>
      <c r="J1194" s="57"/>
      <c r="L1194" s="46"/>
    </row>
    <row r="1195" spans="1:12" ht="9.75" hidden="1" customHeight="1">
      <c r="A1195" s="72"/>
      <c r="B1195" s="72"/>
      <c r="C1195" s="84"/>
      <c r="D1195" s="85"/>
      <c r="E1195" s="71"/>
      <c r="F1195" s="71"/>
      <c r="G1195" s="71"/>
      <c r="H1195" s="55"/>
      <c r="I1195" s="16"/>
      <c r="J1195" s="57"/>
      <c r="L1195" s="46"/>
    </row>
    <row r="1196" spans="1:12" ht="9.75" hidden="1" customHeight="1">
      <c r="A1196" s="72"/>
      <c r="B1196" s="72"/>
      <c r="C1196" s="84"/>
      <c r="D1196" s="85"/>
      <c r="E1196" s="71"/>
      <c r="F1196" s="71"/>
      <c r="G1196" s="71"/>
      <c r="H1196" s="55"/>
      <c r="I1196" s="16"/>
      <c r="J1196" s="57"/>
      <c r="L1196" s="46"/>
    </row>
    <row r="1197" spans="1:12" ht="9.75" hidden="1" customHeight="1">
      <c r="A1197" s="72"/>
      <c r="B1197" s="72"/>
      <c r="C1197" s="84"/>
      <c r="D1197" s="85"/>
      <c r="E1197" s="71"/>
      <c r="F1197" s="71"/>
      <c r="G1197" s="71"/>
      <c r="H1197" s="55"/>
      <c r="I1197" s="16"/>
      <c r="J1197" s="57"/>
      <c r="L1197" s="46"/>
    </row>
    <row r="1198" spans="1:12" ht="9.75" hidden="1" customHeight="1">
      <c r="A1198" s="72"/>
      <c r="B1198" s="72"/>
      <c r="C1198" s="84"/>
      <c r="D1198" s="85"/>
      <c r="E1198" s="71"/>
      <c r="F1198" s="71"/>
      <c r="G1198" s="71">
        <f>+L1198</f>
        <v>0</v>
      </c>
      <c r="H1198" s="55">
        <f>E1198*G1198</f>
        <v>0</v>
      </c>
      <c r="I1198" s="16"/>
      <c r="J1198" s="56">
        <f>+F1198</f>
        <v>0</v>
      </c>
      <c r="L1198" s="46">
        <f>J1198*$L$3</f>
        <v>0</v>
      </c>
    </row>
    <row r="1199" spans="1:12" ht="9.75" hidden="1" customHeight="1">
      <c r="A1199" s="72"/>
      <c r="B1199" s="72"/>
      <c r="C1199" s="84"/>
      <c r="D1199" s="85"/>
      <c r="E1199" s="71"/>
      <c r="F1199" s="71"/>
      <c r="G1199" s="71"/>
      <c r="H1199" s="55"/>
      <c r="I1199" s="16"/>
      <c r="J1199" s="57"/>
      <c r="L1199" s="46"/>
    </row>
    <row r="1200" spans="1:12" ht="9.75" hidden="1" customHeight="1">
      <c r="A1200" s="72"/>
      <c r="B1200" s="72"/>
      <c r="C1200" s="84"/>
      <c r="D1200" s="85"/>
      <c r="E1200" s="71"/>
      <c r="F1200" s="71"/>
      <c r="G1200" s="71"/>
      <c r="H1200" s="55"/>
      <c r="I1200" s="16"/>
      <c r="J1200" s="57"/>
      <c r="L1200" s="46"/>
    </row>
    <row r="1201" spans="1:12" ht="9.75" hidden="1" customHeight="1">
      <c r="A1201" s="72"/>
      <c r="B1201" s="72"/>
      <c r="C1201" s="84"/>
      <c r="D1201" s="85"/>
      <c r="E1201" s="71"/>
      <c r="F1201" s="71"/>
      <c r="G1201" s="71"/>
      <c r="H1201" s="55"/>
      <c r="I1201" s="16"/>
      <c r="J1201" s="57"/>
      <c r="L1201" s="46"/>
    </row>
    <row r="1202" spans="1:12" ht="9.75" hidden="1" customHeight="1">
      <c r="A1202" s="72"/>
      <c r="B1202" s="72"/>
      <c r="C1202" s="84"/>
      <c r="D1202" s="85"/>
      <c r="E1202" s="71"/>
      <c r="F1202" s="71"/>
      <c r="G1202" s="71"/>
      <c r="H1202" s="55"/>
      <c r="I1202" s="16"/>
      <c r="J1202" s="57"/>
      <c r="L1202" s="46"/>
    </row>
    <row r="1203" spans="1:12" ht="9.75" hidden="1" customHeight="1">
      <c r="A1203" s="72"/>
      <c r="B1203" s="72"/>
      <c r="C1203" s="84"/>
      <c r="D1203" s="85"/>
      <c r="E1203" s="71"/>
      <c r="F1203" s="71"/>
      <c r="G1203" s="71">
        <f>+L1203</f>
        <v>0</v>
      </c>
      <c r="H1203" s="55">
        <f>E1203*G1203</f>
        <v>0</v>
      </c>
      <c r="I1203" s="16"/>
      <c r="J1203" s="56">
        <f>+F1203</f>
        <v>0</v>
      </c>
      <c r="L1203" s="46">
        <f>J1203*$L$3</f>
        <v>0</v>
      </c>
    </row>
    <row r="1204" spans="1:12" ht="9.75" hidden="1" customHeight="1">
      <c r="A1204" s="72"/>
      <c r="B1204" s="72"/>
      <c r="C1204" s="84"/>
      <c r="D1204" s="85"/>
      <c r="E1204" s="71"/>
      <c r="F1204" s="71"/>
      <c r="G1204" s="71"/>
      <c r="H1204" s="55"/>
      <c r="I1204" s="16"/>
      <c r="J1204" s="57"/>
      <c r="L1204" s="46"/>
    </row>
    <row r="1205" spans="1:12" ht="9.75" hidden="1" customHeight="1">
      <c r="A1205" s="72"/>
      <c r="B1205" s="72"/>
      <c r="C1205" s="84"/>
      <c r="D1205" s="85"/>
      <c r="E1205" s="71"/>
      <c r="F1205" s="71"/>
      <c r="G1205" s="71"/>
      <c r="H1205" s="55"/>
      <c r="I1205" s="16"/>
      <c r="J1205" s="57"/>
      <c r="L1205" s="46"/>
    </row>
    <row r="1206" spans="1:12" ht="9.75" hidden="1" customHeight="1">
      <c r="A1206" s="72"/>
      <c r="B1206" s="72"/>
      <c r="C1206" s="84"/>
      <c r="D1206" s="85"/>
      <c r="E1206" s="71"/>
      <c r="F1206" s="71"/>
      <c r="G1206" s="71"/>
      <c r="H1206" s="55"/>
      <c r="I1206" s="16"/>
      <c r="J1206" s="57"/>
      <c r="L1206" s="46"/>
    </row>
    <row r="1207" spans="1:12" ht="9.75" hidden="1" customHeight="1">
      <c r="A1207" s="72"/>
      <c r="B1207" s="72"/>
      <c r="C1207" s="84"/>
      <c r="D1207" s="85"/>
      <c r="E1207" s="71"/>
      <c r="F1207" s="71"/>
      <c r="G1207" s="71"/>
      <c r="H1207" s="55"/>
      <c r="I1207" s="16"/>
      <c r="J1207" s="57"/>
      <c r="L1207" s="46"/>
    </row>
    <row r="1208" spans="1:12" ht="9.75" hidden="1" customHeight="1">
      <c r="A1208" s="72"/>
      <c r="B1208" s="72"/>
      <c r="C1208" s="86"/>
      <c r="D1208" s="85"/>
      <c r="E1208" s="71"/>
      <c r="F1208" s="71"/>
      <c r="G1208" s="71">
        <f>+L1208</f>
        <v>0</v>
      </c>
      <c r="H1208" s="55">
        <f>E1208*G1208</f>
        <v>0</v>
      </c>
      <c r="I1208" s="16"/>
      <c r="J1208" s="56">
        <f>+F1208</f>
        <v>0</v>
      </c>
      <c r="L1208" s="46">
        <f>J1208*$L$3</f>
        <v>0</v>
      </c>
    </row>
    <row r="1209" spans="1:12" ht="9.75" hidden="1" customHeight="1">
      <c r="A1209" s="72"/>
      <c r="B1209" s="72"/>
      <c r="C1209" s="86"/>
      <c r="D1209" s="85"/>
      <c r="E1209" s="71"/>
      <c r="F1209" s="71"/>
      <c r="G1209" s="71"/>
      <c r="H1209" s="55"/>
      <c r="I1209" s="16"/>
      <c r="J1209" s="57"/>
      <c r="L1209" s="46"/>
    </row>
    <row r="1210" spans="1:12" ht="9.75" hidden="1" customHeight="1">
      <c r="A1210" s="72"/>
      <c r="B1210" s="72"/>
      <c r="C1210" s="86"/>
      <c r="D1210" s="85"/>
      <c r="E1210" s="71"/>
      <c r="F1210" s="71"/>
      <c r="G1210" s="71"/>
      <c r="H1210" s="55"/>
      <c r="I1210" s="16"/>
      <c r="J1210" s="57"/>
      <c r="L1210" s="46"/>
    </row>
    <row r="1211" spans="1:12" ht="9.75" hidden="1" customHeight="1">
      <c r="A1211" s="72"/>
      <c r="B1211" s="72"/>
      <c r="C1211" s="86"/>
      <c r="D1211" s="85"/>
      <c r="E1211" s="71"/>
      <c r="F1211" s="71"/>
      <c r="G1211" s="71"/>
      <c r="H1211" s="55"/>
      <c r="I1211" s="16"/>
      <c r="J1211" s="57"/>
      <c r="L1211" s="46"/>
    </row>
    <row r="1212" spans="1:12" ht="9.75" hidden="1" customHeight="1">
      <c r="A1212" s="72"/>
      <c r="B1212" s="72"/>
      <c r="C1212" s="86"/>
      <c r="D1212" s="85"/>
      <c r="E1212" s="71"/>
      <c r="F1212" s="71"/>
      <c r="G1212" s="71"/>
      <c r="H1212" s="55"/>
      <c r="I1212" s="16"/>
      <c r="J1212" s="57"/>
      <c r="L1212" s="46"/>
    </row>
    <row r="1213" spans="1:12" ht="9.75" hidden="1" customHeight="1">
      <c r="A1213" s="72"/>
      <c r="B1213" s="72"/>
      <c r="C1213" s="86"/>
      <c r="D1213" s="85"/>
      <c r="E1213" s="71"/>
      <c r="F1213" s="71"/>
      <c r="G1213" s="71">
        <f>+L1213</f>
        <v>0</v>
      </c>
      <c r="H1213" s="55">
        <f>E1213*G1213</f>
        <v>0</v>
      </c>
      <c r="I1213" s="16"/>
      <c r="J1213" s="56">
        <f>+F1213</f>
        <v>0</v>
      </c>
      <c r="L1213" s="46">
        <f>J1213*$L$3</f>
        <v>0</v>
      </c>
    </row>
    <row r="1214" spans="1:12" ht="9.75" hidden="1" customHeight="1">
      <c r="A1214" s="72"/>
      <c r="B1214" s="72"/>
      <c r="C1214" s="86"/>
      <c r="D1214" s="85"/>
      <c r="E1214" s="71"/>
      <c r="F1214" s="71"/>
      <c r="G1214" s="71"/>
      <c r="H1214" s="55"/>
      <c r="I1214" s="16"/>
      <c r="J1214" s="57"/>
      <c r="L1214" s="46"/>
    </row>
    <row r="1215" spans="1:12" ht="9.75" hidden="1" customHeight="1">
      <c r="A1215" s="72"/>
      <c r="B1215" s="72"/>
      <c r="C1215" s="86"/>
      <c r="D1215" s="85"/>
      <c r="E1215" s="71"/>
      <c r="F1215" s="71"/>
      <c r="G1215" s="71"/>
      <c r="H1215" s="55"/>
      <c r="I1215" s="16"/>
      <c r="J1215" s="57"/>
      <c r="L1215" s="46"/>
    </row>
    <row r="1216" spans="1:12" ht="9.75" hidden="1" customHeight="1">
      <c r="A1216" s="72"/>
      <c r="B1216" s="72"/>
      <c r="C1216" s="86"/>
      <c r="D1216" s="85"/>
      <c r="E1216" s="71"/>
      <c r="F1216" s="71"/>
      <c r="G1216" s="71"/>
      <c r="H1216" s="55"/>
      <c r="I1216" s="16"/>
      <c r="J1216" s="57"/>
      <c r="L1216" s="46"/>
    </row>
    <row r="1217" spans="1:12" ht="9.75" hidden="1" customHeight="1">
      <c r="A1217" s="72"/>
      <c r="B1217" s="72"/>
      <c r="C1217" s="86"/>
      <c r="D1217" s="85"/>
      <c r="E1217" s="71"/>
      <c r="F1217" s="71"/>
      <c r="G1217" s="71"/>
      <c r="H1217" s="55"/>
      <c r="I1217" s="16"/>
      <c r="J1217" s="57"/>
      <c r="L1217" s="46"/>
    </row>
    <row r="1218" spans="1:12" ht="9.75" hidden="1" customHeight="1">
      <c r="A1218" s="72"/>
      <c r="B1218" s="72"/>
      <c r="C1218" s="84"/>
      <c r="D1218" s="85"/>
      <c r="E1218" s="71"/>
      <c r="F1218" s="71"/>
      <c r="G1218" s="71">
        <f>+L1218</f>
        <v>0</v>
      </c>
      <c r="H1218" s="55">
        <f>E1218*G1218</f>
        <v>0</v>
      </c>
      <c r="I1218" s="16"/>
      <c r="J1218" s="56">
        <f>+F1218</f>
        <v>0</v>
      </c>
      <c r="L1218" s="46">
        <f>J1218*$L$3</f>
        <v>0</v>
      </c>
    </row>
    <row r="1219" spans="1:12" ht="9.75" hidden="1" customHeight="1">
      <c r="A1219" s="72"/>
      <c r="B1219" s="72"/>
      <c r="C1219" s="84"/>
      <c r="D1219" s="85"/>
      <c r="E1219" s="71"/>
      <c r="F1219" s="71"/>
      <c r="G1219" s="71"/>
      <c r="H1219" s="55"/>
      <c r="I1219" s="16"/>
      <c r="J1219" s="57"/>
      <c r="L1219" s="46"/>
    </row>
    <row r="1220" spans="1:12" ht="9.75" hidden="1" customHeight="1">
      <c r="A1220" s="72"/>
      <c r="B1220" s="72"/>
      <c r="C1220" s="84"/>
      <c r="D1220" s="85"/>
      <c r="E1220" s="71"/>
      <c r="F1220" s="71"/>
      <c r="G1220" s="71"/>
      <c r="H1220" s="55"/>
      <c r="I1220" s="16"/>
      <c r="J1220" s="57"/>
      <c r="L1220" s="46"/>
    </row>
    <row r="1221" spans="1:12" ht="9.75" hidden="1" customHeight="1">
      <c r="A1221" s="72"/>
      <c r="B1221" s="72"/>
      <c r="C1221" s="84"/>
      <c r="D1221" s="85"/>
      <c r="E1221" s="71"/>
      <c r="F1221" s="71"/>
      <c r="G1221" s="71"/>
      <c r="H1221" s="55"/>
      <c r="I1221" s="16"/>
      <c r="J1221" s="57"/>
      <c r="L1221" s="46"/>
    </row>
    <row r="1222" spans="1:12" ht="9.75" hidden="1" customHeight="1">
      <c r="A1222" s="72"/>
      <c r="B1222" s="72"/>
      <c r="C1222" s="84"/>
      <c r="D1222" s="85"/>
      <c r="E1222" s="71"/>
      <c r="F1222" s="71"/>
      <c r="G1222" s="71"/>
      <c r="H1222" s="55"/>
      <c r="I1222" s="16"/>
      <c r="J1222" s="57"/>
      <c r="L1222" s="46"/>
    </row>
    <row r="1223" spans="1:12" ht="9.75" hidden="1" customHeight="1">
      <c r="A1223" s="72"/>
      <c r="B1223" s="72"/>
      <c r="C1223" s="84"/>
      <c r="D1223" s="85"/>
      <c r="E1223" s="71"/>
      <c r="F1223" s="71"/>
      <c r="G1223" s="71">
        <f>+L1223</f>
        <v>0</v>
      </c>
      <c r="H1223" s="55">
        <f>E1223*G1223</f>
        <v>0</v>
      </c>
      <c r="I1223" s="16"/>
      <c r="J1223" s="56">
        <f>+F1223</f>
        <v>0</v>
      </c>
      <c r="L1223" s="46">
        <f>J1223*$L$3</f>
        <v>0</v>
      </c>
    </row>
    <row r="1224" spans="1:12" ht="9.75" hidden="1" customHeight="1">
      <c r="A1224" s="72"/>
      <c r="B1224" s="72"/>
      <c r="C1224" s="84"/>
      <c r="D1224" s="85"/>
      <c r="E1224" s="71"/>
      <c r="F1224" s="71"/>
      <c r="G1224" s="71"/>
      <c r="H1224" s="55"/>
      <c r="I1224" s="16"/>
      <c r="J1224" s="57"/>
      <c r="L1224" s="46"/>
    </row>
    <row r="1225" spans="1:12" ht="9.75" hidden="1" customHeight="1">
      <c r="A1225" s="72"/>
      <c r="B1225" s="72"/>
      <c r="C1225" s="84"/>
      <c r="D1225" s="85"/>
      <c r="E1225" s="71"/>
      <c r="F1225" s="71"/>
      <c r="G1225" s="71"/>
      <c r="H1225" s="55"/>
      <c r="I1225" s="16"/>
      <c r="J1225" s="57"/>
      <c r="L1225" s="46"/>
    </row>
    <row r="1226" spans="1:12" ht="9.75" hidden="1" customHeight="1">
      <c r="A1226" s="72"/>
      <c r="B1226" s="72"/>
      <c r="C1226" s="84"/>
      <c r="D1226" s="85"/>
      <c r="E1226" s="71"/>
      <c r="F1226" s="71"/>
      <c r="G1226" s="71"/>
      <c r="H1226" s="55"/>
      <c r="I1226" s="16"/>
      <c r="J1226" s="57"/>
      <c r="L1226" s="46"/>
    </row>
    <row r="1227" spans="1:12" ht="9.75" hidden="1" customHeight="1">
      <c r="A1227" s="72"/>
      <c r="B1227" s="72"/>
      <c r="C1227" s="84"/>
      <c r="D1227" s="85"/>
      <c r="E1227" s="71"/>
      <c r="F1227" s="71"/>
      <c r="G1227" s="71"/>
      <c r="H1227" s="55"/>
      <c r="I1227" s="16"/>
      <c r="J1227" s="57"/>
      <c r="L1227" s="46"/>
    </row>
    <row r="1228" spans="1:12" ht="9.75" hidden="1" customHeight="1">
      <c r="A1228" s="72"/>
      <c r="B1228" s="72"/>
      <c r="C1228" s="84"/>
      <c r="D1228" s="85"/>
      <c r="E1228" s="71"/>
      <c r="F1228" s="71"/>
      <c r="G1228" s="71">
        <f>+L1228</f>
        <v>0</v>
      </c>
      <c r="H1228" s="55">
        <f>E1228*G1228</f>
        <v>0</v>
      </c>
      <c r="I1228" s="16"/>
      <c r="J1228" s="56">
        <f>+F1228</f>
        <v>0</v>
      </c>
      <c r="L1228" s="46">
        <f>J1228*$L$3</f>
        <v>0</v>
      </c>
    </row>
    <row r="1229" spans="1:12" ht="9.75" hidden="1" customHeight="1">
      <c r="A1229" s="72"/>
      <c r="B1229" s="72"/>
      <c r="C1229" s="84"/>
      <c r="D1229" s="85"/>
      <c r="E1229" s="71"/>
      <c r="F1229" s="71"/>
      <c r="G1229" s="71"/>
      <c r="H1229" s="55"/>
      <c r="I1229" s="16"/>
      <c r="J1229" s="57"/>
      <c r="L1229" s="46"/>
    </row>
    <row r="1230" spans="1:12" ht="9.75" hidden="1" customHeight="1">
      <c r="A1230" s="72"/>
      <c r="B1230" s="72"/>
      <c r="C1230" s="84"/>
      <c r="D1230" s="85"/>
      <c r="E1230" s="71"/>
      <c r="F1230" s="71"/>
      <c r="G1230" s="71"/>
      <c r="H1230" s="55"/>
      <c r="I1230" s="16"/>
      <c r="J1230" s="57"/>
      <c r="L1230" s="46"/>
    </row>
    <row r="1231" spans="1:12" ht="9.75" hidden="1" customHeight="1">
      <c r="A1231" s="72"/>
      <c r="B1231" s="72"/>
      <c r="C1231" s="84"/>
      <c r="D1231" s="85"/>
      <c r="E1231" s="71"/>
      <c r="F1231" s="71"/>
      <c r="G1231" s="71"/>
      <c r="H1231" s="55"/>
      <c r="I1231" s="16"/>
      <c r="J1231" s="57"/>
      <c r="L1231" s="46"/>
    </row>
    <row r="1232" spans="1:12" ht="9.75" hidden="1" customHeight="1">
      <c r="A1232" s="72"/>
      <c r="B1232" s="72"/>
      <c r="C1232" s="84"/>
      <c r="D1232" s="85"/>
      <c r="E1232" s="71"/>
      <c r="F1232" s="71"/>
      <c r="G1232" s="71"/>
      <c r="H1232" s="55"/>
      <c r="I1232" s="16"/>
      <c r="J1232" s="57"/>
      <c r="L1232" s="46"/>
    </row>
    <row r="1233" spans="1:12" ht="9.75" hidden="1" customHeight="1">
      <c r="A1233" s="72"/>
      <c r="B1233" s="72"/>
      <c r="C1233" s="84"/>
      <c r="D1233" s="85"/>
      <c r="E1233" s="71"/>
      <c r="F1233" s="71"/>
      <c r="G1233" s="71">
        <f>+L1233</f>
        <v>0</v>
      </c>
      <c r="H1233" s="55">
        <f>E1233*G1233</f>
        <v>0</v>
      </c>
      <c r="I1233" s="16"/>
      <c r="J1233" s="56">
        <f>+F1233</f>
        <v>0</v>
      </c>
      <c r="L1233" s="46">
        <f>J1233*$L$3</f>
        <v>0</v>
      </c>
    </row>
    <row r="1234" spans="1:12" ht="9.75" hidden="1" customHeight="1">
      <c r="A1234" s="72"/>
      <c r="B1234" s="72"/>
      <c r="C1234" s="84"/>
      <c r="D1234" s="85"/>
      <c r="E1234" s="71"/>
      <c r="F1234" s="71"/>
      <c r="G1234" s="71"/>
      <c r="H1234" s="55"/>
      <c r="I1234" s="16"/>
      <c r="J1234" s="57"/>
      <c r="L1234" s="46"/>
    </row>
    <row r="1235" spans="1:12" ht="9.75" hidden="1" customHeight="1">
      <c r="A1235" s="72"/>
      <c r="B1235" s="72"/>
      <c r="C1235" s="84"/>
      <c r="D1235" s="85"/>
      <c r="E1235" s="71"/>
      <c r="F1235" s="71"/>
      <c r="G1235" s="71"/>
      <c r="H1235" s="55"/>
      <c r="I1235" s="16"/>
      <c r="J1235" s="57"/>
      <c r="L1235" s="46"/>
    </row>
    <row r="1236" spans="1:12" ht="9.75" hidden="1" customHeight="1">
      <c r="A1236" s="72"/>
      <c r="B1236" s="72"/>
      <c r="C1236" s="84"/>
      <c r="D1236" s="85"/>
      <c r="E1236" s="71"/>
      <c r="F1236" s="71"/>
      <c r="G1236" s="71"/>
      <c r="H1236" s="55"/>
      <c r="I1236" s="16"/>
      <c r="J1236" s="57"/>
      <c r="L1236" s="46"/>
    </row>
    <row r="1237" spans="1:12" ht="9.75" hidden="1" customHeight="1">
      <c r="A1237" s="72"/>
      <c r="B1237" s="72"/>
      <c r="C1237" s="84"/>
      <c r="D1237" s="85"/>
      <c r="E1237" s="71"/>
      <c r="F1237" s="71"/>
      <c r="G1237" s="71"/>
      <c r="H1237" s="55"/>
      <c r="I1237" s="16"/>
      <c r="J1237" s="57"/>
      <c r="L1237" s="46"/>
    </row>
    <row r="1238" spans="1:12" ht="9.75" hidden="1" customHeight="1">
      <c r="A1238" s="72"/>
      <c r="B1238" s="72"/>
      <c r="C1238" s="84"/>
      <c r="D1238" s="85"/>
      <c r="E1238" s="71"/>
      <c r="F1238" s="71"/>
      <c r="G1238" s="71">
        <f>+L1238</f>
        <v>0</v>
      </c>
      <c r="H1238" s="55">
        <f>E1238*G1238</f>
        <v>0</v>
      </c>
      <c r="I1238" s="16"/>
      <c r="J1238" s="56">
        <f>+F1238</f>
        <v>0</v>
      </c>
      <c r="L1238" s="46">
        <f>J1238*$L$3</f>
        <v>0</v>
      </c>
    </row>
    <row r="1239" spans="1:12" ht="9.75" hidden="1" customHeight="1">
      <c r="A1239" s="72"/>
      <c r="B1239" s="72"/>
      <c r="C1239" s="84"/>
      <c r="D1239" s="85"/>
      <c r="E1239" s="71"/>
      <c r="F1239" s="71"/>
      <c r="G1239" s="71"/>
      <c r="H1239" s="55"/>
      <c r="I1239" s="16"/>
      <c r="J1239" s="57"/>
      <c r="L1239" s="46"/>
    </row>
    <row r="1240" spans="1:12" ht="9.75" hidden="1" customHeight="1">
      <c r="A1240" s="72"/>
      <c r="B1240" s="72"/>
      <c r="C1240" s="84"/>
      <c r="D1240" s="85"/>
      <c r="E1240" s="71"/>
      <c r="F1240" s="71"/>
      <c r="G1240" s="71"/>
      <c r="H1240" s="55"/>
      <c r="I1240" s="16"/>
      <c r="J1240" s="57"/>
      <c r="L1240" s="46"/>
    </row>
    <row r="1241" spans="1:12" ht="9.75" hidden="1" customHeight="1">
      <c r="A1241" s="72"/>
      <c r="B1241" s="72"/>
      <c r="C1241" s="84"/>
      <c r="D1241" s="85"/>
      <c r="E1241" s="71"/>
      <c r="F1241" s="71"/>
      <c r="G1241" s="71"/>
      <c r="H1241" s="55"/>
      <c r="I1241" s="16"/>
      <c r="J1241" s="57"/>
      <c r="L1241" s="46"/>
    </row>
    <row r="1242" spans="1:12" ht="9.75" hidden="1" customHeight="1">
      <c r="A1242" s="72"/>
      <c r="B1242" s="72"/>
      <c r="C1242" s="84"/>
      <c r="D1242" s="85"/>
      <c r="E1242" s="71"/>
      <c r="F1242" s="71"/>
      <c r="G1242" s="71"/>
      <c r="H1242" s="55"/>
      <c r="I1242" s="16"/>
      <c r="J1242" s="57"/>
      <c r="L1242" s="46"/>
    </row>
    <row r="1243" spans="1:12" ht="9.75" hidden="1" customHeight="1">
      <c r="A1243" s="72"/>
      <c r="B1243" s="72"/>
      <c r="C1243" s="84"/>
      <c r="D1243" s="85"/>
      <c r="E1243" s="71"/>
      <c r="F1243" s="71"/>
      <c r="G1243" s="71">
        <f>+L1243</f>
        <v>0</v>
      </c>
      <c r="H1243" s="55">
        <f>E1243*G1243</f>
        <v>0</v>
      </c>
      <c r="I1243" s="16"/>
      <c r="J1243" s="56">
        <f>+F1243</f>
        <v>0</v>
      </c>
      <c r="L1243" s="46">
        <f>J1243*$L$3</f>
        <v>0</v>
      </c>
    </row>
    <row r="1244" spans="1:12" ht="9.75" hidden="1" customHeight="1">
      <c r="A1244" s="72"/>
      <c r="B1244" s="72"/>
      <c r="C1244" s="84"/>
      <c r="D1244" s="85"/>
      <c r="E1244" s="71"/>
      <c r="F1244" s="71"/>
      <c r="G1244" s="71"/>
      <c r="H1244" s="55"/>
      <c r="I1244" s="16"/>
      <c r="J1244" s="57"/>
      <c r="L1244" s="46"/>
    </row>
    <row r="1245" spans="1:12" ht="9.75" hidden="1" customHeight="1">
      <c r="A1245" s="72"/>
      <c r="B1245" s="72"/>
      <c r="C1245" s="84"/>
      <c r="D1245" s="85"/>
      <c r="E1245" s="71"/>
      <c r="F1245" s="71"/>
      <c r="G1245" s="71"/>
      <c r="H1245" s="55"/>
      <c r="I1245" s="16"/>
      <c r="J1245" s="57"/>
      <c r="L1245" s="46"/>
    </row>
    <row r="1246" spans="1:12" ht="9.75" hidden="1" customHeight="1">
      <c r="A1246" s="72"/>
      <c r="B1246" s="72"/>
      <c r="C1246" s="84"/>
      <c r="D1246" s="85"/>
      <c r="E1246" s="71"/>
      <c r="F1246" s="71"/>
      <c r="G1246" s="71"/>
      <c r="H1246" s="55"/>
      <c r="I1246" s="16"/>
      <c r="J1246" s="57"/>
      <c r="L1246" s="46"/>
    </row>
    <row r="1247" spans="1:12" ht="9.75" hidden="1" customHeight="1">
      <c r="A1247" s="72"/>
      <c r="B1247" s="72"/>
      <c r="C1247" s="84"/>
      <c r="D1247" s="85"/>
      <c r="E1247" s="71"/>
      <c r="F1247" s="71"/>
      <c r="G1247" s="71"/>
      <c r="H1247" s="55"/>
      <c r="I1247" s="16"/>
      <c r="J1247" s="57"/>
      <c r="L1247" s="46"/>
    </row>
    <row r="1248" spans="1:12" ht="9.75" hidden="1" customHeight="1">
      <c r="A1248" s="72"/>
      <c r="B1248" s="72"/>
      <c r="C1248" s="84"/>
      <c r="D1248" s="85"/>
      <c r="E1248" s="71"/>
      <c r="F1248" s="71"/>
      <c r="G1248" s="71">
        <f>+L1248</f>
        <v>0</v>
      </c>
      <c r="H1248" s="55">
        <f>E1248*G1248</f>
        <v>0</v>
      </c>
      <c r="I1248" s="16"/>
      <c r="J1248" s="56">
        <f>+F1248</f>
        <v>0</v>
      </c>
      <c r="L1248" s="46">
        <f>J1248*$L$3</f>
        <v>0</v>
      </c>
    </row>
    <row r="1249" spans="1:12" ht="9.75" hidden="1" customHeight="1">
      <c r="A1249" s="72"/>
      <c r="B1249" s="72"/>
      <c r="C1249" s="84"/>
      <c r="D1249" s="85"/>
      <c r="E1249" s="71"/>
      <c r="F1249" s="71"/>
      <c r="G1249" s="71"/>
      <c r="H1249" s="55"/>
      <c r="I1249" s="16"/>
      <c r="J1249" s="57"/>
      <c r="L1249" s="46"/>
    </row>
    <row r="1250" spans="1:12" ht="9.75" hidden="1" customHeight="1">
      <c r="A1250" s="72"/>
      <c r="B1250" s="72"/>
      <c r="C1250" s="84"/>
      <c r="D1250" s="85"/>
      <c r="E1250" s="71"/>
      <c r="F1250" s="71"/>
      <c r="G1250" s="71"/>
      <c r="H1250" s="55"/>
      <c r="I1250" s="16"/>
      <c r="J1250" s="57"/>
      <c r="L1250" s="46"/>
    </row>
    <row r="1251" spans="1:12" ht="9.75" hidden="1" customHeight="1">
      <c r="A1251" s="72"/>
      <c r="B1251" s="72"/>
      <c r="C1251" s="84"/>
      <c r="D1251" s="85"/>
      <c r="E1251" s="71"/>
      <c r="F1251" s="71"/>
      <c r="G1251" s="71"/>
      <c r="H1251" s="55"/>
      <c r="I1251" s="16"/>
      <c r="J1251" s="57"/>
      <c r="L1251" s="46"/>
    </row>
    <row r="1252" spans="1:12" ht="9.75" hidden="1" customHeight="1">
      <c r="A1252" s="72"/>
      <c r="B1252" s="72"/>
      <c r="C1252" s="84"/>
      <c r="D1252" s="85"/>
      <c r="E1252" s="71"/>
      <c r="F1252" s="71"/>
      <c r="G1252" s="71"/>
      <c r="H1252" s="55"/>
      <c r="I1252" s="16"/>
      <c r="J1252" s="57"/>
      <c r="L1252" s="46"/>
    </row>
    <row r="1253" spans="1:12" ht="9.75" hidden="1" customHeight="1">
      <c r="A1253" s="72"/>
      <c r="B1253" s="72"/>
      <c r="C1253" s="84"/>
      <c r="D1253" s="85"/>
      <c r="E1253" s="71"/>
      <c r="F1253" s="71"/>
      <c r="G1253" s="71">
        <f>+L1253</f>
        <v>0</v>
      </c>
      <c r="H1253" s="55">
        <f>E1253*G1253</f>
        <v>0</v>
      </c>
      <c r="I1253" s="16"/>
      <c r="J1253" s="56">
        <f>+F1253</f>
        <v>0</v>
      </c>
      <c r="L1253" s="46">
        <f>J1253*$L$3</f>
        <v>0</v>
      </c>
    </row>
    <row r="1254" spans="1:12" ht="9.75" hidden="1" customHeight="1">
      <c r="A1254" s="72"/>
      <c r="B1254" s="72"/>
      <c r="C1254" s="84"/>
      <c r="D1254" s="85"/>
      <c r="E1254" s="71"/>
      <c r="F1254" s="71"/>
      <c r="G1254" s="71"/>
      <c r="H1254" s="55"/>
      <c r="I1254" s="16"/>
      <c r="J1254" s="57"/>
      <c r="L1254" s="46"/>
    </row>
    <row r="1255" spans="1:12" ht="9.75" hidden="1" customHeight="1">
      <c r="A1255" s="72"/>
      <c r="B1255" s="72"/>
      <c r="C1255" s="84"/>
      <c r="D1255" s="85"/>
      <c r="E1255" s="71"/>
      <c r="F1255" s="71"/>
      <c r="G1255" s="71"/>
      <c r="H1255" s="55"/>
      <c r="I1255" s="16"/>
      <c r="J1255" s="57"/>
      <c r="L1255" s="46"/>
    </row>
    <row r="1256" spans="1:12" ht="9.75" hidden="1" customHeight="1">
      <c r="A1256" s="72"/>
      <c r="B1256" s="72"/>
      <c r="C1256" s="84"/>
      <c r="D1256" s="85"/>
      <c r="E1256" s="71"/>
      <c r="F1256" s="71"/>
      <c r="G1256" s="71"/>
      <c r="H1256" s="55"/>
      <c r="I1256" s="16"/>
      <c r="J1256" s="57"/>
      <c r="L1256" s="46"/>
    </row>
    <row r="1257" spans="1:12" ht="7.5" hidden="1" customHeight="1">
      <c r="A1257" s="72"/>
      <c r="B1257" s="72"/>
      <c r="C1257" s="84"/>
      <c r="D1257" s="85"/>
      <c r="E1257" s="71"/>
      <c r="F1257" s="71"/>
      <c r="G1257" s="71"/>
      <c r="H1257" s="55"/>
      <c r="I1257" s="16"/>
      <c r="J1257" s="57"/>
      <c r="L1257" s="46"/>
    </row>
    <row r="1258" spans="1:12" ht="9.75" hidden="1" customHeight="1">
      <c r="A1258" s="72"/>
      <c r="B1258" s="72"/>
      <c r="C1258" s="84"/>
      <c r="D1258" s="85"/>
      <c r="E1258" s="71"/>
      <c r="F1258" s="71"/>
      <c r="G1258" s="71">
        <f>+L1258</f>
        <v>0</v>
      </c>
      <c r="H1258" s="55">
        <f>E1258*G1258</f>
        <v>0</v>
      </c>
      <c r="I1258" s="16"/>
      <c r="J1258" s="56">
        <f>+F1258</f>
        <v>0</v>
      </c>
      <c r="L1258" s="46">
        <f>J1258*$L$3</f>
        <v>0</v>
      </c>
    </row>
    <row r="1259" spans="1:12" ht="9.75" hidden="1" customHeight="1">
      <c r="A1259" s="72"/>
      <c r="B1259" s="72"/>
      <c r="C1259" s="84"/>
      <c r="D1259" s="85"/>
      <c r="E1259" s="71"/>
      <c r="F1259" s="71"/>
      <c r="G1259" s="71"/>
      <c r="H1259" s="55"/>
      <c r="I1259" s="16"/>
      <c r="J1259" s="57"/>
      <c r="L1259" s="46"/>
    </row>
    <row r="1260" spans="1:12" ht="9.75" hidden="1" customHeight="1">
      <c r="A1260" s="72"/>
      <c r="B1260" s="72"/>
      <c r="C1260" s="84"/>
      <c r="D1260" s="85"/>
      <c r="E1260" s="71"/>
      <c r="F1260" s="71"/>
      <c r="G1260" s="71"/>
      <c r="H1260" s="55"/>
      <c r="I1260" s="16"/>
      <c r="J1260" s="57"/>
      <c r="L1260" s="46"/>
    </row>
    <row r="1261" spans="1:12" ht="9.75" hidden="1" customHeight="1">
      <c r="A1261" s="72"/>
      <c r="B1261" s="72"/>
      <c r="C1261" s="84"/>
      <c r="D1261" s="85"/>
      <c r="E1261" s="71"/>
      <c r="F1261" s="71"/>
      <c r="G1261" s="71"/>
      <c r="H1261" s="55"/>
      <c r="I1261" s="16"/>
      <c r="J1261" s="57"/>
      <c r="L1261" s="46"/>
    </row>
    <row r="1262" spans="1:12" ht="9.75" hidden="1" customHeight="1">
      <c r="A1262" s="72"/>
      <c r="B1262" s="72"/>
      <c r="C1262" s="84"/>
      <c r="D1262" s="85"/>
      <c r="E1262" s="71"/>
      <c r="F1262" s="71"/>
      <c r="G1262" s="71"/>
      <c r="H1262" s="55"/>
      <c r="I1262" s="16"/>
      <c r="J1262" s="57"/>
      <c r="L1262" s="46"/>
    </row>
    <row r="1263" spans="1:12" ht="9.75" hidden="1" customHeight="1">
      <c r="A1263" s="72"/>
      <c r="B1263" s="72"/>
      <c r="C1263" s="84"/>
      <c r="D1263" s="85"/>
      <c r="E1263" s="71"/>
      <c r="F1263" s="71"/>
      <c r="G1263" s="71">
        <f>+L1263</f>
        <v>0</v>
      </c>
      <c r="H1263" s="55">
        <f>E1263*G1263</f>
        <v>0</v>
      </c>
      <c r="I1263" s="16"/>
      <c r="J1263" s="56">
        <f>+F1263</f>
        <v>0</v>
      </c>
      <c r="L1263" s="46">
        <f>J1263*$L$3</f>
        <v>0</v>
      </c>
    </row>
    <row r="1264" spans="1:12" ht="9.75" hidden="1" customHeight="1">
      <c r="A1264" s="72"/>
      <c r="B1264" s="72"/>
      <c r="C1264" s="84"/>
      <c r="D1264" s="85"/>
      <c r="E1264" s="71"/>
      <c r="F1264" s="71"/>
      <c r="G1264" s="71"/>
      <c r="H1264" s="55"/>
      <c r="I1264" s="16"/>
      <c r="J1264" s="57"/>
      <c r="L1264" s="46"/>
    </row>
    <row r="1265" spans="1:12" ht="9.75" hidden="1" customHeight="1">
      <c r="A1265" s="72"/>
      <c r="B1265" s="72"/>
      <c r="C1265" s="84"/>
      <c r="D1265" s="85"/>
      <c r="E1265" s="71"/>
      <c r="F1265" s="71"/>
      <c r="G1265" s="71"/>
      <c r="H1265" s="55"/>
      <c r="I1265" s="16"/>
      <c r="J1265" s="57"/>
      <c r="L1265" s="46"/>
    </row>
    <row r="1266" spans="1:12" ht="9.75" hidden="1" customHeight="1">
      <c r="A1266" s="72"/>
      <c r="B1266" s="72"/>
      <c r="C1266" s="84"/>
      <c r="D1266" s="85"/>
      <c r="E1266" s="71"/>
      <c r="F1266" s="71"/>
      <c r="G1266" s="71"/>
      <c r="H1266" s="55"/>
      <c r="I1266" s="16"/>
      <c r="J1266" s="57"/>
      <c r="L1266" s="46"/>
    </row>
    <row r="1267" spans="1:12" ht="9.75" hidden="1" customHeight="1">
      <c r="A1267" s="72"/>
      <c r="B1267" s="72"/>
      <c r="C1267" s="84"/>
      <c r="D1267" s="85"/>
      <c r="E1267" s="71"/>
      <c r="F1267" s="71"/>
      <c r="G1267" s="71"/>
      <c r="H1267" s="55"/>
      <c r="I1267" s="16"/>
      <c r="J1267" s="57"/>
      <c r="L1267" s="46"/>
    </row>
    <row r="1268" spans="1:12" ht="9.75" hidden="1" customHeight="1">
      <c r="A1268" s="72"/>
      <c r="B1268" s="72"/>
      <c r="C1268" s="84"/>
      <c r="D1268" s="85"/>
      <c r="E1268" s="71"/>
      <c r="F1268" s="71"/>
      <c r="G1268" s="71">
        <f>+L1268</f>
        <v>0</v>
      </c>
      <c r="H1268" s="55">
        <f>E1268*G1268</f>
        <v>0</v>
      </c>
      <c r="I1268" s="16"/>
      <c r="J1268" s="56">
        <f>+F1268</f>
        <v>0</v>
      </c>
      <c r="L1268" s="46">
        <f>J1268*$L$3</f>
        <v>0</v>
      </c>
    </row>
    <row r="1269" spans="1:12" ht="9.75" hidden="1" customHeight="1">
      <c r="A1269" s="72"/>
      <c r="B1269" s="72"/>
      <c r="C1269" s="84"/>
      <c r="D1269" s="85"/>
      <c r="E1269" s="71"/>
      <c r="F1269" s="71"/>
      <c r="G1269" s="71"/>
      <c r="H1269" s="55"/>
      <c r="I1269" s="16"/>
      <c r="J1269" s="57"/>
      <c r="L1269" s="46"/>
    </row>
    <row r="1270" spans="1:12" ht="9.75" hidden="1" customHeight="1">
      <c r="A1270" s="72"/>
      <c r="B1270" s="72"/>
      <c r="C1270" s="84"/>
      <c r="D1270" s="85"/>
      <c r="E1270" s="71"/>
      <c r="F1270" s="71"/>
      <c r="G1270" s="71"/>
      <c r="H1270" s="55"/>
      <c r="I1270" s="16"/>
      <c r="J1270" s="57"/>
      <c r="L1270" s="46"/>
    </row>
    <row r="1271" spans="1:12" ht="9.75" hidden="1" customHeight="1">
      <c r="A1271" s="72"/>
      <c r="B1271" s="72"/>
      <c r="C1271" s="84"/>
      <c r="D1271" s="85"/>
      <c r="E1271" s="71"/>
      <c r="F1271" s="71"/>
      <c r="G1271" s="71"/>
      <c r="H1271" s="55"/>
      <c r="I1271" s="16"/>
      <c r="J1271" s="57"/>
      <c r="L1271" s="46"/>
    </row>
    <row r="1272" spans="1:12" ht="9.75" hidden="1" customHeight="1">
      <c r="A1272" s="72"/>
      <c r="B1272" s="72"/>
      <c r="C1272" s="84"/>
      <c r="D1272" s="85"/>
      <c r="E1272" s="71"/>
      <c r="F1272" s="71"/>
      <c r="G1272" s="71"/>
      <c r="H1272" s="55"/>
      <c r="I1272" s="16"/>
      <c r="J1272" s="57"/>
      <c r="L1272" s="46"/>
    </row>
    <row r="1273" spans="1:12" ht="9.75" hidden="1" customHeight="1">
      <c r="A1273" s="72"/>
      <c r="B1273" s="72"/>
      <c r="C1273" s="84"/>
      <c r="D1273" s="85"/>
      <c r="E1273" s="71"/>
      <c r="F1273" s="71"/>
      <c r="G1273" s="71">
        <f>+L1273</f>
        <v>0</v>
      </c>
      <c r="H1273" s="55">
        <f>E1273*G1273</f>
        <v>0</v>
      </c>
      <c r="I1273" s="16"/>
      <c r="J1273" s="56">
        <f>+F1273</f>
        <v>0</v>
      </c>
      <c r="L1273" s="46">
        <f>J1273*$L$3</f>
        <v>0</v>
      </c>
    </row>
    <row r="1274" spans="1:12" ht="9.75" hidden="1" customHeight="1">
      <c r="A1274" s="72"/>
      <c r="B1274" s="72"/>
      <c r="C1274" s="84"/>
      <c r="D1274" s="85"/>
      <c r="E1274" s="71"/>
      <c r="F1274" s="71"/>
      <c r="G1274" s="71"/>
      <c r="H1274" s="55"/>
      <c r="I1274" s="16"/>
      <c r="J1274" s="57"/>
      <c r="L1274" s="46"/>
    </row>
    <row r="1275" spans="1:12" ht="9.75" hidden="1" customHeight="1">
      <c r="A1275" s="72"/>
      <c r="B1275" s="72"/>
      <c r="C1275" s="84"/>
      <c r="D1275" s="85"/>
      <c r="E1275" s="71"/>
      <c r="F1275" s="71"/>
      <c r="G1275" s="71"/>
      <c r="H1275" s="55"/>
      <c r="I1275" s="16"/>
      <c r="J1275" s="57"/>
      <c r="L1275" s="46"/>
    </row>
    <row r="1276" spans="1:12" ht="9.75" hidden="1" customHeight="1">
      <c r="A1276" s="72"/>
      <c r="B1276" s="72"/>
      <c r="C1276" s="84"/>
      <c r="D1276" s="85"/>
      <c r="E1276" s="71"/>
      <c r="F1276" s="71"/>
      <c r="G1276" s="71"/>
      <c r="H1276" s="55"/>
      <c r="I1276" s="16"/>
      <c r="J1276" s="57"/>
      <c r="L1276" s="46"/>
    </row>
    <row r="1277" spans="1:12" ht="9.75" hidden="1" customHeight="1">
      <c r="A1277" s="72"/>
      <c r="B1277" s="72"/>
      <c r="C1277" s="84"/>
      <c r="D1277" s="85"/>
      <c r="E1277" s="71"/>
      <c r="F1277" s="71"/>
      <c r="G1277" s="71"/>
      <c r="H1277" s="55"/>
      <c r="I1277" s="16"/>
      <c r="J1277" s="57"/>
      <c r="L1277" s="46"/>
    </row>
    <row r="1278" spans="1:12" ht="9.75" hidden="1" customHeight="1">
      <c r="A1278" s="72"/>
      <c r="B1278" s="72"/>
      <c r="C1278" s="84"/>
      <c r="D1278" s="85"/>
      <c r="E1278" s="71"/>
      <c r="F1278" s="71"/>
      <c r="G1278" s="71">
        <f>+L1278</f>
        <v>0</v>
      </c>
      <c r="H1278" s="55">
        <f>E1278*G1278</f>
        <v>0</v>
      </c>
      <c r="I1278" s="16"/>
      <c r="J1278" s="56">
        <f>+F1278</f>
        <v>0</v>
      </c>
      <c r="L1278" s="46">
        <f>J1278*$L$3</f>
        <v>0</v>
      </c>
    </row>
    <row r="1279" spans="1:12" ht="9.75" hidden="1" customHeight="1">
      <c r="A1279" s="72"/>
      <c r="B1279" s="72"/>
      <c r="C1279" s="84"/>
      <c r="D1279" s="85"/>
      <c r="E1279" s="71"/>
      <c r="F1279" s="71"/>
      <c r="G1279" s="71"/>
      <c r="H1279" s="55"/>
      <c r="I1279" s="16"/>
      <c r="J1279" s="57"/>
      <c r="L1279" s="46"/>
    </row>
    <row r="1280" spans="1:12" ht="9.75" hidden="1" customHeight="1">
      <c r="A1280" s="72"/>
      <c r="B1280" s="72"/>
      <c r="C1280" s="84"/>
      <c r="D1280" s="85"/>
      <c r="E1280" s="71"/>
      <c r="F1280" s="71"/>
      <c r="G1280" s="71"/>
      <c r="H1280" s="55"/>
      <c r="I1280" s="16"/>
      <c r="J1280" s="57"/>
      <c r="L1280" s="46"/>
    </row>
    <row r="1281" spans="1:12" ht="9.75" hidden="1" customHeight="1">
      <c r="A1281" s="72"/>
      <c r="B1281" s="72"/>
      <c r="C1281" s="84"/>
      <c r="D1281" s="85"/>
      <c r="E1281" s="71"/>
      <c r="F1281" s="71"/>
      <c r="G1281" s="71"/>
      <c r="H1281" s="55"/>
      <c r="I1281" s="16"/>
      <c r="J1281" s="57"/>
      <c r="L1281" s="46"/>
    </row>
    <row r="1282" spans="1:12" ht="9.75" hidden="1" customHeight="1">
      <c r="A1282" s="72"/>
      <c r="B1282" s="72"/>
      <c r="C1282" s="84"/>
      <c r="D1282" s="85"/>
      <c r="E1282" s="71"/>
      <c r="F1282" s="71"/>
      <c r="G1282" s="71"/>
      <c r="H1282" s="55"/>
      <c r="I1282" s="16"/>
      <c r="J1282" s="57"/>
      <c r="L1282" s="46"/>
    </row>
    <row r="1283" spans="1:12" ht="9.75" hidden="1" customHeight="1">
      <c r="A1283" s="72"/>
      <c r="B1283" s="72"/>
      <c r="C1283" s="84"/>
      <c r="D1283" s="85"/>
      <c r="E1283" s="71"/>
      <c r="F1283" s="71"/>
      <c r="G1283" s="71">
        <f>+L1283</f>
        <v>0</v>
      </c>
      <c r="H1283" s="55">
        <f>E1283*G1283</f>
        <v>0</v>
      </c>
      <c r="I1283" s="16"/>
      <c r="J1283" s="56">
        <f>+F1283</f>
        <v>0</v>
      </c>
      <c r="L1283" s="46">
        <f>J1283*$L$3</f>
        <v>0</v>
      </c>
    </row>
    <row r="1284" spans="1:12" ht="9.75" hidden="1" customHeight="1">
      <c r="A1284" s="72"/>
      <c r="B1284" s="72"/>
      <c r="C1284" s="84"/>
      <c r="D1284" s="85"/>
      <c r="E1284" s="71"/>
      <c r="F1284" s="71"/>
      <c r="G1284" s="71"/>
      <c r="H1284" s="55"/>
      <c r="I1284" s="16"/>
      <c r="J1284" s="57"/>
      <c r="L1284" s="46"/>
    </row>
    <row r="1285" spans="1:12" ht="9.75" hidden="1" customHeight="1">
      <c r="A1285" s="72"/>
      <c r="B1285" s="72"/>
      <c r="C1285" s="84"/>
      <c r="D1285" s="85"/>
      <c r="E1285" s="71"/>
      <c r="F1285" s="71"/>
      <c r="G1285" s="71"/>
      <c r="H1285" s="55"/>
      <c r="I1285" s="16"/>
      <c r="J1285" s="57"/>
      <c r="L1285" s="46"/>
    </row>
    <row r="1286" spans="1:12" ht="9.75" hidden="1" customHeight="1">
      <c r="A1286" s="72"/>
      <c r="B1286" s="72"/>
      <c r="C1286" s="84"/>
      <c r="D1286" s="85"/>
      <c r="E1286" s="71"/>
      <c r="F1286" s="71"/>
      <c r="G1286" s="71"/>
      <c r="H1286" s="55"/>
      <c r="I1286" s="16"/>
      <c r="J1286" s="57"/>
      <c r="L1286" s="46"/>
    </row>
    <row r="1287" spans="1:12" ht="9.75" hidden="1" customHeight="1">
      <c r="A1287" s="72"/>
      <c r="B1287" s="72"/>
      <c r="C1287" s="84"/>
      <c r="D1287" s="85"/>
      <c r="E1287" s="71"/>
      <c r="F1287" s="71"/>
      <c r="G1287" s="71"/>
      <c r="H1287" s="55"/>
      <c r="I1287" s="16"/>
      <c r="J1287" s="57"/>
      <c r="L1287" s="46"/>
    </row>
    <row r="1288" spans="1:12" ht="9.75" hidden="1" customHeight="1">
      <c r="A1288" s="72"/>
      <c r="B1288" s="72"/>
      <c r="C1288" s="84"/>
      <c r="D1288" s="85"/>
      <c r="E1288" s="71"/>
      <c r="F1288" s="71"/>
      <c r="G1288" s="71">
        <f>+L1288</f>
        <v>0</v>
      </c>
      <c r="H1288" s="55">
        <f>E1288*G1288</f>
        <v>0</v>
      </c>
      <c r="I1288" s="16"/>
      <c r="J1288" s="56">
        <f>+F1288</f>
        <v>0</v>
      </c>
      <c r="L1288" s="46">
        <f>J1288*$L$3</f>
        <v>0</v>
      </c>
    </row>
    <row r="1289" spans="1:12" ht="9.75" hidden="1" customHeight="1">
      <c r="A1289" s="72"/>
      <c r="B1289" s="72"/>
      <c r="C1289" s="84"/>
      <c r="D1289" s="85"/>
      <c r="E1289" s="71"/>
      <c r="F1289" s="71"/>
      <c r="G1289" s="71"/>
      <c r="H1289" s="55"/>
      <c r="I1289" s="16"/>
      <c r="J1289" s="57"/>
      <c r="L1289" s="46"/>
    </row>
    <row r="1290" spans="1:12" ht="9.75" hidden="1" customHeight="1">
      <c r="A1290" s="72"/>
      <c r="B1290" s="72"/>
      <c r="C1290" s="84"/>
      <c r="D1290" s="85"/>
      <c r="E1290" s="71"/>
      <c r="F1290" s="71"/>
      <c r="G1290" s="71"/>
      <c r="H1290" s="55"/>
      <c r="I1290" s="16"/>
      <c r="J1290" s="57"/>
      <c r="L1290" s="46"/>
    </row>
    <row r="1291" spans="1:12" ht="9.75" hidden="1" customHeight="1">
      <c r="A1291" s="72"/>
      <c r="B1291" s="72"/>
      <c r="C1291" s="84"/>
      <c r="D1291" s="85"/>
      <c r="E1291" s="71"/>
      <c r="F1291" s="71"/>
      <c r="G1291" s="71"/>
      <c r="H1291" s="55"/>
      <c r="I1291" s="16"/>
      <c r="J1291" s="57"/>
      <c r="L1291" s="46"/>
    </row>
    <row r="1292" spans="1:12" ht="9.75" hidden="1" customHeight="1">
      <c r="A1292" s="72"/>
      <c r="B1292" s="72"/>
      <c r="C1292" s="84"/>
      <c r="D1292" s="85"/>
      <c r="E1292" s="71"/>
      <c r="F1292" s="71"/>
      <c r="G1292" s="71"/>
      <c r="H1292" s="55"/>
      <c r="I1292" s="16"/>
      <c r="J1292" s="57"/>
      <c r="L1292" s="46"/>
    </row>
    <row r="1293" spans="1:12" ht="9.75" hidden="1" customHeight="1">
      <c r="A1293" s="72"/>
      <c r="B1293" s="72"/>
      <c r="C1293" s="86"/>
      <c r="D1293" s="85"/>
      <c r="E1293" s="71"/>
      <c r="F1293" s="71"/>
      <c r="G1293" s="71">
        <f>+L1293</f>
        <v>0</v>
      </c>
      <c r="H1293" s="55">
        <f>E1293*G1293</f>
        <v>0</v>
      </c>
      <c r="I1293" s="16"/>
      <c r="J1293" s="56">
        <f>+F1293</f>
        <v>0</v>
      </c>
      <c r="L1293" s="46">
        <f>J1293*$L$3</f>
        <v>0</v>
      </c>
    </row>
    <row r="1294" spans="1:12" ht="9.75" hidden="1" customHeight="1">
      <c r="A1294" s="72"/>
      <c r="B1294" s="72"/>
      <c r="C1294" s="86"/>
      <c r="D1294" s="85"/>
      <c r="E1294" s="71"/>
      <c r="F1294" s="71"/>
      <c r="G1294" s="71"/>
      <c r="H1294" s="55"/>
      <c r="I1294" s="16"/>
      <c r="J1294" s="57"/>
      <c r="L1294" s="46"/>
    </row>
    <row r="1295" spans="1:12" ht="9.75" hidden="1" customHeight="1">
      <c r="A1295" s="72"/>
      <c r="B1295" s="72"/>
      <c r="C1295" s="86"/>
      <c r="D1295" s="85"/>
      <c r="E1295" s="71"/>
      <c r="F1295" s="71"/>
      <c r="G1295" s="71"/>
      <c r="H1295" s="55"/>
      <c r="I1295" s="16"/>
      <c r="J1295" s="57"/>
      <c r="L1295" s="46"/>
    </row>
    <row r="1296" spans="1:12" ht="9.75" hidden="1" customHeight="1">
      <c r="A1296" s="72"/>
      <c r="B1296" s="72"/>
      <c r="C1296" s="86"/>
      <c r="D1296" s="85"/>
      <c r="E1296" s="71"/>
      <c r="F1296" s="71"/>
      <c r="G1296" s="71"/>
      <c r="H1296" s="55"/>
      <c r="I1296" s="16"/>
      <c r="J1296" s="57"/>
      <c r="L1296" s="46"/>
    </row>
    <row r="1297" spans="1:12" ht="9.75" hidden="1" customHeight="1">
      <c r="A1297" s="72"/>
      <c r="B1297" s="72"/>
      <c r="C1297" s="86"/>
      <c r="D1297" s="85"/>
      <c r="E1297" s="71"/>
      <c r="F1297" s="71"/>
      <c r="G1297" s="71"/>
      <c r="H1297" s="55"/>
      <c r="I1297" s="16"/>
      <c r="J1297" s="57"/>
      <c r="L1297" s="46"/>
    </row>
    <row r="1298" spans="1:12" ht="9.75" hidden="1" customHeight="1">
      <c r="A1298" s="72"/>
      <c r="B1298" s="72"/>
      <c r="C1298" s="86"/>
      <c r="D1298" s="85"/>
      <c r="E1298" s="71"/>
      <c r="F1298" s="71"/>
      <c r="G1298" s="71">
        <f>+L1298</f>
        <v>0</v>
      </c>
      <c r="H1298" s="55">
        <f>E1298*G1298</f>
        <v>0</v>
      </c>
      <c r="I1298" s="16"/>
      <c r="J1298" s="56">
        <f>+F1298</f>
        <v>0</v>
      </c>
      <c r="L1298" s="46">
        <f>J1298*$L$3</f>
        <v>0</v>
      </c>
    </row>
    <row r="1299" spans="1:12" ht="9.75" hidden="1" customHeight="1">
      <c r="A1299" s="72"/>
      <c r="B1299" s="72"/>
      <c r="C1299" s="86"/>
      <c r="D1299" s="85"/>
      <c r="E1299" s="71"/>
      <c r="F1299" s="71"/>
      <c r="G1299" s="71"/>
      <c r="H1299" s="55"/>
      <c r="I1299" s="16"/>
      <c r="J1299" s="57"/>
      <c r="L1299" s="46"/>
    </row>
    <row r="1300" spans="1:12" ht="9.75" hidden="1" customHeight="1">
      <c r="A1300" s="72"/>
      <c r="B1300" s="72"/>
      <c r="C1300" s="86"/>
      <c r="D1300" s="85"/>
      <c r="E1300" s="71"/>
      <c r="F1300" s="71"/>
      <c r="G1300" s="71"/>
      <c r="H1300" s="55"/>
      <c r="I1300" s="16"/>
      <c r="J1300" s="57"/>
      <c r="L1300" s="46"/>
    </row>
    <row r="1301" spans="1:12" ht="9.75" hidden="1" customHeight="1">
      <c r="A1301" s="72"/>
      <c r="B1301" s="72"/>
      <c r="C1301" s="86"/>
      <c r="D1301" s="85"/>
      <c r="E1301" s="71"/>
      <c r="F1301" s="71"/>
      <c r="G1301" s="71"/>
      <c r="H1301" s="55"/>
      <c r="I1301" s="16"/>
      <c r="J1301" s="57"/>
      <c r="L1301" s="46"/>
    </row>
    <row r="1302" spans="1:12" ht="9.75" hidden="1" customHeight="1">
      <c r="A1302" s="72"/>
      <c r="B1302" s="72"/>
      <c r="C1302" s="86"/>
      <c r="D1302" s="85"/>
      <c r="E1302" s="71"/>
      <c r="F1302" s="71"/>
      <c r="G1302" s="71"/>
      <c r="H1302" s="55"/>
      <c r="I1302" s="16"/>
      <c r="J1302" s="57"/>
      <c r="L1302" s="46"/>
    </row>
    <row r="1303" spans="1:12" ht="9.75" hidden="1" customHeight="1">
      <c r="A1303" s="72"/>
      <c r="B1303" s="72"/>
      <c r="C1303" s="84"/>
      <c r="D1303" s="85"/>
      <c r="E1303" s="71"/>
      <c r="F1303" s="71"/>
      <c r="G1303" s="71">
        <f>+L1303</f>
        <v>0</v>
      </c>
      <c r="H1303" s="55">
        <f>E1303*G1303</f>
        <v>0</v>
      </c>
      <c r="I1303" s="16"/>
      <c r="J1303" s="56">
        <f>+F1303</f>
        <v>0</v>
      </c>
      <c r="L1303" s="46">
        <f>J1303*$L$3</f>
        <v>0</v>
      </c>
    </row>
    <row r="1304" spans="1:12" ht="9.75" hidden="1" customHeight="1">
      <c r="A1304" s="72"/>
      <c r="B1304" s="72"/>
      <c r="C1304" s="84"/>
      <c r="D1304" s="85"/>
      <c r="E1304" s="71"/>
      <c r="F1304" s="71"/>
      <c r="G1304" s="71"/>
      <c r="H1304" s="55"/>
      <c r="I1304" s="16"/>
      <c r="J1304" s="57"/>
      <c r="L1304" s="46"/>
    </row>
    <row r="1305" spans="1:12" ht="9.75" hidden="1" customHeight="1">
      <c r="A1305" s="72"/>
      <c r="B1305" s="72"/>
      <c r="C1305" s="84"/>
      <c r="D1305" s="85"/>
      <c r="E1305" s="71"/>
      <c r="F1305" s="71"/>
      <c r="G1305" s="71"/>
      <c r="H1305" s="55"/>
      <c r="I1305" s="16"/>
      <c r="J1305" s="57"/>
      <c r="L1305" s="46"/>
    </row>
    <row r="1306" spans="1:12" ht="9.75" hidden="1" customHeight="1">
      <c r="A1306" s="72"/>
      <c r="B1306" s="72"/>
      <c r="C1306" s="84"/>
      <c r="D1306" s="85"/>
      <c r="E1306" s="71"/>
      <c r="F1306" s="71"/>
      <c r="G1306" s="71"/>
      <c r="H1306" s="55"/>
      <c r="I1306" s="16"/>
      <c r="J1306" s="57"/>
      <c r="L1306" s="46"/>
    </row>
    <row r="1307" spans="1:12" ht="9.75" hidden="1" customHeight="1">
      <c r="A1307" s="72"/>
      <c r="B1307" s="72"/>
      <c r="C1307" s="84"/>
      <c r="D1307" s="85"/>
      <c r="E1307" s="71"/>
      <c r="F1307" s="71"/>
      <c r="G1307" s="71"/>
      <c r="H1307" s="55"/>
      <c r="I1307" s="16"/>
      <c r="J1307" s="57"/>
      <c r="L1307" s="46"/>
    </row>
    <row r="1308" spans="1:12" ht="9.75" hidden="1" customHeight="1">
      <c r="A1308" s="72"/>
      <c r="B1308" s="72"/>
      <c r="C1308" s="84"/>
      <c r="D1308" s="85"/>
      <c r="E1308" s="71"/>
      <c r="F1308" s="71"/>
      <c r="G1308" s="71">
        <f>+L1308</f>
        <v>0</v>
      </c>
      <c r="H1308" s="55">
        <f>E1308*G1308</f>
        <v>0</v>
      </c>
      <c r="I1308" s="16"/>
      <c r="J1308" s="56">
        <f>+F1308</f>
        <v>0</v>
      </c>
      <c r="L1308" s="46">
        <f>J1308*$L$3</f>
        <v>0</v>
      </c>
    </row>
    <row r="1309" spans="1:12" ht="9.75" hidden="1" customHeight="1">
      <c r="A1309" s="72"/>
      <c r="B1309" s="72"/>
      <c r="C1309" s="84"/>
      <c r="D1309" s="85"/>
      <c r="E1309" s="71"/>
      <c r="F1309" s="71"/>
      <c r="G1309" s="71"/>
      <c r="H1309" s="55"/>
      <c r="I1309" s="16"/>
      <c r="J1309" s="57"/>
      <c r="L1309" s="46"/>
    </row>
    <row r="1310" spans="1:12" ht="9.75" hidden="1" customHeight="1">
      <c r="A1310" s="72"/>
      <c r="B1310" s="72"/>
      <c r="C1310" s="84"/>
      <c r="D1310" s="85"/>
      <c r="E1310" s="71"/>
      <c r="F1310" s="71"/>
      <c r="G1310" s="71"/>
      <c r="H1310" s="55"/>
      <c r="I1310" s="16"/>
      <c r="J1310" s="57"/>
      <c r="L1310" s="46"/>
    </row>
    <row r="1311" spans="1:12" ht="9.75" hidden="1" customHeight="1">
      <c r="A1311" s="72"/>
      <c r="B1311" s="72"/>
      <c r="C1311" s="84"/>
      <c r="D1311" s="85"/>
      <c r="E1311" s="71"/>
      <c r="F1311" s="71"/>
      <c r="G1311" s="71"/>
      <c r="H1311" s="55"/>
      <c r="I1311" s="16"/>
      <c r="J1311" s="57"/>
      <c r="L1311" s="46"/>
    </row>
    <row r="1312" spans="1:12" ht="9.75" hidden="1" customHeight="1">
      <c r="A1312" s="72"/>
      <c r="B1312" s="72"/>
      <c r="C1312" s="84"/>
      <c r="D1312" s="85"/>
      <c r="E1312" s="71"/>
      <c r="F1312" s="71"/>
      <c r="G1312" s="71"/>
      <c r="H1312" s="55"/>
      <c r="I1312" s="16"/>
      <c r="J1312" s="57"/>
      <c r="L1312" s="46"/>
    </row>
    <row r="1313" spans="1:12" ht="9.75" hidden="1" customHeight="1">
      <c r="A1313" s="72"/>
      <c r="B1313" s="72"/>
      <c r="C1313" s="84"/>
      <c r="D1313" s="85"/>
      <c r="E1313" s="71"/>
      <c r="F1313" s="71"/>
      <c r="G1313" s="71">
        <f>+L1313</f>
        <v>0</v>
      </c>
      <c r="H1313" s="55">
        <f>E1313*G1313</f>
        <v>0</v>
      </c>
      <c r="I1313" s="16"/>
      <c r="J1313" s="56">
        <f>+F1313</f>
        <v>0</v>
      </c>
      <c r="L1313" s="46">
        <f>J1313*$L$3</f>
        <v>0</v>
      </c>
    </row>
    <row r="1314" spans="1:12" ht="9.75" hidden="1" customHeight="1">
      <c r="A1314" s="72"/>
      <c r="B1314" s="72"/>
      <c r="C1314" s="84"/>
      <c r="D1314" s="85"/>
      <c r="E1314" s="71"/>
      <c r="F1314" s="71"/>
      <c r="G1314" s="71"/>
      <c r="H1314" s="55"/>
      <c r="I1314" s="16"/>
      <c r="J1314" s="57"/>
      <c r="L1314" s="46"/>
    </row>
    <row r="1315" spans="1:12" ht="9.75" hidden="1" customHeight="1">
      <c r="A1315" s="72"/>
      <c r="B1315" s="72"/>
      <c r="C1315" s="84"/>
      <c r="D1315" s="85"/>
      <c r="E1315" s="71"/>
      <c r="F1315" s="71"/>
      <c r="G1315" s="71"/>
      <c r="H1315" s="55"/>
      <c r="I1315" s="16"/>
      <c r="J1315" s="57"/>
      <c r="L1315" s="46"/>
    </row>
    <row r="1316" spans="1:12" ht="9.75" hidden="1" customHeight="1">
      <c r="A1316" s="72"/>
      <c r="B1316" s="72"/>
      <c r="C1316" s="84"/>
      <c r="D1316" s="85"/>
      <c r="E1316" s="71"/>
      <c r="F1316" s="71"/>
      <c r="G1316" s="71"/>
      <c r="H1316" s="55"/>
      <c r="I1316" s="16"/>
      <c r="J1316" s="57"/>
      <c r="L1316" s="46"/>
    </row>
    <row r="1317" spans="1:12" ht="9.75" hidden="1" customHeight="1">
      <c r="A1317" s="72"/>
      <c r="B1317" s="72"/>
      <c r="C1317" s="84"/>
      <c r="D1317" s="85"/>
      <c r="E1317" s="71"/>
      <c r="F1317" s="71"/>
      <c r="G1317" s="71"/>
      <c r="H1317" s="55"/>
      <c r="I1317" s="16"/>
      <c r="J1317" s="57"/>
      <c r="L1317" s="46"/>
    </row>
    <row r="1318" spans="1:12" ht="9.75" hidden="1" customHeight="1">
      <c r="A1318" s="72"/>
      <c r="B1318" s="72"/>
      <c r="C1318" s="84"/>
      <c r="D1318" s="85"/>
      <c r="E1318" s="71"/>
      <c r="F1318" s="71"/>
      <c r="G1318" s="71">
        <f>+L1318</f>
        <v>0</v>
      </c>
      <c r="H1318" s="55">
        <f>E1318*G1318</f>
        <v>0</v>
      </c>
      <c r="I1318" s="16"/>
      <c r="J1318" s="56">
        <f>+F1318</f>
        <v>0</v>
      </c>
      <c r="L1318" s="46">
        <f>J1318*$L$3</f>
        <v>0</v>
      </c>
    </row>
    <row r="1319" spans="1:12" ht="9.75" hidden="1" customHeight="1">
      <c r="A1319" s="72"/>
      <c r="B1319" s="72"/>
      <c r="C1319" s="84"/>
      <c r="D1319" s="85"/>
      <c r="E1319" s="71"/>
      <c r="F1319" s="71"/>
      <c r="G1319" s="71"/>
      <c r="H1319" s="55"/>
      <c r="I1319" s="16"/>
      <c r="J1319" s="57"/>
      <c r="L1319" s="46"/>
    </row>
    <row r="1320" spans="1:12" ht="9.75" hidden="1" customHeight="1">
      <c r="A1320" s="72"/>
      <c r="B1320" s="72"/>
      <c r="C1320" s="84"/>
      <c r="D1320" s="85"/>
      <c r="E1320" s="71"/>
      <c r="F1320" s="71"/>
      <c r="G1320" s="71"/>
      <c r="H1320" s="55"/>
      <c r="I1320" s="16"/>
      <c r="J1320" s="57"/>
      <c r="L1320" s="46"/>
    </row>
    <row r="1321" spans="1:12" ht="9.75" hidden="1" customHeight="1">
      <c r="A1321" s="72"/>
      <c r="B1321" s="72"/>
      <c r="C1321" s="84"/>
      <c r="D1321" s="85"/>
      <c r="E1321" s="71"/>
      <c r="F1321" s="71"/>
      <c r="G1321" s="71"/>
      <c r="H1321" s="55"/>
      <c r="I1321" s="16"/>
      <c r="J1321" s="57"/>
      <c r="L1321" s="46"/>
    </row>
    <row r="1322" spans="1:12" ht="9.75" hidden="1" customHeight="1">
      <c r="A1322" s="72"/>
      <c r="B1322" s="72"/>
      <c r="C1322" s="84"/>
      <c r="D1322" s="85"/>
      <c r="E1322" s="71"/>
      <c r="F1322" s="71"/>
      <c r="G1322" s="71"/>
      <c r="H1322" s="55"/>
      <c r="I1322" s="16"/>
      <c r="J1322" s="57"/>
      <c r="L1322" s="46"/>
    </row>
    <row r="1323" spans="1:12" ht="9.75" hidden="1" customHeight="1">
      <c r="A1323" s="72"/>
      <c r="B1323" s="72"/>
      <c r="C1323" s="84"/>
      <c r="D1323" s="85"/>
      <c r="E1323" s="71"/>
      <c r="F1323" s="71"/>
      <c r="G1323" s="71">
        <f>+L1323</f>
        <v>0</v>
      </c>
      <c r="H1323" s="55">
        <f>E1323*G1323</f>
        <v>0</v>
      </c>
      <c r="I1323" s="16"/>
      <c r="J1323" s="56">
        <f>+F1323</f>
        <v>0</v>
      </c>
      <c r="L1323" s="46">
        <f>J1323*$L$3</f>
        <v>0</v>
      </c>
    </row>
    <row r="1324" spans="1:12" ht="9.75" hidden="1" customHeight="1">
      <c r="A1324" s="72"/>
      <c r="B1324" s="72"/>
      <c r="C1324" s="84"/>
      <c r="D1324" s="85"/>
      <c r="E1324" s="71"/>
      <c r="F1324" s="71"/>
      <c r="G1324" s="71"/>
      <c r="H1324" s="55"/>
      <c r="I1324" s="16"/>
      <c r="J1324" s="57"/>
      <c r="L1324" s="46"/>
    </row>
    <row r="1325" spans="1:12" ht="9.75" hidden="1" customHeight="1">
      <c r="A1325" s="72"/>
      <c r="B1325" s="72"/>
      <c r="C1325" s="84"/>
      <c r="D1325" s="85"/>
      <c r="E1325" s="71"/>
      <c r="F1325" s="71"/>
      <c r="G1325" s="71"/>
      <c r="H1325" s="55"/>
      <c r="I1325" s="16"/>
      <c r="J1325" s="57"/>
      <c r="L1325" s="46"/>
    </row>
    <row r="1326" spans="1:12" ht="9.75" hidden="1" customHeight="1">
      <c r="A1326" s="72"/>
      <c r="B1326" s="72"/>
      <c r="C1326" s="84"/>
      <c r="D1326" s="85"/>
      <c r="E1326" s="71"/>
      <c r="F1326" s="71"/>
      <c r="G1326" s="71"/>
      <c r="H1326" s="55"/>
      <c r="I1326" s="16"/>
      <c r="J1326" s="57"/>
      <c r="L1326" s="46"/>
    </row>
    <row r="1327" spans="1:12" ht="9.75" hidden="1" customHeight="1">
      <c r="A1327" s="72"/>
      <c r="B1327" s="72"/>
      <c r="C1327" s="84"/>
      <c r="D1327" s="85"/>
      <c r="E1327" s="71"/>
      <c r="F1327" s="71"/>
      <c r="G1327" s="71"/>
      <c r="H1327" s="55"/>
      <c r="I1327" s="16"/>
      <c r="J1327" s="57"/>
      <c r="L1327" s="46"/>
    </row>
    <row r="1328" spans="1:12" ht="9.75" hidden="1" customHeight="1">
      <c r="A1328" s="72"/>
      <c r="B1328" s="72"/>
      <c r="C1328" s="84"/>
      <c r="D1328" s="85"/>
      <c r="E1328" s="71"/>
      <c r="F1328" s="71"/>
      <c r="G1328" s="71">
        <f>+L1328</f>
        <v>0</v>
      </c>
      <c r="H1328" s="55">
        <f>E1328*G1328</f>
        <v>0</v>
      </c>
      <c r="I1328" s="16"/>
      <c r="J1328" s="56">
        <f>+F1328</f>
        <v>0</v>
      </c>
      <c r="L1328" s="46">
        <f>J1328*$L$3</f>
        <v>0</v>
      </c>
    </row>
    <row r="1329" spans="1:12" ht="9.75" hidden="1" customHeight="1">
      <c r="A1329" s="72"/>
      <c r="B1329" s="72"/>
      <c r="C1329" s="84"/>
      <c r="D1329" s="85"/>
      <c r="E1329" s="71"/>
      <c r="F1329" s="71"/>
      <c r="G1329" s="71"/>
      <c r="H1329" s="55"/>
      <c r="I1329" s="16"/>
      <c r="J1329" s="57"/>
      <c r="L1329" s="46"/>
    </row>
    <row r="1330" spans="1:12" ht="9.75" hidden="1" customHeight="1">
      <c r="A1330" s="72"/>
      <c r="B1330" s="72"/>
      <c r="C1330" s="84"/>
      <c r="D1330" s="85"/>
      <c r="E1330" s="71"/>
      <c r="F1330" s="71"/>
      <c r="G1330" s="71"/>
      <c r="H1330" s="55"/>
      <c r="I1330" s="16"/>
      <c r="J1330" s="57"/>
      <c r="L1330" s="46"/>
    </row>
    <row r="1331" spans="1:12" ht="9.75" hidden="1" customHeight="1">
      <c r="A1331" s="72"/>
      <c r="B1331" s="72"/>
      <c r="C1331" s="84"/>
      <c r="D1331" s="85"/>
      <c r="E1331" s="71"/>
      <c r="F1331" s="71"/>
      <c r="G1331" s="71"/>
      <c r="H1331" s="55"/>
      <c r="I1331" s="16"/>
      <c r="J1331" s="57"/>
      <c r="L1331" s="46"/>
    </row>
    <row r="1332" spans="1:12" ht="9.75" hidden="1" customHeight="1">
      <c r="A1332" s="72"/>
      <c r="B1332" s="72"/>
      <c r="C1332" s="84"/>
      <c r="D1332" s="85"/>
      <c r="E1332" s="71"/>
      <c r="F1332" s="71"/>
      <c r="G1332" s="71"/>
      <c r="H1332" s="55"/>
      <c r="I1332" s="16"/>
      <c r="J1332" s="57"/>
      <c r="L1332" s="46"/>
    </row>
    <row r="1333" spans="1:12" ht="9.75" hidden="1" customHeight="1">
      <c r="A1333" s="72"/>
      <c r="B1333" s="72"/>
      <c r="C1333" s="84"/>
      <c r="D1333" s="85"/>
      <c r="E1333" s="71"/>
      <c r="F1333" s="71"/>
      <c r="G1333" s="71">
        <f>+L1333</f>
        <v>0</v>
      </c>
      <c r="H1333" s="55">
        <f>E1333*G1333</f>
        <v>0</v>
      </c>
      <c r="I1333" s="16"/>
      <c r="J1333" s="56">
        <f>+F1333</f>
        <v>0</v>
      </c>
      <c r="L1333" s="46">
        <f>J1333*$L$3</f>
        <v>0</v>
      </c>
    </row>
    <row r="1334" spans="1:12" ht="9.75" hidden="1" customHeight="1">
      <c r="A1334" s="72"/>
      <c r="B1334" s="72"/>
      <c r="C1334" s="84"/>
      <c r="D1334" s="85"/>
      <c r="E1334" s="71"/>
      <c r="F1334" s="71"/>
      <c r="G1334" s="71"/>
      <c r="H1334" s="55"/>
      <c r="I1334" s="16"/>
      <c r="J1334" s="57"/>
      <c r="L1334" s="46"/>
    </row>
    <row r="1335" spans="1:12" ht="9.75" hidden="1" customHeight="1">
      <c r="A1335" s="72"/>
      <c r="B1335" s="72"/>
      <c r="C1335" s="84"/>
      <c r="D1335" s="85"/>
      <c r="E1335" s="71"/>
      <c r="F1335" s="71"/>
      <c r="G1335" s="71"/>
      <c r="H1335" s="55"/>
      <c r="I1335" s="16"/>
      <c r="J1335" s="57"/>
      <c r="L1335" s="46"/>
    </row>
    <row r="1336" spans="1:12" ht="9.75" hidden="1" customHeight="1">
      <c r="A1336" s="72"/>
      <c r="B1336" s="72"/>
      <c r="C1336" s="84"/>
      <c r="D1336" s="85"/>
      <c r="E1336" s="71"/>
      <c r="F1336" s="71"/>
      <c r="G1336" s="71"/>
      <c r="H1336" s="55"/>
      <c r="I1336" s="16"/>
      <c r="J1336" s="57"/>
      <c r="L1336" s="46"/>
    </row>
    <row r="1337" spans="1:12" ht="8.25" hidden="1" customHeight="1">
      <c r="A1337" s="72"/>
      <c r="B1337" s="72"/>
      <c r="C1337" s="84"/>
      <c r="D1337" s="85"/>
      <c r="E1337" s="71"/>
      <c r="F1337" s="71"/>
      <c r="G1337" s="71"/>
      <c r="H1337" s="55"/>
      <c r="I1337" s="16"/>
      <c r="J1337" s="57"/>
      <c r="L1337" s="46"/>
    </row>
    <row r="1338" spans="1:12" ht="9.75" hidden="1" customHeight="1">
      <c r="A1338" s="72"/>
      <c r="B1338" s="72"/>
      <c r="C1338" s="84"/>
      <c r="D1338" s="85"/>
      <c r="E1338" s="71"/>
      <c r="F1338" s="71"/>
      <c r="G1338" s="71">
        <f>+L1338</f>
        <v>0</v>
      </c>
      <c r="H1338" s="55">
        <f>E1338*G1338</f>
        <v>0</v>
      </c>
      <c r="I1338" s="16"/>
      <c r="J1338" s="56">
        <f>+F1338</f>
        <v>0</v>
      </c>
      <c r="L1338" s="46">
        <f>J1338*$L$3</f>
        <v>0</v>
      </c>
    </row>
    <row r="1339" spans="1:12" ht="9.75" hidden="1" customHeight="1">
      <c r="A1339" s="72"/>
      <c r="B1339" s="72"/>
      <c r="C1339" s="84"/>
      <c r="D1339" s="85"/>
      <c r="E1339" s="71"/>
      <c r="F1339" s="71"/>
      <c r="G1339" s="71"/>
      <c r="H1339" s="55"/>
      <c r="I1339" s="16"/>
      <c r="J1339" s="57"/>
      <c r="L1339" s="46"/>
    </row>
    <row r="1340" spans="1:12" ht="9.75" hidden="1" customHeight="1">
      <c r="A1340" s="72"/>
      <c r="B1340" s="72"/>
      <c r="C1340" s="84"/>
      <c r="D1340" s="85"/>
      <c r="E1340" s="71"/>
      <c r="F1340" s="71"/>
      <c r="G1340" s="71"/>
      <c r="H1340" s="55"/>
      <c r="I1340" s="16"/>
      <c r="J1340" s="57"/>
      <c r="L1340" s="46"/>
    </row>
    <row r="1341" spans="1:12" ht="9.75" hidden="1" customHeight="1">
      <c r="A1341" s="72"/>
      <c r="B1341" s="72"/>
      <c r="C1341" s="84"/>
      <c r="D1341" s="85"/>
      <c r="E1341" s="71"/>
      <c r="F1341" s="71"/>
      <c r="G1341" s="71"/>
      <c r="H1341" s="55"/>
      <c r="I1341" s="16"/>
      <c r="J1341" s="57"/>
      <c r="L1341" s="46"/>
    </row>
    <row r="1342" spans="1:12" ht="6.75" hidden="1" customHeight="1">
      <c r="A1342" s="72"/>
      <c r="B1342" s="72"/>
      <c r="C1342" s="84"/>
      <c r="D1342" s="85"/>
      <c r="E1342" s="71"/>
      <c r="F1342" s="71"/>
      <c r="G1342" s="71"/>
      <c r="H1342" s="55"/>
      <c r="I1342" s="16"/>
      <c r="J1342" s="57"/>
      <c r="L1342" s="46"/>
    </row>
    <row r="1343" spans="1:12" ht="9.75" hidden="1" customHeight="1">
      <c r="A1343" s="72"/>
      <c r="B1343" s="72"/>
      <c r="C1343" s="84"/>
      <c r="D1343" s="85"/>
      <c r="E1343" s="79"/>
      <c r="F1343" s="79"/>
      <c r="G1343" s="71">
        <f>+L1343</f>
        <v>0</v>
      </c>
      <c r="H1343" s="55">
        <f>E1343*G1343</f>
        <v>0</v>
      </c>
      <c r="I1343" s="16"/>
      <c r="J1343" s="56">
        <f>+F1343</f>
        <v>0</v>
      </c>
      <c r="L1343" s="46">
        <f>J1343*$L$3</f>
        <v>0</v>
      </c>
    </row>
    <row r="1344" spans="1:12" ht="9.75" hidden="1" customHeight="1">
      <c r="A1344" s="72"/>
      <c r="B1344" s="72"/>
      <c r="C1344" s="84"/>
      <c r="D1344" s="85"/>
      <c r="E1344" s="79"/>
      <c r="F1344" s="79"/>
      <c r="G1344" s="71"/>
      <c r="H1344" s="55"/>
      <c r="I1344" s="16"/>
      <c r="J1344" s="57"/>
      <c r="L1344" s="46"/>
    </row>
    <row r="1345" spans="1:12" ht="9.75" hidden="1" customHeight="1">
      <c r="A1345" s="72"/>
      <c r="B1345" s="72"/>
      <c r="C1345" s="84"/>
      <c r="D1345" s="85"/>
      <c r="E1345" s="79"/>
      <c r="F1345" s="79"/>
      <c r="G1345" s="71"/>
      <c r="H1345" s="55"/>
      <c r="I1345" s="16"/>
      <c r="J1345" s="57"/>
      <c r="L1345" s="46"/>
    </row>
    <row r="1346" spans="1:12" ht="9.75" hidden="1" customHeight="1">
      <c r="A1346" s="72"/>
      <c r="B1346" s="72"/>
      <c r="C1346" s="84"/>
      <c r="D1346" s="85"/>
      <c r="E1346" s="79"/>
      <c r="F1346" s="79"/>
      <c r="G1346" s="71"/>
      <c r="H1346" s="55"/>
      <c r="I1346" s="16"/>
      <c r="J1346" s="57"/>
      <c r="L1346" s="46"/>
    </row>
    <row r="1347" spans="1:12" ht="9.75" hidden="1" customHeight="1">
      <c r="A1347" s="72"/>
      <c r="B1347" s="72"/>
      <c r="C1347" s="84"/>
      <c r="D1347" s="85"/>
      <c r="E1347" s="79"/>
      <c r="F1347" s="79"/>
      <c r="G1347" s="71"/>
      <c r="H1347" s="55"/>
      <c r="I1347" s="16"/>
      <c r="J1347" s="57"/>
      <c r="L1347" s="46"/>
    </row>
    <row r="1348" spans="1:12" ht="9.75" hidden="1" customHeight="1">
      <c r="A1348" s="72"/>
      <c r="B1348" s="72"/>
      <c r="C1348" s="84"/>
      <c r="D1348" s="85"/>
      <c r="E1348" s="71"/>
      <c r="F1348" s="71"/>
      <c r="G1348" s="71">
        <f>+L1348</f>
        <v>0</v>
      </c>
      <c r="H1348" s="55">
        <f>E1348*G1348</f>
        <v>0</v>
      </c>
      <c r="I1348" s="16"/>
      <c r="J1348" s="56">
        <f>+F1348</f>
        <v>0</v>
      </c>
      <c r="L1348" s="46">
        <f>J1348*$L$3</f>
        <v>0</v>
      </c>
    </row>
    <row r="1349" spans="1:12" ht="9.75" hidden="1" customHeight="1">
      <c r="A1349" s="72"/>
      <c r="B1349" s="72"/>
      <c r="C1349" s="84"/>
      <c r="D1349" s="85"/>
      <c r="E1349" s="71"/>
      <c r="F1349" s="71"/>
      <c r="G1349" s="71"/>
      <c r="H1349" s="55"/>
      <c r="I1349" s="16"/>
      <c r="J1349" s="57"/>
      <c r="L1349" s="46"/>
    </row>
    <row r="1350" spans="1:12" ht="9.75" hidden="1" customHeight="1">
      <c r="A1350" s="72"/>
      <c r="B1350" s="72"/>
      <c r="C1350" s="84"/>
      <c r="D1350" s="85"/>
      <c r="E1350" s="71"/>
      <c r="F1350" s="71"/>
      <c r="G1350" s="71"/>
      <c r="H1350" s="55"/>
      <c r="I1350" s="16"/>
      <c r="J1350" s="57"/>
      <c r="L1350" s="46"/>
    </row>
    <row r="1351" spans="1:12" ht="9.75" hidden="1" customHeight="1">
      <c r="A1351" s="72"/>
      <c r="B1351" s="72"/>
      <c r="C1351" s="84"/>
      <c r="D1351" s="85"/>
      <c r="E1351" s="71"/>
      <c r="F1351" s="71"/>
      <c r="G1351" s="71"/>
      <c r="H1351" s="55"/>
      <c r="I1351" s="16"/>
      <c r="J1351" s="57"/>
      <c r="L1351" s="46"/>
    </row>
    <row r="1352" spans="1:12" ht="9.75" hidden="1" customHeight="1">
      <c r="A1352" s="72"/>
      <c r="B1352" s="72"/>
      <c r="C1352" s="84"/>
      <c r="D1352" s="85"/>
      <c r="E1352" s="71"/>
      <c r="F1352" s="71"/>
      <c r="G1352" s="71"/>
      <c r="H1352" s="55"/>
      <c r="I1352" s="16"/>
      <c r="J1352" s="57"/>
      <c r="L1352" s="46"/>
    </row>
    <row r="1353" spans="1:12" ht="9.75" hidden="1" customHeight="1">
      <c r="A1353" s="72"/>
      <c r="B1353" s="72"/>
      <c r="C1353" s="86"/>
      <c r="D1353" s="85"/>
      <c r="E1353" s="71"/>
      <c r="F1353" s="71"/>
      <c r="G1353" s="71">
        <f>+L1353</f>
        <v>0</v>
      </c>
      <c r="H1353" s="55">
        <f>E1353*G1353</f>
        <v>0</v>
      </c>
      <c r="I1353" s="16"/>
      <c r="J1353" s="56">
        <f>+F1353</f>
        <v>0</v>
      </c>
      <c r="L1353" s="46">
        <f>J1353*$L$3</f>
        <v>0</v>
      </c>
    </row>
    <row r="1354" spans="1:12" ht="9.75" hidden="1" customHeight="1">
      <c r="A1354" s="72"/>
      <c r="B1354" s="72"/>
      <c r="C1354" s="86"/>
      <c r="D1354" s="85"/>
      <c r="E1354" s="71"/>
      <c r="F1354" s="71"/>
      <c r="G1354" s="71"/>
      <c r="H1354" s="55"/>
      <c r="I1354" s="16"/>
      <c r="J1354" s="57"/>
      <c r="L1354" s="46"/>
    </row>
    <row r="1355" spans="1:12" ht="9.75" hidden="1" customHeight="1">
      <c r="A1355" s="72"/>
      <c r="B1355" s="72"/>
      <c r="C1355" s="86"/>
      <c r="D1355" s="85"/>
      <c r="E1355" s="71"/>
      <c r="F1355" s="71"/>
      <c r="G1355" s="71"/>
      <c r="H1355" s="55"/>
      <c r="I1355" s="16"/>
      <c r="J1355" s="57"/>
      <c r="L1355" s="46"/>
    </row>
    <row r="1356" spans="1:12" ht="9.75" hidden="1" customHeight="1">
      <c r="A1356" s="72"/>
      <c r="B1356" s="72"/>
      <c r="C1356" s="86"/>
      <c r="D1356" s="85"/>
      <c r="E1356" s="71"/>
      <c r="F1356" s="71"/>
      <c r="G1356" s="71"/>
      <c r="H1356" s="55"/>
      <c r="I1356" s="16"/>
      <c r="J1356" s="57"/>
      <c r="L1356" s="46"/>
    </row>
    <row r="1357" spans="1:12" ht="9.75" hidden="1" customHeight="1">
      <c r="A1357" s="72"/>
      <c r="B1357" s="72"/>
      <c r="C1357" s="86"/>
      <c r="D1357" s="85"/>
      <c r="E1357" s="71"/>
      <c r="F1357" s="71"/>
      <c r="G1357" s="71"/>
      <c r="H1357" s="55"/>
      <c r="I1357" s="16"/>
      <c r="J1357" s="57"/>
      <c r="L1357" s="46"/>
    </row>
    <row r="1358" spans="1:12" ht="9.75" hidden="1" customHeight="1">
      <c r="A1358" s="72"/>
      <c r="B1358" s="72"/>
      <c r="C1358" s="84"/>
      <c r="D1358" s="85"/>
      <c r="E1358" s="71"/>
      <c r="F1358" s="71"/>
      <c r="G1358" s="71">
        <f>+L1358</f>
        <v>0</v>
      </c>
      <c r="H1358" s="55">
        <f>E1358*G1358</f>
        <v>0</v>
      </c>
      <c r="I1358" s="16"/>
      <c r="J1358" s="56">
        <f>+F1358</f>
        <v>0</v>
      </c>
      <c r="L1358" s="46">
        <f>J1358*$L$3</f>
        <v>0</v>
      </c>
    </row>
    <row r="1359" spans="1:12" ht="9.75" hidden="1" customHeight="1">
      <c r="A1359" s="72"/>
      <c r="B1359" s="72"/>
      <c r="C1359" s="84"/>
      <c r="D1359" s="85"/>
      <c r="E1359" s="71"/>
      <c r="F1359" s="71"/>
      <c r="G1359" s="71"/>
      <c r="H1359" s="55"/>
      <c r="I1359" s="16"/>
      <c r="J1359" s="57"/>
      <c r="L1359" s="46"/>
    </row>
    <row r="1360" spans="1:12" ht="9.75" hidden="1" customHeight="1">
      <c r="A1360" s="72"/>
      <c r="B1360" s="72"/>
      <c r="C1360" s="84"/>
      <c r="D1360" s="85"/>
      <c r="E1360" s="71"/>
      <c r="F1360" s="71"/>
      <c r="G1360" s="71"/>
      <c r="H1360" s="55"/>
      <c r="I1360" s="16"/>
      <c r="J1360" s="57"/>
      <c r="L1360" s="46"/>
    </row>
    <row r="1361" spans="1:12" ht="9.75" hidden="1" customHeight="1">
      <c r="A1361" s="72"/>
      <c r="B1361" s="72"/>
      <c r="C1361" s="84"/>
      <c r="D1361" s="85"/>
      <c r="E1361" s="71"/>
      <c r="F1361" s="71"/>
      <c r="G1361" s="71"/>
      <c r="H1361" s="55"/>
      <c r="I1361" s="16"/>
      <c r="J1361" s="57"/>
      <c r="L1361" s="46"/>
    </row>
    <row r="1362" spans="1:12" ht="9.75" hidden="1" customHeight="1">
      <c r="A1362" s="72"/>
      <c r="B1362" s="72"/>
      <c r="C1362" s="84"/>
      <c r="D1362" s="85"/>
      <c r="E1362" s="71"/>
      <c r="F1362" s="71"/>
      <c r="G1362" s="71"/>
      <c r="H1362" s="55"/>
      <c r="I1362" s="16"/>
      <c r="J1362" s="57"/>
      <c r="L1362" s="46"/>
    </row>
    <row r="1363" spans="1:12" ht="9.75" hidden="1" customHeight="1">
      <c r="A1363" s="72"/>
      <c r="B1363" s="72"/>
      <c r="C1363" s="84"/>
      <c r="D1363" s="85"/>
      <c r="E1363" s="71"/>
      <c r="F1363" s="71"/>
      <c r="G1363" s="71">
        <f>+L1363</f>
        <v>0</v>
      </c>
      <c r="H1363" s="55">
        <f>E1363*G1363</f>
        <v>0</v>
      </c>
      <c r="I1363" s="16"/>
      <c r="J1363" s="56">
        <f>+F1363</f>
        <v>0</v>
      </c>
      <c r="L1363" s="46">
        <f>J1363*$L$3</f>
        <v>0</v>
      </c>
    </row>
    <row r="1364" spans="1:12" ht="9.75" hidden="1" customHeight="1">
      <c r="A1364" s="72"/>
      <c r="B1364" s="72"/>
      <c r="C1364" s="84"/>
      <c r="D1364" s="85"/>
      <c r="E1364" s="71"/>
      <c r="F1364" s="71"/>
      <c r="G1364" s="71"/>
      <c r="H1364" s="55"/>
      <c r="I1364" s="16"/>
      <c r="J1364" s="57"/>
      <c r="L1364" s="46"/>
    </row>
    <row r="1365" spans="1:12" ht="9.75" hidden="1" customHeight="1">
      <c r="A1365" s="72"/>
      <c r="B1365" s="72"/>
      <c r="C1365" s="84"/>
      <c r="D1365" s="85"/>
      <c r="E1365" s="71"/>
      <c r="F1365" s="71"/>
      <c r="G1365" s="71"/>
      <c r="H1365" s="55"/>
      <c r="I1365" s="16"/>
      <c r="J1365" s="57"/>
      <c r="L1365" s="46"/>
    </row>
    <row r="1366" spans="1:12" ht="9.75" hidden="1" customHeight="1">
      <c r="A1366" s="72"/>
      <c r="B1366" s="72"/>
      <c r="C1366" s="84"/>
      <c r="D1366" s="85"/>
      <c r="E1366" s="71"/>
      <c r="F1366" s="71"/>
      <c r="G1366" s="71"/>
      <c r="H1366" s="55"/>
      <c r="I1366" s="16"/>
      <c r="J1366" s="57"/>
      <c r="L1366" s="46"/>
    </row>
    <row r="1367" spans="1:12" ht="9.75" hidden="1" customHeight="1">
      <c r="A1367" s="72"/>
      <c r="B1367" s="72"/>
      <c r="C1367" s="84"/>
      <c r="D1367" s="85"/>
      <c r="E1367" s="71"/>
      <c r="F1367" s="71"/>
      <c r="G1367" s="71"/>
      <c r="H1367" s="55"/>
      <c r="I1367" s="16"/>
      <c r="J1367" s="57"/>
      <c r="L1367" s="46"/>
    </row>
    <row r="1368" spans="1:12" ht="9.75" hidden="1" customHeight="1">
      <c r="A1368" s="72"/>
      <c r="B1368" s="72"/>
      <c r="C1368" s="84"/>
      <c r="D1368" s="85"/>
      <c r="E1368" s="71"/>
      <c r="F1368" s="71"/>
      <c r="G1368" s="71">
        <f>+L1368</f>
        <v>0</v>
      </c>
      <c r="H1368" s="55">
        <f>E1368*G1368</f>
        <v>0</v>
      </c>
      <c r="I1368" s="16"/>
      <c r="J1368" s="56">
        <f>+F1368</f>
        <v>0</v>
      </c>
      <c r="L1368" s="46">
        <f>J1368*$L$3</f>
        <v>0</v>
      </c>
    </row>
    <row r="1369" spans="1:12" ht="9.75" hidden="1" customHeight="1">
      <c r="A1369" s="72"/>
      <c r="B1369" s="72"/>
      <c r="C1369" s="84"/>
      <c r="D1369" s="85"/>
      <c r="E1369" s="71"/>
      <c r="F1369" s="71"/>
      <c r="G1369" s="71"/>
      <c r="H1369" s="55"/>
      <c r="I1369" s="16"/>
      <c r="J1369" s="57"/>
      <c r="L1369" s="46"/>
    </row>
    <row r="1370" spans="1:12" ht="9.75" hidden="1" customHeight="1">
      <c r="A1370" s="72"/>
      <c r="B1370" s="72"/>
      <c r="C1370" s="84"/>
      <c r="D1370" s="85"/>
      <c r="E1370" s="71"/>
      <c r="F1370" s="71"/>
      <c r="G1370" s="71"/>
      <c r="H1370" s="55"/>
      <c r="I1370" s="16"/>
      <c r="J1370" s="57"/>
      <c r="L1370" s="46"/>
    </row>
    <row r="1371" spans="1:12" ht="9.75" hidden="1" customHeight="1">
      <c r="A1371" s="72"/>
      <c r="B1371" s="72"/>
      <c r="C1371" s="84"/>
      <c r="D1371" s="85"/>
      <c r="E1371" s="71"/>
      <c r="F1371" s="71"/>
      <c r="G1371" s="71"/>
      <c r="H1371" s="55"/>
      <c r="I1371" s="16"/>
      <c r="J1371" s="57"/>
      <c r="L1371" s="46"/>
    </row>
    <row r="1372" spans="1:12" ht="9.75" hidden="1" customHeight="1">
      <c r="A1372" s="72"/>
      <c r="B1372" s="72"/>
      <c r="C1372" s="84"/>
      <c r="D1372" s="85"/>
      <c r="E1372" s="71"/>
      <c r="F1372" s="71"/>
      <c r="G1372" s="71"/>
      <c r="H1372" s="55"/>
      <c r="I1372" s="16"/>
      <c r="J1372" s="57"/>
      <c r="L1372" s="46"/>
    </row>
    <row r="1373" spans="1:12" ht="9.75" hidden="1" customHeight="1">
      <c r="A1373" s="72"/>
      <c r="B1373" s="72"/>
      <c r="C1373" s="84"/>
      <c r="D1373" s="85"/>
      <c r="E1373" s="71"/>
      <c r="F1373" s="71"/>
      <c r="G1373" s="71">
        <f>+L1373</f>
        <v>0</v>
      </c>
      <c r="H1373" s="55">
        <f>E1373*G1373</f>
        <v>0</v>
      </c>
      <c r="I1373" s="16"/>
      <c r="J1373" s="56">
        <f>+F1373</f>
        <v>0</v>
      </c>
      <c r="L1373" s="46">
        <f>J1373*$L$3</f>
        <v>0</v>
      </c>
    </row>
    <row r="1374" spans="1:12" ht="9.75" hidden="1" customHeight="1">
      <c r="A1374" s="72"/>
      <c r="B1374" s="72"/>
      <c r="C1374" s="84"/>
      <c r="D1374" s="85"/>
      <c r="E1374" s="71"/>
      <c r="F1374" s="71"/>
      <c r="G1374" s="71"/>
      <c r="H1374" s="55"/>
      <c r="I1374" s="16"/>
      <c r="J1374" s="57"/>
      <c r="L1374" s="46"/>
    </row>
    <row r="1375" spans="1:12" ht="9.75" hidden="1" customHeight="1">
      <c r="A1375" s="72"/>
      <c r="B1375" s="72"/>
      <c r="C1375" s="84"/>
      <c r="D1375" s="85"/>
      <c r="E1375" s="71"/>
      <c r="F1375" s="71"/>
      <c r="G1375" s="71"/>
      <c r="H1375" s="55"/>
      <c r="I1375" s="16"/>
      <c r="J1375" s="57"/>
      <c r="L1375" s="46"/>
    </row>
    <row r="1376" spans="1:12" ht="9.75" hidden="1" customHeight="1">
      <c r="A1376" s="72"/>
      <c r="B1376" s="72"/>
      <c r="C1376" s="84"/>
      <c r="D1376" s="85"/>
      <c r="E1376" s="71"/>
      <c r="F1376" s="71"/>
      <c r="G1376" s="71"/>
      <c r="H1376" s="55"/>
      <c r="I1376" s="16"/>
      <c r="J1376" s="57"/>
      <c r="L1376" s="46"/>
    </row>
    <row r="1377" spans="1:12" ht="9.75" hidden="1" customHeight="1">
      <c r="A1377" s="72"/>
      <c r="B1377" s="72"/>
      <c r="C1377" s="84"/>
      <c r="D1377" s="85"/>
      <c r="E1377" s="71"/>
      <c r="F1377" s="71"/>
      <c r="G1377" s="71"/>
      <c r="H1377" s="55"/>
      <c r="I1377" s="16"/>
      <c r="J1377" s="57"/>
      <c r="L1377" s="46"/>
    </row>
    <row r="1378" spans="1:12" ht="9.75" hidden="1" customHeight="1">
      <c r="A1378" s="72"/>
      <c r="B1378" s="72"/>
      <c r="C1378" s="84"/>
      <c r="D1378" s="85"/>
      <c r="E1378" s="71"/>
      <c r="F1378" s="71"/>
      <c r="G1378" s="71">
        <f>+L1378</f>
        <v>0</v>
      </c>
      <c r="H1378" s="55">
        <f>E1378*G1378</f>
        <v>0</v>
      </c>
      <c r="I1378" s="16"/>
      <c r="J1378" s="56">
        <f>+F1378</f>
        <v>0</v>
      </c>
      <c r="L1378" s="46">
        <f>J1378*$L$3</f>
        <v>0</v>
      </c>
    </row>
    <row r="1379" spans="1:12" ht="9.75" hidden="1" customHeight="1">
      <c r="A1379" s="72"/>
      <c r="B1379" s="72"/>
      <c r="C1379" s="84"/>
      <c r="D1379" s="85"/>
      <c r="E1379" s="71"/>
      <c r="F1379" s="71"/>
      <c r="G1379" s="71"/>
      <c r="H1379" s="55"/>
      <c r="I1379" s="16"/>
      <c r="J1379" s="57"/>
      <c r="L1379" s="46"/>
    </row>
    <row r="1380" spans="1:12" ht="9.75" hidden="1" customHeight="1">
      <c r="A1380" s="72"/>
      <c r="B1380" s="72"/>
      <c r="C1380" s="84"/>
      <c r="D1380" s="85"/>
      <c r="E1380" s="71"/>
      <c r="F1380" s="71"/>
      <c r="G1380" s="71"/>
      <c r="H1380" s="55"/>
      <c r="I1380" s="16"/>
      <c r="J1380" s="57"/>
      <c r="L1380" s="46"/>
    </row>
    <row r="1381" spans="1:12" ht="9.75" hidden="1" customHeight="1">
      <c r="A1381" s="72"/>
      <c r="B1381" s="72"/>
      <c r="C1381" s="84"/>
      <c r="D1381" s="85"/>
      <c r="E1381" s="71"/>
      <c r="F1381" s="71"/>
      <c r="G1381" s="71"/>
      <c r="H1381" s="55"/>
      <c r="I1381" s="16"/>
      <c r="J1381" s="57"/>
      <c r="L1381" s="46"/>
    </row>
    <row r="1382" spans="1:12" ht="9.75" hidden="1" customHeight="1">
      <c r="A1382" s="72"/>
      <c r="B1382" s="72"/>
      <c r="C1382" s="84"/>
      <c r="D1382" s="85"/>
      <c r="E1382" s="71"/>
      <c r="F1382" s="71"/>
      <c r="G1382" s="71"/>
      <c r="H1382" s="55"/>
      <c r="I1382" s="16"/>
      <c r="J1382" s="57"/>
      <c r="L1382" s="46"/>
    </row>
    <row r="1383" spans="1:12" ht="9.75" hidden="1" customHeight="1">
      <c r="A1383" s="72"/>
      <c r="B1383" s="72"/>
      <c r="C1383" s="84"/>
      <c r="D1383" s="85"/>
      <c r="E1383" s="71"/>
      <c r="F1383" s="71"/>
      <c r="G1383" s="71">
        <f>+L1383</f>
        <v>0</v>
      </c>
      <c r="H1383" s="55">
        <f>E1383*G1383</f>
        <v>0</v>
      </c>
      <c r="I1383" s="16"/>
      <c r="J1383" s="56">
        <f>+F1383</f>
        <v>0</v>
      </c>
      <c r="L1383" s="46">
        <f>J1383*$L$3</f>
        <v>0</v>
      </c>
    </row>
    <row r="1384" spans="1:12" ht="9.75" hidden="1" customHeight="1">
      <c r="A1384" s="72"/>
      <c r="B1384" s="72"/>
      <c r="C1384" s="84"/>
      <c r="D1384" s="85"/>
      <c r="E1384" s="71"/>
      <c r="F1384" s="71"/>
      <c r="G1384" s="71"/>
      <c r="H1384" s="55"/>
      <c r="I1384" s="16"/>
      <c r="J1384" s="57"/>
      <c r="L1384" s="46"/>
    </row>
    <row r="1385" spans="1:12" ht="9.75" hidden="1" customHeight="1">
      <c r="A1385" s="72"/>
      <c r="B1385" s="72"/>
      <c r="C1385" s="84"/>
      <c r="D1385" s="85"/>
      <c r="E1385" s="71"/>
      <c r="F1385" s="71"/>
      <c r="G1385" s="71"/>
      <c r="H1385" s="55"/>
      <c r="I1385" s="16"/>
      <c r="J1385" s="57"/>
      <c r="L1385" s="46"/>
    </row>
    <row r="1386" spans="1:12" ht="9.75" hidden="1" customHeight="1">
      <c r="A1386" s="72"/>
      <c r="B1386" s="72"/>
      <c r="C1386" s="84"/>
      <c r="D1386" s="85"/>
      <c r="E1386" s="71"/>
      <c r="F1386" s="71"/>
      <c r="G1386" s="71"/>
      <c r="H1386" s="55"/>
      <c r="I1386" s="16"/>
      <c r="J1386" s="57"/>
      <c r="L1386" s="46"/>
    </row>
    <row r="1387" spans="1:12" ht="9.75" hidden="1" customHeight="1">
      <c r="A1387" s="72"/>
      <c r="B1387" s="72"/>
      <c r="C1387" s="84"/>
      <c r="D1387" s="85"/>
      <c r="E1387" s="71"/>
      <c r="F1387" s="71"/>
      <c r="G1387" s="71"/>
      <c r="H1387" s="55"/>
      <c r="I1387" s="16"/>
      <c r="J1387" s="57"/>
      <c r="L1387" s="46"/>
    </row>
    <row r="1388" spans="1:12" ht="9.75" hidden="1" customHeight="1">
      <c r="A1388" s="72"/>
      <c r="B1388" s="72"/>
      <c r="C1388" s="84"/>
      <c r="D1388" s="85"/>
      <c r="E1388" s="71"/>
      <c r="F1388" s="71"/>
      <c r="G1388" s="71">
        <f>+L1388</f>
        <v>0</v>
      </c>
      <c r="H1388" s="55">
        <f>E1388*G1388</f>
        <v>0</v>
      </c>
      <c r="I1388" s="16"/>
      <c r="J1388" s="56">
        <f>+F1388</f>
        <v>0</v>
      </c>
      <c r="L1388" s="46">
        <f>J1388*$L$3</f>
        <v>0</v>
      </c>
    </row>
    <row r="1389" spans="1:12" ht="9.75" hidden="1" customHeight="1">
      <c r="A1389" s="72"/>
      <c r="B1389" s="72"/>
      <c r="C1389" s="84"/>
      <c r="D1389" s="85"/>
      <c r="E1389" s="71"/>
      <c r="F1389" s="71"/>
      <c r="G1389" s="71"/>
      <c r="H1389" s="55"/>
      <c r="I1389" s="16"/>
      <c r="J1389" s="57"/>
      <c r="L1389" s="46"/>
    </row>
    <row r="1390" spans="1:12" ht="9.75" hidden="1" customHeight="1">
      <c r="A1390" s="72"/>
      <c r="B1390" s="72"/>
      <c r="C1390" s="84"/>
      <c r="D1390" s="85"/>
      <c r="E1390" s="71"/>
      <c r="F1390" s="71"/>
      <c r="G1390" s="71"/>
      <c r="H1390" s="55"/>
      <c r="I1390" s="16"/>
      <c r="J1390" s="57"/>
      <c r="L1390" s="46"/>
    </row>
    <row r="1391" spans="1:12" ht="9.75" hidden="1" customHeight="1">
      <c r="A1391" s="72"/>
      <c r="B1391" s="72"/>
      <c r="C1391" s="84"/>
      <c r="D1391" s="85"/>
      <c r="E1391" s="71"/>
      <c r="F1391" s="71"/>
      <c r="G1391" s="71"/>
      <c r="H1391" s="55"/>
      <c r="I1391" s="16"/>
      <c r="J1391" s="57"/>
      <c r="L1391" s="46"/>
    </row>
    <row r="1392" spans="1:12" ht="9.75" hidden="1" customHeight="1">
      <c r="A1392" s="72"/>
      <c r="B1392" s="72"/>
      <c r="C1392" s="84"/>
      <c r="D1392" s="85"/>
      <c r="E1392" s="71"/>
      <c r="F1392" s="71"/>
      <c r="G1392" s="71"/>
      <c r="H1392" s="55"/>
      <c r="I1392" s="16"/>
      <c r="J1392" s="57"/>
      <c r="L1392" s="46"/>
    </row>
    <row r="1393" spans="1:12" ht="9.75" hidden="1" customHeight="1">
      <c r="A1393" s="72"/>
      <c r="B1393" s="72"/>
      <c r="C1393" s="84"/>
      <c r="D1393" s="85"/>
      <c r="E1393" s="71"/>
      <c r="F1393" s="71"/>
      <c r="G1393" s="71">
        <f>+L1393</f>
        <v>0</v>
      </c>
      <c r="H1393" s="55">
        <f>E1393*G1393</f>
        <v>0</v>
      </c>
      <c r="I1393" s="16"/>
      <c r="J1393" s="56">
        <f>+F1393</f>
        <v>0</v>
      </c>
      <c r="L1393" s="46">
        <f>J1393*$L$3</f>
        <v>0</v>
      </c>
    </row>
    <row r="1394" spans="1:12" ht="9.75" hidden="1" customHeight="1">
      <c r="A1394" s="72"/>
      <c r="B1394" s="72"/>
      <c r="C1394" s="84"/>
      <c r="D1394" s="85"/>
      <c r="E1394" s="71"/>
      <c r="F1394" s="71"/>
      <c r="G1394" s="71"/>
      <c r="H1394" s="55"/>
      <c r="I1394" s="16"/>
      <c r="J1394" s="57"/>
      <c r="L1394" s="46"/>
    </row>
    <row r="1395" spans="1:12" ht="9.75" hidden="1" customHeight="1">
      <c r="A1395" s="72"/>
      <c r="B1395" s="72"/>
      <c r="C1395" s="84"/>
      <c r="D1395" s="85"/>
      <c r="E1395" s="71"/>
      <c r="F1395" s="71"/>
      <c r="G1395" s="71"/>
      <c r="H1395" s="55"/>
      <c r="I1395" s="16"/>
      <c r="J1395" s="57"/>
      <c r="L1395" s="46"/>
    </row>
    <row r="1396" spans="1:12" ht="9.75" hidden="1" customHeight="1">
      <c r="A1396" s="72"/>
      <c r="B1396" s="72"/>
      <c r="C1396" s="84"/>
      <c r="D1396" s="85"/>
      <c r="E1396" s="71"/>
      <c r="F1396" s="71"/>
      <c r="G1396" s="71"/>
      <c r="H1396" s="55"/>
      <c r="I1396" s="16"/>
      <c r="J1396" s="57"/>
      <c r="L1396" s="46"/>
    </row>
    <row r="1397" spans="1:12" ht="9.75" hidden="1" customHeight="1">
      <c r="A1397" s="72"/>
      <c r="B1397" s="72"/>
      <c r="C1397" s="84"/>
      <c r="D1397" s="85"/>
      <c r="E1397" s="71"/>
      <c r="F1397" s="71"/>
      <c r="G1397" s="71"/>
      <c r="H1397" s="55"/>
      <c r="I1397" s="16"/>
      <c r="J1397" s="57"/>
      <c r="L1397" s="46"/>
    </row>
    <row r="1398" spans="1:12" ht="9.75" hidden="1" customHeight="1">
      <c r="A1398" s="72"/>
      <c r="B1398" s="72"/>
      <c r="C1398" s="84"/>
      <c r="D1398" s="85"/>
      <c r="E1398" s="71"/>
      <c r="F1398" s="71"/>
      <c r="G1398" s="71">
        <f>+L1398</f>
        <v>0</v>
      </c>
      <c r="H1398" s="55">
        <f>E1398*G1398</f>
        <v>0</v>
      </c>
      <c r="I1398" s="16"/>
      <c r="J1398" s="56">
        <f>+F1398</f>
        <v>0</v>
      </c>
      <c r="L1398" s="46">
        <f>J1398*$L$3</f>
        <v>0</v>
      </c>
    </row>
    <row r="1399" spans="1:12" ht="9.75" hidden="1" customHeight="1">
      <c r="A1399" s="72"/>
      <c r="B1399" s="72"/>
      <c r="C1399" s="84"/>
      <c r="D1399" s="85"/>
      <c r="E1399" s="71"/>
      <c r="F1399" s="71"/>
      <c r="G1399" s="71"/>
      <c r="H1399" s="55"/>
      <c r="I1399" s="16"/>
      <c r="J1399" s="57"/>
      <c r="L1399" s="46"/>
    </row>
    <row r="1400" spans="1:12" ht="9.75" hidden="1" customHeight="1">
      <c r="A1400" s="72"/>
      <c r="B1400" s="72"/>
      <c r="C1400" s="84"/>
      <c r="D1400" s="85"/>
      <c r="E1400" s="71"/>
      <c r="F1400" s="71"/>
      <c r="G1400" s="71"/>
      <c r="H1400" s="55"/>
      <c r="I1400" s="16"/>
      <c r="J1400" s="57"/>
      <c r="L1400" s="46"/>
    </row>
    <row r="1401" spans="1:12" ht="9.75" hidden="1" customHeight="1">
      <c r="A1401" s="72"/>
      <c r="B1401" s="72"/>
      <c r="C1401" s="84"/>
      <c r="D1401" s="85"/>
      <c r="E1401" s="71"/>
      <c r="F1401" s="71"/>
      <c r="G1401" s="71"/>
      <c r="H1401" s="55"/>
      <c r="I1401" s="16"/>
      <c r="J1401" s="57"/>
      <c r="L1401" s="46"/>
    </row>
    <row r="1402" spans="1:12" ht="9.75" hidden="1" customHeight="1">
      <c r="A1402" s="72"/>
      <c r="B1402" s="72"/>
      <c r="C1402" s="84"/>
      <c r="D1402" s="85"/>
      <c r="E1402" s="71"/>
      <c r="F1402" s="71"/>
      <c r="G1402" s="71"/>
      <c r="H1402" s="55"/>
      <c r="I1402" s="16"/>
      <c r="J1402" s="57"/>
      <c r="L1402" s="46"/>
    </row>
    <row r="1403" spans="1:12" ht="9.75" hidden="1" customHeight="1">
      <c r="A1403" s="72"/>
      <c r="B1403" s="72"/>
      <c r="C1403" s="86"/>
      <c r="D1403" s="85"/>
      <c r="E1403" s="71"/>
      <c r="F1403" s="71"/>
      <c r="G1403" s="71">
        <f>+L1403</f>
        <v>0</v>
      </c>
      <c r="H1403" s="55">
        <f>E1403*G1403</f>
        <v>0</v>
      </c>
      <c r="I1403" s="16"/>
      <c r="J1403" s="56">
        <f>+F1403</f>
        <v>0</v>
      </c>
      <c r="L1403" s="46">
        <f>J1403*$L$3</f>
        <v>0</v>
      </c>
    </row>
    <row r="1404" spans="1:12" ht="9.75" hidden="1" customHeight="1">
      <c r="A1404" s="72"/>
      <c r="B1404" s="72"/>
      <c r="C1404" s="86"/>
      <c r="D1404" s="85"/>
      <c r="E1404" s="71"/>
      <c r="F1404" s="71"/>
      <c r="G1404" s="71"/>
      <c r="H1404" s="55"/>
      <c r="I1404" s="16"/>
      <c r="J1404" s="57"/>
      <c r="L1404" s="46"/>
    </row>
    <row r="1405" spans="1:12" ht="9.75" hidden="1" customHeight="1">
      <c r="A1405" s="72"/>
      <c r="B1405" s="72"/>
      <c r="C1405" s="86"/>
      <c r="D1405" s="85"/>
      <c r="E1405" s="71"/>
      <c r="F1405" s="71"/>
      <c r="G1405" s="71"/>
      <c r="H1405" s="55"/>
      <c r="I1405" s="16"/>
      <c r="J1405" s="57"/>
      <c r="L1405" s="46"/>
    </row>
    <row r="1406" spans="1:12" ht="9.75" hidden="1" customHeight="1">
      <c r="A1406" s="72"/>
      <c r="B1406" s="72"/>
      <c r="C1406" s="86"/>
      <c r="D1406" s="85"/>
      <c r="E1406" s="71"/>
      <c r="F1406" s="71"/>
      <c r="G1406" s="71"/>
      <c r="H1406" s="55"/>
      <c r="I1406" s="16"/>
      <c r="J1406" s="57"/>
      <c r="L1406" s="46"/>
    </row>
    <row r="1407" spans="1:12" ht="9.75" hidden="1" customHeight="1">
      <c r="A1407" s="72"/>
      <c r="B1407" s="72"/>
      <c r="C1407" s="86"/>
      <c r="D1407" s="85"/>
      <c r="E1407" s="71"/>
      <c r="F1407" s="71"/>
      <c r="G1407" s="71"/>
      <c r="H1407" s="55"/>
      <c r="I1407" s="16"/>
      <c r="J1407" s="57"/>
      <c r="L1407" s="46"/>
    </row>
    <row r="1408" spans="1:12" ht="9.75" hidden="1" customHeight="1">
      <c r="A1408" s="72"/>
      <c r="B1408" s="72"/>
      <c r="C1408" s="86"/>
      <c r="D1408" s="85"/>
      <c r="E1408" s="71"/>
      <c r="F1408" s="71"/>
      <c r="G1408" s="71">
        <f>+L1408</f>
        <v>0</v>
      </c>
      <c r="H1408" s="55">
        <f>E1408*G1408</f>
        <v>0</v>
      </c>
      <c r="I1408" s="16"/>
      <c r="J1408" s="56">
        <f>+F1408</f>
        <v>0</v>
      </c>
      <c r="L1408" s="46">
        <f>J1408*$L$3</f>
        <v>0</v>
      </c>
    </row>
    <row r="1409" spans="1:12" ht="9.75" hidden="1" customHeight="1">
      <c r="A1409" s="72"/>
      <c r="B1409" s="72"/>
      <c r="C1409" s="86"/>
      <c r="D1409" s="85"/>
      <c r="E1409" s="71"/>
      <c r="F1409" s="71"/>
      <c r="G1409" s="71"/>
      <c r="H1409" s="55"/>
      <c r="I1409" s="16"/>
      <c r="J1409" s="57"/>
      <c r="L1409" s="46"/>
    </row>
    <row r="1410" spans="1:12" ht="9.75" hidden="1" customHeight="1">
      <c r="A1410" s="72"/>
      <c r="B1410" s="72"/>
      <c r="C1410" s="86"/>
      <c r="D1410" s="85"/>
      <c r="E1410" s="71"/>
      <c r="F1410" s="71"/>
      <c r="G1410" s="71"/>
      <c r="H1410" s="55"/>
      <c r="I1410" s="16"/>
      <c r="J1410" s="57"/>
      <c r="L1410" s="46"/>
    </row>
    <row r="1411" spans="1:12" ht="9.75" hidden="1" customHeight="1">
      <c r="A1411" s="72"/>
      <c r="B1411" s="72"/>
      <c r="C1411" s="86"/>
      <c r="D1411" s="85"/>
      <c r="E1411" s="71"/>
      <c r="F1411" s="71"/>
      <c r="G1411" s="71"/>
      <c r="H1411" s="55"/>
      <c r="I1411" s="16"/>
      <c r="J1411" s="57"/>
      <c r="L1411" s="46"/>
    </row>
    <row r="1412" spans="1:12" ht="9.75" hidden="1" customHeight="1">
      <c r="A1412" s="72"/>
      <c r="B1412" s="72"/>
      <c r="C1412" s="86"/>
      <c r="D1412" s="85"/>
      <c r="E1412" s="71"/>
      <c r="F1412" s="71"/>
      <c r="G1412" s="71"/>
      <c r="H1412" s="55"/>
      <c r="I1412" s="16"/>
      <c r="J1412" s="57"/>
      <c r="L1412" s="46"/>
    </row>
    <row r="1413" spans="1:12" ht="9.75" hidden="1" customHeight="1">
      <c r="A1413" s="72"/>
      <c r="B1413" s="72"/>
      <c r="C1413" s="84"/>
      <c r="D1413" s="85"/>
      <c r="E1413" s="71"/>
      <c r="F1413" s="71"/>
      <c r="G1413" s="71">
        <f>+L1413</f>
        <v>0</v>
      </c>
      <c r="H1413" s="55">
        <f>E1413*G1413</f>
        <v>0</v>
      </c>
      <c r="I1413" s="16"/>
      <c r="J1413" s="56">
        <f>+F1413</f>
        <v>0</v>
      </c>
      <c r="L1413" s="46">
        <f>J1413*$L$3</f>
        <v>0</v>
      </c>
    </row>
    <row r="1414" spans="1:12" ht="9.75" hidden="1" customHeight="1">
      <c r="A1414" s="72"/>
      <c r="B1414" s="72"/>
      <c r="C1414" s="84"/>
      <c r="D1414" s="85"/>
      <c r="E1414" s="71"/>
      <c r="F1414" s="71"/>
      <c r="G1414" s="71"/>
      <c r="H1414" s="55"/>
      <c r="I1414" s="16"/>
      <c r="J1414" s="57"/>
      <c r="L1414" s="46"/>
    </row>
    <row r="1415" spans="1:12" ht="9.75" hidden="1" customHeight="1">
      <c r="A1415" s="72"/>
      <c r="B1415" s="72"/>
      <c r="C1415" s="84"/>
      <c r="D1415" s="85"/>
      <c r="E1415" s="71"/>
      <c r="F1415" s="71"/>
      <c r="G1415" s="71"/>
      <c r="H1415" s="55"/>
      <c r="I1415" s="16"/>
      <c r="J1415" s="57"/>
      <c r="L1415" s="46"/>
    </row>
    <row r="1416" spans="1:12" ht="9.75" hidden="1" customHeight="1">
      <c r="A1416" s="72"/>
      <c r="B1416" s="72"/>
      <c r="C1416" s="84"/>
      <c r="D1416" s="85"/>
      <c r="E1416" s="71"/>
      <c r="F1416" s="71"/>
      <c r="G1416" s="71"/>
      <c r="H1416" s="55"/>
      <c r="I1416" s="16"/>
      <c r="J1416" s="57"/>
      <c r="L1416" s="46"/>
    </row>
    <row r="1417" spans="1:12" ht="7.5" hidden="1" customHeight="1">
      <c r="A1417" s="72"/>
      <c r="B1417" s="72"/>
      <c r="C1417" s="84"/>
      <c r="D1417" s="85"/>
      <c r="E1417" s="71"/>
      <c r="F1417" s="71"/>
      <c r="G1417" s="71"/>
      <c r="H1417" s="55"/>
      <c r="I1417" s="16"/>
      <c r="J1417" s="57"/>
      <c r="L1417" s="46"/>
    </row>
    <row r="1418" spans="1:12" ht="9.75" hidden="1" customHeight="1">
      <c r="A1418" s="72"/>
      <c r="B1418" s="72"/>
      <c r="C1418" s="84"/>
      <c r="D1418" s="85"/>
      <c r="E1418" s="71"/>
      <c r="F1418" s="71"/>
      <c r="G1418" s="71">
        <f>+L1418</f>
        <v>0</v>
      </c>
      <c r="H1418" s="55">
        <f>E1418*G1418</f>
        <v>0</v>
      </c>
      <c r="I1418" s="16"/>
      <c r="J1418" s="56">
        <f>+F1418</f>
        <v>0</v>
      </c>
      <c r="L1418" s="46">
        <f>J1418*$L$3</f>
        <v>0</v>
      </c>
    </row>
    <row r="1419" spans="1:12" ht="9.75" hidden="1" customHeight="1">
      <c r="A1419" s="72"/>
      <c r="B1419" s="72"/>
      <c r="C1419" s="84"/>
      <c r="D1419" s="85"/>
      <c r="E1419" s="71"/>
      <c r="F1419" s="71"/>
      <c r="G1419" s="71"/>
      <c r="H1419" s="55"/>
      <c r="I1419" s="16"/>
      <c r="J1419" s="57"/>
      <c r="L1419" s="46"/>
    </row>
    <row r="1420" spans="1:12" ht="9.75" hidden="1" customHeight="1">
      <c r="A1420" s="72"/>
      <c r="B1420" s="72"/>
      <c r="C1420" s="84"/>
      <c r="D1420" s="85"/>
      <c r="E1420" s="71"/>
      <c r="F1420" s="71"/>
      <c r="G1420" s="71"/>
      <c r="H1420" s="55"/>
      <c r="I1420" s="16"/>
      <c r="J1420" s="57"/>
      <c r="L1420" s="46"/>
    </row>
    <row r="1421" spans="1:12" ht="9.75" hidden="1" customHeight="1">
      <c r="A1421" s="72"/>
      <c r="B1421" s="72"/>
      <c r="C1421" s="84"/>
      <c r="D1421" s="85"/>
      <c r="E1421" s="71"/>
      <c r="F1421" s="71"/>
      <c r="G1421" s="71"/>
      <c r="H1421" s="55"/>
      <c r="I1421" s="16"/>
      <c r="J1421" s="57"/>
      <c r="L1421" s="46"/>
    </row>
    <row r="1422" spans="1:12" ht="9.75" hidden="1" customHeight="1">
      <c r="A1422" s="72"/>
      <c r="B1422" s="72"/>
      <c r="C1422" s="84"/>
      <c r="D1422" s="85"/>
      <c r="E1422" s="71"/>
      <c r="F1422" s="71"/>
      <c r="G1422" s="71"/>
      <c r="H1422" s="55"/>
      <c r="I1422" s="16"/>
      <c r="J1422" s="57"/>
      <c r="L1422" s="46"/>
    </row>
    <row r="1423" spans="1:12" ht="9.75" hidden="1" customHeight="1">
      <c r="A1423" s="72"/>
      <c r="B1423" s="72"/>
      <c r="C1423" s="84"/>
      <c r="D1423" s="85"/>
      <c r="E1423" s="71"/>
      <c r="F1423" s="71"/>
      <c r="G1423" s="71">
        <f>+L1423</f>
        <v>0</v>
      </c>
      <c r="H1423" s="55">
        <f>E1423*G1423</f>
        <v>0</v>
      </c>
      <c r="I1423" s="16"/>
      <c r="J1423" s="56">
        <f>+F1423</f>
        <v>0</v>
      </c>
      <c r="L1423" s="46">
        <f>J1423*$L$3</f>
        <v>0</v>
      </c>
    </row>
    <row r="1424" spans="1:12" ht="9.75" hidden="1" customHeight="1">
      <c r="A1424" s="72"/>
      <c r="B1424" s="72"/>
      <c r="C1424" s="84"/>
      <c r="D1424" s="85"/>
      <c r="E1424" s="71"/>
      <c r="F1424" s="71"/>
      <c r="G1424" s="71"/>
      <c r="H1424" s="55"/>
      <c r="I1424" s="16"/>
      <c r="J1424" s="57"/>
      <c r="L1424" s="46"/>
    </row>
    <row r="1425" spans="1:12" ht="9.75" hidden="1" customHeight="1">
      <c r="A1425" s="72"/>
      <c r="B1425" s="72"/>
      <c r="C1425" s="84"/>
      <c r="D1425" s="85"/>
      <c r="E1425" s="71"/>
      <c r="F1425" s="71"/>
      <c r="G1425" s="71"/>
      <c r="H1425" s="55"/>
      <c r="I1425" s="16"/>
      <c r="J1425" s="57"/>
      <c r="L1425" s="46"/>
    </row>
    <row r="1426" spans="1:12" ht="9.75" hidden="1" customHeight="1">
      <c r="A1426" s="72"/>
      <c r="B1426" s="72"/>
      <c r="C1426" s="84"/>
      <c r="D1426" s="85"/>
      <c r="E1426" s="71"/>
      <c r="F1426" s="71"/>
      <c r="G1426" s="71"/>
      <c r="H1426" s="55"/>
      <c r="I1426" s="16"/>
      <c r="J1426" s="57"/>
      <c r="L1426" s="46"/>
    </row>
    <row r="1427" spans="1:12" ht="9.75" hidden="1" customHeight="1">
      <c r="A1427" s="72"/>
      <c r="B1427" s="72"/>
      <c r="C1427" s="84"/>
      <c r="D1427" s="85"/>
      <c r="E1427" s="71"/>
      <c r="F1427" s="71"/>
      <c r="G1427" s="71"/>
      <c r="H1427" s="55"/>
      <c r="I1427" s="16"/>
      <c r="J1427" s="57"/>
      <c r="L1427" s="46"/>
    </row>
    <row r="1428" spans="1:12" ht="9.75" hidden="1" customHeight="1">
      <c r="A1428" s="72"/>
      <c r="B1428" s="72"/>
      <c r="C1428" s="84"/>
      <c r="D1428" s="85"/>
      <c r="E1428" s="71"/>
      <c r="F1428" s="71"/>
      <c r="G1428" s="71">
        <f>+L1428</f>
        <v>0</v>
      </c>
      <c r="H1428" s="55">
        <f>E1428*G1428</f>
        <v>0</v>
      </c>
      <c r="I1428" s="16"/>
      <c r="J1428" s="56">
        <f>+F1428</f>
        <v>0</v>
      </c>
      <c r="L1428" s="46">
        <f>J1428*$L$3</f>
        <v>0</v>
      </c>
    </row>
    <row r="1429" spans="1:12" ht="9.75" hidden="1" customHeight="1">
      <c r="A1429" s="72"/>
      <c r="B1429" s="72"/>
      <c r="C1429" s="84"/>
      <c r="D1429" s="85"/>
      <c r="E1429" s="71"/>
      <c r="F1429" s="71"/>
      <c r="G1429" s="71"/>
      <c r="H1429" s="55"/>
      <c r="I1429" s="16"/>
      <c r="J1429" s="57"/>
      <c r="L1429" s="46"/>
    </row>
    <row r="1430" spans="1:12" ht="9.75" hidden="1" customHeight="1">
      <c r="A1430" s="72"/>
      <c r="B1430" s="72"/>
      <c r="C1430" s="84"/>
      <c r="D1430" s="85"/>
      <c r="E1430" s="71"/>
      <c r="F1430" s="71"/>
      <c r="G1430" s="71"/>
      <c r="H1430" s="55"/>
      <c r="I1430" s="16"/>
      <c r="J1430" s="57"/>
      <c r="L1430" s="46"/>
    </row>
    <row r="1431" spans="1:12" ht="9.75" hidden="1" customHeight="1">
      <c r="A1431" s="72"/>
      <c r="B1431" s="72"/>
      <c r="C1431" s="84"/>
      <c r="D1431" s="85"/>
      <c r="E1431" s="71"/>
      <c r="F1431" s="71"/>
      <c r="G1431" s="71"/>
      <c r="H1431" s="55"/>
      <c r="I1431" s="16"/>
      <c r="J1431" s="57"/>
      <c r="L1431" s="46"/>
    </row>
    <row r="1432" spans="1:12" ht="9.75" hidden="1" customHeight="1">
      <c r="A1432" s="72"/>
      <c r="B1432" s="72"/>
      <c r="C1432" s="84"/>
      <c r="D1432" s="85"/>
      <c r="E1432" s="71"/>
      <c r="F1432" s="71"/>
      <c r="G1432" s="71"/>
      <c r="H1432" s="55"/>
      <c r="I1432" s="16"/>
      <c r="J1432" s="57"/>
      <c r="L1432" s="46"/>
    </row>
    <row r="1433" spans="1:12" ht="9.75" hidden="1" customHeight="1">
      <c r="A1433" s="72"/>
      <c r="B1433" s="72"/>
      <c r="C1433" s="84"/>
      <c r="D1433" s="85"/>
      <c r="E1433" s="71"/>
      <c r="F1433" s="71"/>
      <c r="G1433" s="71">
        <f>+L1433</f>
        <v>0</v>
      </c>
      <c r="H1433" s="55">
        <f>E1433*G1433</f>
        <v>0</v>
      </c>
      <c r="I1433" s="16"/>
      <c r="J1433" s="56">
        <f>+F1433</f>
        <v>0</v>
      </c>
      <c r="L1433" s="46">
        <f>J1433*$L$3</f>
        <v>0</v>
      </c>
    </row>
    <row r="1434" spans="1:12" ht="9.75" hidden="1" customHeight="1">
      <c r="A1434" s="72"/>
      <c r="B1434" s="72"/>
      <c r="C1434" s="84"/>
      <c r="D1434" s="85"/>
      <c r="E1434" s="71"/>
      <c r="F1434" s="71"/>
      <c r="G1434" s="71"/>
      <c r="H1434" s="55"/>
      <c r="I1434" s="16"/>
      <c r="J1434" s="57"/>
      <c r="L1434" s="46"/>
    </row>
    <row r="1435" spans="1:12" ht="9.75" hidden="1" customHeight="1">
      <c r="A1435" s="72"/>
      <c r="B1435" s="72"/>
      <c r="C1435" s="84"/>
      <c r="D1435" s="85"/>
      <c r="E1435" s="71"/>
      <c r="F1435" s="71"/>
      <c r="G1435" s="71"/>
      <c r="H1435" s="55"/>
      <c r="I1435" s="16"/>
      <c r="J1435" s="57"/>
      <c r="L1435" s="46"/>
    </row>
    <row r="1436" spans="1:12" ht="9.75" hidden="1" customHeight="1">
      <c r="A1436" s="72"/>
      <c r="B1436" s="72"/>
      <c r="C1436" s="84"/>
      <c r="D1436" s="85"/>
      <c r="E1436" s="71"/>
      <c r="F1436" s="71"/>
      <c r="G1436" s="71"/>
      <c r="H1436" s="55"/>
      <c r="I1436" s="16"/>
      <c r="J1436" s="57"/>
      <c r="L1436" s="46"/>
    </row>
    <row r="1437" spans="1:12" ht="9.75" hidden="1" customHeight="1">
      <c r="A1437" s="72"/>
      <c r="B1437" s="72"/>
      <c r="C1437" s="84"/>
      <c r="D1437" s="85"/>
      <c r="E1437" s="71"/>
      <c r="F1437" s="71"/>
      <c r="G1437" s="71"/>
      <c r="H1437" s="55"/>
      <c r="I1437" s="16"/>
      <c r="J1437" s="57"/>
      <c r="L1437" s="46"/>
    </row>
    <row r="1438" spans="1:12" ht="9.75" hidden="1" customHeight="1">
      <c r="A1438" s="72"/>
      <c r="B1438" s="72"/>
      <c r="C1438" s="86"/>
      <c r="D1438" s="85"/>
      <c r="E1438" s="71"/>
      <c r="F1438" s="71"/>
      <c r="G1438" s="71">
        <f>+L1438</f>
        <v>0</v>
      </c>
      <c r="H1438" s="55">
        <f>E1438*G1438</f>
        <v>0</v>
      </c>
      <c r="I1438" s="16"/>
      <c r="J1438" s="56">
        <f>+F1438</f>
        <v>0</v>
      </c>
      <c r="L1438" s="46">
        <f>J1438*$L$3</f>
        <v>0</v>
      </c>
    </row>
    <row r="1439" spans="1:12" ht="9.75" hidden="1" customHeight="1">
      <c r="A1439" s="72"/>
      <c r="B1439" s="72"/>
      <c r="C1439" s="86"/>
      <c r="D1439" s="85"/>
      <c r="E1439" s="71"/>
      <c r="F1439" s="71"/>
      <c r="G1439" s="71"/>
      <c r="H1439" s="55"/>
      <c r="I1439" s="16"/>
      <c r="J1439" s="57"/>
      <c r="L1439" s="46"/>
    </row>
    <row r="1440" spans="1:12" ht="9.75" hidden="1" customHeight="1">
      <c r="A1440" s="72"/>
      <c r="B1440" s="72"/>
      <c r="C1440" s="86"/>
      <c r="D1440" s="85"/>
      <c r="E1440" s="71"/>
      <c r="F1440" s="71"/>
      <c r="G1440" s="71"/>
      <c r="H1440" s="55"/>
      <c r="I1440" s="16"/>
      <c r="J1440" s="57"/>
      <c r="L1440" s="46"/>
    </row>
    <row r="1441" spans="1:12" ht="9.75" hidden="1" customHeight="1">
      <c r="A1441" s="72"/>
      <c r="B1441" s="72"/>
      <c r="C1441" s="86"/>
      <c r="D1441" s="85"/>
      <c r="E1441" s="71"/>
      <c r="F1441" s="71"/>
      <c r="G1441" s="71"/>
      <c r="H1441" s="55"/>
      <c r="I1441" s="16"/>
      <c r="J1441" s="57"/>
      <c r="L1441" s="46"/>
    </row>
    <row r="1442" spans="1:12" ht="9.75" hidden="1" customHeight="1">
      <c r="A1442" s="72"/>
      <c r="B1442" s="72"/>
      <c r="C1442" s="86"/>
      <c r="D1442" s="85"/>
      <c r="E1442" s="71"/>
      <c r="F1442" s="71"/>
      <c r="G1442" s="71"/>
      <c r="H1442" s="55"/>
      <c r="I1442" s="16"/>
      <c r="J1442" s="57"/>
      <c r="L1442" s="46"/>
    </row>
    <row r="1443" spans="1:12" ht="9.75" hidden="1" customHeight="1">
      <c r="A1443" s="72"/>
      <c r="B1443" s="72"/>
      <c r="C1443" s="86"/>
      <c r="D1443" s="85"/>
      <c r="E1443" s="71"/>
      <c r="F1443" s="71"/>
      <c r="G1443" s="71">
        <f>+L1443</f>
        <v>0</v>
      </c>
      <c r="H1443" s="55">
        <f>E1443*G1443</f>
        <v>0</v>
      </c>
      <c r="I1443" s="16"/>
      <c r="J1443" s="56">
        <f>+F1443</f>
        <v>0</v>
      </c>
      <c r="L1443" s="46">
        <f>J1443*$L$3</f>
        <v>0</v>
      </c>
    </row>
    <row r="1444" spans="1:12" ht="9.75" hidden="1" customHeight="1">
      <c r="A1444" s="72"/>
      <c r="B1444" s="72"/>
      <c r="C1444" s="86"/>
      <c r="D1444" s="85"/>
      <c r="E1444" s="71"/>
      <c r="F1444" s="71"/>
      <c r="G1444" s="71"/>
      <c r="H1444" s="55"/>
      <c r="I1444" s="16"/>
      <c r="J1444" s="57"/>
      <c r="L1444" s="46"/>
    </row>
    <row r="1445" spans="1:12" ht="9.75" hidden="1" customHeight="1">
      <c r="A1445" s="72"/>
      <c r="B1445" s="72"/>
      <c r="C1445" s="86"/>
      <c r="D1445" s="85"/>
      <c r="E1445" s="71"/>
      <c r="F1445" s="71"/>
      <c r="G1445" s="71"/>
      <c r="H1445" s="55"/>
      <c r="I1445" s="16"/>
      <c r="J1445" s="57"/>
      <c r="L1445" s="46"/>
    </row>
    <row r="1446" spans="1:12" ht="9.75" hidden="1" customHeight="1">
      <c r="A1446" s="72"/>
      <c r="B1446" s="72"/>
      <c r="C1446" s="86"/>
      <c r="D1446" s="85"/>
      <c r="E1446" s="71"/>
      <c r="F1446" s="71"/>
      <c r="G1446" s="71"/>
      <c r="H1446" s="55"/>
      <c r="I1446" s="16"/>
      <c r="J1446" s="57"/>
      <c r="L1446" s="46"/>
    </row>
    <row r="1447" spans="1:12" ht="9.75" hidden="1" customHeight="1">
      <c r="A1447" s="72"/>
      <c r="B1447" s="72"/>
      <c r="C1447" s="86"/>
      <c r="D1447" s="85"/>
      <c r="E1447" s="71"/>
      <c r="F1447" s="71"/>
      <c r="G1447" s="71"/>
      <c r="H1447" s="55"/>
      <c r="I1447" s="16"/>
      <c r="J1447" s="57"/>
      <c r="L1447" s="46"/>
    </row>
    <row r="1448" spans="1:12" ht="9.75" hidden="1" customHeight="1">
      <c r="A1448" s="72"/>
      <c r="B1448" s="72"/>
      <c r="C1448" s="84"/>
      <c r="D1448" s="85"/>
      <c r="E1448" s="71"/>
      <c r="F1448" s="71"/>
      <c r="G1448" s="71">
        <f>+L1448</f>
        <v>0</v>
      </c>
      <c r="H1448" s="55">
        <f>E1448*G1448</f>
        <v>0</v>
      </c>
      <c r="I1448" s="16"/>
      <c r="J1448" s="56">
        <f>+F1448</f>
        <v>0</v>
      </c>
      <c r="L1448" s="46">
        <f>J1448*$L$3</f>
        <v>0</v>
      </c>
    </row>
    <row r="1449" spans="1:12" ht="9.75" hidden="1" customHeight="1">
      <c r="A1449" s="72"/>
      <c r="B1449" s="72"/>
      <c r="C1449" s="84"/>
      <c r="D1449" s="85"/>
      <c r="E1449" s="71"/>
      <c r="F1449" s="71"/>
      <c r="G1449" s="71"/>
      <c r="H1449" s="55"/>
      <c r="I1449" s="16"/>
      <c r="J1449" s="57"/>
      <c r="L1449" s="46"/>
    </row>
    <row r="1450" spans="1:12" ht="9.75" hidden="1" customHeight="1">
      <c r="A1450" s="72"/>
      <c r="B1450" s="72"/>
      <c r="C1450" s="84"/>
      <c r="D1450" s="85"/>
      <c r="E1450" s="71"/>
      <c r="F1450" s="71"/>
      <c r="G1450" s="71"/>
      <c r="H1450" s="55"/>
      <c r="I1450" s="16"/>
      <c r="J1450" s="57"/>
      <c r="L1450" s="46"/>
    </row>
    <row r="1451" spans="1:12" ht="9.75" hidden="1" customHeight="1">
      <c r="A1451" s="72"/>
      <c r="B1451" s="72"/>
      <c r="C1451" s="84"/>
      <c r="D1451" s="85"/>
      <c r="E1451" s="71"/>
      <c r="F1451" s="71"/>
      <c r="G1451" s="71"/>
      <c r="H1451" s="55"/>
      <c r="I1451" s="16"/>
      <c r="J1451" s="57"/>
      <c r="L1451" s="46"/>
    </row>
    <row r="1452" spans="1:12" ht="9.75" hidden="1" customHeight="1">
      <c r="A1452" s="72"/>
      <c r="B1452" s="72"/>
      <c r="C1452" s="84"/>
      <c r="D1452" s="85"/>
      <c r="E1452" s="71"/>
      <c r="F1452" s="71"/>
      <c r="G1452" s="71"/>
      <c r="H1452" s="55"/>
      <c r="I1452" s="16"/>
      <c r="J1452" s="57"/>
      <c r="L1452" s="46"/>
    </row>
    <row r="1453" spans="1:12" ht="9.75" hidden="1" customHeight="1">
      <c r="A1453" s="72"/>
      <c r="B1453" s="72"/>
      <c r="C1453" s="84"/>
      <c r="D1453" s="85"/>
      <c r="E1453" s="71"/>
      <c r="F1453" s="71"/>
      <c r="G1453" s="71">
        <f>+L1453</f>
        <v>0</v>
      </c>
      <c r="H1453" s="55">
        <f>E1453*G1453</f>
        <v>0</v>
      </c>
      <c r="I1453" s="16"/>
      <c r="J1453" s="56">
        <f>+F1453</f>
        <v>0</v>
      </c>
      <c r="L1453" s="46">
        <f>J1453*$L$3</f>
        <v>0</v>
      </c>
    </row>
    <row r="1454" spans="1:12" ht="9.75" hidden="1" customHeight="1">
      <c r="A1454" s="72"/>
      <c r="B1454" s="72"/>
      <c r="C1454" s="84"/>
      <c r="D1454" s="85"/>
      <c r="E1454" s="71"/>
      <c r="F1454" s="71"/>
      <c r="G1454" s="71"/>
      <c r="H1454" s="55"/>
      <c r="I1454" s="16"/>
      <c r="J1454" s="57"/>
      <c r="L1454" s="46"/>
    </row>
    <row r="1455" spans="1:12" ht="9.75" hidden="1" customHeight="1">
      <c r="A1455" s="72"/>
      <c r="B1455" s="72"/>
      <c r="C1455" s="84"/>
      <c r="D1455" s="85"/>
      <c r="E1455" s="71"/>
      <c r="F1455" s="71"/>
      <c r="G1455" s="71"/>
      <c r="H1455" s="55"/>
      <c r="I1455" s="16"/>
      <c r="J1455" s="57"/>
      <c r="L1455" s="46"/>
    </row>
    <row r="1456" spans="1:12" ht="9.75" hidden="1" customHeight="1">
      <c r="A1456" s="72"/>
      <c r="B1456" s="72"/>
      <c r="C1456" s="84"/>
      <c r="D1456" s="85"/>
      <c r="E1456" s="71"/>
      <c r="F1456" s="71"/>
      <c r="G1456" s="71"/>
      <c r="H1456" s="55"/>
      <c r="I1456" s="16"/>
      <c r="J1456" s="57"/>
      <c r="L1456" s="46"/>
    </row>
    <row r="1457" spans="1:12" ht="9.75" hidden="1" customHeight="1">
      <c r="A1457" s="72"/>
      <c r="B1457" s="72"/>
      <c r="C1457" s="84"/>
      <c r="D1457" s="85"/>
      <c r="E1457" s="71"/>
      <c r="F1457" s="71"/>
      <c r="G1457" s="71"/>
      <c r="H1457" s="55"/>
      <c r="I1457" s="16"/>
      <c r="J1457" s="57"/>
      <c r="L1457" s="46"/>
    </row>
    <row r="1458" spans="1:12" ht="9.75" hidden="1" customHeight="1">
      <c r="A1458" s="72"/>
      <c r="B1458" s="72"/>
      <c r="C1458" s="84"/>
      <c r="D1458" s="85"/>
      <c r="E1458" s="71"/>
      <c r="F1458" s="71"/>
      <c r="G1458" s="71">
        <f>+L1458</f>
        <v>0</v>
      </c>
      <c r="H1458" s="55">
        <f>E1458*G1458</f>
        <v>0</v>
      </c>
      <c r="I1458" s="16"/>
      <c r="J1458" s="56">
        <f>+F1458</f>
        <v>0</v>
      </c>
      <c r="L1458" s="46">
        <f>J1458*$L$3</f>
        <v>0</v>
      </c>
    </row>
    <row r="1459" spans="1:12" ht="9.75" hidden="1" customHeight="1">
      <c r="A1459" s="72"/>
      <c r="B1459" s="72"/>
      <c r="C1459" s="84"/>
      <c r="D1459" s="85"/>
      <c r="E1459" s="71"/>
      <c r="F1459" s="71"/>
      <c r="G1459" s="71"/>
      <c r="H1459" s="55"/>
      <c r="I1459" s="16"/>
      <c r="J1459" s="57"/>
      <c r="L1459" s="46"/>
    </row>
    <row r="1460" spans="1:12" ht="9.75" hidden="1" customHeight="1">
      <c r="A1460" s="72"/>
      <c r="B1460" s="72"/>
      <c r="C1460" s="84"/>
      <c r="D1460" s="85"/>
      <c r="E1460" s="71"/>
      <c r="F1460" s="71"/>
      <c r="G1460" s="71"/>
      <c r="H1460" s="55"/>
      <c r="I1460" s="16"/>
      <c r="J1460" s="57"/>
      <c r="L1460" s="46"/>
    </row>
    <row r="1461" spans="1:12" ht="9.75" hidden="1" customHeight="1">
      <c r="A1461" s="72"/>
      <c r="B1461" s="72"/>
      <c r="C1461" s="84"/>
      <c r="D1461" s="85"/>
      <c r="E1461" s="71"/>
      <c r="F1461" s="71"/>
      <c r="G1461" s="71"/>
      <c r="H1461" s="55"/>
      <c r="I1461" s="16"/>
      <c r="J1461" s="57"/>
      <c r="L1461" s="46"/>
    </row>
    <row r="1462" spans="1:12" ht="9.75" hidden="1" customHeight="1">
      <c r="A1462" s="72"/>
      <c r="B1462" s="72"/>
      <c r="C1462" s="84"/>
      <c r="D1462" s="85"/>
      <c r="E1462" s="71"/>
      <c r="F1462" s="71"/>
      <c r="G1462" s="71"/>
      <c r="H1462" s="55"/>
      <c r="I1462" s="16"/>
      <c r="J1462" s="57"/>
      <c r="L1462" s="46"/>
    </row>
    <row r="1463" spans="1:12" ht="9.75" hidden="1" customHeight="1">
      <c r="A1463" s="72"/>
      <c r="B1463" s="72"/>
      <c r="C1463" s="84"/>
      <c r="D1463" s="85"/>
      <c r="E1463" s="71"/>
      <c r="F1463" s="71"/>
      <c r="G1463" s="71">
        <f>+L1463</f>
        <v>0</v>
      </c>
      <c r="H1463" s="55">
        <f>E1463*G1463</f>
        <v>0</v>
      </c>
      <c r="I1463" s="16"/>
      <c r="J1463" s="56">
        <f>+F1463</f>
        <v>0</v>
      </c>
      <c r="L1463" s="46">
        <f>J1463*$L$3</f>
        <v>0</v>
      </c>
    </row>
    <row r="1464" spans="1:12" ht="9.75" hidden="1" customHeight="1">
      <c r="A1464" s="72"/>
      <c r="B1464" s="72"/>
      <c r="C1464" s="84"/>
      <c r="D1464" s="85"/>
      <c r="E1464" s="71"/>
      <c r="F1464" s="71"/>
      <c r="G1464" s="71"/>
      <c r="H1464" s="55"/>
      <c r="I1464" s="16"/>
      <c r="J1464" s="57"/>
      <c r="L1464" s="46"/>
    </row>
    <row r="1465" spans="1:12" ht="9.75" hidden="1" customHeight="1">
      <c r="A1465" s="72"/>
      <c r="B1465" s="72"/>
      <c r="C1465" s="84"/>
      <c r="D1465" s="85"/>
      <c r="E1465" s="71"/>
      <c r="F1465" s="71"/>
      <c r="G1465" s="71"/>
      <c r="H1465" s="55"/>
      <c r="I1465" s="16"/>
      <c r="J1465" s="57"/>
      <c r="L1465" s="46"/>
    </row>
    <row r="1466" spans="1:12" ht="9.75" hidden="1" customHeight="1">
      <c r="A1466" s="72"/>
      <c r="B1466" s="72"/>
      <c r="C1466" s="84"/>
      <c r="D1466" s="85"/>
      <c r="E1466" s="71"/>
      <c r="F1466" s="71"/>
      <c r="G1466" s="71"/>
      <c r="H1466" s="55"/>
      <c r="I1466" s="16"/>
      <c r="J1466" s="57"/>
      <c r="L1466" s="46"/>
    </row>
    <row r="1467" spans="1:12" ht="9.75" hidden="1" customHeight="1">
      <c r="A1467" s="72"/>
      <c r="B1467" s="72"/>
      <c r="C1467" s="84"/>
      <c r="D1467" s="85"/>
      <c r="E1467" s="71"/>
      <c r="F1467" s="71"/>
      <c r="G1467" s="71"/>
      <c r="H1467" s="55"/>
      <c r="I1467" s="16"/>
      <c r="J1467" s="57"/>
      <c r="L1467" s="46"/>
    </row>
    <row r="1468" spans="1:12" ht="9.75" hidden="1" customHeight="1">
      <c r="A1468" s="72"/>
      <c r="B1468" s="72"/>
      <c r="C1468" s="84"/>
      <c r="D1468" s="85"/>
      <c r="E1468" s="71"/>
      <c r="F1468" s="71"/>
      <c r="G1468" s="71">
        <f>+L1468</f>
        <v>0</v>
      </c>
      <c r="H1468" s="55">
        <f>E1468*G1468</f>
        <v>0</v>
      </c>
      <c r="I1468" s="16"/>
      <c r="J1468" s="56">
        <f>+F1468</f>
        <v>0</v>
      </c>
      <c r="L1468" s="46">
        <f>J1468*$L$3</f>
        <v>0</v>
      </c>
    </row>
    <row r="1469" spans="1:12" ht="9.75" hidden="1" customHeight="1">
      <c r="A1469" s="72"/>
      <c r="B1469" s="72"/>
      <c r="C1469" s="84"/>
      <c r="D1469" s="85"/>
      <c r="E1469" s="71"/>
      <c r="F1469" s="71"/>
      <c r="G1469" s="71"/>
      <c r="H1469" s="55"/>
      <c r="I1469" s="16"/>
      <c r="J1469" s="57"/>
      <c r="L1469" s="46"/>
    </row>
    <row r="1470" spans="1:12" ht="9.75" hidden="1" customHeight="1">
      <c r="A1470" s="72"/>
      <c r="B1470" s="72"/>
      <c r="C1470" s="84"/>
      <c r="D1470" s="85"/>
      <c r="E1470" s="71"/>
      <c r="F1470" s="71"/>
      <c r="G1470" s="71"/>
      <c r="H1470" s="55"/>
      <c r="I1470" s="16"/>
      <c r="J1470" s="57"/>
      <c r="L1470" s="46"/>
    </row>
    <row r="1471" spans="1:12" ht="9.75" hidden="1" customHeight="1">
      <c r="A1471" s="72"/>
      <c r="B1471" s="72"/>
      <c r="C1471" s="84"/>
      <c r="D1471" s="85"/>
      <c r="E1471" s="71"/>
      <c r="F1471" s="71"/>
      <c r="G1471" s="71"/>
      <c r="H1471" s="55"/>
      <c r="I1471" s="16"/>
      <c r="J1471" s="57"/>
      <c r="L1471" s="46"/>
    </row>
    <row r="1472" spans="1:12" ht="9.75" hidden="1" customHeight="1">
      <c r="A1472" s="72"/>
      <c r="B1472" s="72"/>
      <c r="C1472" s="84"/>
      <c r="D1472" s="85"/>
      <c r="E1472" s="71"/>
      <c r="F1472" s="71"/>
      <c r="G1472" s="71"/>
      <c r="H1472" s="55"/>
      <c r="I1472" s="16"/>
      <c r="J1472" s="57"/>
      <c r="L1472" s="46"/>
    </row>
    <row r="1473" spans="1:12" ht="9.75" hidden="1" customHeight="1">
      <c r="A1473" s="72"/>
      <c r="B1473" s="72"/>
      <c r="C1473" s="84"/>
      <c r="D1473" s="85"/>
      <c r="E1473" s="71"/>
      <c r="F1473" s="71"/>
      <c r="G1473" s="71">
        <f>+L1473</f>
        <v>0</v>
      </c>
      <c r="H1473" s="55">
        <f>E1473*G1473</f>
        <v>0</v>
      </c>
      <c r="I1473" s="16"/>
      <c r="J1473" s="56">
        <f>+F1473</f>
        <v>0</v>
      </c>
      <c r="L1473" s="46">
        <f>J1473*$L$3</f>
        <v>0</v>
      </c>
    </row>
    <row r="1474" spans="1:12" ht="9.75" hidden="1" customHeight="1">
      <c r="A1474" s="72"/>
      <c r="B1474" s="72"/>
      <c r="C1474" s="84"/>
      <c r="D1474" s="85"/>
      <c r="E1474" s="71"/>
      <c r="F1474" s="71"/>
      <c r="G1474" s="71"/>
      <c r="H1474" s="55"/>
      <c r="I1474" s="16"/>
      <c r="J1474" s="57"/>
      <c r="L1474" s="46"/>
    </row>
    <row r="1475" spans="1:12" ht="9.75" hidden="1" customHeight="1">
      <c r="A1475" s="72"/>
      <c r="B1475" s="72"/>
      <c r="C1475" s="84"/>
      <c r="D1475" s="85"/>
      <c r="E1475" s="71"/>
      <c r="F1475" s="71"/>
      <c r="G1475" s="71"/>
      <c r="H1475" s="55"/>
      <c r="I1475" s="16"/>
      <c r="J1475" s="57"/>
      <c r="L1475" s="46"/>
    </row>
    <row r="1476" spans="1:12" ht="9.75" hidden="1" customHeight="1">
      <c r="A1476" s="72"/>
      <c r="B1476" s="72"/>
      <c r="C1476" s="84"/>
      <c r="D1476" s="85"/>
      <c r="E1476" s="71"/>
      <c r="F1476" s="71"/>
      <c r="G1476" s="71"/>
      <c r="H1476" s="55"/>
      <c r="I1476" s="16"/>
      <c r="J1476" s="57"/>
      <c r="L1476" s="46"/>
    </row>
    <row r="1477" spans="1:12" ht="9.75" hidden="1" customHeight="1">
      <c r="A1477" s="72"/>
      <c r="B1477" s="72"/>
      <c r="C1477" s="84"/>
      <c r="D1477" s="85"/>
      <c r="E1477" s="71"/>
      <c r="F1477" s="71"/>
      <c r="G1477" s="71"/>
      <c r="H1477" s="55"/>
      <c r="I1477" s="16"/>
      <c r="J1477" s="57"/>
      <c r="L1477" s="46"/>
    </row>
    <row r="1478" spans="1:12" ht="9.75" hidden="1" customHeight="1">
      <c r="A1478" s="72"/>
      <c r="B1478" s="72"/>
      <c r="C1478" s="84"/>
      <c r="D1478" s="85"/>
      <c r="E1478" s="71"/>
      <c r="F1478" s="71"/>
      <c r="G1478" s="71">
        <f>+L1478</f>
        <v>0</v>
      </c>
      <c r="H1478" s="55">
        <f>E1478*G1478</f>
        <v>0</v>
      </c>
      <c r="I1478" s="16"/>
      <c r="J1478" s="56">
        <f>+F1478</f>
        <v>0</v>
      </c>
      <c r="L1478" s="46">
        <f>J1478*$L$3</f>
        <v>0</v>
      </c>
    </row>
    <row r="1479" spans="1:12" ht="9.75" hidden="1" customHeight="1">
      <c r="A1479" s="72"/>
      <c r="B1479" s="72"/>
      <c r="C1479" s="84"/>
      <c r="D1479" s="85"/>
      <c r="E1479" s="71"/>
      <c r="F1479" s="71"/>
      <c r="G1479" s="71"/>
      <c r="H1479" s="55"/>
      <c r="I1479" s="16"/>
      <c r="J1479" s="57"/>
      <c r="L1479" s="46"/>
    </row>
    <row r="1480" spans="1:12" ht="9.75" hidden="1" customHeight="1">
      <c r="A1480" s="72"/>
      <c r="B1480" s="72"/>
      <c r="C1480" s="84"/>
      <c r="D1480" s="85"/>
      <c r="E1480" s="71"/>
      <c r="F1480" s="71"/>
      <c r="G1480" s="71"/>
      <c r="H1480" s="55"/>
      <c r="I1480" s="16"/>
      <c r="J1480" s="57"/>
      <c r="L1480" s="46"/>
    </row>
    <row r="1481" spans="1:12" ht="9.75" hidden="1" customHeight="1">
      <c r="A1481" s="72"/>
      <c r="B1481" s="72"/>
      <c r="C1481" s="84"/>
      <c r="D1481" s="85"/>
      <c r="E1481" s="71"/>
      <c r="F1481" s="71"/>
      <c r="G1481" s="71"/>
      <c r="H1481" s="55"/>
      <c r="I1481" s="16"/>
      <c r="J1481" s="57"/>
      <c r="L1481" s="46"/>
    </row>
    <row r="1482" spans="1:12" ht="9.75" hidden="1" customHeight="1">
      <c r="A1482" s="72"/>
      <c r="B1482" s="72"/>
      <c r="C1482" s="84"/>
      <c r="D1482" s="85"/>
      <c r="E1482" s="71"/>
      <c r="F1482" s="71"/>
      <c r="G1482" s="71"/>
      <c r="H1482" s="55"/>
      <c r="I1482" s="16"/>
      <c r="J1482" s="57"/>
      <c r="L1482" s="46"/>
    </row>
    <row r="1483" spans="1:12" ht="9.75" hidden="1" customHeight="1">
      <c r="A1483" s="72"/>
      <c r="B1483" s="72"/>
      <c r="C1483" s="84"/>
      <c r="D1483" s="85"/>
      <c r="E1483" s="71"/>
      <c r="F1483" s="71"/>
      <c r="G1483" s="71">
        <f>+L1483</f>
        <v>0</v>
      </c>
      <c r="H1483" s="55">
        <f>E1483*G1483</f>
        <v>0</v>
      </c>
      <c r="I1483" s="16"/>
      <c r="J1483" s="56">
        <f>+F1483</f>
        <v>0</v>
      </c>
      <c r="L1483" s="46">
        <f>J1483*$L$3</f>
        <v>0</v>
      </c>
    </row>
    <row r="1484" spans="1:12" ht="9.75" hidden="1" customHeight="1">
      <c r="A1484" s="72"/>
      <c r="B1484" s="72"/>
      <c r="C1484" s="84"/>
      <c r="D1484" s="85"/>
      <c r="E1484" s="71"/>
      <c r="F1484" s="71"/>
      <c r="G1484" s="71"/>
      <c r="H1484" s="55"/>
      <c r="I1484" s="16"/>
      <c r="J1484" s="57"/>
      <c r="L1484" s="46"/>
    </row>
    <row r="1485" spans="1:12" ht="9.75" hidden="1" customHeight="1">
      <c r="A1485" s="72"/>
      <c r="B1485" s="72"/>
      <c r="C1485" s="84"/>
      <c r="D1485" s="85"/>
      <c r="E1485" s="71"/>
      <c r="F1485" s="71"/>
      <c r="G1485" s="71"/>
      <c r="H1485" s="55"/>
      <c r="I1485" s="16"/>
      <c r="J1485" s="57"/>
      <c r="L1485" s="46"/>
    </row>
    <row r="1486" spans="1:12" ht="9.75" hidden="1" customHeight="1">
      <c r="A1486" s="72"/>
      <c r="B1486" s="72"/>
      <c r="C1486" s="84"/>
      <c r="D1486" s="85"/>
      <c r="E1486" s="71"/>
      <c r="F1486" s="71"/>
      <c r="G1486" s="71"/>
      <c r="H1486" s="55"/>
      <c r="I1486" s="16"/>
      <c r="J1486" s="57"/>
      <c r="L1486" s="46"/>
    </row>
    <row r="1487" spans="1:12" ht="9.75" hidden="1" customHeight="1">
      <c r="A1487" s="72"/>
      <c r="B1487" s="72"/>
      <c r="C1487" s="84"/>
      <c r="D1487" s="85"/>
      <c r="E1487" s="71"/>
      <c r="F1487" s="71"/>
      <c r="G1487" s="71"/>
      <c r="H1487" s="55"/>
      <c r="I1487" s="16"/>
      <c r="J1487" s="57"/>
      <c r="L1487" s="46"/>
    </row>
    <row r="1488" spans="1:12" ht="9.75" hidden="1" customHeight="1">
      <c r="A1488" s="72"/>
      <c r="B1488" s="72"/>
      <c r="C1488" s="84"/>
      <c r="D1488" s="85"/>
      <c r="E1488" s="71"/>
      <c r="F1488" s="71"/>
      <c r="G1488" s="71">
        <f>+L1488</f>
        <v>0</v>
      </c>
      <c r="H1488" s="55">
        <f>E1488*G1488</f>
        <v>0</v>
      </c>
      <c r="I1488" s="16"/>
      <c r="J1488" s="56">
        <f>+F1488</f>
        <v>0</v>
      </c>
      <c r="L1488" s="46">
        <f>J1488*$L$3</f>
        <v>0</v>
      </c>
    </row>
    <row r="1489" spans="1:12" ht="9.75" hidden="1" customHeight="1">
      <c r="A1489" s="72"/>
      <c r="B1489" s="72"/>
      <c r="C1489" s="84"/>
      <c r="D1489" s="85"/>
      <c r="E1489" s="71"/>
      <c r="F1489" s="71"/>
      <c r="G1489" s="71"/>
      <c r="H1489" s="55"/>
      <c r="I1489" s="16"/>
      <c r="J1489" s="57"/>
      <c r="L1489" s="46"/>
    </row>
    <row r="1490" spans="1:12" ht="9.75" hidden="1" customHeight="1">
      <c r="A1490" s="72"/>
      <c r="B1490" s="72"/>
      <c r="C1490" s="84"/>
      <c r="D1490" s="85"/>
      <c r="E1490" s="71"/>
      <c r="F1490" s="71"/>
      <c r="G1490" s="71"/>
      <c r="H1490" s="55"/>
      <c r="I1490" s="16"/>
      <c r="J1490" s="57"/>
      <c r="L1490" s="46"/>
    </row>
    <row r="1491" spans="1:12" ht="9.75" hidden="1" customHeight="1">
      <c r="A1491" s="72"/>
      <c r="B1491" s="72"/>
      <c r="C1491" s="84"/>
      <c r="D1491" s="85"/>
      <c r="E1491" s="71"/>
      <c r="F1491" s="71"/>
      <c r="G1491" s="71"/>
      <c r="H1491" s="55"/>
      <c r="I1491" s="16"/>
      <c r="J1491" s="57"/>
      <c r="L1491" s="46"/>
    </row>
    <row r="1492" spans="1:12" ht="9.75" hidden="1" customHeight="1">
      <c r="A1492" s="72"/>
      <c r="B1492" s="72"/>
      <c r="C1492" s="84"/>
      <c r="D1492" s="85"/>
      <c r="E1492" s="71"/>
      <c r="F1492" s="71"/>
      <c r="G1492" s="71"/>
      <c r="H1492" s="55"/>
      <c r="I1492" s="16"/>
      <c r="J1492" s="57"/>
      <c r="L1492" s="46"/>
    </row>
    <row r="1493" spans="1:12" ht="9.75" hidden="1" customHeight="1">
      <c r="A1493" s="72"/>
      <c r="B1493" s="72"/>
      <c r="C1493" s="84"/>
      <c r="D1493" s="85"/>
      <c r="E1493" s="71"/>
      <c r="F1493" s="71"/>
      <c r="G1493" s="71">
        <f>+L1493</f>
        <v>0</v>
      </c>
      <c r="H1493" s="55">
        <f>E1493*G1493</f>
        <v>0</v>
      </c>
      <c r="I1493" s="16"/>
      <c r="J1493" s="56">
        <f>+F1493</f>
        <v>0</v>
      </c>
      <c r="L1493" s="46">
        <f>J1493*$L$3</f>
        <v>0</v>
      </c>
    </row>
    <row r="1494" spans="1:12" ht="9.75" hidden="1" customHeight="1">
      <c r="A1494" s="72"/>
      <c r="B1494" s="72"/>
      <c r="C1494" s="84"/>
      <c r="D1494" s="85"/>
      <c r="E1494" s="71"/>
      <c r="F1494" s="71"/>
      <c r="G1494" s="71"/>
      <c r="H1494" s="55"/>
      <c r="I1494" s="16"/>
      <c r="J1494" s="57"/>
      <c r="L1494" s="46"/>
    </row>
    <row r="1495" spans="1:12" ht="9.75" hidden="1" customHeight="1">
      <c r="A1495" s="72"/>
      <c r="B1495" s="72"/>
      <c r="C1495" s="84"/>
      <c r="D1495" s="85"/>
      <c r="E1495" s="71"/>
      <c r="F1495" s="71"/>
      <c r="G1495" s="71"/>
      <c r="H1495" s="55"/>
      <c r="I1495" s="16"/>
      <c r="J1495" s="57"/>
      <c r="L1495" s="46"/>
    </row>
    <row r="1496" spans="1:12" ht="9.75" hidden="1" customHeight="1">
      <c r="A1496" s="72"/>
      <c r="B1496" s="72"/>
      <c r="C1496" s="84"/>
      <c r="D1496" s="85"/>
      <c r="E1496" s="71"/>
      <c r="F1496" s="71"/>
      <c r="G1496" s="71"/>
      <c r="H1496" s="55"/>
      <c r="I1496" s="16"/>
      <c r="J1496" s="57"/>
      <c r="L1496" s="46"/>
    </row>
    <row r="1497" spans="1:12" ht="9.75" hidden="1" customHeight="1">
      <c r="A1497" s="72"/>
      <c r="B1497" s="72"/>
      <c r="C1497" s="84"/>
      <c r="D1497" s="85"/>
      <c r="E1497" s="71"/>
      <c r="F1497" s="71"/>
      <c r="G1497" s="71"/>
      <c r="H1497" s="55"/>
      <c r="I1497" s="16"/>
      <c r="J1497" s="57"/>
      <c r="L1497" s="46"/>
    </row>
    <row r="1498" spans="1:12" ht="9.75" hidden="1" customHeight="1">
      <c r="A1498" s="72"/>
      <c r="B1498" s="72"/>
      <c r="C1498" s="84"/>
      <c r="D1498" s="85"/>
      <c r="E1498" s="71"/>
      <c r="F1498" s="71"/>
      <c r="G1498" s="71">
        <f>+L1498</f>
        <v>0</v>
      </c>
      <c r="H1498" s="55">
        <f>E1498*G1498</f>
        <v>0</v>
      </c>
      <c r="I1498" s="16"/>
      <c r="J1498" s="56">
        <f>+F1498</f>
        <v>0</v>
      </c>
      <c r="L1498" s="46">
        <f>J1498*$L$3</f>
        <v>0</v>
      </c>
    </row>
    <row r="1499" spans="1:12" ht="9.75" hidden="1" customHeight="1">
      <c r="A1499" s="72"/>
      <c r="B1499" s="72"/>
      <c r="C1499" s="84"/>
      <c r="D1499" s="85"/>
      <c r="E1499" s="71"/>
      <c r="F1499" s="71"/>
      <c r="G1499" s="71"/>
      <c r="H1499" s="55"/>
      <c r="I1499" s="16"/>
      <c r="J1499" s="57"/>
      <c r="L1499" s="46"/>
    </row>
    <row r="1500" spans="1:12" ht="9.75" hidden="1" customHeight="1">
      <c r="A1500" s="72"/>
      <c r="B1500" s="72"/>
      <c r="C1500" s="84"/>
      <c r="D1500" s="85"/>
      <c r="E1500" s="71"/>
      <c r="F1500" s="71"/>
      <c r="G1500" s="71"/>
      <c r="H1500" s="55"/>
      <c r="I1500" s="16"/>
      <c r="J1500" s="57"/>
      <c r="L1500" s="46"/>
    </row>
    <row r="1501" spans="1:12" ht="9.75" hidden="1" customHeight="1">
      <c r="A1501" s="72"/>
      <c r="B1501" s="72"/>
      <c r="C1501" s="84"/>
      <c r="D1501" s="85"/>
      <c r="E1501" s="71"/>
      <c r="F1501" s="71"/>
      <c r="G1501" s="71"/>
      <c r="H1501" s="55"/>
      <c r="I1501" s="16"/>
      <c r="J1501" s="57"/>
      <c r="L1501" s="46"/>
    </row>
    <row r="1502" spans="1:12" ht="8.25" hidden="1" customHeight="1">
      <c r="A1502" s="72"/>
      <c r="B1502" s="72"/>
      <c r="C1502" s="84"/>
      <c r="D1502" s="85"/>
      <c r="E1502" s="71"/>
      <c r="F1502" s="71"/>
      <c r="G1502" s="71"/>
      <c r="H1502" s="55"/>
      <c r="I1502" s="16"/>
      <c r="J1502" s="57"/>
      <c r="L1502" s="46"/>
    </row>
    <row r="1503" spans="1:12" ht="9.75" hidden="1" customHeight="1">
      <c r="A1503" s="72"/>
      <c r="B1503" s="72"/>
      <c r="C1503" s="84"/>
      <c r="D1503" s="85"/>
      <c r="E1503" s="71"/>
      <c r="F1503" s="71"/>
      <c r="G1503" s="71">
        <f>+L1503</f>
        <v>0</v>
      </c>
      <c r="H1503" s="55">
        <f>E1503*G1503</f>
        <v>0</v>
      </c>
      <c r="I1503" s="16"/>
      <c r="J1503" s="56">
        <f>+F1503</f>
        <v>0</v>
      </c>
      <c r="L1503" s="46">
        <f>J1503*$L$3</f>
        <v>0</v>
      </c>
    </row>
    <row r="1504" spans="1:12" ht="9.75" hidden="1" customHeight="1">
      <c r="A1504" s="72"/>
      <c r="B1504" s="72"/>
      <c r="C1504" s="84"/>
      <c r="D1504" s="85"/>
      <c r="E1504" s="71"/>
      <c r="F1504" s="71"/>
      <c r="G1504" s="71"/>
      <c r="H1504" s="55"/>
      <c r="I1504" s="16"/>
      <c r="J1504" s="57"/>
      <c r="L1504" s="46"/>
    </row>
    <row r="1505" spans="1:12" ht="9.75" hidden="1" customHeight="1">
      <c r="A1505" s="72"/>
      <c r="B1505" s="72"/>
      <c r="C1505" s="84"/>
      <c r="D1505" s="85"/>
      <c r="E1505" s="71"/>
      <c r="F1505" s="71"/>
      <c r="G1505" s="71"/>
      <c r="H1505" s="55"/>
      <c r="I1505" s="16"/>
      <c r="J1505" s="57"/>
      <c r="L1505" s="46"/>
    </row>
    <row r="1506" spans="1:12" ht="9.75" hidden="1" customHeight="1">
      <c r="A1506" s="72"/>
      <c r="B1506" s="72"/>
      <c r="C1506" s="84"/>
      <c r="D1506" s="85"/>
      <c r="E1506" s="71"/>
      <c r="F1506" s="71"/>
      <c r="G1506" s="71"/>
      <c r="H1506" s="55"/>
      <c r="I1506" s="16"/>
      <c r="J1506" s="57"/>
      <c r="L1506" s="46"/>
    </row>
    <row r="1507" spans="1:12" ht="9" hidden="1" customHeight="1">
      <c r="A1507" s="72"/>
      <c r="B1507" s="72"/>
      <c r="C1507" s="84"/>
      <c r="D1507" s="85"/>
      <c r="E1507" s="71"/>
      <c r="F1507" s="71"/>
      <c r="G1507" s="71"/>
      <c r="H1507" s="55"/>
      <c r="I1507" s="16"/>
      <c r="J1507" s="57"/>
      <c r="L1507" s="46"/>
    </row>
    <row r="1508" spans="1:12" ht="9.75" hidden="1" customHeight="1">
      <c r="A1508" s="72"/>
      <c r="B1508" s="72"/>
      <c r="C1508" s="84"/>
      <c r="D1508" s="85"/>
      <c r="E1508" s="71"/>
      <c r="F1508" s="71"/>
      <c r="G1508" s="71">
        <f>+L1508</f>
        <v>0</v>
      </c>
      <c r="H1508" s="55">
        <f>E1508*G1508</f>
        <v>0</v>
      </c>
      <c r="I1508" s="16"/>
      <c r="J1508" s="56">
        <f>+F1508</f>
        <v>0</v>
      </c>
      <c r="L1508" s="46">
        <f>J1508*$L$3</f>
        <v>0</v>
      </c>
    </row>
    <row r="1509" spans="1:12" ht="9.75" hidden="1" customHeight="1">
      <c r="A1509" s="72"/>
      <c r="B1509" s="72"/>
      <c r="C1509" s="84"/>
      <c r="D1509" s="85"/>
      <c r="E1509" s="71"/>
      <c r="F1509" s="71"/>
      <c r="G1509" s="71"/>
      <c r="H1509" s="55"/>
      <c r="I1509" s="16"/>
      <c r="J1509" s="57"/>
      <c r="L1509" s="46"/>
    </row>
    <row r="1510" spans="1:12" ht="9.75" hidden="1" customHeight="1">
      <c r="A1510" s="72"/>
      <c r="B1510" s="72"/>
      <c r="C1510" s="84"/>
      <c r="D1510" s="85"/>
      <c r="E1510" s="71"/>
      <c r="F1510" s="71"/>
      <c r="G1510" s="71"/>
      <c r="H1510" s="55"/>
      <c r="I1510" s="16"/>
      <c r="J1510" s="57"/>
      <c r="L1510" s="46"/>
    </row>
    <row r="1511" spans="1:12" ht="9.75" hidden="1" customHeight="1">
      <c r="A1511" s="72"/>
      <c r="B1511" s="72"/>
      <c r="C1511" s="84"/>
      <c r="D1511" s="85"/>
      <c r="E1511" s="71"/>
      <c r="F1511" s="71"/>
      <c r="G1511" s="71"/>
      <c r="H1511" s="55"/>
      <c r="I1511" s="16"/>
      <c r="J1511" s="57"/>
      <c r="L1511" s="46"/>
    </row>
    <row r="1512" spans="1:12" ht="9.75" hidden="1" customHeight="1">
      <c r="A1512" s="72"/>
      <c r="B1512" s="72"/>
      <c r="C1512" s="84"/>
      <c r="D1512" s="85"/>
      <c r="E1512" s="71"/>
      <c r="F1512" s="71"/>
      <c r="G1512" s="71"/>
      <c r="H1512" s="55"/>
      <c r="I1512" s="16"/>
      <c r="J1512" s="57"/>
      <c r="L1512" s="46"/>
    </row>
    <row r="1513" spans="1:12" ht="9.75" hidden="1" customHeight="1">
      <c r="A1513" s="72"/>
      <c r="B1513" s="72"/>
      <c r="C1513" s="84"/>
      <c r="D1513" s="85"/>
      <c r="E1513" s="71"/>
      <c r="F1513" s="71"/>
      <c r="G1513" s="71">
        <f>+L1513</f>
        <v>0</v>
      </c>
      <c r="H1513" s="55">
        <f>E1513*G1513</f>
        <v>0</v>
      </c>
      <c r="I1513" s="16"/>
      <c r="J1513" s="56">
        <f>+F1513</f>
        <v>0</v>
      </c>
      <c r="L1513" s="46">
        <f>J1513*$L$3</f>
        <v>0</v>
      </c>
    </row>
    <row r="1514" spans="1:12" ht="9.75" hidden="1" customHeight="1">
      <c r="A1514" s="72"/>
      <c r="B1514" s="72"/>
      <c r="C1514" s="84"/>
      <c r="D1514" s="85"/>
      <c r="E1514" s="71"/>
      <c r="F1514" s="71"/>
      <c r="G1514" s="71"/>
      <c r="H1514" s="55"/>
      <c r="I1514" s="16"/>
      <c r="J1514" s="57"/>
      <c r="L1514" s="46"/>
    </row>
    <row r="1515" spans="1:12" ht="9.75" hidden="1" customHeight="1">
      <c r="A1515" s="72"/>
      <c r="B1515" s="72"/>
      <c r="C1515" s="84"/>
      <c r="D1515" s="85"/>
      <c r="E1515" s="71"/>
      <c r="F1515" s="71"/>
      <c r="G1515" s="71"/>
      <c r="H1515" s="55"/>
      <c r="I1515" s="16"/>
      <c r="J1515" s="57"/>
      <c r="L1515" s="46"/>
    </row>
    <row r="1516" spans="1:12" ht="9.75" hidden="1" customHeight="1">
      <c r="A1516" s="72"/>
      <c r="B1516" s="72"/>
      <c r="C1516" s="84"/>
      <c r="D1516" s="85"/>
      <c r="E1516" s="71"/>
      <c r="F1516" s="71"/>
      <c r="G1516" s="71"/>
      <c r="H1516" s="55"/>
      <c r="I1516" s="16"/>
      <c r="J1516" s="57"/>
      <c r="L1516" s="46"/>
    </row>
    <row r="1517" spans="1:12" ht="9.75" hidden="1" customHeight="1">
      <c r="A1517" s="72"/>
      <c r="B1517" s="72"/>
      <c r="C1517" s="84"/>
      <c r="D1517" s="85"/>
      <c r="E1517" s="71"/>
      <c r="F1517" s="71"/>
      <c r="G1517" s="71"/>
      <c r="H1517" s="55"/>
      <c r="I1517" s="16"/>
      <c r="J1517" s="57"/>
      <c r="L1517" s="46"/>
    </row>
    <row r="1518" spans="1:12" ht="9.75" hidden="1" customHeight="1">
      <c r="A1518" s="72"/>
      <c r="B1518" s="72"/>
      <c r="C1518" s="84"/>
      <c r="D1518" s="85"/>
      <c r="E1518" s="71"/>
      <c r="F1518" s="71"/>
      <c r="G1518" s="71">
        <f>+L1518</f>
        <v>0</v>
      </c>
      <c r="H1518" s="55">
        <f>E1518*G1518</f>
        <v>0</v>
      </c>
      <c r="I1518" s="16"/>
      <c r="J1518" s="56">
        <f>+F1518</f>
        <v>0</v>
      </c>
      <c r="L1518" s="46">
        <f>J1518*$L$3</f>
        <v>0</v>
      </c>
    </row>
    <row r="1519" spans="1:12" ht="9.75" hidden="1" customHeight="1">
      <c r="A1519" s="72"/>
      <c r="B1519" s="72"/>
      <c r="C1519" s="84"/>
      <c r="D1519" s="85"/>
      <c r="E1519" s="71"/>
      <c r="F1519" s="71"/>
      <c r="G1519" s="71"/>
      <c r="H1519" s="55"/>
      <c r="I1519" s="16"/>
      <c r="J1519" s="57"/>
      <c r="L1519" s="46"/>
    </row>
    <row r="1520" spans="1:12" ht="9.75" hidden="1" customHeight="1">
      <c r="A1520" s="72"/>
      <c r="B1520" s="72"/>
      <c r="C1520" s="84"/>
      <c r="D1520" s="85"/>
      <c r="E1520" s="71"/>
      <c r="F1520" s="71"/>
      <c r="G1520" s="71"/>
      <c r="H1520" s="55"/>
      <c r="I1520" s="16"/>
      <c r="J1520" s="57"/>
      <c r="L1520" s="46"/>
    </row>
    <row r="1521" spans="1:12" ht="9.75" hidden="1" customHeight="1">
      <c r="A1521" s="72"/>
      <c r="B1521" s="72"/>
      <c r="C1521" s="84"/>
      <c r="D1521" s="85"/>
      <c r="E1521" s="71"/>
      <c r="F1521" s="71"/>
      <c r="G1521" s="71"/>
      <c r="H1521" s="55"/>
      <c r="I1521" s="16"/>
      <c r="J1521" s="57"/>
      <c r="L1521" s="46"/>
    </row>
    <row r="1522" spans="1:12" ht="9.75" hidden="1" customHeight="1">
      <c r="A1522" s="72"/>
      <c r="B1522" s="72"/>
      <c r="C1522" s="84"/>
      <c r="D1522" s="85"/>
      <c r="E1522" s="71"/>
      <c r="F1522" s="71"/>
      <c r="G1522" s="71"/>
      <c r="H1522" s="55"/>
      <c r="I1522" s="16"/>
      <c r="J1522" s="57"/>
      <c r="L1522" s="46"/>
    </row>
    <row r="1523" spans="1:12" ht="9.75" hidden="1" customHeight="1">
      <c r="A1523" s="72"/>
      <c r="B1523" s="72"/>
      <c r="C1523" s="86"/>
      <c r="D1523" s="85"/>
      <c r="E1523" s="71"/>
      <c r="F1523" s="71"/>
      <c r="G1523" s="71">
        <f>+L1523</f>
        <v>0</v>
      </c>
      <c r="H1523" s="55">
        <f>E1523*G1523</f>
        <v>0</v>
      </c>
      <c r="I1523" s="16"/>
      <c r="J1523" s="56">
        <f>+F1523</f>
        <v>0</v>
      </c>
      <c r="L1523" s="46">
        <f>J1523*$L$3</f>
        <v>0</v>
      </c>
    </row>
    <row r="1524" spans="1:12" ht="9.75" hidden="1" customHeight="1">
      <c r="A1524" s="72"/>
      <c r="B1524" s="72"/>
      <c r="C1524" s="86"/>
      <c r="D1524" s="85"/>
      <c r="E1524" s="71"/>
      <c r="F1524" s="71"/>
      <c r="G1524" s="71"/>
      <c r="H1524" s="55"/>
      <c r="I1524" s="16"/>
      <c r="J1524" s="57"/>
      <c r="L1524" s="46"/>
    </row>
    <row r="1525" spans="1:12" ht="9.75" hidden="1" customHeight="1">
      <c r="A1525" s="72"/>
      <c r="B1525" s="72"/>
      <c r="C1525" s="86"/>
      <c r="D1525" s="85"/>
      <c r="E1525" s="71"/>
      <c r="F1525" s="71"/>
      <c r="G1525" s="71"/>
      <c r="H1525" s="55"/>
      <c r="I1525" s="16"/>
      <c r="J1525" s="57"/>
      <c r="L1525" s="46"/>
    </row>
    <row r="1526" spans="1:12" ht="9.75" hidden="1" customHeight="1">
      <c r="A1526" s="72"/>
      <c r="B1526" s="72"/>
      <c r="C1526" s="86"/>
      <c r="D1526" s="85"/>
      <c r="E1526" s="71"/>
      <c r="F1526" s="71"/>
      <c r="G1526" s="71"/>
      <c r="H1526" s="55"/>
      <c r="I1526" s="16"/>
      <c r="J1526" s="57"/>
      <c r="L1526" s="46"/>
    </row>
    <row r="1527" spans="1:12" ht="9.75" hidden="1" customHeight="1">
      <c r="A1527" s="72"/>
      <c r="B1527" s="72"/>
      <c r="C1527" s="86"/>
      <c r="D1527" s="85"/>
      <c r="E1527" s="71"/>
      <c r="F1527" s="71"/>
      <c r="G1527" s="71"/>
      <c r="H1527" s="55"/>
      <c r="I1527" s="16"/>
      <c r="J1527" s="57"/>
      <c r="L1527" s="46"/>
    </row>
    <row r="1528" spans="1:12" ht="9.75" hidden="1" customHeight="1">
      <c r="A1528" s="72"/>
      <c r="B1528" s="72"/>
      <c r="C1528" s="86"/>
      <c r="D1528" s="85"/>
      <c r="E1528" s="71"/>
      <c r="F1528" s="71"/>
      <c r="G1528" s="71">
        <f>+L1528</f>
        <v>0</v>
      </c>
      <c r="H1528" s="55">
        <f>E1528*G1528</f>
        <v>0</v>
      </c>
      <c r="I1528" s="16"/>
      <c r="J1528" s="56">
        <f>+F1528</f>
        <v>0</v>
      </c>
      <c r="L1528" s="46">
        <f>J1528*$L$3</f>
        <v>0</v>
      </c>
    </row>
    <row r="1529" spans="1:12" ht="9.75" hidden="1" customHeight="1">
      <c r="A1529" s="72"/>
      <c r="B1529" s="72"/>
      <c r="C1529" s="86"/>
      <c r="D1529" s="85"/>
      <c r="E1529" s="71"/>
      <c r="F1529" s="71"/>
      <c r="G1529" s="71"/>
      <c r="H1529" s="55"/>
      <c r="I1529" s="16"/>
      <c r="J1529" s="57"/>
      <c r="L1529" s="46"/>
    </row>
    <row r="1530" spans="1:12" ht="9.75" hidden="1" customHeight="1">
      <c r="A1530" s="72"/>
      <c r="B1530" s="72"/>
      <c r="C1530" s="86"/>
      <c r="D1530" s="85"/>
      <c r="E1530" s="71"/>
      <c r="F1530" s="71"/>
      <c r="G1530" s="71"/>
      <c r="H1530" s="55"/>
      <c r="I1530" s="16"/>
      <c r="J1530" s="57"/>
      <c r="L1530" s="46"/>
    </row>
    <row r="1531" spans="1:12" ht="9.75" hidden="1" customHeight="1">
      <c r="A1531" s="72"/>
      <c r="B1531" s="72"/>
      <c r="C1531" s="86"/>
      <c r="D1531" s="85"/>
      <c r="E1531" s="71"/>
      <c r="F1531" s="71"/>
      <c r="G1531" s="71"/>
      <c r="H1531" s="55"/>
      <c r="I1531" s="16"/>
      <c r="J1531" s="57"/>
      <c r="L1531" s="46"/>
    </row>
    <row r="1532" spans="1:12" ht="9.75" hidden="1" customHeight="1">
      <c r="A1532" s="72"/>
      <c r="B1532" s="72"/>
      <c r="C1532" s="86"/>
      <c r="D1532" s="85"/>
      <c r="E1532" s="71"/>
      <c r="F1532" s="71"/>
      <c r="G1532" s="71"/>
      <c r="H1532" s="55"/>
      <c r="I1532" s="16"/>
      <c r="J1532" s="57"/>
      <c r="L1532" s="46"/>
    </row>
    <row r="1533" spans="1:12" ht="9.75" hidden="1" customHeight="1">
      <c r="A1533" s="72"/>
      <c r="B1533" s="72"/>
      <c r="C1533" s="84"/>
      <c r="D1533" s="85"/>
      <c r="E1533" s="71"/>
      <c r="F1533" s="71"/>
      <c r="G1533" s="71">
        <f>+L1533</f>
        <v>0</v>
      </c>
      <c r="H1533" s="55">
        <f>E1533*G1533</f>
        <v>0</v>
      </c>
      <c r="I1533" s="16"/>
      <c r="J1533" s="56">
        <f>+F1533</f>
        <v>0</v>
      </c>
      <c r="L1533" s="46">
        <f>J1533*$L$3</f>
        <v>0</v>
      </c>
    </row>
    <row r="1534" spans="1:12" ht="9.75" hidden="1" customHeight="1">
      <c r="A1534" s="72"/>
      <c r="B1534" s="72"/>
      <c r="C1534" s="84"/>
      <c r="D1534" s="85"/>
      <c r="E1534" s="71"/>
      <c r="F1534" s="71"/>
      <c r="G1534" s="71"/>
      <c r="H1534" s="55"/>
      <c r="I1534" s="16"/>
      <c r="J1534" s="57"/>
      <c r="L1534" s="46"/>
    </row>
    <row r="1535" spans="1:12" ht="9.75" hidden="1" customHeight="1">
      <c r="A1535" s="72"/>
      <c r="B1535" s="72"/>
      <c r="C1535" s="84"/>
      <c r="D1535" s="85"/>
      <c r="E1535" s="71"/>
      <c r="F1535" s="71"/>
      <c r="G1535" s="71"/>
      <c r="H1535" s="55"/>
      <c r="I1535" s="16"/>
      <c r="J1535" s="57"/>
      <c r="L1535" s="46"/>
    </row>
    <row r="1536" spans="1:12" ht="9.75" hidden="1" customHeight="1">
      <c r="A1536" s="72"/>
      <c r="B1536" s="72"/>
      <c r="C1536" s="84"/>
      <c r="D1536" s="85"/>
      <c r="E1536" s="71"/>
      <c r="F1536" s="71"/>
      <c r="G1536" s="71"/>
      <c r="H1536" s="55"/>
      <c r="I1536" s="16"/>
      <c r="J1536" s="57"/>
      <c r="L1536" s="46"/>
    </row>
    <row r="1537" spans="1:12" ht="9.75" hidden="1" customHeight="1">
      <c r="A1537" s="72"/>
      <c r="B1537" s="72"/>
      <c r="C1537" s="84"/>
      <c r="D1537" s="85"/>
      <c r="E1537" s="71"/>
      <c r="F1537" s="71"/>
      <c r="G1537" s="71"/>
      <c r="H1537" s="55"/>
      <c r="I1537" s="16"/>
      <c r="J1537" s="57"/>
      <c r="L1537" s="46"/>
    </row>
    <row r="1538" spans="1:12" ht="9.75" hidden="1" customHeight="1">
      <c r="A1538" s="72"/>
      <c r="B1538" s="72"/>
      <c r="C1538" s="84"/>
      <c r="D1538" s="85"/>
      <c r="E1538" s="71"/>
      <c r="F1538" s="71"/>
      <c r="G1538" s="71">
        <f>+L1538</f>
        <v>0</v>
      </c>
      <c r="H1538" s="55">
        <f>E1538*G1538</f>
        <v>0</v>
      </c>
      <c r="I1538" s="16"/>
      <c r="J1538" s="56">
        <f>+F1538</f>
        <v>0</v>
      </c>
      <c r="L1538" s="46">
        <f>J1538*$L$3</f>
        <v>0</v>
      </c>
    </row>
    <row r="1539" spans="1:12" ht="9.75" hidden="1" customHeight="1">
      <c r="A1539" s="72"/>
      <c r="B1539" s="72"/>
      <c r="C1539" s="84"/>
      <c r="D1539" s="85"/>
      <c r="E1539" s="71"/>
      <c r="F1539" s="71"/>
      <c r="G1539" s="71"/>
      <c r="H1539" s="55"/>
      <c r="I1539" s="16"/>
      <c r="J1539" s="57"/>
      <c r="L1539" s="46"/>
    </row>
    <row r="1540" spans="1:12" ht="9.75" hidden="1" customHeight="1">
      <c r="A1540" s="72"/>
      <c r="B1540" s="72"/>
      <c r="C1540" s="84"/>
      <c r="D1540" s="85"/>
      <c r="E1540" s="71"/>
      <c r="F1540" s="71"/>
      <c r="G1540" s="71"/>
      <c r="H1540" s="55"/>
      <c r="I1540" s="16"/>
      <c r="J1540" s="57"/>
      <c r="L1540" s="46"/>
    </row>
    <row r="1541" spans="1:12" ht="9.75" hidden="1" customHeight="1">
      <c r="A1541" s="72"/>
      <c r="B1541" s="72"/>
      <c r="C1541" s="84"/>
      <c r="D1541" s="85"/>
      <c r="E1541" s="71"/>
      <c r="F1541" s="71"/>
      <c r="G1541" s="71"/>
      <c r="H1541" s="55"/>
      <c r="I1541" s="16"/>
      <c r="J1541" s="57"/>
      <c r="L1541" s="46"/>
    </row>
    <row r="1542" spans="1:12" ht="9.75" hidden="1" customHeight="1">
      <c r="A1542" s="72"/>
      <c r="B1542" s="72"/>
      <c r="C1542" s="84"/>
      <c r="D1542" s="85"/>
      <c r="E1542" s="71"/>
      <c r="F1542" s="71"/>
      <c r="G1542" s="71"/>
      <c r="H1542" s="55"/>
      <c r="I1542" s="16"/>
      <c r="J1542" s="57"/>
      <c r="L1542" s="46"/>
    </row>
    <row r="1543" spans="1:12" ht="9.75" hidden="1" customHeight="1">
      <c r="A1543" s="72"/>
      <c r="B1543" s="72"/>
      <c r="C1543" s="84"/>
      <c r="D1543" s="85"/>
      <c r="E1543" s="71"/>
      <c r="F1543" s="71"/>
      <c r="G1543" s="71">
        <f>+L1543</f>
        <v>0</v>
      </c>
      <c r="H1543" s="55">
        <f>E1543*G1543</f>
        <v>0</v>
      </c>
      <c r="I1543" s="16"/>
      <c r="J1543" s="56">
        <f>+F1543</f>
        <v>0</v>
      </c>
      <c r="L1543" s="46">
        <f>J1543*$L$3</f>
        <v>0</v>
      </c>
    </row>
    <row r="1544" spans="1:12" ht="9.75" hidden="1" customHeight="1">
      <c r="A1544" s="72"/>
      <c r="B1544" s="72"/>
      <c r="C1544" s="84"/>
      <c r="D1544" s="85"/>
      <c r="E1544" s="71"/>
      <c r="F1544" s="71"/>
      <c r="G1544" s="71"/>
      <c r="H1544" s="55"/>
      <c r="I1544" s="16"/>
      <c r="J1544" s="57"/>
      <c r="L1544" s="46"/>
    </row>
    <row r="1545" spans="1:12" ht="9.75" hidden="1" customHeight="1">
      <c r="A1545" s="72"/>
      <c r="B1545" s="72"/>
      <c r="C1545" s="84"/>
      <c r="D1545" s="85"/>
      <c r="E1545" s="71"/>
      <c r="F1545" s="71"/>
      <c r="G1545" s="71"/>
      <c r="H1545" s="55"/>
      <c r="I1545" s="16"/>
      <c r="J1545" s="57"/>
      <c r="L1545" s="46"/>
    </row>
    <row r="1546" spans="1:12" ht="9.75" hidden="1" customHeight="1">
      <c r="A1546" s="72"/>
      <c r="B1546" s="72"/>
      <c r="C1546" s="84"/>
      <c r="D1546" s="85"/>
      <c r="E1546" s="71"/>
      <c r="F1546" s="71"/>
      <c r="G1546" s="71"/>
      <c r="H1546" s="55"/>
      <c r="I1546" s="16"/>
      <c r="J1546" s="57"/>
      <c r="L1546" s="46"/>
    </row>
    <row r="1547" spans="1:12" ht="9.75" hidden="1" customHeight="1">
      <c r="A1547" s="72"/>
      <c r="B1547" s="72"/>
      <c r="C1547" s="84"/>
      <c r="D1547" s="85"/>
      <c r="E1547" s="71"/>
      <c r="F1547" s="71"/>
      <c r="G1547" s="71"/>
      <c r="H1547" s="55"/>
      <c r="I1547" s="16"/>
      <c r="J1547" s="57"/>
      <c r="L1547" s="46"/>
    </row>
    <row r="1548" spans="1:12" ht="9.75" hidden="1" customHeight="1">
      <c r="A1548" s="72"/>
      <c r="B1548" s="72"/>
      <c r="C1548" s="84"/>
      <c r="D1548" s="85"/>
      <c r="E1548" s="71"/>
      <c r="F1548" s="71"/>
      <c r="G1548" s="71">
        <f>+L1548</f>
        <v>0</v>
      </c>
      <c r="H1548" s="55">
        <f>E1548*G1548</f>
        <v>0</v>
      </c>
      <c r="I1548" s="16"/>
      <c r="J1548" s="56">
        <f>+F1548</f>
        <v>0</v>
      </c>
      <c r="L1548" s="46">
        <f>J1548*$L$3</f>
        <v>0</v>
      </c>
    </row>
    <row r="1549" spans="1:12" ht="9.75" hidden="1" customHeight="1">
      <c r="A1549" s="72"/>
      <c r="B1549" s="72"/>
      <c r="C1549" s="84"/>
      <c r="D1549" s="85"/>
      <c r="E1549" s="71"/>
      <c r="F1549" s="71"/>
      <c r="G1549" s="71"/>
      <c r="H1549" s="55"/>
      <c r="I1549" s="16"/>
      <c r="J1549" s="57"/>
      <c r="L1549" s="46"/>
    </row>
    <row r="1550" spans="1:12" ht="9.75" hidden="1" customHeight="1">
      <c r="A1550" s="72"/>
      <c r="B1550" s="72"/>
      <c r="C1550" s="84"/>
      <c r="D1550" s="85"/>
      <c r="E1550" s="71"/>
      <c r="F1550" s="71"/>
      <c r="G1550" s="71"/>
      <c r="H1550" s="55"/>
      <c r="I1550" s="16"/>
      <c r="J1550" s="57"/>
      <c r="L1550" s="46"/>
    </row>
    <row r="1551" spans="1:12" ht="9.75" hidden="1" customHeight="1">
      <c r="A1551" s="72"/>
      <c r="B1551" s="72"/>
      <c r="C1551" s="84"/>
      <c r="D1551" s="85"/>
      <c r="E1551" s="71"/>
      <c r="F1551" s="71"/>
      <c r="G1551" s="71"/>
      <c r="H1551" s="55"/>
      <c r="I1551" s="16"/>
      <c r="J1551" s="57"/>
      <c r="L1551" s="46"/>
    </row>
    <row r="1552" spans="1:12" ht="9.75" hidden="1" customHeight="1">
      <c r="A1552" s="72"/>
      <c r="B1552" s="72"/>
      <c r="C1552" s="84"/>
      <c r="D1552" s="85"/>
      <c r="E1552" s="71"/>
      <c r="F1552" s="71"/>
      <c r="G1552" s="71"/>
      <c r="H1552" s="55"/>
      <c r="I1552" s="16"/>
      <c r="J1552" s="57"/>
      <c r="L1552" s="46"/>
    </row>
    <row r="1553" spans="1:12" ht="9.75" hidden="1" customHeight="1">
      <c r="A1553" s="72"/>
      <c r="B1553" s="72"/>
      <c r="C1553" s="84"/>
      <c r="D1553" s="85"/>
      <c r="E1553" s="71"/>
      <c r="F1553" s="71"/>
      <c r="G1553" s="71">
        <f>+L1553</f>
        <v>0</v>
      </c>
      <c r="H1553" s="55">
        <f>E1553*G1553</f>
        <v>0</v>
      </c>
      <c r="I1553" s="16"/>
      <c r="J1553" s="56">
        <f>+F1553</f>
        <v>0</v>
      </c>
      <c r="L1553" s="46">
        <f>J1553*$L$3</f>
        <v>0</v>
      </c>
    </row>
    <row r="1554" spans="1:12" ht="9.75" hidden="1" customHeight="1">
      <c r="A1554" s="72"/>
      <c r="B1554" s="72"/>
      <c r="C1554" s="84"/>
      <c r="D1554" s="85"/>
      <c r="E1554" s="71"/>
      <c r="F1554" s="71"/>
      <c r="G1554" s="71"/>
      <c r="H1554" s="55"/>
      <c r="I1554" s="16"/>
      <c r="J1554" s="57"/>
      <c r="L1554" s="46"/>
    </row>
    <row r="1555" spans="1:12" ht="9.75" hidden="1" customHeight="1">
      <c r="A1555" s="72"/>
      <c r="B1555" s="72"/>
      <c r="C1555" s="84"/>
      <c r="D1555" s="85"/>
      <c r="E1555" s="71"/>
      <c r="F1555" s="71"/>
      <c r="G1555" s="71"/>
      <c r="H1555" s="55"/>
      <c r="I1555" s="16"/>
      <c r="J1555" s="57"/>
      <c r="L1555" s="46"/>
    </row>
    <row r="1556" spans="1:12" ht="9.75" hidden="1" customHeight="1">
      <c r="A1556" s="72"/>
      <c r="B1556" s="72"/>
      <c r="C1556" s="84"/>
      <c r="D1556" s="85"/>
      <c r="E1556" s="71"/>
      <c r="F1556" s="71"/>
      <c r="G1556" s="71"/>
      <c r="H1556" s="55"/>
      <c r="I1556" s="16"/>
      <c r="J1556" s="57"/>
      <c r="L1556" s="46"/>
    </row>
    <row r="1557" spans="1:12" ht="9.75" hidden="1" customHeight="1">
      <c r="A1557" s="72"/>
      <c r="B1557" s="72"/>
      <c r="C1557" s="84"/>
      <c r="D1557" s="85"/>
      <c r="E1557" s="71"/>
      <c r="F1557" s="71"/>
      <c r="G1557" s="71"/>
      <c r="H1557" s="55"/>
      <c r="I1557" s="16"/>
      <c r="J1557" s="57"/>
      <c r="L1557" s="46"/>
    </row>
    <row r="1558" spans="1:12" ht="9.75" hidden="1" customHeight="1">
      <c r="A1558" s="72"/>
      <c r="B1558" s="72"/>
      <c r="C1558" s="84"/>
      <c r="D1558" s="85"/>
      <c r="E1558" s="71"/>
      <c r="F1558" s="71"/>
      <c r="G1558" s="71">
        <f>+L1558</f>
        <v>0</v>
      </c>
      <c r="H1558" s="55">
        <f>E1558*G1558</f>
        <v>0</v>
      </c>
      <c r="I1558" s="16"/>
      <c r="J1558" s="56">
        <f>+F1558</f>
        <v>0</v>
      </c>
      <c r="L1558" s="46">
        <f>J1558*$L$3</f>
        <v>0</v>
      </c>
    </row>
    <row r="1559" spans="1:12" ht="9.75" hidden="1" customHeight="1">
      <c r="A1559" s="72"/>
      <c r="B1559" s="72"/>
      <c r="C1559" s="84"/>
      <c r="D1559" s="85"/>
      <c r="E1559" s="71"/>
      <c r="F1559" s="71"/>
      <c r="G1559" s="71"/>
      <c r="H1559" s="55"/>
      <c r="I1559" s="16"/>
      <c r="J1559" s="57"/>
      <c r="L1559" s="46"/>
    </row>
    <row r="1560" spans="1:12" ht="9.75" hidden="1" customHeight="1">
      <c r="A1560" s="72"/>
      <c r="B1560" s="72"/>
      <c r="C1560" s="84"/>
      <c r="D1560" s="85"/>
      <c r="E1560" s="71"/>
      <c r="F1560" s="71"/>
      <c r="G1560" s="71"/>
      <c r="H1560" s="55"/>
      <c r="I1560" s="16"/>
      <c r="J1560" s="57"/>
      <c r="L1560" s="46"/>
    </row>
    <row r="1561" spans="1:12" ht="9.75" hidden="1" customHeight="1">
      <c r="A1561" s="72"/>
      <c r="B1561" s="72"/>
      <c r="C1561" s="84"/>
      <c r="D1561" s="85"/>
      <c r="E1561" s="71"/>
      <c r="F1561" s="71"/>
      <c r="G1561" s="71"/>
      <c r="H1561" s="55"/>
      <c r="I1561" s="16"/>
      <c r="J1561" s="57"/>
      <c r="L1561" s="46"/>
    </row>
    <row r="1562" spans="1:12" ht="7.5" hidden="1" customHeight="1">
      <c r="A1562" s="72"/>
      <c r="B1562" s="72"/>
      <c r="C1562" s="84"/>
      <c r="D1562" s="85"/>
      <c r="E1562" s="71"/>
      <c r="F1562" s="71"/>
      <c r="G1562" s="71"/>
      <c r="H1562" s="55"/>
      <c r="I1562" s="16"/>
      <c r="J1562" s="57"/>
      <c r="L1562" s="46"/>
    </row>
    <row r="1563" spans="1:12" ht="9.75" hidden="1" customHeight="1">
      <c r="A1563" s="72"/>
      <c r="B1563" s="72"/>
      <c r="C1563" s="84"/>
      <c r="D1563" s="85"/>
      <c r="E1563" s="71"/>
      <c r="F1563" s="71"/>
      <c r="G1563" s="71">
        <f>+L1563</f>
        <v>0</v>
      </c>
      <c r="H1563" s="55">
        <f>E1563*G1563</f>
        <v>0</v>
      </c>
      <c r="I1563" s="16"/>
      <c r="J1563" s="56">
        <f>+F1563</f>
        <v>0</v>
      </c>
      <c r="L1563" s="46">
        <f>J1563*$L$3</f>
        <v>0</v>
      </c>
    </row>
    <row r="1564" spans="1:12" ht="9.75" hidden="1" customHeight="1">
      <c r="A1564" s="72"/>
      <c r="B1564" s="72"/>
      <c r="C1564" s="84"/>
      <c r="D1564" s="85"/>
      <c r="E1564" s="71"/>
      <c r="F1564" s="71"/>
      <c r="G1564" s="71"/>
      <c r="H1564" s="55"/>
      <c r="I1564" s="16"/>
      <c r="J1564" s="57"/>
      <c r="L1564" s="46"/>
    </row>
    <row r="1565" spans="1:12" ht="9.75" hidden="1" customHeight="1">
      <c r="A1565" s="72"/>
      <c r="B1565" s="72"/>
      <c r="C1565" s="84"/>
      <c r="D1565" s="85"/>
      <c r="E1565" s="71"/>
      <c r="F1565" s="71"/>
      <c r="G1565" s="71"/>
      <c r="H1565" s="55"/>
      <c r="I1565" s="16"/>
      <c r="J1565" s="57"/>
      <c r="L1565" s="46"/>
    </row>
    <row r="1566" spans="1:12" ht="9.75" hidden="1" customHeight="1">
      <c r="A1566" s="72"/>
      <c r="B1566" s="72"/>
      <c r="C1566" s="84"/>
      <c r="D1566" s="85"/>
      <c r="E1566" s="71"/>
      <c r="F1566" s="71"/>
      <c r="G1566" s="71"/>
      <c r="H1566" s="55"/>
      <c r="I1566" s="16"/>
      <c r="J1566" s="57"/>
      <c r="L1566" s="46"/>
    </row>
    <row r="1567" spans="1:12" ht="9.75" hidden="1" customHeight="1">
      <c r="A1567" s="72"/>
      <c r="B1567" s="72"/>
      <c r="C1567" s="84"/>
      <c r="D1567" s="85"/>
      <c r="E1567" s="71"/>
      <c r="F1567" s="71"/>
      <c r="G1567" s="71"/>
      <c r="H1567" s="55"/>
      <c r="I1567" s="16"/>
      <c r="J1567" s="57"/>
      <c r="L1567" s="46"/>
    </row>
    <row r="1568" spans="1:12" ht="9.75" hidden="1" customHeight="1">
      <c r="A1568" s="72"/>
      <c r="B1568" s="72"/>
      <c r="C1568" s="84"/>
      <c r="D1568" s="85"/>
      <c r="E1568" s="71"/>
      <c r="F1568" s="71"/>
      <c r="G1568" s="71">
        <f>+L1568</f>
        <v>0</v>
      </c>
      <c r="H1568" s="55">
        <f>E1568*G1568</f>
        <v>0</v>
      </c>
      <c r="I1568" s="16"/>
      <c r="J1568" s="56">
        <f>+F1568</f>
        <v>0</v>
      </c>
      <c r="L1568" s="46">
        <f>J1568*$L$3</f>
        <v>0</v>
      </c>
    </row>
    <row r="1569" spans="1:12" ht="9.75" hidden="1" customHeight="1">
      <c r="A1569" s="72"/>
      <c r="B1569" s="72"/>
      <c r="C1569" s="84"/>
      <c r="D1569" s="85"/>
      <c r="E1569" s="71"/>
      <c r="F1569" s="71"/>
      <c r="G1569" s="71"/>
      <c r="H1569" s="55"/>
      <c r="I1569" s="16"/>
      <c r="J1569" s="57"/>
      <c r="L1569" s="46"/>
    </row>
    <row r="1570" spans="1:12" ht="9.75" hidden="1" customHeight="1">
      <c r="A1570" s="72"/>
      <c r="B1570" s="72"/>
      <c r="C1570" s="84"/>
      <c r="D1570" s="85"/>
      <c r="E1570" s="71"/>
      <c r="F1570" s="71"/>
      <c r="G1570" s="71"/>
      <c r="H1570" s="55"/>
      <c r="I1570" s="16"/>
      <c r="J1570" s="57"/>
      <c r="L1570" s="46"/>
    </row>
    <row r="1571" spans="1:12" ht="9.75" hidden="1" customHeight="1">
      <c r="A1571" s="72"/>
      <c r="B1571" s="72"/>
      <c r="C1571" s="84"/>
      <c r="D1571" s="85"/>
      <c r="E1571" s="71"/>
      <c r="F1571" s="71"/>
      <c r="G1571" s="71"/>
      <c r="H1571" s="55"/>
      <c r="I1571" s="16"/>
      <c r="J1571" s="57"/>
      <c r="L1571" s="46"/>
    </row>
    <row r="1572" spans="1:12" ht="6.75" hidden="1" customHeight="1">
      <c r="A1572" s="72"/>
      <c r="B1572" s="72"/>
      <c r="C1572" s="84"/>
      <c r="D1572" s="85"/>
      <c r="E1572" s="71"/>
      <c r="F1572" s="71"/>
      <c r="G1572" s="71"/>
      <c r="H1572" s="55"/>
      <c r="I1572" s="16"/>
      <c r="J1572" s="57"/>
      <c r="L1572" s="46"/>
    </row>
    <row r="1573" spans="1:12" ht="9.75" hidden="1" customHeight="1">
      <c r="A1573" s="72"/>
      <c r="B1573" s="72"/>
      <c r="C1573" s="84"/>
      <c r="D1573" s="85"/>
      <c r="E1573" s="79"/>
      <c r="F1573" s="79"/>
      <c r="G1573" s="71">
        <f>+L1573</f>
        <v>0</v>
      </c>
      <c r="H1573" s="55">
        <f>E1573*G1573</f>
        <v>0</v>
      </c>
      <c r="I1573" s="16"/>
      <c r="J1573" s="56">
        <f>+F1573</f>
        <v>0</v>
      </c>
      <c r="L1573" s="46">
        <f>J1573*$L$3</f>
        <v>0</v>
      </c>
    </row>
    <row r="1574" spans="1:12" ht="9.75" hidden="1" customHeight="1">
      <c r="A1574" s="72"/>
      <c r="B1574" s="72"/>
      <c r="C1574" s="84"/>
      <c r="D1574" s="85"/>
      <c r="E1574" s="79"/>
      <c r="F1574" s="79"/>
      <c r="G1574" s="71"/>
      <c r="H1574" s="55"/>
      <c r="I1574" s="16"/>
      <c r="J1574" s="57"/>
      <c r="L1574" s="46"/>
    </row>
    <row r="1575" spans="1:12" ht="9.75" hidden="1" customHeight="1">
      <c r="A1575" s="72"/>
      <c r="B1575" s="72"/>
      <c r="C1575" s="84"/>
      <c r="D1575" s="85"/>
      <c r="E1575" s="79"/>
      <c r="F1575" s="79"/>
      <c r="G1575" s="71"/>
      <c r="H1575" s="55"/>
      <c r="I1575" s="16"/>
      <c r="J1575" s="57"/>
      <c r="L1575" s="46"/>
    </row>
    <row r="1576" spans="1:12" ht="9.75" hidden="1" customHeight="1">
      <c r="A1576" s="72"/>
      <c r="B1576" s="72"/>
      <c r="C1576" s="84"/>
      <c r="D1576" s="85"/>
      <c r="E1576" s="79"/>
      <c r="F1576" s="79"/>
      <c r="G1576" s="71"/>
      <c r="H1576" s="55"/>
      <c r="I1576" s="16"/>
      <c r="J1576" s="57"/>
      <c r="L1576" s="46"/>
    </row>
    <row r="1577" spans="1:12" ht="9.75" hidden="1" customHeight="1">
      <c r="A1577" s="72"/>
      <c r="B1577" s="72"/>
      <c r="C1577" s="84"/>
      <c r="D1577" s="85"/>
      <c r="E1577" s="79"/>
      <c r="F1577" s="79"/>
      <c r="G1577" s="71"/>
      <c r="H1577" s="55"/>
      <c r="I1577" s="16"/>
      <c r="J1577" s="57"/>
      <c r="L1577" s="46"/>
    </row>
    <row r="1578" spans="1:12" ht="9.75" hidden="1" customHeight="1">
      <c r="A1578" s="72"/>
      <c r="B1578" s="72"/>
      <c r="C1578" s="84"/>
      <c r="D1578" s="85"/>
      <c r="E1578" s="71"/>
      <c r="F1578" s="71"/>
      <c r="G1578" s="71">
        <f>+L1578</f>
        <v>0</v>
      </c>
      <c r="H1578" s="55">
        <f>E1578*G1578</f>
        <v>0</v>
      </c>
      <c r="I1578" s="16"/>
      <c r="J1578" s="56">
        <f>+F1578</f>
        <v>0</v>
      </c>
      <c r="L1578" s="46">
        <f>J1578*$L$3</f>
        <v>0</v>
      </c>
    </row>
    <row r="1579" spans="1:12" ht="9.75" hidden="1" customHeight="1">
      <c r="A1579" s="72"/>
      <c r="B1579" s="72"/>
      <c r="C1579" s="84"/>
      <c r="D1579" s="85"/>
      <c r="E1579" s="71"/>
      <c r="F1579" s="71"/>
      <c r="G1579" s="71"/>
      <c r="H1579" s="55"/>
      <c r="I1579" s="16"/>
      <c r="J1579" s="57"/>
      <c r="L1579" s="46"/>
    </row>
    <row r="1580" spans="1:12" ht="9.75" hidden="1" customHeight="1">
      <c r="A1580" s="72"/>
      <c r="B1580" s="72"/>
      <c r="C1580" s="84"/>
      <c r="D1580" s="85"/>
      <c r="E1580" s="71"/>
      <c r="F1580" s="71"/>
      <c r="G1580" s="71"/>
      <c r="H1580" s="55"/>
      <c r="I1580" s="16"/>
      <c r="J1580" s="57"/>
      <c r="L1580" s="46"/>
    </row>
    <row r="1581" spans="1:12" ht="9.75" hidden="1" customHeight="1">
      <c r="A1581" s="72"/>
      <c r="B1581" s="72"/>
      <c r="C1581" s="84"/>
      <c r="D1581" s="85"/>
      <c r="E1581" s="71"/>
      <c r="F1581" s="71"/>
      <c r="G1581" s="71"/>
      <c r="H1581" s="55"/>
      <c r="I1581" s="16"/>
      <c r="J1581" s="57"/>
      <c r="L1581" s="46"/>
    </row>
    <row r="1582" spans="1:12" ht="9.75" hidden="1" customHeight="1">
      <c r="A1582" s="72"/>
      <c r="B1582" s="72"/>
      <c r="C1582" s="84"/>
      <c r="D1582" s="85"/>
      <c r="E1582" s="71"/>
      <c r="F1582" s="71"/>
      <c r="G1582" s="71"/>
      <c r="H1582" s="55"/>
      <c r="I1582" s="16"/>
      <c r="J1582" s="57"/>
      <c r="L1582" s="46"/>
    </row>
    <row r="1583" spans="1:12" ht="9.75" hidden="1" customHeight="1">
      <c r="A1583" s="72"/>
      <c r="B1583" s="72"/>
      <c r="C1583" s="86"/>
      <c r="D1583" s="85"/>
      <c r="E1583" s="71"/>
      <c r="F1583" s="71"/>
      <c r="G1583" s="71">
        <f>+L1583</f>
        <v>0</v>
      </c>
      <c r="H1583" s="55">
        <f>E1583*G1583</f>
        <v>0</v>
      </c>
      <c r="I1583" s="16"/>
      <c r="J1583" s="56">
        <f>+F1583</f>
        <v>0</v>
      </c>
      <c r="L1583" s="46">
        <f>J1583*$L$3</f>
        <v>0</v>
      </c>
    </row>
    <row r="1584" spans="1:12" ht="9.75" hidden="1" customHeight="1">
      <c r="A1584" s="72"/>
      <c r="B1584" s="72"/>
      <c r="C1584" s="86"/>
      <c r="D1584" s="85"/>
      <c r="E1584" s="71"/>
      <c r="F1584" s="71"/>
      <c r="G1584" s="71"/>
      <c r="H1584" s="55"/>
      <c r="I1584" s="16"/>
      <c r="J1584" s="57"/>
      <c r="L1584" s="46"/>
    </row>
    <row r="1585" spans="1:12" ht="9.75" hidden="1" customHeight="1">
      <c r="A1585" s="72"/>
      <c r="B1585" s="72"/>
      <c r="C1585" s="86"/>
      <c r="D1585" s="85"/>
      <c r="E1585" s="71"/>
      <c r="F1585" s="71"/>
      <c r="G1585" s="71"/>
      <c r="H1585" s="55"/>
      <c r="I1585" s="16"/>
      <c r="J1585" s="57"/>
      <c r="L1585" s="46"/>
    </row>
    <row r="1586" spans="1:12" ht="9.75" hidden="1" customHeight="1">
      <c r="A1586" s="72"/>
      <c r="B1586" s="72"/>
      <c r="C1586" s="86"/>
      <c r="D1586" s="85"/>
      <c r="E1586" s="71"/>
      <c r="F1586" s="71"/>
      <c r="G1586" s="71"/>
      <c r="H1586" s="55"/>
      <c r="I1586" s="16"/>
      <c r="J1586" s="57"/>
      <c r="L1586" s="46"/>
    </row>
    <row r="1587" spans="1:12" ht="9.75" hidden="1" customHeight="1">
      <c r="A1587" s="72"/>
      <c r="B1587" s="72"/>
      <c r="C1587" s="86"/>
      <c r="D1587" s="85"/>
      <c r="E1587" s="71"/>
      <c r="F1587" s="71"/>
      <c r="G1587" s="71"/>
      <c r="H1587" s="55"/>
      <c r="I1587" s="16"/>
      <c r="J1587" s="57"/>
      <c r="L1587" s="46"/>
    </row>
    <row r="1588" spans="1:12" ht="9.75" hidden="1" customHeight="1">
      <c r="A1588" s="72"/>
      <c r="B1588" s="72"/>
      <c r="C1588" s="84"/>
      <c r="D1588" s="85"/>
      <c r="E1588" s="71"/>
      <c r="F1588" s="71"/>
      <c r="G1588" s="71">
        <f>+L1588</f>
        <v>0</v>
      </c>
      <c r="H1588" s="55">
        <f>E1588*G1588</f>
        <v>0</v>
      </c>
      <c r="I1588" s="16"/>
      <c r="J1588" s="56">
        <f>+F1588</f>
        <v>0</v>
      </c>
      <c r="L1588" s="46">
        <f>J1588*$L$3</f>
        <v>0</v>
      </c>
    </row>
    <row r="1589" spans="1:12" ht="9.75" hidden="1" customHeight="1">
      <c r="A1589" s="72"/>
      <c r="B1589" s="72"/>
      <c r="C1589" s="84"/>
      <c r="D1589" s="85"/>
      <c r="E1589" s="71"/>
      <c r="F1589" s="71"/>
      <c r="G1589" s="71"/>
      <c r="H1589" s="55"/>
      <c r="I1589" s="16"/>
      <c r="J1589" s="57"/>
      <c r="L1589" s="46"/>
    </row>
    <row r="1590" spans="1:12" ht="9.75" hidden="1" customHeight="1">
      <c r="A1590" s="72"/>
      <c r="B1590" s="72"/>
      <c r="C1590" s="84"/>
      <c r="D1590" s="85"/>
      <c r="E1590" s="71"/>
      <c r="F1590" s="71"/>
      <c r="G1590" s="71"/>
      <c r="H1590" s="55"/>
      <c r="I1590" s="16"/>
      <c r="J1590" s="57"/>
      <c r="L1590" s="46"/>
    </row>
    <row r="1591" spans="1:12" ht="9.75" hidden="1" customHeight="1">
      <c r="A1591" s="72"/>
      <c r="B1591" s="72"/>
      <c r="C1591" s="84"/>
      <c r="D1591" s="85"/>
      <c r="E1591" s="71"/>
      <c r="F1591" s="71"/>
      <c r="G1591" s="71"/>
      <c r="H1591" s="55"/>
      <c r="I1591" s="16"/>
      <c r="J1591" s="57"/>
      <c r="L1591" s="46"/>
    </row>
    <row r="1592" spans="1:12" ht="9.75" hidden="1" customHeight="1">
      <c r="A1592" s="72"/>
      <c r="B1592" s="72"/>
      <c r="C1592" s="84"/>
      <c r="D1592" s="85"/>
      <c r="E1592" s="71"/>
      <c r="F1592" s="71"/>
      <c r="G1592" s="71"/>
      <c r="H1592" s="55"/>
      <c r="I1592" s="16"/>
      <c r="J1592" s="57"/>
      <c r="L1592" s="46"/>
    </row>
    <row r="1593" spans="1:12" ht="9.75" hidden="1" customHeight="1">
      <c r="A1593" s="72"/>
      <c r="B1593" s="72"/>
      <c r="C1593" s="84"/>
      <c r="D1593" s="85"/>
      <c r="E1593" s="71"/>
      <c r="F1593" s="71"/>
      <c r="G1593" s="71">
        <f>+L1593</f>
        <v>0</v>
      </c>
      <c r="H1593" s="55">
        <f>E1593*G1593</f>
        <v>0</v>
      </c>
      <c r="I1593" s="16"/>
      <c r="J1593" s="56">
        <f>+F1593</f>
        <v>0</v>
      </c>
      <c r="L1593" s="46">
        <f>J1593*$L$3</f>
        <v>0</v>
      </c>
    </row>
    <row r="1594" spans="1:12" ht="9.75" hidden="1" customHeight="1">
      <c r="A1594" s="72"/>
      <c r="B1594" s="72"/>
      <c r="C1594" s="84"/>
      <c r="D1594" s="85"/>
      <c r="E1594" s="71"/>
      <c r="F1594" s="71"/>
      <c r="G1594" s="71"/>
      <c r="H1594" s="55"/>
      <c r="I1594" s="16"/>
      <c r="J1594" s="57"/>
      <c r="L1594" s="46"/>
    </row>
    <row r="1595" spans="1:12" ht="9.75" hidden="1" customHeight="1">
      <c r="A1595" s="72"/>
      <c r="B1595" s="72"/>
      <c r="C1595" s="84"/>
      <c r="D1595" s="85"/>
      <c r="E1595" s="71"/>
      <c r="F1595" s="71"/>
      <c r="G1595" s="71"/>
      <c r="H1595" s="55"/>
      <c r="I1595" s="16"/>
      <c r="J1595" s="57"/>
      <c r="L1595" s="46"/>
    </row>
    <row r="1596" spans="1:12" ht="9.75" hidden="1" customHeight="1">
      <c r="A1596" s="72"/>
      <c r="B1596" s="72"/>
      <c r="C1596" s="84"/>
      <c r="D1596" s="85"/>
      <c r="E1596" s="71"/>
      <c r="F1596" s="71"/>
      <c r="G1596" s="71"/>
      <c r="H1596" s="55"/>
      <c r="I1596" s="16"/>
      <c r="J1596" s="57"/>
      <c r="L1596" s="46"/>
    </row>
    <row r="1597" spans="1:12" ht="9.75" hidden="1" customHeight="1">
      <c r="A1597" s="72"/>
      <c r="B1597" s="72"/>
      <c r="C1597" s="84"/>
      <c r="D1597" s="85"/>
      <c r="E1597" s="71"/>
      <c r="F1597" s="71"/>
      <c r="G1597" s="71"/>
      <c r="H1597" s="55"/>
      <c r="I1597" s="16"/>
      <c r="J1597" s="57"/>
      <c r="L1597" s="46"/>
    </row>
    <row r="1598" spans="1:12" ht="9.75" hidden="1" customHeight="1">
      <c r="A1598" s="72"/>
      <c r="B1598" s="72"/>
      <c r="C1598" s="84"/>
      <c r="D1598" s="85"/>
      <c r="E1598" s="71"/>
      <c r="F1598" s="71"/>
      <c r="G1598" s="71">
        <f>+L1598</f>
        <v>0</v>
      </c>
      <c r="H1598" s="55">
        <f>E1598*G1598</f>
        <v>0</v>
      </c>
      <c r="I1598" s="16"/>
      <c r="J1598" s="56">
        <f>+F1598</f>
        <v>0</v>
      </c>
      <c r="L1598" s="46">
        <f>J1598*$L$3</f>
        <v>0</v>
      </c>
    </row>
    <row r="1599" spans="1:12" ht="9.75" hidden="1" customHeight="1">
      <c r="A1599" s="72"/>
      <c r="B1599" s="72"/>
      <c r="C1599" s="84"/>
      <c r="D1599" s="85"/>
      <c r="E1599" s="71"/>
      <c r="F1599" s="71"/>
      <c r="G1599" s="71"/>
      <c r="H1599" s="55"/>
      <c r="I1599" s="16"/>
      <c r="J1599" s="57"/>
      <c r="L1599" s="46"/>
    </row>
    <row r="1600" spans="1:12" ht="9.75" hidden="1" customHeight="1">
      <c r="A1600" s="72"/>
      <c r="B1600" s="72"/>
      <c r="C1600" s="84"/>
      <c r="D1600" s="85"/>
      <c r="E1600" s="71"/>
      <c r="F1600" s="71"/>
      <c r="G1600" s="71"/>
      <c r="H1600" s="55"/>
      <c r="I1600" s="16"/>
      <c r="J1600" s="57"/>
      <c r="L1600" s="46"/>
    </row>
    <row r="1601" spans="1:12" ht="9.75" hidden="1" customHeight="1">
      <c r="A1601" s="72"/>
      <c r="B1601" s="72"/>
      <c r="C1601" s="84"/>
      <c r="D1601" s="85"/>
      <c r="E1601" s="71"/>
      <c r="F1601" s="71"/>
      <c r="G1601" s="71"/>
      <c r="H1601" s="55"/>
      <c r="I1601" s="16"/>
      <c r="J1601" s="57"/>
      <c r="L1601" s="46"/>
    </row>
    <row r="1602" spans="1:12" ht="9.75" hidden="1" customHeight="1">
      <c r="A1602" s="72"/>
      <c r="B1602" s="72"/>
      <c r="C1602" s="84"/>
      <c r="D1602" s="85"/>
      <c r="E1602" s="71"/>
      <c r="F1602" s="71"/>
      <c r="G1602" s="71"/>
      <c r="H1602" s="55"/>
      <c r="I1602" s="16"/>
      <c r="J1602" s="57"/>
      <c r="L1602" s="46"/>
    </row>
    <row r="1603" spans="1:12" ht="9.75" hidden="1" customHeight="1">
      <c r="A1603" s="72"/>
      <c r="B1603" s="72"/>
      <c r="C1603" s="84"/>
      <c r="D1603" s="85"/>
      <c r="E1603" s="71"/>
      <c r="F1603" s="71"/>
      <c r="G1603" s="71">
        <f>+L1603</f>
        <v>0</v>
      </c>
      <c r="H1603" s="55">
        <f>E1603*G1603</f>
        <v>0</v>
      </c>
      <c r="I1603" s="16"/>
      <c r="J1603" s="56">
        <f>+F1603</f>
        <v>0</v>
      </c>
      <c r="L1603" s="46">
        <f>J1603*$L$3</f>
        <v>0</v>
      </c>
    </row>
    <row r="1604" spans="1:12" ht="9.75" hidden="1" customHeight="1">
      <c r="A1604" s="72"/>
      <c r="B1604" s="72"/>
      <c r="C1604" s="84"/>
      <c r="D1604" s="85"/>
      <c r="E1604" s="71"/>
      <c r="F1604" s="71"/>
      <c r="G1604" s="71"/>
      <c r="H1604" s="55"/>
      <c r="I1604" s="16"/>
      <c r="J1604" s="57"/>
      <c r="L1604" s="46"/>
    </row>
    <row r="1605" spans="1:12" ht="9.75" hidden="1" customHeight="1">
      <c r="A1605" s="72"/>
      <c r="B1605" s="72"/>
      <c r="C1605" s="84"/>
      <c r="D1605" s="85"/>
      <c r="E1605" s="71"/>
      <c r="F1605" s="71"/>
      <c r="G1605" s="71"/>
      <c r="H1605" s="55"/>
      <c r="I1605" s="16"/>
      <c r="J1605" s="57"/>
      <c r="L1605" s="46"/>
    </row>
    <row r="1606" spans="1:12" ht="9.75" hidden="1" customHeight="1">
      <c r="A1606" s="72"/>
      <c r="B1606" s="72"/>
      <c r="C1606" s="84"/>
      <c r="D1606" s="85"/>
      <c r="E1606" s="71"/>
      <c r="F1606" s="71"/>
      <c r="G1606" s="71"/>
      <c r="H1606" s="55"/>
      <c r="I1606" s="16"/>
      <c r="J1606" s="57"/>
      <c r="L1606" s="46"/>
    </row>
    <row r="1607" spans="1:12" ht="9.75" hidden="1" customHeight="1">
      <c r="A1607" s="72"/>
      <c r="B1607" s="72"/>
      <c r="C1607" s="84"/>
      <c r="D1607" s="85"/>
      <c r="E1607" s="71"/>
      <c r="F1607" s="71"/>
      <c r="G1607" s="71"/>
      <c r="H1607" s="55"/>
      <c r="I1607" s="16"/>
      <c r="J1607" s="57"/>
      <c r="L1607" s="46"/>
    </row>
    <row r="1608" spans="1:12" ht="9.75" hidden="1" customHeight="1">
      <c r="A1608" s="72"/>
      <c r="B1608" s="72"/>
      <c r="C1608" s="84"/>
      <c r="D1608" s="85"/>
      <c r="E1608" s="71"/>
      <c r="F1608" s="71"/>
      <c r="G1608" s="71">
        <f>+L1608</f>
        <v>0</v>
      </c>
      <c r="H1608" s="55">
        <f>E1608*G1608</f>
        <v>0</v>
      </c>
      <c r="I1608" s="16"/>
      <c r="J1608" s="56">
        <f>+F1608</f>
        <v>0</v>
      </c>
      <c r="L1608" s="46">
        <f>J1608*$L$3</f>
        <v>0</v>
      </c>
    </row>
    <row r="1609" spans="1:12" ht="9.75" hidden="1" customHeight="1">
      <c r="A1609" s="72"/>
      <c r="B1609" s="72"/>
      <c r="C1609" s="84"/>
      <c r="D1609" s="85"/>
      <c r="E1609" s="71"/>
      <c r="F1609" s="71"/>
      <c r="G1609" s="71"/>
      <c r="H1609" s="55"/>
      <c r="I1609" s="16"/>
      <c r="J1609" s="57"/>
      <c r="L1609" s="46"/>
    </row>
    <row r="1610" spans="1:12" ht="9.75" hidden="1" customHeight="1">
      <c r="A1610" s="72"/>
      <c r="B1610" s="72"/>
      <c r="C1610" s="84"/>
      <c r="D1610" s="85"/>
      <c r="E1610" s="71"/>
      <c r="F1610" s="71"/>
      <c r="G1610" s="71"/>
      <c r="H1610" s="55"/>
      <c r="I1610" s="16"/>
      <c r="J1610" s="57"/>
      <c r="L1610" s="46"/>
    </row>
    <row r="1611" spans="1:12" ht="9.75" hidden="1" customHeight="1">
      <c r="A1611" s="72"/>
      <c r="B1611" s="72"/>
      <c r="C1611" s="84"/>
      <c r="D1611" s="85"/>
      <c r="E1611" s="71"/>
      <c r="F1611" s="71"/>
      <c r="G1611" s="71"/>
      <c r="H1611" s="55"/>
      <c r="I1611" s="16"/>
      <c r="J1611" s="57"/>
      <c r="L1611" s="46"/>
    </row>
    <row r="1612" spans="1:12" ht="9.75" hidden="1" customHeight="1">
      <c r="A1612" s="72"/>
      <c r="B1612" s="72"/>
      <c r="C1612" s="84"/>
      <c r="D1612" s="85"/>
      <c r="E1612" s="71"/>
      <c r="F1612" s="71"/>
      <c r="G1612" s="71"/>
      <c r="H1612" s="55"/>
      <c r="I1612" s="16"/>
      <c r="J1612" s="57"/>
      <c r="L1612" s="46"/>
    </row>
    <row r="1613" spans="1:12" ht="9.75" hidden="1" customHeight="1">
      <c r="A1613" s="72"/>
      <c r="B1613" s="72"/>
      <c r="C1613" s="84"/>
      <c r="D1613" s="85"/>
      <c r="E1613" s="71"/>
      <c r="F1613" s="71"/>
      <c r="G1613" s="71">
        <f>+L1613</f>
        <v>0</v>
      </c>
      <c r="H1613" s="55">
        <f>E1613*G1613</f>
        <v>0</v>
      </c>
      <c r="I1613" s="16"/>
      <c r="J1613" s="56">
        <f>+F1613</f>
        <v>0</v>
      </c>
      <c r="L1613" s="46">
        <f>J1613*$L$3</f>
        <v>0</v>
      </c>
    </row>
    <row r="1614" spans="1:12" ht="9.75" hidden="1" customHeight="1">
      <c r="A1614" s="72"/>
      <c r="B1614" s="72"/>
      <c r="C1614" s="84"/>
      <c r="D1614" s="85"/>
      <c r="E1614" s="71"/>
      <c r="F1614" s="71"/>
      <c r="G1614" s="71"/>
      <c r="H1614" s="55"/>
      <c r="I1614" s="16"/>
      <c r="J1614" s="57"/>
      <c r="L1614" s="46"/>
    </row>
    <row r="1615" spans="1:12" ht="9.75" hidden="1" customHeight="1">
      <c r="A1615" s="72"/>
      <c r="B1615" s="72"/>
      <c r="C1615" s="84"/>
      <c r="D1615" s="85"/>
      <c r="E1615" s="71"/>
      <c r="F1615" s="71"/>
      <c r="G1615" s="71"/>
      <c r="H1615" s="55"/>
      <c r="I1615" s="16"/>
      <c r="J1615" s="57"/>
      <c r="L1615" s="46"/>
    </row>
    <row r="1616" spans="1:12" ht="9.75" hidden="1" customHeight="1">
      <c r="A1616" s="72"/>
      <c r="B1616" s="72"/>
      <c r="C1616" s="84"/>
      <c r="D1616" s="85"/>
      <c r="E1616" s="71"/>
      <c r="F1616" s="71"/>
      <c r="G1616" s="71"/>
      <c r="H1616" s="55"/>
      <c r="I1616" s="16"/>
      <c r="J1616" s="57"/>
      <c r="L1616" s="46"/>
    </row>
    <row r="1617" spans="1:12" ht="9.75" hidden="1" customHeight="1">
      <c r="A1617" s="72"/>
      <c r="B1617" s="72"/>
      <c r="C1617" s="84"/>
      <c r="D1617" s="85"/>
      <c r="E1617" s="71"/>
      <c r="F1617" s="71"/>
      <c r="G1617" s="71"/>
      <c r="H1617" s="55"/>
      <c r="I1617" s="16"/>
      <c r="J1617" s="57"/>
      <c r="L1617" s="46"/>
    </row>
    <row r="1618" spans="1:12" ht="9.75" hidden="1" customHeight="1">
      <c r="A1618" s="72"/>
      <c r="B1618" s="72"/>
      <c r="C1618" s="84"/>
      <c r="D1618" s="85"/>
      <c r="E1618" s="71"/>
      <c r="F1618" s="71"/>
      <c r="G1618" s="71">
        <f>+L1618</f>
        <v>0</v>
      </c>
      <c r="H1618" s="55">
        <f>E1618*G1618</f>
        <v>0</v>
      </c>
      <c r="I1618" s="16"/>
      <c r="J1618" s="56">
        <f>+F1618</f>
        <v>0</v>
      </c>
      <c r="L1618" s="46">
        <f>J1618*$L$3</f>
        <v>0</v>
      </c>
    </row>
    <row r="1619" spans="1:12" ht="9.75" hidden="1" customHeight="1">
      <c r="A1619" s="72"/>
      <c r="B1619" s="72"/>
      <c r="C1619" s="84"/>
      <c r="D1619" s="85"/>
      <c r="E1619" s="71"/>
      <c r="F1619" s="71"/>
      <c r="G1619" s="71"/>
      <c r="H1619" s="55"/>
      <c r="I1619" s="16"/>
      <c r="J1619" s="57"/>
      <c r="L1619" s="46"/>
    </row>
    <row r="1620" spans="1:12" ht="9.75" hidden="1" customHeight="1">
      <c r="A1620" s="72"/>
      <c r="B1620" s="72"/>
      <c r="C1620" s="84"/>
      <c r="D1620" s="85"/>
      <c r="E1620" s="71"/>
      <c r="F1620" s="71"/>
      <c r="G1620" s="71"/>
      <c r="H1620" s="55"/>
      <c r="I1620" s="16"/>
      <c r="J1620" s="57"/>
      <c r="L1620" s="46"/>
    </row>
    <row r="1621" spans="1:12" ht="9.75" hidden="1" customHeight="1">
      <c r="A1621" s="72"/>
      <c r="B1621" s="72"/>
      <c r="C1621" s="84"/>
      <c r="D1621" s="85"/>
      <c r="E1621" s="71"/>
      <c r="F1621" s="71"/>
      <c r="G1621" s="71"/>
      <c r="H1621" s="55"/>
      <c r="I1621" s="16"/>
      <c r="J1621" s="57"/>
      <c r="L1621" s="46"/>
    </row>
    <row r="1622" spans="1:12" ht="9.75" hidden="1" customHeight="1">
      <c r="A1622" s="72"/>
      <c r="B1622" s="72"/>
      <c r="C1622" s="84"/>
      <c r="D1622" s="85"/>
      <c r="E1622" s="71"/>
      <c r="F1622" s="71"/>
      <c r="G1622" s="71"/>
      <c r="H1622" s="55"/>
      <c r="I1622" s="16"/>
      <c r="J1622" s="57"/>
      <c r="L1622" s="46"/>
    </row>
    <row r="1623" spans="1:12" ht="9.75" hidden="1" customHeight="1">
      <c r="A1623" s="72"/>
      <c r="B1623" s="72"/>
      <c r="C1623" s="84"/>
      <c r="D1623" s="85"/>
      <c r="E1623" s="71"/>
      <c r="F1623" s="71"/>
      <c r="G1623" s="71">
        <f>+L1623</f>
        <v>0</v>
      </c>
      <c r="H1623" s="55">
        <f>E1623*G1623</f>
        <v>0</v>
      </c>
      <c r="I1623" s="16"/>
      <c r="J1623" s="56">
        <f>+F1623</f>
        <v>0</v>
      </c>
      <c r="L1623" s="46">
        <f>J1623*$L$3</f>
        <v>0</v>
      </c>
    </row>
    <row r="1624" spans="1:12" ht="9.75" hidden="1" customHeight="1">
      <c r="A1624" s="72"/>
      <c r="B1624" s="72"/>
      <c r="C1624" s="84"/>
      <c r="D1624" s="85"/>
      <c r="E1624" s="71"/>
      <c r="F1624" s="71"/>
      <c r="G1624" s="71"/>
      <c r="H1624" s="55"/>
      <c r="I1624" s="16"/>
      <c r="J1624" s="57"/>
      <c r="L1624" s="46"/>
    </row>
    <row r="1625" spans="1:12" ht="9.75" hidden="1" customHeight="1">
      <c r="A1625" s="72"/>
      <c r="B1625" s="72"/>
      <c r="C1625" s="84"/>
      <c r="D1625" s="85"/>
      <c r="E1625" s="71"/>
      <c r="F1625" s="71"/>
      <c r="G1625" s="71"/>
      <c r="H1625" s="55"/>
      <c r="I1625" s="16"/>
      <c r="J1625" s="57"/>
      <c r="L1625" s="46"/>
    </row>
    <row r="1626" spans="1:12" ht="9.75" hidden="1" customHeight="1">
      <c r="A1626" s="72"/>
      <c r="B1626" s="72"/>
      <c r="C1626" s="84"/>
      <c r="D1626" s="85"/>
      <c r="E1626" s="71"/>
      <c r="F1626" s="71"/>
      <c r="G1626" s="71"/>
      <c r="H1626" s="55"/>
      <c r="I1626" s="16"/>
      <c r="J1626" s="57"/>
      <c r="L1626" s="46"/>
    </row>
    <row r="1627" spans="1:12" ht="9.75" hidden="1" customHeight="1">
      <c r="A1627" s="72"/>
      <c r="B1627" s="72"/>
      <c r="C1627" s="84"/>
      <c r="D1627" s="85"/>
      <c r="E1627" s="71"/>
      <c r="F1627" s="71"/>
      <c r="G1627" s="71"/>
      <c r="H1627" s="55"/>
      <c r="I1627" s="16"/>
      <c r="J1627" s="57"/>
      <c r="L1627" s="46"/>
    </row>
    <row r="1628" spans="1:12" ht="9.75" hidden="1" customHeight="1">
      <c r="A1628" s="72"/>
      <c r="B1628" s="72"/>
      <c r="C1628" s="84"/>
      <c r="D1628" s="85"/>
      <c r="E1628" s="71"/>
      <c r="F1628" s="71"/>
      <c r="G1628" s="71">
        <f>+L1628</f>
        <v>0</v>
      </c>
      <c r="H1628" s="55">
        <f>E1628*G1628</f>
        <v>0</v>
      </c>
      <c r="I1628" s="16"/>
      <c r="J1628" s="56">
        <f>+F1628</f>
        <v>0</v>
      </c>
      <c r="L1628" s="46">
        <f>J1628*$L$3</f>
        <v>0</v>
      </c>
    </row>
    <row r="1629" spans="1:12" ht="9.75" hidden="1" customHeight="1">
      <c r="A1629" s="72"/>
      <c r="B1629" s="72"/>
      <c r="C1629" s="84"/>
      <c r="D1629" s="85"/>
      <c r="E1629" s="71"/>
      <c r="F1629" s="71"/>
      <c r="G1629" s="71"/>
      <c r="H1629" s="55"/>
      <c r="I1629" s="16"/>
      <c r="J1629" s="57"/>
      <c r="L1629" s="46"/>
    </row>
    <row r="1630" spans="1:12" ht="9.75" hidden="1" customHeight="1">
      <c r="A1630" s="72"/>
      <c r="B1630" s="72"/>
      <c r="C1630" s="84"/>
      <c r="D1630" s="85"/>
      <c r="E1630" s="71"/>
      <c r="F1630" s="71"/>
      <c r="G1630" s="71"/>
      <c r="H1630" s="55"/>
      <c r="I1630" s="16"/>
      <c r="J1630" s="57"/>
      <c r="L1630" s="46"/>
    </row>
    <row r="1631" spans="1:12" ht="9.75" hidden="1" customHeight="1">
      <c r="A1631" s="72"/>
      <c r="B1631" s="72"/>
      <c r="C1631" s="84"/>
      <c r="D1631" s="85"/>
      <c r="E1631" s="71"/>
      <c r="F1631" s="71"/>
      <c r="G1631" s="71"/>
      <c r="H1631" s="55"/>
      <c r="I1631" s="16"/>
      <c r="J1631" s="57"/>
      <c r="L1631" s="46"/>
    </row>
    <row r="1632" spans="1:12" ht="9.75" hidden="1" customHeight="1">
      <c r="A1632" s="72"/>
      <c r="B1632" s="72"/>
      <c r="C1632" s="84"/>
      <c r="D1632" s="85"/>
      <c r="E1632" s="71"/>
      <c r="F1632" s="71"/>
      <c r="G1632" s="71"/>
      <c r="H1632" s="55"/>
      <c r="I1632" s="16"/>
      <c r="J1632" s="57"/>
      <c r="L1632" s="46"/>
    </row>
    <row r="1633" spans="1:12" ht="9.75" hidden="1" customHeight="1">
      <c r="A1633" s="72"/>
      <c r="B1633" s="72"/>
      <c r="C1633" s="86"/>
      <c r="D1633" s="85"/>
      <c r="E1633" s="71"/>
      <c r="F1633" s="71"/>
      <c r="G1633" s="71">
        <f>+L1633</f>
        <v>0</v>
      </c>
      <c r="H1633" s="55">
        <f>E1633*G1633</f>
        <v>0</v>
      </c>
      <c r="I1633" s="16"/>
      <c r="J1633" s="56">
        <f>+F1633</f>
        <v>0</v>
      </c>
      <c r="L1633" s="46">
        <f>J1633*$L$3</f>
        <v>0</v>
      </c>
    </row>
    <row r="1634" spans="1:12" ht="9.75" hidden="1" customHeight="1">
      <c r="A1634" s="72"/>
      <c r="B1634" s="72"/>
      <c r="C1634" s="86"/>
      <c r="D1634" s="85"/>
      <c r="E1634" s="71"/>
      <c r="F1634" s="71"/>
      <c r="G1634" s="71"/>
      <c r="H1634" s="55"/>
      <c r="I1634" s="16"/>
      <c r="J1634" s="57"/>
      <c r="L1634" s="46"/>
    </row>
    <row r="1635" spans="1:12" ht="9.75" hidden="1" customHeight="1">
      <c r="A1635" s="72"/>
      <c r="B1635" s="72"/>
      <c r="C1635" s="86"/>
      <c r="D1635" s="85"/>
      <c r="E1635" s="71"/>
      <c r="F1635" s="71"/>
      <c r="G1635" s="71"/>
      <c r="H1635" s="55"/>
      <c r="I1635" s="16"/>
      <c r="J1635" s="57"/>
      <c r="L1635" s="46"/>
    </row>
    <row r="1636" spans="1:12" ht="9.75" hidden="1" customHeight="1">
      <c r="A1636" s="72"/>
      <c r="B1636" s="72"/>
      <c r="C1636" s="86"/>
      <c r="D1636" s="85"/>
      <c r="E1636" s="71"/>
      <c r="F1636" s="71"/>
      <c r="G1636" s="71"/>
      <c r="H1636" s="55"/>
      <c r="I1636" s="16"/>
      <c r="J1636" s="57"/>
      <c r="L1636" s="46"/>
    </row>
    <row r="1637" spans="1:12" ht="9.75" hidden="1" customHeight="1">
      <c r="A1637" s="72"/>
      <c r="B1637" s="72"/>
      <c r="C1637" s="86"/>
      <c r="D1637" s="85"/>
      <c r="E1637" s="71"/>
      <c r="F1637" s="71"/>
      <c r="G1637" s="71"/>
      <c r="H1637" s="55"/>
      <c r="I1637" s="16"/>
      <c r="J1637" s="57"/>
      <c r="L1637" s="46"/>
    </row>
    <row r="1638" spans="1:12" ht="9.75" hidden="1" customHeight="1">
      <c r="A1638" s="72"/>
      <c r="B1638" s="72"/>
      <c r="C1638" s="86"/>
      <c r="D1638" s="85"/>
      <c r="E1638" s="71"/>
      <c r="F1638" s="71"/>
      <c r="G1638" s="71">
        <f>+L1638</f>
        <v>0</v>
      </c>
      <c r="H1638" s="55">
        <f>E1638*G1638</f>
        <v>0</v>
      </c>
      <c r="I1638" s="16"/>
      <c r="J1638" s="56">
        <f>+F1638</f>
        <v>0</v>
      </c>
      <c r="L1638" s="46">
        <f>J1638*$L$3</f>
        <v>0</v>
      </c>
    </row>
    <row r="1639" spans="1:12" ht="9.75" hidden="1" customHeight="1">
      <c r="A1639" s="72"/>
      <c r="B1639" s="72"/>
      <c r="C1639" s="86"/>
      <c r="D1639" s="85"/>
      <c r="E1639" s="71"/>
      <c r="F1639" s="71"/>
      <c r="G1639" s="71"/>
      <c r="H1639" s="55"/>
      <c r="I1639" s="16"/>
      <c r="J1639" s="57"/>
      <c r="L1639" s="46"/>
    </row>
    <row r="1640" spans="1:12" ht="9.75" hidden="1" customHeight="1">
      <c r="A1640" s="72"/>
      <c r="B1640" s="72"/>
      <c r="C1640" s="86"/>
      <c r="D1640" s="85"/>
      <c r="E1640" s="71"/>
      <c r="F1640" s="71"/>
      <c r="G1640" s="71"/>
      <c r="H1640" s="55"/>
      <c r="I1640" s="16"/>
      <c r="J1640" s="57"/>
      <c r="L1640" s="46"/>
    </row>
    <row r="1641" spans="1:12" ht="9.75" hidden="1" customHeight="1">
      <c r="A1641" s="72"/>
      <c r="B1641" s="72"/>
      <c r="C1641" s="86"/>
      <c r="D1641" s="85"/>
      <c r="E1641" s="71"/>
      <c r="F1641" s="71"/>
      <c r="G1641" s="71"/>
      <c r="H1641" s="55"/>
      <c r="I1641" s="16"/>
      <c r="J1641" s="57"/>
      <c r="L1641" s="46"/>
    </row>
    <row r="1642" spans="1:12" ht="9.75" hidden="1" customHeight="1">
      <c r="A1642" s="72"/>
      <c r="B1642" s="72"/>
      <c r="C1642" s="86"/>
      <c r="D1642" s="85"/>
      <c r="E1642" s="71"/>
      <c r="F1642" s="71"/>
      <c r="G1642" s="71"/>
      <c r="H1642" s="55"/>
      <c r="I1642" s="16"/>
      <c r="J1642" s="57"/>
      <c r="L1642" s="46"/>
    </row>
    <row r="1643" spans="1:12" ht="9.75" hidden="1" customHeight="1">
      <c r="A1643" s="72"/>
      <c r="B1643" s="72"/>
      <c r="C1643" s="84"/>
      <c r="D1643" s="85"/>
      <c r="E1643" s="71"/>
      <c r="F1643" s="71"/>
      <c r="G1643" s="71">
        <f>+L1643</f>
        <v>0</v>
      </c>
      <c r="H1643" s="55">
        <f>E1643*G1643</f>
        <v>0</v>
      </c>
      <c r="I1643" s="16"/>
      <c r="J1643" s="56">
        <f>+F1643</f>
        <v>0</v>
      </c>
      <c r="L1643" s="46">
        <f>J1643*$L$3</f>
        <v>0</v>
      </c>
    </row>
    <row r="1644" spans="1:12" ht="9.75" hidden="1" customHeight="1">
      <c r="A1644" s="72"/>
      <c r="B1644" s="72"/>
      <c r="C1644" s="84"/>
      <c r="D1644" s="85"/>
      <c r="E1644" s="71"/>
      <c r="F1644" s="71"/>
      <c r="G1644" s="71"/>
      <c r="H1644" s="55"/>
      <c r="I1644" s="16"/>
      <c r="J1644" s="57"/>
      <c r="L1644" s="46"/>
    </row>
    <row r="1645" spans="1:12" ht="9.75" hidden="1" customHeight="1">
      <c r="A1645" s="72"/>
      <c r="B1645" s="72"/>
      <c r="C1645" s="84"/>
      <c r="D1645" s="85"/>
      <c r="E1645" s="71"/>
      <c r="F1645" s="71"/>
      <c r="G1645" s="71"/>
      <c r="H1645" s="55"/>
      <c r="I1645" s="16"/>
      <c r="J1645" s="57"/>
      <c r="L1645" s="46"/>
    </row>
    <row r="1646" spans="1:12" ht="9.75" hidden="1" customHeight="1">
      <c r="A1646" s="72"/>
      <c r="B1646" s="72"/>
      <c r="C1646" s="84"/>
      <c r="D1646" s="85"/>
      <c r="E1646" s="71"/>
      <c r="F1646" s="71"/>
      <c r="G1646" s="71"/>
      <c r="H1646" s="55"/>
      <c r="I1646" s="16"/>
      <c r="J1646" s="57"/>
      <c r="L1646" s="46"/>
    </row>
    <row r="1647" spans="1:12" ht="7.5" hidden="1" customHeight="1">
      <c r="A1647" s="72"/>
      <c r="B1647" s="72"/>
      <c r="C1647" s="84"/>
      <c r="D1647" s="85"/>
      <c r="E1647" s="71"/>
      <c r="F1647" s="71"/>
      <c r="G1647" s="71"/>
      <c r="H1647" s="55"/>
      <c r="I1647" s="16"/>
      <c r="J1647" s="57"/>
      <c r="L1647" s="46"/>
    </row>
    <row r="1648" spans="1:12" ht="9.75" hidden="1" customHeight="1">
      <c r="A1648" s="72"/>
      <c r="B1648" s="72"/>
      <c r="C1648" s="84"/>
      <c r="D1648" s="85"/>
      <c r="E1648" s="71"/>
      <c r="F1648" s="71"/>
      <c r="G1648" s="71">
        <f>+L1648</f>
        <v>0</v>
      </c>
      <c r="H1648" s="55">
        <f>E1648*G1648</f>
        <v>0</v>
      </c>
      <c r="I1648" s="16"/>
      <c r="J1648" s="56">
        <f>+F1648</f>
        <v>0</v>
      </c>
      <c r="L1648" s="46">
        <f>J1648*$L$3</f>
        <v>0</v>
      </c>
    </row>
    <row r="1649" spans="1:12" ht="9.75" hidden="1" customHeight="1">
      <c r="A1649" s="72"/>
      <c r="B1649" s="72"/>
      <c r="C1649" s="84"/>
      <c r="D1649" s="85"/>
      <c r="E1649" s="71"/>
      <c r="F1649" s="71"/>
      <c r="G1649" s="71"/>
      <c r="H1649" s="55"/>
      <c r="I1649" s="16"/>
      <c r="J1649" s="57"/>
      <c r="L1649" s="46"/>
    </row>
    <row r="1650" spans="1:12" ht="9.75" hidden="1" customHeight="1">
      <c r="A1650" s="72"/>
      <c r="B1650" s="72"/>
      <c r="C1650" s="84"/>
      <c r="D1650" s="85"/>
      <c r="E1650" s="71"/>
      <c r="F1650" s="71"/>
      <c r="G1650" s="71"/>
      <c r="H1650" s="55"/>
      <c r="I1650" s="16"/>
      <c r="J1650" s="57"/>
      <c r="L1650" s="46"/>
    </row>
    <row r="1651" spans="1:12" ht="9.75" hidden="1" customHeight="1">
      <c r="A1651" s="72"/>
      <c r="B1651" s="72"/>
      <c r="C1651" s="84"/>
      <c r="D1651" s="85"/>
      <c r="E1651" s="71"/>
      <c r="F1651" s="71"/>
      <c r="G1651" s="71"/>
      <c r="H1651" s="55"/>
      <c r="I1651" s="16"/>
      <c r="J1651" s="57"/>
      <c r="L1651" s="46"/>
    </row>
    <row r="1652" spans="1:12" ht="9.75" hidden="1" customHeight="1">
      <c r="A1652" s="72"/>
      <c r="B1652" s="72"/>
      <c r="C1652" s="84"/>
      <c r="D1652" s="85"/>
      <c r="E1652" s="71"/>
      <c r="F1652" s="71"/>
      <c r="G1652" s="71"/>
      <c r="H1652" s="55"/>
      <c r="I1652" s="16"/>
      <c r="J1652" s="57"/>
      <c r="L1652" s="46"/>
    </row>
    <row r="1653" spans="1:12" ht="9.75" hidden="1" customHeight="1">
      <c r="A1653" s="72"/>
      <c r="B1653" s="72"/>
      <c r="C1653" s="84"/>
      <c r="D1653" s="85"/>
      <c r="E1653" s="71"/>
      <c r="F1653" s="71"/>
      <c r="G1653" s="71">
        <f>+L1653</f>
        <v>0</v>
      </c>
      <c r="H1653" s="55">
        <f>E1653*G1653</f>
        <v>0</v>
      </c>
      <c r="I1653" s="16"/>
      <c r="J1653" s="56">
        <f>+F1653</f>
        <v>0</v>
      </c>
      <c r="L1653" s="46">
        <f>J1653*$L$3</f>
        <v>0</v>
      </c>
    </row>
    <row r="1654" spans="1:12" ht="9.75" hidden="1" customHeight="1">
      <c r="A1654" s="72"/>
      <c r="B1654" s="72"/>
      <c r="C1654" s="84"/>
      <c r="D1654" s="85"/>
      <c r="E1654" s="71"/>
      <c r="F1654" s="71"/>
      <c r="G1654" s="71"/>
      <c r="H1654" s="55"/>
      <c r="I1654" s="16"/>
      <c r="J1654" s="57"/>
      <c r="L1654" s="46"/>
    </row>
    <row r="1655" spans="1:12" ht="9.75" hidden="1" customHeight="1">
      <c r="A1655" s="72"/>
      <c r="B1655" s="72"/>
      <c r="C1655" s="84"/>
      <c r="D1655" s="85"/>
      <c r="E1655" s="71"/>
      <c r="F1655" s="71"/>
      <c r="G1655" s="71"/>
      <c r="H1655" s="55"/>
      <c r="I1655" s="16"/>
      <c r="J1655" s="57"/>
      <c r="L1655" s="46"/>
    </row>
    <row r="1656" spans="1:12" ht="9.75" hidden="1" customHeight="1">
      <c r="A1656" s="72"/>
      <c r="B1656" s="72"/>
      <c r="C1656" s="84"/>
      <c r="D1656" s="85"/>
      <c r="E1656" s="71"/>
      <c r="F1656" s="71"/>
      <c r="G1656" s="71"/>
      <c r="H1656" s="55"/>
      <c r="I1656" s="16"/>
      <c r="J1656" s="57"/>
      <c r="L1656" s="46"/>
    </row>
    <row r="1657" spans="1:12" ht="9.75" hidden="1" customHeight="1">
      <c r="A1657" s="72"/>
      <c r="B1657" s="72"/>
      <c r="C1657" s="84"/>
      <c r="D1657" s="85"/>
      <c r="E1657" s="71"/>
      <c r="F1657" s="71"/>
      <c r="G1657" s="71"/>
      <c r="H1657" s="55"/>
      <c r="I1657" s="16"/>
      <c r="J1657" s="57"/>
      <c r="L1657" s="46"/>
    </row>
    <row r="1658" spans="1:12" ht="9.75" hidden="1" customHeight="1">
      <c r="A1658" s="72"/>
      <c r="B1658" s="72"/>
      <c r="C1658" s="84"/>
      <c r="D1658" s="85"/>
      <c r="E1658" s="71"/>
      <c r="F1658" s="71"/>
      <c r="G1658" s="71">
        <f>+L1658</f>
        <v>0</v>
      </c>
      <c r="H1658" s="55">
        <f>E1658*G1658</f>
        <v>0</v>
      </c>
      <c r="I1658" s="16"/>
      <c r="J1658" s="56">
        <f>+F1658</f>
        <v>0</v>
      </c>
      <c r="L1658" s="46">
        <f>J1658*$L$3</f>
        <v>0</v>
      </c>
    </row>
    <row r="1659" spans="1:12" ht="9.75" hidden="1" customHeight="1">
      <c r="A1659" s="72"/>
      <c r="B1659" s="72"/>
      <c r="C1659" s="84"/>
      <c r="D1659" s="85"/>
      <c r="E1659" s="71"/>
      <c r="F1659" s="71"/>
      <c r="G1659" s="71"/>
      <c r="H1659" s="55"/>
      <c r="I1659" s="16"/>
      <c r="J1659" s="57"/>
      <c r="L1659" s="46"/>
    </row>
    <row r="1660" spans="1:12" ht="9.75" hidden="1" customHeight="1">
      <c r="A1660" s="72"/>
      <c r="B1660" s="72"/>
      <c r="C1660" s="84"/>
      <c r="D1660" s="85"/>
      <c r="E1660" s="71"/>
      <c r="F1660" s="71"/>
      <c r="G1660" s="71"/>
      <c r="H1660" s="55"/>
      <c r="I1660" s="16"/>
      <c r="J1660" s="57"/>
      <c r="L1660" s="46"/>
    </row>
    <row r="1661" spans="1:12" ht="9.75" hidden="1" customHeight="1">
      <c r="A1661" s="72"/>
      <c r="B1661" s="72"/>
      <c r="C1661" s="84"/>
      <c r="D1661" s="85"/>
      <c r="E1661" s="71"/>
      <c r="F1661" s="71"/>
      <c r="G1661" s="71"/>
      <c r="H1661" s="55"/>
      <c r="I1661" s="16"/>
      <c r="J1661" s="57"/>
      <c r="L1661" s="46"/>
    </row>
    <row r="1662" spans="1:12" ht="9.75" hidden="1" customHeight="1">
      <c r="A1662" s="72"/>
      <c r="B1662" s="72"/>
      <c r="C1662" s="84"/>
      <c r="D1662" s="85"/>
      <c r="E1662" s="71"/>
      <c r="F1662" s="71"/>
      <c r="G1662" s="71"/>
      <c r="H1662" s="55"/>
      <c r="I1662" s="16"/>
      <c r="J1662" s="57"/>
      <c r="L1662" s="46"/>
    </row>
    <row r="1663" spans="1:12" ht="9.75" hidden="1" customHeight="1">
      <c r="A1663" s="72"/>
      <c r="B1663" s="72"/>
      <c r="C1663" s="84"/>
      <c r="D1663" s="85"/>
      <c r="E1663" s="71"/>
      <c r="F1663" s="71"/>
      <c r="G1663" s="71">
        <f>+L1663</f>
        <v>0</v>
      </c>
      <c r="H1663" s="55">
        <f>E1663*G1663</f>
        <v>0</v>
      </c>
      <c r="I1663" s="16"/>
      <c r="J1663" s="56">
        <f>+F1663</f>
        <v>0</v>
      </c>
      <c r="L1663" s="46">
        <f>J1663*$L$3</f>
        <v>0</v>
      </c>
    </row>
    <row r="1664" spans="1:12" ht="9.75" hidden="1" customHeight="1">
      <c r="A1664" s="72"/>
      <c r="B1664" s="72"/>
      <c r="C1664" s="84"/>
      <c r="D1664" s="85"/>
      <c r="E1664" s="71"/>
      <c r="F1664" s="71"/>
      <c r="G1664" s="71"/>
      <c r="H1664" s="55"/>
      <c r="I1664" s="16"/>
      <c r="J1664" s="57"/>
      <c r="L1664" s="46"/>
    </row>
    <row r="1665" spans="1:12" ht="9.75" hidden="1" customHeight="1">
      <c r="A1665" s="72"/>
      <c r="B1665" s="72"/>
      <c r="C1665" s="84"/>
      <c r="D1665" s="85"/>
      <c r="E1665" s="71"/>
      <c r="F1665" s="71"/>
      <c r="G1665" s="71"/>
      <c r="H1665" s="55"/>
      <c r="I1665" s="16"/>
      <c r="J1665" s="57"/>
      <c r="L1665" s="46"/>
    </row>
    <row r="1666" spans="1:12" ht="9.75" hidden="1" customHeight="1">
      <c r="A1666" s="72"/>
      <c r="B1666" s="72"/>
      <c r="C1666" s="84"/>
      <c r="D1666" s="85"/>
      <c r="E1666" s="71"/>
      <c r="F1666" s="71"/>
      <c r="G1666" s="71"/>
      <c r="H1666" s="55"/>
      <c r="I1666" s="16"/>
      <c r="J1666" s="57"/>
      <c r="L1666" s="46"/>
    </row>
    <row r="1667" spans="1:12" ht="9.75" hidden="1" customHeight="1">
      <c r="A1667" s="72"/>
      <c r="B1667" s="72"/>
      <c r="C1667" s="84"/>
      <c r="D1667" s="85"/>
      <c r="E1667" s="71"/>
      <c r="F1667" s="71"/>
      <c r="G1667" s="71"/>
      <c r="H1667" s="55"/>
      <c r="I1667" s="16"/>
      <c r="J1667" s="57"/>
      <c r="L1667" s="46"/>
    </row>
    <row r="1668" spans="1:12" ht="9.75" hidden="1" customHeight="1">
      <c r="A1668" s="72"/>
      <c r="B1668" s="72"/>
      <c r="C1668" s="86"/>
      <c r="D1668" s="85"/>
      <c r="E1668" s="71"/>
      <c r="F1668" s="71"/>
      <c r="G1668" s="71">
        <f>+L1668</f>
        <v>0</v>
      </c>
      <c r="H1668" s="55">
        <f>E1668*G1668</f>
        <v>0</v>
      </c>
      <c r="I1668" s="16"/>
      <c r="J1668" s="56">
        <f>+F1668</f>
        <v>0</v>
      </c>
      <c r="L1668" s="46">
        <f>J1668*$L$3</f>
        <v>0</v>
      </c>
    </row>
    <row r="1669" spans="1:12" ht="9.75" hidden="1" customHeight="1">
      <c r="A1669" s="72"/>
      <c r="B1669" s="72"/>
      <c r="C1669" s="86"/>
      <c r="D1669" s="85"/>
      <c r="E1669" s="71"/>
      <c r="F1669" s="71"/>
      <c r="G1669" s="71"/>
      <c r="H1669" s="55"/>
      <c r="I1669" s="16"/>
      <c r="J1669" s="57"/>
      <c r="L1669" s="46"/>
    </row>
    <row r="1670" spans="1:12" ht="9.75" hidden="1" customHeight="1">
      <c r="A1670" s="72"/>
      <c r="B1670" s="72"/>
      <c r="C1670" s="86"/>
      <c r="D1670" s="85"/>
      <c r="E1670" s="71"/>
      <c r="F1670" s="71"/>
      <c r="G1670" s="71"/>
      <c r="H1670" s="55"/>
      <c r="I1670" s="16"/>
      <c r="J1670" s="57"/>
      <c r="L1670" s="46"/>
    </row>
    <row r="1671" spans="1:12" ht="9.75" hidden="1" customHeight="1">
      <c r="A1671" s="72"/>
      <c r="B1671" s="72"/>
      <c r="C1671" s="86"/>
      <c r="D1671" s="85"/>
      <c r="E1671" s="71"/>
      <c r="F1671" s="71"/>
      <c r="G1671" s="71"/>
      <c r="H1671" s="55"/>
      <c r="I1671" s="16"/>
      <c r="J1671" s="57"/>
      <c r="L1671" s="46"/>
    </row>
    <row r="1672" spans="1:12" ht="9.75" hidden="1" customHeight="1">
      <c r="A1672" s="72"/>
      <c r="B1672" s="72"/>
      <c r="C1672" s="86"/>
      <c r="D1672" s="85"/>
      <c r="E1672" s="71"/>
      <c r="F1672" s="71"/>
      <c r="G1672" s="71"/>
      <c r="H1672" s="55"/>
      <c r="I1672" s="16"/>
      <c r="J1672" s="57"/>
      <c r="L1672" s="46"/>
    </row>
    <row r="1673" spans="1:12" ht="9.75" hidden="1" customHeight="1">
      <c r="A1673" s="72"/>
      <c r="B1673" s="72"/>
      <c r="C1673" s="86"/>
      <c r="D1673" s="85"/>
      <c r="E1673" s="71"/>
      <c r="F1673" s="71"/>
      <c r="G1673" s="71">
        <f>+L1673</f>
        <v>0</v>
      </c>
      <c r="H1673" s="55">
        <f>E1673*G1673</f>
        <v>0</v>
      </c>
      <c r="I1673" s="16"/>
      <c r="J1673" s="56">
        <f>+F1673</f>
        <v>0</v>
      </c>
      <c r="L1673" s="46">
        <f>J1673*$L$3</f>
        <v>0</v>
      </c>
    </row>
    <row r="1674" spans="1:12" ht="9.75" hidden="1" customHeight="1">
      <c r="A1674" s="72"/>
      <c r="B1674" s="72"/>
      <c r="C1674" s="86"/>
      <c r="D1674" s="85"/>
      <c r="E1674" s="71"/>
      <c r="F1674" s="71"/>
      <c r="G1674" s="71"/>
      <c r="H1674" s="55"/>
      <c r="I1674" s="16"/>
      <c r="J1674" s="57"/>
      <c r="L1674" s="46"/>
    </row>
    <row r="1675" spans="1:12" ht="9.75" hidden="1" customHeight="1">
      <c r="A1675" s="72"/>
      <c r="B1675" s="72"/>
      <c r="C1675" s="86"/>
      <c r="D1675" s="85"/>
      <c r="E1675" s="71"/>
      <c r="F1675" s="71"/>
      <c r="G1675" s="71"/>
      <c r="H1675" s="55"/>
      <c r="I1675" s="16"/>
      <c r="J1675" s="57"/>
      <c r="L1675" s="46"/>
    </row>
    <row r="1676" spans="1:12" ht="9.75" hidden="1" customHeight="1">
      <c r="A1676" s="72"/>
      <c r="B1676" s="72"/>
      <c r="C1676" s="86"/>
      <c r="D1676" s="85"/>
      <c r="E1676" s="71"/>
      <c r="F1676" s="71"/>
      <c r="G1676" s="71"/>
      <c r="H1676" s="55"/>
      <c r="I1676" s="16"/>
      <c r="J1676" s="57"/>
      <c r="L1676" s="46"/>
    </row>
    <row r="1677" spans="1:12" ht="9.75" hidden="1" customHeight="1">
      <c r="A1677" s="72"/>
      <c r="B1677" s="72"/>
      <c r="C1677" s="86"/>
      <c r="D1677" s="85"/>
      <c r="E1677" s="71"/>
      <c r="F1677" s="71"/>
      <c r="G1677" s="71"/>
      <c r="H1677" s="55"/>
      <c r="I1677" s="16"/>
      <c r="J1677" s="57"/>
      <c r="L1677" s="46"/>
    </row>
    <row r="1678" spans="1:12" ht="9.75" hidden="1" customHeight="1">
      <c r="A1678" s="72"/>
      <c r="B1678" s="72"/>
      <c r="C1678" s="84"/>
      <c r="D1678" s="85"/>
      <c r="E1678" s="71"/>
      <c r="F1678" s="71"/>
      <c r="G1678" s="71">
        <f>+L1678</f>
        <v>0</v>
      </c>
      <c r="H1678" s="55">
        <f>E1678*G1678</f>
        <v>0</v>
      </c>
      <c r="I1678" s="16"/>
      <c r="J1678" s="56">
        <f>+F1678</f>
        <v>0</v>
      </c>
      <c r="L1678" s="46">
        <f>J1678*$L$3</f>
        <v>0</v>
      </c>
    </row>
    <row r="1679" spans="1:12" ht="9.75" hidden="1" customHeight="1">
      <c r="A1679" s="72"/>
      <c r="B1679" s="72"/>
      <c r="C1679" s="84"/>
      <c r="D1679" s="85"/>
      <c r="E1679" s="71"/>
      <c r="F1679" s="71"/>
      <c r="G1679" s="71"/>
      <c r="H1679" s="55"/>
      <c r="I1679" s="16"/>
      <c r="J1679" s="57"/>
      <c r="L1679" s="46"/>
    </row>
    <row r="1680" spans="1:12" ht="9.75" hidden="1" customHeight="1">
      <c r="A1680" s="72"/>
      <c r="B1680" s="72"/>
      <c r="C1680" s="84"/>
      <c r="D1680" s="85"/>
      <c r="E1680" s="71"/>
      <c r="F1680" s="71"/>
      <c r="G1680" s="71"/>
      <c r="H1680" s="55"/>
      <c r="I1680" s="16"/>
      <c r="J1680" s="57"/>
      <c r="L1680" s="46"/>
    </row>
    <row r="1681" spans="1:12" ht="9.75" hidden="1" customHeight="1">
      <c r="A1681" s="72"/>
      <c r="B1681" s="72"/>
      <c r="C1681" s="84"/>
      <c r="D1681" s="85"/>
      <c r="E1681" s="71"/>
      <c r="F1681" s="71"/>
      <c r="G1681" s="71"/>
      <c r="H1681" s="55"/>
      <c r="I1681" s="16"/>
      <c r="J1681" s="57"/>
      <c r="L1681" s="46"/>
    </row>
    <row r="1682" spans="1:12" ht="9.75" hidden="1" customHeight="1">
      <c r="A1682" s="72"/>
      <c r="B1682" s="72"/>
      <c r="C1682" s="84"/>
      <c r="D1682" s="85"/>
      <c r="E1682" s="71"/>
      <c r="F1682" s="71"/>
      <c r="G1682" s="71"/>
      <c r="H1682" s="55"/>
      <c r="I1682" s="16"/>
      <c r="J1682" s="57"/>
      <c r="L1682" s="46"/>
    </row>
    <row r="1683" spans="1:12" ht="9.75" hidden="1" customHeight="1">
      <c r="A1683" s="72"/>
      <c r="B1683" s="72"/>
      <c r="C1683" s="84"/>
      <c r="D1683" s="85"/>
      <c r="E1683" s="71"/>
      <c r="F1683" s="71"/>
      <c r="G1683" s="71">
        <f>+L1683</f>
        <v>0</v>
      </c>
      <c r="H1683" s="55">
        <f>E1683*G1683</f>
        <v>0</v>
      </c>
      <c r="I1683" s="16"/>
      <c r="J1683" s="56">
        <f>+F1683</f>
        <v>0</v>
      </c>
      <c r="L1683" s="46">
        <f>J1683*$L$3</f>
        <v>0</v>
      </c>
    </row>
    <row r="1684" spans="1:12" ht="9.75" hidden="1" customHeight="1">
      <c r="A1684" s="72"/>
      <c r="B1684" s="72"/>
      <c r="C1684" s="84"/>
      <c r="D1684" s="85"/>
      <c r="E1684" s="71"/>
      <c r="F1684" s="71"/>
      <c r="G1684" s="71"/>
      <c r="H1684" s="55"/>
      <c r="I1684" s="16"/>
      <c r="J1684" s="57"/>
      <c r="L1684" s="46"/>
    </row>
    <row r="1685" spans="1:12" ht="9.75" hidden="1" customHeight="1">
      <c r="A1685" s="72"/>
      <c r="B1685" s="72"/>
      <c r="C1685" s="84"/>
      <c r="D1685" s="85"/>
      <c r="E1685" s="71"/>
      <c r="F1685" s="71"/>
      <c r="G1685" s="71"/>
      <c r="H1685" s="55"/>
      <c r="I1685" s="16"/>
      <c r="J1685" s="57"/>
      <c r="L1685" s="46"/>
    </row>
    <row r="1686" spans="1:12" ht="9.75" hidden="1" customHeight="1">
      <c r="A1686" s="72"/>
      <c r="B1686" s="72"/>
      <c r="C1686" s="84"/>
      <c r="D1686" s="85"/>
      <c r="E1686" s="71"/>
      <c r="F1686" s="71"/>
      <c r="G1686" s="71"/>
      <c r="H1686" s="55"/>
      <c r="I1686" s="16"/>
      <c r="J1686" s="57"/>
      <c r="L1686" s="46"/>
    </row>
    <row r="1687" spans="1:12" ht="9.75" hidden="1" customHeight="1">
      <c r="A1687" s="72"/>
      <c r="B1687" s="72"/>
      <c r="C1687" s="84"/>
      <c r="D1687" s="85"/>
      <c r="E1687" s="71"/>
      <c r="F1687" s="71"/>
      <c r="G1687" s="71"/>
      <c r="H1687" s="55"/>
      <c r="I1687" s="16"/>
      <c r="J1687" s="57"/>
      <c r="L1687" s="46"/>
    </row>
    <row r="1688" spans="1:12" ht="9.75" hidden="1" customHeight="1">
      <c r="A1688" s="72"/>
      <c r="B1688" s="72"/>
      <c r="C1688" s="84"/>
      <c r="D1688" s="85"/>
      <c r="E1688" s="71"/>
      <c r="F1688" s="71"/>
      <c r="G1688" s="71">
        <f>+L1688</f>
        <v>0</v>
      </c>
      <c r="H1688" s="55">
        <f>E1688*G1688</f>
        <v>0</v>
      </c>
      <c r="I1688" s="16"/>
      <c r="J1688" s="56">
        <f>+F1688</f>
        <v>0</v>
      </c>
      <c r="L1688" s="46">
        <f>J1688*$L$3</f>
        <v>0</v>
      </c>
    </row>
    <row r="1689" spans="1:12" ht="9.75" hidden="1" customHeight="1">
      <c r="A1689" s="72"/>
      <c r="B1689" s="72"/>
      <c r="C1689" s="84"/>
      <c r="D1689" s="85"/>
      <c r="E1689" s="71"/>
      <c r="F1689" s="71"/>
      <c r="G1689" s="71"/>
      <c r="H1689" s="55"/>
      <c r="I1689" s="16"/>
      <c r="J1689" s="57"/>
      <c r="L1689" s="46"/>
    </row>
    <row r="1690" spans="1:12" ht="9.75" hidden="1" customHeight="1">
      <c r="A1690" s="72"/>
      <c r="B1690" s="72"/>
      <c r="C1690" s="84"/>
      <c r="D1690" s="85"/>
      <c r="E1690" s="71"/>
      <c r="F1690" s="71"/>
      <c r="G1690" s="71"/>
      <c r="H1690" s="55"/>
      <c r="I1690" s="16"/>
      <c r="J1690" s="57"/>
      <c r="L1690" s="46"/>
    </row>
    <row r="1691" spans="1:12" ht="9.75" hidden="1" customHeight="1">
      <c r="A1691" s="72"/>
      <c r="B1691" s="72"/>
      <c r="C1691" s="84"/>
      <c r="D1691" s="85"/>
      <c r="E1691" s="71"/>
      <c r="F1691" s="71"/>
      <c r="G1691" s="71"/>
      <c r="H1691" s="55"/>
      <c r="I1691" s="16"/>
      <c r="J1691" s="57"/>
      <c r="L1691" s="46"/>
    </row>
    <row r="1692" spans="1:12" ht="9.75" hidden="1" customHeight="1">
      <c r="A1692" s="72"/>
      <c r="B1692" s="72"/>
      <c r="C1692" s="84"/>
      <c r="D1692" s="85"/>
      <c r="E1692" s="71"/>
      <c r="F1692" s="71"/>
      <c r="G1692" s="71"/>
      <c r="H1692" s="55"/>
      <c r="I1692" s="16"/>
      <c r="J1692" s="57"/>
      <c r="L1692" s="46"/>
    </row>
    <row r="1693" spans="1:12" ht="9.75" hidden="1" customHeight="1">
      <c r="A1693" s="72"/>
      <c r="B1693" s="72"/>
      <c r="C1693" s="84"/>
      <c r="D1693" s="85"/>
      <c r="E1693" s="71"/>
      <c r="F1693" s="71"/>
      <c r="G1693" s="71">
        <f>+L1693</f>
        <v>0</v>
      </c>
      <c r="H1693" s="55">
        <f>E1693*G1693</f>
        <v>0</v>
      </c>
      <c r="I1693" s="16"/>
      <c r="J1693" s="56">
        <f>+F1693</f>
        <v>0</v>
      </c>
      <c r="L1693" s="46">
        <f>J1693*$L$3</f>
        <v>0</v>
      </c>
    </row>
    <row r="1694" spans="1:12" ht="9.75" hidden="1" customHeight="1">
      <c r="A1694" s="72"/>
      <c r="B1694" s="72"/>
      <c r="C1694" s="84"/>
      <c r="D1694" s="85"/>
      <c r="E1694" s="71"/>
      <c r="F1694" s="71"/>
      <c r="G1694" s="71"/>
      <c r="H1694" s="55"/>
      <c r="I1694" s="16"/>
      <c r="J1694" s="57"/>
      <c r="L1694" s="46"/>
    </row>
    <row r="1695" spans="1:12" ht="9.75" hidden="1" customHeight="1">
      <c r="A1695" s="72"/>
      <c r="B1695" s="72"/>
      <c r="C1695" s="84"/>
      <c r="D1695" s="85"/>
      <c r="E1695" s="71"/>
      <c r="F1695" s="71"/>
      <c r="G1695" s="71"/>
      <c r="H1695" s="55"/>
      <c r="I1695" s="16"/>
      <c r="J1695" s="57"/>
      <c r="L1695" s="46"/>
    </row>
    <row r="1696" spans="1:12" ht="9.75" hidden="1" customHeight="1">
      <c r="A1696" s="72"/>
      <c r="B1696" s="72"/>
      <c r="C1696" s="84"/>
      <c r="D1696" s="85"/>
      <c r="E1696" s="71"/>
      <c r="F1696" s="71"/>
      <c r="G1696" s="71"/>
      <c r="H1696" s="55"/>
      <c r="I1696" s="16"/>
      <c r="J1696" s="57"/>
      <c r="L1696" s="46"/>
    </row>
    <row r="1697" spans="1:12" ht="9.75" hidden="1" customHeight="1">
      <c r="A1697" s="72"/>
      <c r="B1697" s="72"/>
      <c r="C1697" s="84"/>
      <c r="D1697" s="85"/>
      <c r="E1697" s="71"/>
      <c r="F1697" s="71"/>
      <c r="G1697" s="71"/>
      <c r="H1697" s="55"/>
      <c r="I1697" s="16"/>
      <c r="J1697" s="57"/>
      <c r="L1697" s="46"/>
    </row>
    <row r="1698" spans="1:12" ht="9.75" hidden="1" customHeight="1">
      <c r="A1698" s="72"/>
      <c r="B1698" s="72"/>
      <c r="C1698" s="84"/>
      <c r="D1698" s="85"/>
      <c r="E1698" s="71"/>
      <c r="F1698" s="71"/>
      <c r="G1698" s="71">
        <f>+L1698</f>
        <v>0</v>
      </c>
      <c r="H1698" s="55">
        <f>E1698*G1698</f>
        <v>0</v>
      </c>
      <c r="I1698" s="16"/>
      <c r="J1698" s="56">
        <f>+F1698</f>
        <v>0</v>
      </c>
      <c r="L1698" s="46">
        <f>J1698*$L$3</f>
        <v>0</v>
      </c>
    </row>
    <row r="1699" spans="1:12" ht="9.75" hidden="1" customHeight="1">
      <c r="A1699" s="72"/>
      <c r="B1699" s="72"/>
      <c r="C1699" s="84"/>
      <c r="D1699" s="85"/>
      <c r="E1699" s="71"/>
      <c r="F1699" s="71"/>
      <c r="G1699" s="71"/>
      <c r="H1699" s="55"/>
      <c r="I1699" s="16"/>
      <c r="J1699" s="57"/>
      <c r="L1699" s="46"/>
    </row>
    <row r="1700" spans="1:12" ht="9.75" hidden="1" customHeight="1">
      <c r="A1700" s="72"/>
      <c r="B1700" s="72"/>
      <c r="C1700" s="84"/>
      <c r="D1700" s="85"/>
      <c r="E1700" s="71"/>
      <c r="F1700" s="71"/>
      <c r="G1700" s="71"/>
      <c r="H1700" s="55"/>
      <c r="I1700" s="16"/>
      <c r="J1700" s="57"/>
      <c r="L1700" s="46"/>
    </row>
    <row r="1701" spans="1:12" ht="9.75" hidden="1" customHeight="1">
      <c r="A1701" s="72"/>
      <c r="B1701" s="72"/>
      <c r="C1701" s="84"/>
      <c r="D1701" s="85"/>
      <c r="E1701" s="71"/>
      <c r="F1701" s="71"/>
      <c r="G1701" s="71"/>
      <c r="H1701" s="55"/>
      <c r="I1701" s="16"/>
      <c r="J1701" s="57"/>
      <c r="L1701" s="46"/>
    </row>
    <row r="1702" spans="1:12" ht="9.75" hidden="1" customHeight="1">
      <c r="A1702" s="72"/>
      <c r="B1702" s="72"/>
      <c r="C1702" s="84"/>
      <c r="D1702" s="85"/>
      <c r="E1702" s="71"/>
      <c r="F1702" s="71"/>
      <c r="G1702" s="71"/>
      <c r="H1702" s="55"/>
      <c r="I1702" s="16"/>
      <c r="J1702" s="57"/>
      <c r="L1702" s="46"/>
    </row>
    <row r="1703" spans="1:12" ht="9.75" hidden="1" customHeight="1">
      <c r="A1703" s="72"/>
      <c r="B1703" s="72"/>
      <c r="C1703" s="84"/>
      <c r="D1703" s="85"/>
      <c r="E1703" s="71"/>
      <c r="F1703" s="71"/>
      <c r="G1703" s="71">
        <f>+L1703</f>
        <v>0</v>
      </c>
      <c r="H1703" s="55">
        <f>E1703*G1703</f>
        <v>0</v>
      </c>
      <c r="I1703" s="16"/>
      <c r="J1703" s="56">
        <f>+F1703</f>
        <v>0</v>
      </c>
      <c r="L1703" s="46">
        <f>J1703*$L$3</f>
        <v>0</v>
      </c>
    </row>
    <row r="1704" spans="1:12" ht="9.75" hidden="1" customHeight="1">
      <c r="A1704" s="72"/>
      <c r="B1704" s="72"/>
      <c r="C1704" s="84"/>
      <c r="D1704" s="85"/>
      <c r="E1704" s="71"/>
      <c r="F1704" s="71"/>
      <c r="G1704" s="71"/>
      <c r="H1704" s="55"/>
      <c r="I1704" s="16"/>
      <c r="J1704" s="57"/>
      <c r="L1704" s="46"/>
    </row>
    <row r="1705" spans="1:12" ht="9.75" hidden="1" customHeight="1">
      <c r="A1705" s="72"/>
      <c r="B1705" s="72"/>
      <c r="C1705" s="84"/>
      <c r="D1705" s="85"/>
      <c r="E1705" s="71"/>
      <c r="F1705" s="71"/>
      <c r="G1705" s="71"/>
      <c r="H1705" s="55"/>
      <c r="I1705" s="16"/>
      <c r="J1705" s="57"/>
      <c r="L1705" s="46"/>
    </row>
    <row r="1706" spans="1:12" ht="9.75" hidden="1" customHeight="1">
      <c r="A1706" s="72"/>
      <c r="B1706" s="72"/>
      <c r="C1706" s="84"/>
      <c r="D1706" s="85"/>
      <c r="E1706" s="71"/>
      <c r="F1706" s="71"/>
      <c r="G1706" s="71"/>
      <c r="H1706" s="55"/>
      <c r="I1706" s="16"/>
      <c r="J1706" s="57"/>
      <c r="L1706" s="46"/>
    </row>
    <row r="1707" spans="1:12" ht="9.75" hidden="1" customHeight="1">
      <c r="A1707" s="72"/>
      <c r="B1707" s="72"/>
      <c r="C1707" s="84"/>
      <c r="D1707" s="85"/>
      <c r="E1707" s="71"/>
      <c r="F1707" s="71"/>
      <c r="G1707" s="71"/>
      <c r="H1707" s="55"/>
      <c r="I1707" s="16"/>
      <c r="J1707" s="57"/>
      <c r="L1707" s="46"/>
    </row>
    <row r="1708" spans="1:12" ht="9.75" hidden="1" customHeight="1">
      <c r="A1708" s="72"/>
      <c r="B1708" s="72"/>
      <c r="C1708" s="84"/>
      <c r="D1708" s="85"/>
      <c r="E1708" s="71"/>
      <c r="F1708" s="71"/>
      <c r="G1708" s="71">
        <f>+L1708</f>
        <v>0</v>
      </c>
      <c r="H1708" s="55">
        <f>E1708*G1708</f>
        <v>0</v>
      </c>
      <c r="I1708" s="16"/>
      <c r="J1708" s="56">
        <f>+F1708</f>
        <v>0</v>
      </c>
      <c r="L1708" s="46">
        <f>J1708*$L$3</f>
        <v>0</v>
      </c>
    </row>
    <row r="1709" spans="1:12" ht="9.75" hidden="1" customHeight="1">
      <c r="A1709" s="72"/>
      <c r="B1709" s="72"/>
      <c r="C1709" s="84"/>
      <c r="D1709" s="85"/>
      <c r="E1709" s="71"/>
      <c r="F1709" s="71"/>
      <c r="G1709" s="71"/>
      <c r="H1709" s="55"/>
      <c r="I1709" s="16"/>
      <c r="J1709" s="57"/>
      <c r="L1709" s="46"/>
    </row>
    <row r="1710" spans="1:12" ht="9.75" hidden="1" customHeight="1">
      <c r="A1710" s="72"/>
      <c r="B1710" s="72"/>
      <c r="C1710" s="84"/>
      <c r="D1710" s="85"/>
      <c r="E1710" s="71"/>
      <c r="F1710" s="71"/>
      <c r="G1710" s="71"/>
      <c r="H1710" s="55"/>
      <c r="I1710" s="16"/>
      <c r="J1710" s="57"/>
      <c r="L1710" s="46"/>
    </row>
    <row r="1711" spans="1:12" ht="9.75" hidden="1" customHeight="1">
      <c r="A1711" s="72"/>
      <c r="B1711" s="72"/>
      <c r="C1711" s="84"/>
      <c r="D1711" s="85"/>
      <c r="E1711" s="71"/>
      <c r="F1711" s="71"/>
      <c r="G1711" s="71"/>
      <c r="H1711" s="55"/>
      <c r="I1711" s="16"/>
      <c r="J1711" s="57"/>
      <c r="L1711" s="46"/>
    </row>
    <row r="1712" spans="1:12" ht="9.75" hidden="1" customHeight="1">
      <c r="A1712" s="72"/>
      <c r="B1712" s="72"/>
      <c r="C1712" s="84"/>
      <c r="D1712" s="85"/>
      <c r="E1712" s="71"/>
      <c r="F1712" s="71"/>
      <c r="G1712" s="71"/>
      <c r="H1712" s="55"/>
      <c r="I1712" s="16"/>
      <c r="J1712" s="57"/>
      <c r="L1712" s="46"/>
    </row>
    <row r="1713" spans="1:12" ht="9.75" hidden="1" customHeight="1">
      <c r="A1713" s="72"/>
      <c r="B1713" s="72"/>
      <c r="C1713" s="84"/>
      <c r="D1713" s="85"/>
      <c r="E1713" s="71"/>
      <c r="F1713" s="71"/>
      <c r="G1713" s="71">
        <f>+L1713</f>
        <v>0</v>
      </c>
      <c r="H1713" s="55">
        <f>E1713*G1713</f>
        <v>0</v>
      </c>
      <c r="I1713" s="16"/>
      <c r="J1713" s="56">
        <f>+F1713</f>
        <v>0</v>
      </c>
      <c r="L1713" s="46">
        <f>J1713*$L$3</f>
        <v>0</v>
      </c>
    </row>
    <row r="1714" spans="1:12" ht="9.75" hidden="1" customHeight="1">
      <c r="A1714" s="72"/>
      <c r="B1714" s="72"/>
      <c r="C1714" s="84"/>
      <c r="D1714" s="85"/>
      <c r="E1714" s="71"/>
      <c r="F1714" s="71"/>
      <c r="G1714" s="71"/>
      <c r="H1714" s="55"/>
      <c r="I1714" s="16"/>
      <c r="J1714" s="57"/>
      <c r="L1714" s="46"/>
    </row>
    <row r="1715" spans="1:12" ht="9.75" hidden="1" customHeight="1">
      <c r="A1715" s="72"/>
      <c r="B1715" s="72"/>
      <c r="C1715" s="84"/>
      <c r="D1715" s="85"/>
      <c r="E1715" s="71"/>
      <c r="F1715" s="71"/>
      <c r="G1715" s="71"/>
      <c r="H1715" s="55"/>
      <c r="I1715" s="16"/>
      <c r="J1715" s="57"/>
      <c r="L1715" s="46"/>
    </row>
    <row r="1716" spans="1:12" ht="9.75" hidden="1" customHeight="1">
      <c r="A1716" s="72"/>
      <c r="B1716" s="72"/>
      <c r="C1716" s="84"/>
      <c r="D1716" s="85"/>
      <c r="E1716" s="71"/>
      <c r="F1716" s="71"/>
      <c r="G1716" s="71"/>
      <c r="H1716" s="55"/>
      <c r="I1716" s="16"/>
      <c r="J1716" s="57"/>
      <c r="L1716" s="46"/>
    </row>
    <row r="1717" spans="1:12" ht="9.75" hidden="1" customHeight="1">
      <c r="A1717" s="72"/>
      <c r="B1717" s="72"/>
      <c r="C1717" s="84"/>
      <c r="D1717" s="85"/>
      <c r="E1717" s="71"/>
      <c r="F1717" s="71"/>
      <c r="G1717" s="71"/>
      <c r="H1717" s="55"/>
      <c r="I1717" s="16"/>
      <c r="J1717" s="57"/>
      <c r="L1717" s="46"/>
    </row>
    <row r="1718" spans="1:12" ht="9.75" hidden="1" customHeight="1">
      <c r="A1718" s="72"/>
      <c r="B1718" s="72"/>
      <c r="C1718" s="84"/>
      <c r="D1718" s="85"/>
      <c r="E1718" s="71"/>
      <c r="F1718" s="71"/>
      <c r="G1718" s="71">
        <f>+L1718</f>
        <v>0</v>
      </c>
      <c r="H1718" s="55">
        <f>E1718*G1718</f>
        <v>0</v>
      </c>
      <c r="I1718" s="16"/>
      <c r="J1718" s="56">
        <f>+F1718</f>
        <v>0</v>
      </c>
      <c r="L1718" s="46">
        <f>J1718*$L$3</f>
        <v>0</v>
      </c>
    </row>
    <row r="1719" spans="1:12" ht="9.75" hidden="1" customHeight="1">
      <c r="A1719" s="72"/>
      <c r="B1719" s="72"/>
      <c r="C1719" s="84"/>
      <c r="D1719" s="85"/>
      <c r="E1719" s="71"/>
      <c r="F1719" s="71"/>
      <c r="G1719" s="71"/>
      <c r="H1719" s="55"/>
      <c r="I1719" s="16"/>
      <c r="J1719" s="57"/>
      <c r="L1719" s="46"/>
    </row>
    <row r="1720" spans="1:12" ht="9.75" hidden="1" customHeight="1">
      <c r="A1720" s="72"/>
      <c r="B1720" s="72"/>
      <c r="C1720" s="84"/>
      <c r="D1720" s="85"/>
      <c r="E1720" s="71"/>
      <c r="F1720" s="71"/>
      <c r="G1720" s="71"/>
      <c r="H1720" s="55"/>
      <c r="I1720" s="16"/>
      <c r="J1720" s="57"/>
      <c r="L1720" s="46"/>
    </row>
    <row r="1721" spans="1:12" ht="9.75" hidden="1" customHeight="1">
      <c r="A1721" s="72"/>
      <c r="B1721" s="72"/>
      <c r="C1721" s="84"/>
      <c r="D1721" s="85"/>
      <c r="E1721" s="71"/>
      <c r="F1721" s="71"/>
      <c r="G1721" s="71"/>
      <c r="H1721" s="55"/>
      <c r="I1721" s="16"/>
      <c r="J1721" s="57"/>
      <c r="L1721" s="46"/>
    </row>
    <row r="1722" spans="1:12" ht="9.75" hidden="1" customHeight="1">
      <c r="A1722" s="72"/>
      <c r="B1722" s="72"/>
      <c r="C1722" s="84"/>
      <c r="D1722" s="85"/>
      <c r="E1722" s="71"/>
      <c r="F1722" s="71"/>
      <c r="G1722" s="71"/>
      <c r="H1722" s="55"/>
      <c r="I1722" s="16"/>
      <c r="J1722" s="57"/>
      <c r="L1722" s="46"/>
    </row>
    <row r="1723" spans="1:12" ht="9.75" hidden="1" customHeight="1">
      <c r="A1723" s="72"/>
      <c r="B1723" s="72"/>
      <c r="C1723" s="84"/>
      <c r="D1723" s="85"/>
      <c r="E1723" s="71"/>
      <c r="F1723" s="71"/>
      <c r="G1723" s="71">
        <f>+L1723</f>
        <v>0</v>
      </c>
      <c r="H1723" s="55">
        <f>E1723*G1723</f>
        <v>0</v>
      </c>
      <c r="I1723" s="16"/>
      <c r="J1723" s="56">
        <f>+F1723</f>
        <v>0</v>
      </c>
      <c r="L1723" s="46">
        <f>J1723*$L$3</f>
        <v>0</v>
      </c>
    </row>
    <row r="1724" spans="1:12" ht="9.75" hidden="1" customHeight="1">
      <c r="A1724" s="72"/>
      <c r="B1724" s="72"/>
      <c r="C1724" s="84"/>
      <c r="D1724" s="85"/>
      <c r="E1724" s="71"/>
      <c r="F1724" s="71"/>
      <c r="G1724" s="71"/>
      <c r="H1724" s="55"/>
      <c r="I1724" s="16"/>
      <c r="J1724" s="57"/>
      <c r="L1724" s="46"/>
    </row>
    <row r="1725" spans="1:12" ht="9.75" hidden="1" customHeight="1">
      <c r="A1725" s="72"/>
      <c r="B1725" s="72"/>
      <c r="C1725" s="84"/>
      <c r="D1725" s="85"/>
      <c r="E1725" s="71"/>
      <c r="F1725" s="71"/>
      <c r="G1725" s="71"/>
      <c r="H1725" s="55"/>
      <c r="I1725" s="16"/>
      <c r="J1725" s="57"/>
      <c r="L1725" s="46"/>
    </row>
    <row r="1726" spans="1:12" ht="9.75" hidden="1" customHeight="1">
      <c r="A1726" s="72"/>
      <c r="B1726" s="72"/>
      <c r="C1726" s="84"/>
      <c r="D1726" s="85"/>
      <c r="E1726" s="71"/>
      <c r="F1726" s="71"/>
      <c r="G1726" s="71"/>
      <c r="H1726" s="55"/>
      <c r="I1726" s="16"/>
      <c r="J1726" s="57"/>
      <c r="L1726" s="46"/>
    </row>
    <row r="1727" spans="1:12" ht="8.25" hidden="1" customHeight="1">
      <c r="A1727" s="72"/>
      <c r="B1727" s="72"/>
      <c r="C1727" s="84"/>
      <c r="D1727" s="85"/>
      <c r="E1727" s="71"/>
      <c r="F1727" s="71"/>
      <c r="G1727" s="71"/>
      <c r="H1727" s="55"/>
      <c r="I1727" s="16"/>
      <c r="J1727" s="57"/>
      <c r="L1727" s="46"/>
    </row>
    <row r="1728" spans="1:12" ht="9.75" hidden="1" customHeight="1">
      <c r="A1728" s="72"/>
      <c r="B1728" s="72"/>
      <c r="C1728" s="84"/>
      <c r="D1728" s="85"/>
      <c r="E1728" s="71"/>
      <c r="F1728" s="71"/>
      <c r="G1728" s="71">
        <f>+L1728</f>
        <v>0</v>
      </c>
      <c r="H1728" s="55">
        <f>E1728*G1728</f>
        <v>0</v>
      </c>
      <c r="I1728" s="16"/>
      <c r="J1728" s="56">
        <f>+F1728</f>
        <v>0</v>
      </c>
      <c r="L1728" s="46">
        <f>J1728*$L$3</f>
        <v>0</v>
      </c>
    </row>
    <row r="1729" spans="1:12" ht="9.75" hidden="1" customHeight="1">
      <c r="A1729" s="72"/>
      <c r="B1729" s="72"/>
      <c r="C1729" s="84"/>
      <c r="D1729" s="85"/>
      <c r="E1729" s="71"/>
      <c r="F1729" s="71"/>
      <c r="G1729" s="71"/>
      <c r="H1729" s="55"/>
      <c r="I1729" s="16"/>
      <c r="J1729" s="57"/>
      <c r="L1729" s="46"/>
    </row>
    <row r="1730" spans="1:12" ht="9.75" hidden="1" customHeight="1">
      <c r="A1730" s="72"/>
      <c r="B1730" s="72"/>
      <c r="C1730" s="84"/>
      <c r="D1730" s="85"/>
      <c r="E1730" s="71"/>
      <c r="F1730" s="71"/>
      <c r="G1730" s="71"/>
      <c r="H1730" s="55"/>
      <c r="I1730" s="16"/>
      <c r="J1730" s="57"/>
      <c r="L1730" s="46"/>
    </row>
    <row r="1731" spans="1:12" ht="9.75" hidden="1" customHeight="1">
      <c r="A1731" s="72"/>
      <c r="B1731" s="72"/>
      <c r="C1731" s="84"/>
      <c r="D1731" s="85"/>
      <c r="E1731" s="71"/>
      <c r="F1731" s="71"/>
      <c r="G1731" s="71"/>
      <c r="H1731" s="55"/>
      <c r="I1731" s="16"/>
      <c r="J1731" s="57"/>
      <c r="L1731" s="46"/>
    </row>
    <row r="1732" spans="1:12" ht="9.75" hidden="1" customHeight="1">
      <c r="A1732" s="72"/>
      <c r="B1732" s="72"/>
      <c r="C1732" s="84"/>
      <c r="D1732" s="85"/>
      <c r="E1732" s="71"/>
      <c r="F1732" s="71"/>
      <c r="G1732" s="71"/>
      <c r="H1732" s="55"/>
      <c r="I1732" s="16"/>
      <c r="J1732" s="57"/>
      <c r="L1732" s="46"/>
    </row>
    <row r="1733" spans="1:12" ht="9.75" hidden="1" customHeight="1">
      <c r="A1733" s="72"/>
      <c r="B1733" s="72"/>
      <c r="C1733" s="84"/>
      <c r="D1733" s="85"/>
      <c r="E1733" s="71"/>
      <c r="F1733" s="71"/>
      <c r="G1733" s="71">
        <f>+L1733</f>
        <v>0</v>
      </c>
      <c r="H1733" s="55">
        <f>E1733*G1733</f>
        <v>0</v>
      </c>
      <c r="I1733" s="16"/>
      <c r="J1733" s="56">
        <f>+F1733</f>
        <v>0</v>
      </c>
      <c r="L1733" s="46">
        <f>J1733*$L$3</f>
        <v>0</v>
      </c>
    </row>
    <row r="1734" spans="1:12" ht="9.75" hidden="1" customHeight="1">
      <c r="A1734" s="72"/>
      <c r="B1734" s="72"/>
      <c r="C1734" s="84"/>
      <c r="D1734" s="85"/>
      <c r="E1734" s="71"/>
      <c r="F1734" s="71"/>
      <c r="G1734" s="71"/>
      <c r="H1734" s="55"/>
      <c r="I1734" s="16"/>
      <c r="J1734" s="57"/>
      <c r="L1734" s="46"/>
    </row>
    <row r="1735" spans="1:12" ht="9.75" hidden="1" customHeight="1">
      <c r="A1735" s="72"/>
      <c r="B1735" s="72"/>
      <c r="C1735" s="84"/>
      <c r="D1735" s="85"/>
      <c r="E1735" s="71"/>
      <c r="F1735" s="71"/>
      <c r="G1735" s="71"/>
      <c r="H1735" s="55"/>
      <c r="I1735" s="16"/>
      <c r="J1735" s="57"/>
      <c r="L1735" s="46"/>
    </row>
    <row r="1736" spans="1:12" ht="9.75" hidden="1" customHeight="1">
      <c r="A1736" s="72"/>
      <c r="B1736" s="72"/>
      <c r="C1736" s="84"/>
      <c r="D1736" s="85"/>
      <c r="E1736" s="71"/>
      <c r="F1736" s="71"/>
      <c r="G1736" s="71"/>
      <c r="H1736" s="55"/>
      <c r="I1736" s="16"/>
      <c r="J1736" s="57"/>
      <c r="L1736" s="46"/>
    </row>
    <row r="1737" spans="1:12" ht="9.75" hidden="1" customHeight="1">
      <c r="A1737" s="72"/>
      <c r="B1737" s="72"/>
      <c r="C1737" s="84"/>
      <c r="D1737" s="85"/>
      <c r="E1737" s="71"/>
      <c r="F1737" s="71"/>
      <c r="G1737" s="71"/>
      <c r="H1737" s="55"/>
      <c r="I1737" s="16"/>
      <c r="J1737" s="57"/>
      <c r="L1737" s="46"/>
    </row>
    <row r="1738" spans="1:12" ht="9.75" hidden="1" customHeight="1">
      <c r="A1738" s="72"/>
      <c r="B1738" s="72"/>
      <c r="C1738" s="84"/>
      <c r="D1738" s="85"/>
      <c r="E1738" s="71"/>
      <c r="F1738" s="71"/>
      <c r="G1738" s="71">
        <f>+L1738</f>
        <v>0</v>
      </c>
      <c r="H1738" s="55">
        <f>E1738*G1738</f>
        <v>0</v>
      </c>
      <c r="I1738" s="16"/>
      <c r="J1738" s="56">
        <f>+F1738</f>
        <v>0</v>
      </c>
      <c r="L1738" s="46">
        <f>J1738*$L$3</f>
        <v>0</v>
      </c>
    </row>
    <row r="1739" spans="1:12" ht="9.75" hidden="1" customHeight="1">
      <c r="A1739" s="72"/>
      <c r="B1739" s="72"/>
      <c r="C1739" s="84"/>
      <c r="D1739" s="85"/>
      <c r="E1739" s="71"/>
      <c r="F1739" s="71"/>
      <c r="G1739" s="71"/>
      <c r="H1739" s="55"/>
      <c r="I1739" s="16"/>
      <c r="J1739" s="57"/>
      <c r="L1739" s="46"/>
    </row>
    <row r="1740" spans="1:12" ht="9.75" hidden="1" customHeight="1">
      <c r="A1740" s="72"/>
      <c r="B1740" s="72"/>
      <c r="C1740" s="84"/>
      <c r="D1740" s="85"/>
      <c r="E1740" s="71"/>
      <c r="F1740" s="71"/>
      <c r="G1740" s="71"/>
      <c r="H1740" s="55"/>
      <c r="I1740" s="16"/>
      <c r="J1740" s="57"/>
      <c r="L1740" s="46"/>
    </row>
    <row r="1741" spans="1:12" ht="9.75" hidden="1" customHeight="1">
      <c r="A1741" s="72"/>
      <c r="B1741" s="72"/>
      <c r="C1741" s="84"/>
      <c r="D1741" s="85"/>
      <c r="E1741" s="71"/>
      <c r="F1741" s="71"/>
      <c r="G1741" s="71"/>
      <c r="H1741" s="55"/>
      <c r="I1741" s="16"/>
      <c r="J1741" s="57"/>
      <c r="L1741" s="46"/>
    </row>
    <row r="1742" spans="1:12" ht="9.75" hidden="1" customHeight="1">
      <c r="A1742" s="72"/>
      <c r="B1742" s="72"/>
      <c r="C1742" s="84"/>
      <c r="D1742" s="85"/>
      <c r="E1742" s="71"/>
      <c r="F1742" s="71"/>
      <c r="G1742" s="71"/>
      <c r="H1742" s="55"/>
      <c r="I1742" s="16"/>
      <c r="J1742" s="57"/>
      <c r="L1742" s="46"/>
    </row>
    <row r="1743" spans="1:12" ht="9.75" hidden="1" customHeight="1">
      <c r="A1743" s="72"/>
      <c r="B1743" s="72"/>
      <c r="C1743" s="84"/>
      <c r="D1743" s="85"/>
      <c r="E1743" s="71"/>
      <c r="F1743" s="71"/>
      <c r="G1743" s="71">
        <f>+L1743</f>
        <v>0</v>
      </c>
      <c r="H1743" s="55">
        <f>E1743*G1743</f>
        <v>0</v>
      </c>
      <c r="I1743" s="16"/>
      <c r="J1743" s="56">
        <f>+F1743</f>
        <v>0</v>
      </c>
      <c r="L1743" s="46">
        <f>J1743*$L$3</f>
        <v>0</v>
      </c>
    </row>
    <row r="1744" spans="1:12" ht="9.75" hidden="1" customHeight="1">
      <c r="A1744" s="72"/>
      <c r="B1744" s="72"/>
      <c r="C1744" s="84"/>
      <c r="D1744" s="85"/>
      <c r="E1744" s="71"/>
      <c r="F1744" s="71"/>
      <c r="G1744" s="71"/>
      <c r="H1744" s="55"/>
      <c r="I1744" s="16"/>
      <c r="J1744" s="57"/>
      <c r="L1744" s="46"/>
    </row>
    <row r="1745" spans="1:12" ht="9.75" hidden="1" customHeight="1">
      <c r="A1745" s="72"/>
      <c r="B1745" s="72"/>
      <c r="C1745" s="84"/>
      <c r="D1745" s="85"/>
      <c r="E1745" s="71"/>
      <c r="F1745" s="71"/>
      <c r="G1745" s="71"/>
      <c r="H1745" s="55"/>
      <c r="I1745" s="16"/>
      <c r="J1745" s="57"/>
      <c r="L1745" s="46"/>
    </row>
    <row r="1746" spans="1:12" ht="9.75" hidden="1" customHeight="1">
      <c r="A1746" s="72"/>
      <c r="B1746" s="72"/>
      <c r="C1746" s="84"/>
      <c r="D1746" s="85"/>
      <c r="E1746" s="71"/>
      <c r="F1746" s="71"/>
      <c r="G1746" s="71"/>
      <c r="H1746" s="55"/>
      <c r="I1746" s="16"/>
      <c r="J1746" s="57"/>
      <c r="L1746" s="46"/>
    </row>
    <row r="1747" spans="1:12" ht="9.75" hidden="1" customHeight="1">
      <c r="A1747" s="72"/>
      <c r="B1747" s="72"/>
      <c r="C1747" s="84"/>
      <c r="D1747" s="85"/>
      <c r="E1747" s="71"/>
      <c r="F1747" s="71"/>
      <c r="G1747" s="71"/>
      <c r="H1747" s="55"/>
      <c r="I1747" s="16"/>
      <c r="J1747" s="57"/>
      <c r="L1747" s="46"/>
    </row>
    <row r="1748" spans="1:12" ht="9.75" hidden="1" customHeight="1">
      <c r="A1748" s="72"/>
      <c r="B1748" s="72"/>
      <c r="C1748" s="84"/>
      <c r="D1748" s="85"/>
      <c r="E1748" s="71"/>
      <c r="F1748" s="71"/>
      <c r="G1748" s="71">
        <f>+L1748</f>
        <v>0</v>
      </c>
      <c r="H1748" s="55">
        <f>E1748*G1748</f>
        <v>0</v>
      </c>
      <c r="I1748" s="16"/>
      <c r="J1748" s="56">
        <f>+F1748</f>
        <v>0</v>
      </c>
      <c r="L1748" s="46">
        <f>J1748*$L$3</f>
        <v>0</v>
      </c>
    </row>
    <row r="1749" spans="1:12" ht="9.75" hidden="1" customHeight="1">
      <c r="A1749" s="72"/>
      <c r="B1749" s="72"/>
      <c r="C1749" s="84"/>
      <c r="D1749" s="85"/>
      <c r="E1749" s="71"/>
      <c r="F1749" s="71"/>
      <c r="G1749" s="71"/>
      <c r="H1749" s="55"/>
      <c r="I1749" s="16"/>
      <c r="J1749" s="57"/>
      <c r="L1749" s="46"/>
    </row>
    <row r="1750" spans="1:12" ht="9.75" hidden="1" customHeight="1">
      <c r="A1750" s="72"/>
      <c r="B1750" s="72"/>
      <c r="C1750" s="84"/>
      <c r="D1750" s="85"/>
      <c r="E1750" s="71"/>
      <c r="F1750" s="71"/>
      <c r="G1750" s="71"/>
      <c r="H1750" s="55"/>
      <c r="I1750" s="16"/>
      <c r="J1750" s="57"/>
      <c r="L1750" s="46"/>
    </row>
    <row r="1751" spans="1:12" ht="9.75" hidden="1" customHeight="1">
      <c r="A1751" s="72"/>
      <c r="B1751" s="72"/>
      <c r="C1751" s="84"/>
      <c r="D1751" s="85"/>
      <c r="E1751" s="71"/>
      <c r="F1751" s="71"/>
      <c r="G1751" s="71"/>
      <c r="H1751" s="55"/>
      <c r="I1751" s="16"/>
      <c r="J1751" s="57"/>
      <c r="L1751" s="46"/>
    </row>
    <row r="1752" spans="1:12" ht="9.75" hidden="1" customHeight="1">
      <c r="A1752" s="72"/>
      <c r="B1752" s="72"/>
      <c r="C1752" s="84"/>
      <c r="D1752" s="85"/>
      <c r="E1752" s="71"/>
      <c r="F1752" s="71"/>
      <c r="G1752" s="71"/>
      <c r="H1752" s="55"/>
      <c r="I1752" s="16"/>
      <c r="J1752" s="57"/>
      <c r="L1752" s="46"/>
    </row>
    <row r="1753" spans="1:12" ht="9.75" hidden="1" customHeight="1">
      <c r="A1753" s="72"/>
      <c r="B1753" s="72"/>
      <c r="C1753" s="86"/>
      <c r="D1753" s="85"/>
      <c r="E1753" s="71"/>
      <c r="F1753" s="71"/>
      <c r="G1753" s="71">
        <f>+L1753</f>
        <v>0</v>
      </c>
      <c r="H1753" s="55">
        <f>E1753*G1753</f>
        <v>0</v>
      </c>
      <c r="I1753" s="16"/>
      <c r="J1753" s="56">
        <f>+F1753</f>
        <v>0</v>
      </c>
      <c r="L1753" s="46">
        <f>J1753*$L$3</f>
        <v>0</v>
      </c>
    </row>
    <row r="1754" spans="1:12" ht="9.75" hidden="1" customHeight="1">
      <c r="A1754" s="72"/>
      <c r="B1754" s="72"/>
      <c r="C1754" s="86"/>
      <c r="D1754" s="85"/>
      <c r="E1754" s="71"/>
      <c r="F1754" s="71"/>
      <c r="G1754" s="71"/>
      <c r="H1754" s="55"/>
      <c r="I1754" s="16"/>
      <c r="J1754" s="57"/>
      <c r="L1754" s="46"/>
    </row>
    <row r="1755" spans="1:12" ht="9.75" hidden="1" customHeight="1">
      <c r="A1755" s="72"/>
      <c r="B1755" s="72"/>
      <c r="C1755" s="86"/>
      <c r="D1755" s="85"/>
      <c r="E1755" s="71"/>
      <c r="F1755" s="71"/>
      <c r="G1755" s="71"/>
      <c r="H1755" s="55"/>
      <c r="I1755" s="16"/>
      <c r="J1755" s="57"/>
      <c r="L1755" s="46"/>
    </row>
    <row r="1756" spans="1:12" ht="9.75" hidden="1" customHeight="1">
      <c r="A1756" s="72"/>
      <c r="B1756" s="72"/>
      <c r="C1756" s="86"/>
      <c r="D1756" s="85"/>
      <c r="E1756" s="71"/>
      <c r="F1756" s="71"/>
      <c r="G1756" s="71"/>
      <c r="H1756" s="55"/>
      <c r="I1756" s="16"/>
      <c r="J1756" s="57"/>
      <c r="L1756" s="46"/>
    </row>
    <row r="1757" spans="1:12" ht="9.75" hidden="1" customHeight="1">
      <c r="A1757" s="72"/>
      <c r="B1757" s="72"/>
      <c r="C1757" s="86"/>
      <c r="D1757" s="85"/>
      <c r="E1757" s="71"/>
      <c r="F1757" s="71"/>
      <c r="G1757" s="71"/>
      <c r="H1757" s="55"/>
      <c r="I1757" s="16"/>
      <c r="J1757" s="57"/>
      <c r="L1757" s="46"/>
    </row>
    <row r="1758" spans="1:12" ht="9.75" hidden="1" customHeight="1">
      <c r="A1758" s="72"/>
      <c r="B1758" s="72"/>
      <c r="C1758" s="86"/>
      <c r="D1758" s="85"/>
      <c r="E1758" s="71"/>
      <c r="F1758" s="71"/>
      <c r="G1758" s="71">
        <f>+L1758</f>
        <v>0</v>
      </c>
      <c r="H1758" s="55">
        <f>E1758*G1758</f>
        <v>0</v>
      </c>
      <c r="I1758" s="16"/>
      <c r="J1758" s="56">
        <f>+F1758</f>
        <v>0</v>
      </c>
      <c r="L1758" s="46">
        <f>J1758*$L$3</f>
        <v>0</v>
      </c>
    </row>
    <row r="1759" spans="1:12" ht="9.75" hidden="1" customHeight="1">
      <c r="A1759" s="72"/>
      <c r="B1759" s="72"/>
      <c r="C1759" s="86"/>
      <c r="D1759" s="85"/>
      <c r="E1759" s="71"/>
      <c r="F1759" s="71"/>
      <c r="G1759" s="71"/>
      <c r="H1759" s="55"/>
      <c r="I1759" s="16"/>
      <c r="J1759" s="57"/>
      <c r="L1759" s="46"/>
    </row>
    <row r="1760" spans="1:12" ht="9.75" hidden="1" customHeight="1">
      <c r="A1760" s="72"/>
      <c r="B1760" s="72"/>
      <c r="C1760" s="86"/>
      <c r="D1760" s="85"/>
      <c r="E1760" s="71"/>
      <c r="F1760" s="71"/>
      <c r="G1760" s="71"/>
      <c r="H1760" s="55"/>
      <c r="I1760" s="16"/>
      <c r="J1760" s="57"/>
      <c r="L1760" s="46"/>
    </row>
    <row r="1761" spans="1:12" ht="9.75" hidden="1" customHeight="1">
      <c r="A1761" s="72"/>
      <c r="B1761" s="72"/>
      <c r="C1761" s="86"/>
      <c r="D1761" s="85"/>
      <c r="E1761" s="71"/>
      <c r="F1761" s="71"/>
      <c r="G1761" s="71"/>
      <c r="H1761" s="55"/>
      <c r="I1761" s="16"/>
      <c r="J1761" s="57"/>
      <c r="L1761" s="46"/>
    </row>
    <row r="1762" spans="1:12" ht="9.75" hidden="1" customHeight="1">
      <c r="A1762" s="72"/>
      <c r="B1762" s="72"/>
      <c r="C1762" s="86"/>
      <c r="D1762" s="85"/>
      <c r="E1762" s="71"/>
      <c r="F1762" s="71"/>
      <c r="G1762" s="71"/>
      <c r="H1762" s="55"/>
      <c r="I1762" s="16"/>
      <c r="J1762" s="57"/>
      <c r="L1762" s="46"/>
    </row>
    <row r="1763" spans="1:12" ht="9.75" hidden="1" customHeight="1">
      <c r="A1763" s="72"/>
      <c r="B1763" s="72"/>
      <c r="C1763" s="84"/>
      <c r="D1763" s="85"/>
      <c r="E1763" s="71"/>
      <c r="F1763" s="71"/>
      <c r="G1763" s="71">
        <f>+L1763</f>
        <v>0</v>
      </c>
      <c r="H1763" s="55">
        <f>E1763*G1763</f>
        <v>0</v>
      </c>
      <c r="I1763" s="16"/>
      <c r="J1763" s="56">
        <f>+F1763</f>
        <v>0</v>
      </c>
      <c r="L1763" s="46">
        <f>J1763*$L$3</f>
        <v>0</v>
      </c>
    </row>
    <row r="1764" spans="1:12" ht="9.75" hidden="1" customHeight="1">
      <c r="A1764" s="72"/>
      <c r="B1764" s="72"/>
      <c r="C1764" s="84"/>
      <c r="D1764" s="85"/>
      <c r="E1764" s="71"/>
      <c r="F1764" s="71"/>
      <c r="G1764" s="71"/>
      <c r="H1764" s="55"/>
      <c r="I1764" s="16"/>
      <c r="J1764" s="57"/>
      <c r="L1764" s="46"/>
    </row>
    <row r="1765" spans="1:12" ht="9.75" hidden="1" customHeight="1">
      <c r="A1765" s="72"/>
      <c r="B1765" s="72"/>
      <c r="C1765" s="84"/>
      <c r="D1765" s="85"/>
      <c r="E1765" s="71"/>
      <c r="F1765" s="71"/>
      <c r="G1765" s="71"/>
      <c r="H1765" s="55"/>
      <c r="I1765" s="16"/>
      <c r="J1765" s="57"/>
      <c r="L1765" s="46"/>
    </row>
    <row r="1766" spans="1:12" ht="9.75" hidden="1" customHeight="1">
      <c r="A1766" s="72"/>
      <c r="B1766" s="72"/>
      <c r="C1766" s="84"/>
      <c r="D1766" s="85"/>
      <c r="E1766" s="71"/>
      <c r="F1766" s="71"/>
      <c r="G1766" s="71"/>
      <c r="H1766" s="55"/>
      <c r="I1766" s="16"/>
      <c r="J1766" s="57"/>
      <c r="L1766" s="46"/>
    </row>
    <row r="1767" spans="1:12" ht="9.75" hidden="1" customHeight="1">
      <c r="A1767" s="72"/>
      <c r="B1767" s="72"/>
      <c r="C1767" s="84"/>
      <c r="D1767" s="85"/>
      <c r="E1767" s="71"/>
      <c r="F1767" s="71"/>
      <c r="G1767" s="71"/>
      <c r="H1767" s="55"/>
      <c r="I1767" s="16"/>
      <c r="J1767" s="57"/>
      <c r="L1767" s="46"/>
    </row>
    <row r="1768" spans="1:12" ht="9.75" hidden="1" customHeight="1">
      <c r="A1768" s="72"/>
      <c r="B1768" s="72"/>
      <c r="C1768" s="84"/>
      <c r="D1768" s="85"/>
      <c r="E1768" s="71"/>
      <c r="F1768" s="71"/>
      <c r="G1768" s="71">
        <f>+L1768</f>
        <v>0</v>
      </c>
      <c r="H1768" s="55">
        <f>E1768*G1768</f>
        <v>0</v>
      </c>
      <c r="I1768" s="16"/>
      <c r="J1768" s="56">
        <f>+F1768</f>
        <v>0</v>
      </c>
      <c r="L1768" s="46">
        <f>J1768*$L$3</f>
        <v>0</v>
      </c>
    </row>
    <row r="1769" spans="1:12" ht="9.75" hidden="1" customHeight="1">
      <c r="A1769" s="72"/>
      <c r="B1769" s="72"/>
      <c r="C1769" s="84"/>
      <c r="D1769" s="85"/>
      <c r="E1769" s="71"/>
      <c r="F1769" s="71"/>
      <c r="G1769" s="71"/>
      <c r="H1769" s="55"/>
      <c r="I1769" s="16"/>
      <c r="J1769" s="57"/>
      <c r="L1769" s="46"/>
    </row>
    <row r="1770" spans="1:12" ht="9.75" hidden="1" customHeight="1">
      <c r="A1770" s="72"/>
      <c r="B1770" s="72"/>
      <c r="C1770" s="84"/>
      <c r="D1770" s="85"/>
      <c r="E1770" s="71"/>
      <c r="F1770" s="71"/>
      <c r="G1770" s="71"/>
      <c r="H1770" s="55"/>
      <c r="I1770" s="16"/>
      <c r="J1770" s="57"/>
      <c r="L1770" s="46"/>
    </row>
    <row r="1771" spans="1:12" ht="9.75" hidden="1" customHeight="1">
      <c r="A1771" s="72"/>
      <c r="B1771" s="72"/>
      <c r="C1771" s="84"/>
      <c r="D1771" s="85"/>
      <c r="E1771" s="71"/>
      <c r="F1771" s="71"/>
      <c r="G1771" s="71"/>
      <c r="H1771" s="55"/>
      <c r="I1771" s="16"/>
      <c r="J1771" s="57"/>
      <c r="L1771" s="46"/>
    </row>
    <row r="1772" spans="1:12" ht="9.75" hidden="1" customHeight="1">
      <c r="A1772" s="72"/>
      <c r="B1772" s="72"/>
      <c r="C1772" s="84"/>
      <c r="D1772" s="85"/>
      <c r="E1772" s="71"/>
      <c r="F1772" s="71"/>
      <c r="G1772" s="71"/>
      <c r="H1772" s="55"/>
      <c r="I1772" s="16"/>
      <c r="J1772" s="57"/>
      <c r="L1772" s="46"/>
    </row>
    <row r="1773" spans="1:12" ht="9.75" hidden="1" customHeight="1">
      <c r="A1773" s="72"/>
      <c r="B1773" s="72"/>
      <c r="C1773" s="84"/>
      <c r="D1773" s="85"/>
      <c r="E1773" s="71"/>
      <c r="F1773" s="71"/>
      <c r="G1773" s="71">
        <f>+L1773</f>
        <v>0</v>
      </c>
      <c r="H1773" s="55">
        <f>E1773*G1773</f>
        <v>0</v>
      </c>
      <c r="I1773" s="16"/>
      <c r="J1773" s="56">
        <f>+F1773</f>
        <v>0</v>
      </c>
      <c r="L1773" s="46">
        <f>J1773*$L$3</f>
        <v>0</v>
      </c>
    </row>
    <row r="1774" spans="1:12" ht="9.75" hidden="1" customHeight="1">
      <c r="A1774" s="72"/>
      <c r="B1774" s="72"/>
      <c r="C1774" s="84"/>
      <c r="D1774" s="85"/>
      <c r="E1774" s="71"/>
      <c r="F1774" s="71"/>
      <c r="G1774" s="71"/>
      <c r="H1774" s="55"/>
      <c r="I1774" s="16"/>
      <c r="J1774" s="57"/>
      <c r="L1774" s="46"/>
    </row>
    <row r="1775" spans="1:12" ht="9.75" hidden="1" customHeight="1">
      <c r="A1775" s="72"/>
      <c r="B1775" s="72"/>
      <c r="C1775" s="84"/>
      <c r="D1775" s="85"/>
      <c r="E1775" s="71"/>
      <c r="F1775" s="71"/>
      <c r="G1775" s="71"/>
      <c r="H1775" s="55"/>
      <c r="I1775" s="16"/>
      <c r="J1775" s="57"/>
      <c r="L1775" s="46"/>
    </row>
    <row r="1776" spans="1:12" ht="9.75" hidden="1" customHeight="1">
      <c r="A1776" s="72"/>
      <c r="B1776" s="72"/>
      <c r="C1776" s="84"/>
      <c r="D1776" s="85"/>
      <c r="E1776" s="71"/>
      <c r="F1776" s="71"/>
      <c r="G1776" s="71"/>
      <c r="H1776" s="55"/>
      <c r="I1776" s="16"/>
      <c r="J1776" s="57"/>
      <c r="L1776" s="46"/>
    </row>
    <row r="1777" spans="1:12" ht="9.75" hidden="1" customHeight="1">
      <c r="A1777" s="72"/>
      <c r="B1777" s="72"/>
      <c r="C1777" s="84"/>
      <c r="D1777" s="85"/>
      <c r="E1777" s="71"/>
      <c r="F1777" s="71"/>
      <c r="G1777" s="71"/>
      <c r="H1777" s="55"/>
      <c r="I1777" s="16"/>
      <c r="J1777" s="57"/>
      <c r="L1777" s="46"/>
    </row>
    <row r="1778" spans="1:12" ht="9.75" hidden="1" customHeight="1">
      <c r="A1778" s="72"/>
      <c r="B1778" s="72"/>
      <c r="C1778" s="84"/>
      <c r="D1778" s="85"/>
      <c r="E1778" s="71"/>
      <c r="F1778" s="71"/>
      <c r="G1778" s="71">
        <f>+L1778</f>
        <v>0</v>
      </c>
      <c r="H1778" s="55">
        <f>E1778*G1778</f>
        <v>0</v>
      </c>
      <c r="I1778" s="16"/>
      <c r="J1778" s="56">
        <f>+F1778</f>
        <v>0</v>
      </c>
      <c r="L1778" s="46">
        <f>J1778*$L$3</f>
        <v>0</v>
      </c>
    </row>
    <row r="1779" spans="1:12" ht="9.75" hidden="1" customHeight="1">
      <c r="A1779" s="72"/>
      <c r="B1779" s="72"/>
      <c r="C1779" s="84"/>
      <c r="D1779" s="85"/>
      <c r="E1779" s="71"/>
      <c r="F1779" s="71"/>
      <c r="G1779" s="71"/>
      <c r="H1779" s="55"/>
      <c r="I1779" s="16"/>
      <c r="J1779" s="57"/>
      <c r="L1779" s="46"/>
    </row>
    <row r="1780" spans="1:12" ht="9.75" hidden="1" customHeight="1">
      <c r="A1780" s="72"/>
      <c r="B1780" s="72"/>
      <c r="C1780" s="84"/>
      <c r="D1780" s="85"/>
      <c r="E1780" s="71"/>
      <c r="F1780" s="71"/>
      <c r="G1780" s="71"/>
      <c r="H1780" s="55"/>
      <c r="I1780" s="16"/>
      <c r="J1780" s="57"/>
      <c r="L1780" s="46"/>
    </row>
    <row r="1781" spans="1:12" ht="9.75" hidden="1" customHeight="1">
      <c r="A1781" s="72"/>
      <c r="B1781" s="72"/>
      <c r="C1781" s="84"/>
      <c r="D1781" s="85"/>
      <c r="E1781" s="71"/>
      <c r="F1781" s="71"/>
      <c r="G1781" s="71"/>
      <c r="H1781" s="55"/>
      <c r="I1781" s="16"/>
      <c r="J1781" s="57"/>
      <c r="L1781" s="46"/>
    </row>
    <row r="1782" spans="1:12" ht="9.75" hidden="1" customHeight="1">
      <c r="A1782" s="72"/>
      <c r="B1782" s="72"/>
      <c r="C1782" s="84"/>
      <c r="D1782" s="85"/>
      <c r="E1782" s="71"/>
      <c r="F1782" s="71"/>
      <c r="G1782" s="71"/>
      <c r="H1782" s="55"/>
      <c r="I1782" s="16"/>
      <c r="J1782" s="57"/>
      <c r="L1782" s="46"/>
    </row>
    <row r="1783" spans="1:12" ht="9.75" hidden="1" customHeight="1">
      <c r="A1783" s="72"/>
      <c r="B1783" s="72"/>
      <c r="C1783" s="84"/>
      <c r="D1783" s="85"/>
      <c r="E1783" s="71"/>
      <c r="F1783" s="71"/>
      <c r="G1783" s="71">
        <f>+L1783</f>
        <v>0</v>
      </c>
      <c r="H1783" s="55">
        <f>E1783*G1783</f>
        <v>0</v>
      </c>
      <c r="I1783" s="16"/>
      <c r="J1783" s="56">
        <f>+F1783</f>
        <v>0</v>
      </c>
      <c r="L1783" s="46">
        <f>J1783*$L$3</f>
        <v>0</v>
      </c>
    </row>
    <row r="1784" spans="1:12" ht="9.75" hidden="1" customHeight="1">
      <c r="A1784" s="72"/>
      <c r="B1784" s="72"/>
      <c r="C1784" s="84"/>
      <c r="D1784" s="85"/>
      <c r="E1784" s="71"/>
      <c r="F1784" s="71"/>
      <c r="G1784" s="71"/>
      <c r="H1784" s="55"/>
      <c r="I1784" s="16"/>
      <c r="J1784" s="57"/>
      <c r="L1784" s="46"/>
    </row>
    <row r="1785" spans="1:12" ht="9.75" hidden="1" customHeight="1">
      <c r="A1785" s="72"/>
      <c r="B1785" s="72"/>
      <c r="C1785" s="84"/>
      <c r="D1785" s="85"/>
      <c r="E1785" s="71"/>
      <c r="F1785" s="71"/>
      <c r="G1785" s="71"/>
      <c r="H1785" s="55"/>
      <c r="I1785" s="16"/>
      <c r="J1785" s="57"/>
      <c r="L1785" s="46"/>
    </row>
    <row r="1786" spans="1:12" ht="9.75" hidden="1" customHeight="1">
      <c r="A1786" s="72"/>
      <c r="B1786" s="72"/>
      <c r="C1786" s="84"/>
      <c r="D1786" s="85"/>
      <c r="E1786" s="71"/>
      <c r="F1786" s="71"/>
      <c r="G1786" s="71"/>
      <c r="H1786" s="55"/>
      <c r="I1786" s="16"/>
      <c r="J1786" s="57"/>
      <c r="L1786" s="46"/>
    </row>
    <row r="1787" spans="1:12" ht="9.75" hidden="1" customHeight="1">
      <c r="A1787" s="72"/>
      <c r="B1787" s="72"/>
      <c r="C1787" s="84"/>
      <c r="D1787" s="85"/>
      <c r="E1787" s="71"/>
      <c r="F1787" s="71"/>
      <c r="G1787" s="71"/>
      <c r="H1787" s="55"/>
      <c r="I1787" s="16"/>
      <c r="J1787" s="57"/>
      <c r="L1787" s="46"/>
    </row>
    <row r="1788" spans="1:12" ht="9.75" hidden="1" customHeight="1">
      <c r="A1788" s="72"/>
      <c r="B1788" s="72"/>
      <c r="C1788" s="84"/>
      <c r="D1788" s="85"/>
      <c r="E1788" s="71"/>
      <c r="F1788" s="71"/>
      <c r="G1788" s="71">
        <f>+L1788</f>
        <v>0</v>
      </c>
      <c r="H1788" s="55">
        <f>E1788*G1788</f>
        <v>0</v>
      </c>
      <c r="I1788" s="16"/>
      <c r="J1788" s="56">
        <f>+F1788</f>
        <v>0</v>
      </c>
      <c r="L1788" s="46">
        <f>J1788*$L$3</f>
        <v>0</v>
      </c>
    </row>
    <row r="1789" spans="1:12" ht="9.75" hidden="1" customHeight="1">
      <c r="A1789" s="72"/>
      <c r="B1789" s="72"/>
      <c r="C1789" s="84"/>
      <c r="D1789" s="85"/>
      <c r="E1789" s="71"/>
      <c r="F1789" s="71"/>
      <c r="G1789" s="71"/>
      <c r="H1789" s="55"/>
      <c r="I1789" s="16"/>
      <c r="J1789" s="57"/>
      <c r="L1789" s="46"/>
    </row>
    <row r="1790" spans="1:12" ht="9.75" hidden="1" customHeight="1">
      <c r="A1790" s="72"/>
      <c r="B1790" s="72"/>
      <c r="C1790" s="84"/>
      <c r="D1790" s="85"/>
      <c r="E1790" s="71"/>
      <c r="F1790" s="71"/>
      <c r="G1790" s="71"/>
      <c r="H1790" s="55"/>
      <c r="I1790" s="16"/>
      <c r="J1790" s="57"/>
      <c r="L1790" s="46"/>
    </row>
    <row r="1791" spans="1:12" ht="9.75" hidden="1" customHeight="1">
      <c r="A1791" s="72"/>
      <c r="B1791" s="72"/>
      <c r="C1791" s="84"/>
      <c r="D1791" s="85"/>
      <c r="E1791" s="71"/>
      <c r="F1791" s="71"/>
      <c r="G1791" s="71"/>
      <c r="H1791" s="55"/>
      <c r="I1791" s="16"/>
      <c r="J1791" s="57"/>
      <c r="L1791" s="46"/>
    </row>
    <row r="1792" spans="1:12" ht="9.75" hidden="1" customHeight="1">
      <c r="A1792" s="72"/>
      <c r="B1792" s="72"/>
      <c r="C1792" s="84"/>
      <c r="D1792" s="85"/>
      <c r="E1792" s="71"/>
      <c r="F1792" s="71"/>
      <c r="G1792" s="71"/>
      <c r="H1792" s="55"/>
      <c r="I1792" s="16"/>
      <c r="J1792" s="57"/>
      <c r="L1792" s="46"/>
    </row>
    <row r="1793" spans="1:12" ht="9.75" hidden="1" customHeight="1">
      <c r="A1793" s="72"/>
      <c r="B1793" s="72"/>
      <c r="C1793" s="84"/>
      <c r="D1793" s="85"/>
      <c r="E1793" s="71"/>
      <c r="F1793" s="71"/>
      <c r="G1793" s="71">
        <f>+L1793</f>
        <v>0</v>
      </c>
      <c r="H1793" s="55">
        <f>E1793*G1793</f>
        <v>0</v>
      </c>
      <c r="I1793" s="16"/>
      <c r="J1793" s="56">
        <f>+F1793</f>
        <v>0</v>
      </c>
      <c r="L1793" s="46">
        <f>J1793*$L$3</f>
        <v>0</v>
      </c>
    </row>
    <row r="1794" spans="1:12" ht="9.75" hidden="1" customHeight="1">
      <c r="A1794" s="72"/>
      <c r="B1794" s="72"/>
      <c r="C1794" s="84"/>
      <c r="D1794" s="85"/>
      <c r="E1794" s="71"/>
      <c r="F1794" s="71"/>
      <c r="G1794" s="71"/>
      <c r="H1794" s="55"/>
      <c r="I1794" s="16"/>
      <c r="J1794" s="57"/>
      <c r="L1794" s="46"/>
    </row>
    <row r="1795" spans="1:12" ht="9.75" hidden="1" customHeight="1">
      <c r="A1795" s="72"/>
      <c r="B1795" s="72"/>
      <c r="C1795" s="84"/>
      <c r="D1795" s="85"/>
      <c r="E1795" s="71"/>
      <c r="F1795" s="71"/>
      <c r="G1795" s="71"/>
      <c r="H1795" s="55"/>
      <c r="I1795" s="16"/>
      <c r="J1795" s="57"/>
      <c r="L1795" s="46"/>
    </row>
    <row r="1796" spans="1:12" ht="9.75" hidden="1" customHeight="1">
      <c r="A1796" s="72"/>
      <c r="B1796" s="72"/>
      <c r="C1796" s="84"/>
      <c r="D1796" s="85"/>
      <c r="E1796" s="71"/>
      <c r="F1796" s="71"/>
      <c r="G1796" s="71"/>
      <c r="H1796" s="55"/>
      <c r="I1796" s="16"/>
      <c r="J1796" s="57"/>
      <c r="L1796" s="46"/>
    </row>
    <row r="1797" spans="1:12" ht="9.75" hidden="1" customHeight="1">
      <c r="A1797" s="72"/>
      <c r="B1797" s="72"/>
      <c r="C1797" s="84"/>
      <c r="D1797" s="85"/>
      <c r="E1797" s="71"/>
      <c r="F1797" s="71"/>
      <c r="G1797" s="71"/>
      <c r="H1797" s="55"/>
      <c r="I1797" s="16"/>
      <c r="J1797" s="57"/>
      <c r="L1797" s="46"/>
    </row>
    <row r="1798" spans="1:12" ht="9.75" hidden="1" customHeight="1">
      <c r="A1798" s="72"/>
      <c r="B1798" s="72"/>
      <c r="C1798" s="84"/>
      <c r="D1798" s="85"/>
      <c r="E1798" s="71"/>
      <c r="F1798" s="71"/>
      <c r="G1798" s="71">
        <f>+L1798</f>
        <v>0</v>
      </c>
      <c r="H1798" s="55">
        <f>E1798*G1798</f>
        <v>0</v>
      </c>
      <c r="I1798" s="16"/>
      <c r="J1798" s="56">
        <f>+F1798</f>
        <v>0</v>
      </c>
      <c r="L1798" s="46">
        <f>J1798*$L$3</f>
        <v>0</v>
      </c>
    </row>
    <row r="1799" spans="1:12" ht="9.75" hidden="1" customHeight="1">
      <c r="A1799" s="72"/>
      <c r="B1799" s="72"/>
      <c r="C1799" s="84"/>
      <c r="D1799" s="85"/>
      <c r="E1799" s="71"/>
      <c r="F1799" s="71"/>
      <c r="G1799" s="71"/>
      <c r="H1799" s="55"/>
      <c r="I1799" s="16"/>
      <c r="J1799" s="57"/>
      <c r="L1799" s="46"/>
    </row>
    <row r="1800" spans="1:12" ht="9.75" hidden="1" customHeight="1">
      <c r="A1800" s="72"/>
      <c r="B1800" s="72"/>
      <c r="C1800" s="84"/>
      <c r="D1800" s="85"/>
      <c r="E1800" s="71"/>
      <c r="F1800" s="71"/>
      <c r="G1800" s="71"/>
      <c r="H1800" s="55"/>
      <c r="I1800" s="16"/>
      <c r="J1800" s="57"/>
      <c r="L1800" s="46"/>
    </row>
    <row r="1801" spans="1:12" ht="9.75" hidden="1" customHeight="1">
      <c r="A1801" s="72"/>
      <c r="B1801" s="72"/>
      <c r="C1801" s="84"/>
      <c r="D1801" s="85"/>
      <c r="E1801" s="71"/>
      <c r="F1801" s="71"/>
      <c r="G1801" s="71"/>
      <c r="H1801" s="55"/>
      <c r="I1801" s="16"/>
      <c r="J1801" s="57"/>
      <c r="L1801" s="46"/>
    </row>
    <row r="1802" spans="1:12" ht="6.75" hidden="1" customHeight="1">
      <c r="A1802" s="72"/>
      <c r="B1802" s="72"/>
      <c r="C1802" s="84"/>
      <c r="D1802" s="85"/>
      <c r="E1802" s="71"/>
      <c r="F1802" s="71"/>
      <c r="G1802" s="71"/>
      <c r="H1802" s="55"/>
      <c r="I1802" s="16"/>
      <c r="J1802" s="57"/>
      <c r="L1802" s="46"/>
    </row>
    <row r="1803" spans="1:12" ht="9.75" hidden="1" customHeight="1">
      <c r="A1803" s="72"/>
      <c r="B1803" s="72"/>
      <c r="C1803" s="84"/>
      <c r="D1803" s="85"/>
      <c r="E1803" s="79"/>
      <c r="F1803" s="79"/>
      <c r="G1803" s="71">
        <f>+L1803</f>
        <v>0</v>
      </c>
      <c r="H1803" s="55">
        <f>E1803*G1803</f>
        <v>0</v>
      </c>
      <c r="I1803" s="16"/>
      <c r="J1803" s="56">
        <f>+F1803</f>
        <v>0</v>
      </c>
      <c r="L1803" s="46">
        <f>J1803*$L$3</f>
        <v>0</v>
      </c>
    </row>
    <row r="1804" spans="1:12" ht="9.75" hidden="1" customHeight="1">
      <c r="A1804" s="72"/>
      <c r="B1804" s="72"/>
      <c r="C1804" s="84"/>
      <c r="D1804" s="85"/>
      <c r="E1804" s="79"/>
      <c r="F1804" s="79"/>
      <c r="G1804" s="71"/>
      <c r="H1804" s="55"/>
      <c r="I1804" s="16"/>
      <c r="J1804" s="57"/>
      <c r="L1804" s="46"/>
    </row>
    <row r="1805" spans="1:12" ht="9.75" hidden="1" customHeight="1">
      <c r="A1805" s="72"/>
      <c r="B1805" s="72"/>
      <c r="C1805" s="84"/>
      <c r="D1805" s="85"/>
      <c r="E1805" s="79"/>
      <c r="F1805" s="79"/>
      <c r="G1805" s="71"/>
      <c r="H1805" s="55"/>
      <c r="I1805" s="16"/>
      <c r="J1805" s="57"/>
      <c r="L1805" s="46"/>
    </row>
    <row r="1806" spans="1:12" ht="9.75" hidden="1" customHeight="1">
      <c r="A1806" s="72"/>
      <c r="B1806" s="72"/>
      <c r="C1806" s="84"/>
      <c r="D1806" s="85"/>
      <c r="E1806" s="79"/>
      <c r="F1806" s="79"/>
      <c r="G1806" s="71"/>
      <c r="H1806" s="55"/>
      <c r="I1806" s="16"/>
      <c r="J1806" s="57"/>
      <c r="L1806" s="46"/>
    </row>
    <row r="1807" spans="1:12" ht="9.75" hidden="1" customHeight="1">
      <c r="A1807" s="72"/>
      <c r="B1807" s="72"/>
      <c r="C1807" s="84"/>
      <c r="D1807" s="85"/>
      <c r="E1807" s="79"/>
      <c r="F1807" s="79"/>
      <c r="G1807" s="71"/>
      <c r="H1807" s="55"/>
      <c r="I1807" s="16"/>
      <c r="J1807" s="57"/>
      <c r="L1807" s="46"/>
    </row>
    <row r="1808" spans="1:12" ht="9.75" hidden="1" customHeight="1">
      <c r="A1808" s="72"/>
      <c r="B1808" s="72"/>
      <c r="C1808" s="84"/>
      <c r="D1808" s="85"/>
      <c r="E1808" s="71"/>
      <c r="F1808" s="71"/>
      <c r="G1808" s="71">
        <f>+L1808</f>
        <v>0</v>
      </c>
      <c r="H1808" s="55">
        <f>E1808*G1808</f>
        <v>0</v>
      </c>
      <c r="I1808" s="16"/>
      <c r="J1808" s="56">
        <f>+F1808</f>
        <v>0</v>
      </c>
      <c r="L1808" s="46">
        <f>J1808*$L$3</f>
        <v>0</v>
      </c>
    </row>
    <row r="1809" spans="1:12" ht="9.75" hidden="1" customHeight="1">
      <c r="A1809" s="72"/>
      <c r="B1809" s="72"/>
      <c r="C1809" s="84"/>
      <c r="D1809" s="85"/>
      <c r="E1809" s="71"/>
      <c r="F1809" s="71"/>
      <c r="G1809" s="71"/>
      <c r="H1809" s="55"/>
      <c r="I1809" s="16"/>
      <c r="J1809" s="57"/>
      <c r="L1809" s="46"/>
    </row>
    <row r="1810" spans="1:12" ht="9.75" hidden="1" customHeight="1">
      <c r="A1810" s="72"/>
      <c r="B1810" s="72"/>
      <c r="C1810" s="84"/>
      <c r="D1810" s="85"/>
      <c r="E1810" s="71"/>
      <c r="F1810" s="71"/>
      <c r="G1810" s="71"/>
      <c r="H1810" s="55"/>
      <c r="I1810" s="16"/>
      <c r="J1810" s="57"/>
      <c r="L1810" s="46"/>
    </row>
    <row r="1811" spans="1:12" ht="9.75" hidden="1" customHeight="1">
      <c r="A1811" s="72"/>
      <c r="B1811" s="72"/>
      <c r="C1811" s="84"/>
      <c r="D1811" s="85"/>
      <c r="E1811" s="71"/>
      <c r="F1811" s="71"/>
      <c r="G1811" s="71"/>
      <c r="H1811" s="55"/>
      <c r="I1811" s="16"/>
      <c r="J1811" s="57"/>
      <c r="L1811" s="46"/>
    </row>
    <row r="1812" spans="1:12" ht="9.75" hidden="1" customHeight="1">
      <c r="A1812" s="72"/>
      <c r="B1812" s="72"/>
      <c r="C1812" s="84"/>
      <c r="D1812" s="85"/>
      <c r="E1812" s="71"/>
      <c r="F1812" s="71"/>
      <c r="G1812" s="71"/>
      <c r="H1812" s="55"/>
      <c r="I1812" s="16"/>
      <c r="J1812" s="57"/>
      <c r="L1812" s="46"/>
    </row>
    <row r="1813" spans="1:12" ht="9.75" hidden="1" customHeight="1">
      <c r="A1813" s="72"/>
      <c r="B1813" s="72"/>
      <c r="C1813" s="86"/>
      <c r="D1813" s="85"/>
      <c r="E1813" s="71"/>
      <c r="F1813" s="71"/>
      <c r="G1813" s="71">
        <f>+L1813</f>
        <v>0</v>
      </c>
      <c r="H1813" s="55">
        <f>E1813*G1813</f>
        <v>0</v>
      </c>
      <c r="I1813" s="16"/>
      <c r="J1813" s="56">
        <f>+F1813</f>
        <v>0</v>
      </c>
      <c r="L1813" s="46">
        <f>J1813*$L$3</f>
        <v>0</v>
      </c>
    </row>
    <row r="1814" spans="1:12" ht="9.75" hidden="1" customHeight="1">
      <c r="A1814" s="72"/>
      <c r="B1814" s="72"/>
      <c r="C1814" s="86"/>
      <c r="D1814" s="85"/>
      <c r="E1814" s="71"/>
      <c r="F1814" s="71"/>
      <c r="G1814" s="71"/>
      <c r="H1814" s="55"/>
      <c r="I1814" s="16"/>
      <c r="J1814" s="57"/>
      <c r="L1814" s="46"/>
    </row>
    <row r="1815" spans="1:12" ht="9.75" hidden="1" customHeight="1">
      <c r="A1815" s="72"/>
      <c r="B1815" s="72"/>
      <c r="C1815" s="86"/>
      <c r="D1815" s="85"/>
      <c r="E1815" s="71"/>
      <c r="F1815" s="71"/>
      <c r="G1815" s="71"/>
      <c r="H1815" s="55"/>
      <c r="I1815" s="16"/>
      <c r="J1815" s="57"/>
      <c r="L1815" s="46"/>
    </row>
    <row r="1816" spans="1:12" ht="9.75" hidden="1" customHeight="1">
      <c r="A1816" s="72"/>
      <c r="B1816" s="72"/>
      <c r="C1816" s="86"/>
      <c r="D1816" s="85"/>
      <c r="E1816" s="71"/>
      <c r="F1816" s="71"/>
      <c r="G1816" s="71"/>
      <c r="H1816" s="55"/>
      <c r="I1816" s="16"/>
      <c r="J1816" s="57"/>
      <c r="L1816" s="46"/>
    </row>
    <row r="1817" spans="1:12" ht="9.75" hidden="1" customHeight="1">
      <c r="A1817" s="72"/>
      <c r="B1817" s="72"/>
      <c r="C1817" s="86"/>
      <c r="D1817" s="85"/>
      <c r="E1817" s="71"/>
      <c r="F1817" s="71"/>
      <c r="G1817" s="71"/>
      <c r="H1817" s="55"/>
      <c r="I1817" s="16"/>
      <c r="J1817" s="57"/>
      <c r="L1817" s="46"/>
    </row>
    <row r="1818" spans="1:12" ht="9.75" hidden="1" customHeight="1">
      <c r="A1818" s="72"/>
      <c r="B1818" s="72"/>
      <c r="C1818" s="84"/>
      <c r="D1818" s="85"/>
      <c r="E1818" s="71"/>
      <c r="F1818" s="71"/>
      <c r="G1818" s="71">
        <f>+L1818</f>
        <v>0</v>
      </c>
      <c r="H1818" s="55">
        <f>E1818*G1818</f>
        <v>0</v>
      </c>
      <c r="I1818" s="16"/>
      <c r="J1818" s="56">
        <f>+F1818</f>
        <v>0</v>
      </c>
      <c r="L1818" s="46">
        <f>J1818*$L$3</f>
        <v>0</v>
      </c>
    </row>
    <row r="1819" spans="1:12" ht="9.75" hidden="1" customHeight="1">
      <c r="A1819" s="72"/>
      <c r="B1819" s="72"/>
      <c r="C1819" s="84"/>
      <c r="D1819" s="85"/>
      <c r="E1819" s="71"/>
      <c r="F1819" s="71"/>
      <c r="G1819" s="71"/>
      <c r="H1819" s="55"/>
      <c r="I1819" s="16"/>
      <c r="J1819" s="57"/>
      <c r="L1819" s="46"/>
    </row>
    <row r="1820" spans="1:12" ht="9.75" hidden="1" customHeight="1">
      <c r="A1820" s="72"/>
      <c r="B1820" s="72"/>
      <c r="C1820" s="84"/>
      <c r="D1820" s="85"/>
      <c r="E1820" s="71"/>
      <c r="F1820" s="71"/>
      <c r="G1820" s="71"/>
      <c r="H1820" s="55"/>
      <c r="I1820" s="16"/>
      <c r="J1820" s="57"/>
      <c r="L1820" s="46"/>
    </row>
    <row r="1821" spans="1:12" ht="9.75" hidden="1" customHeight="1">
      <c r="A1821" s="72"/>
      <c r="B1821" s="72"/>
      <c r="C1821" s="84"/>
      <c r="D1821" s="85"/>
      <c r="E1821" s="71"/>
      <c r="F1821" s="71"/>
      <c r="G1821" s="71"/>
      <c r="H1821" s="55"/>
      <c r="I1821" s="16"/>
      <c r="J1821" s="57"/>
      <c r="L1821" s="46"/>
    </row>
    <row r="1822" spans="1:12" ht="9.75" hidden="1" customHeight="1">
      <c r="A1822" s="72"/>
      <c r="B1822" s="72"/>
      <c r="C1822" s="84"/>
      <c r="D1822" s="85"/>
      <c r="E1822" s="71"/>
      <c r="F1822" s="71"/>
      <c r="G1822" s="71"/>
      <c r="H1822" s="55"/>
      <c r="I1822" s="16"/>
      <c r="J1822" s="57"/>
      <c r="L1822" s="46"/>
    </row>
    <row r="1823" spans="1:12" ht="9.75" hidden="1" customHeight="1">
      <c r="A1823" s="72"/>
      <c r="B1823" s="72"/>
      <c r="C1823" s="84"/>
      <c r="D1823" s="85"/>
      <c r="E1823" s="71"/>
      <c r="F1823" s="71"/>
      <c r="G1823" s="71">
        <f>+L1823</f>
        <v>0</v>
      </c>
      <c r="H1823" s="55">
        <f>E1823*G1823</f>
        <v>0</v>
      </c>
      <c r="I1823" s="16"/>
      <c r="J1823" s="56">
        <f>+F1823</f>
        <v>0</v>
      </c>
      <c r="L1823" s="46">
        <f>J1823*$L$3</f>
        <v>0</v>
      </c>
    </row>
    <row r="1824" spans="1:12" ht="9.75" hidden="1" customHeight="1">
      <c r="A1824" s="72"/>
      <c r="B1824" s="72"/>
      <c r="C1824" s="84"/>
      <c r="D1824" s="85"/>
      <c r="E1824" s="71"/>
      <c r="F1824" s="71"/>
      <c r="G1824" s="71"/>
      <c r="H1824" s="55"/>
      <c r="I1824" s="16"/>
      <c r="J1824" s="57"/>
      <c r="L1824" s="46"/>
    </row>
    <row r="1825" spans="1:12" ht="9.75" hidden="1" customHeight="1">
      <c r="A1825" s="72"/>
      <c r="B1825" s="72"/>
      <c r="C1825" s="84"/>
      <c r="D1825" s="85"/>
      <c r="E1825" s="71"/>
      <c r="F1825" s="71"/>
      <c r="G1825" s="71"/>
      <c r="H1825" s="55"/>
      <c r="I1825" s="16"/>
      <c r="J1825" s="57"/>
      <c r="L1825" s="46"/>
    </row>
    <row r="1826" spans="1:12" ht="9.75" hidden="1" customHeight="1">
      <c r="A1826" s="72"/>
      <c r="B1826" s="72"/>
      <c r="C1826" s="84"/>
      <c r="D1826" s="85"/>
      <c r="E1826" s="71"/>
      <c r="F1826" s="71"/>
      <c r="G1826" s="71"/>
      <c r="H1826" s="55"/>
      <c r="I1826" s="16"/>
      <c r="J1826" s="57"/>
      <c r="L1826" s="46"/>
    </row>
    <row r="1827" spans="1:12" ht="9.75" hidden="1" customHeight="1">
      <c r="A1827" s="72"/>
      <c r="B1827" s="72"/>
      <c r="C1827" s="84"/>
      <c r="D1827" s="85"/>
      <c r="E1827" s="71"/>
      <c r="F1827" s="71"/>
      <c r="G1827" s="71"/>
      <c r="H1827" s="55"/>
      <c r="I1827" s="16"/>
      <c r="J1827" s="57"/>
      <c r="L1827" s="46"/>
    </row>
    <row r="1828" spans="1:12" ht="9.75" hidden="1" customHeight="1">
      <c r="A1828" s="72"/>
      <c r="B1828" s="72"/>
      <c r="C1828" s="84"/>
      <c r="D1828" s="85"/>
      <c r="E1828" s="71"/>
      <c r="F1828" s="71"/>
      <c r="G1828" s="71">
        <f>+L1828</f>
        <v>0</v>
      </c>
      <c r="H1828" s="55">
        <f>E1828*G1828</f>
        <v>0</v>
      </c>
      <c r="I1828" s="16"/>
      <c r="J1828" s="56">
        <f>+F1828</f>
        <v>0</v>
      </c>
      <c r="L1828" s="46">
        <f>J1828*$L$3</f>
        <v>0</v>
      </c>
    </row>
    <row r="1829" spans="1:12" ht="9.75" hidden="1" customHeight="1">
      <c r="A1829" s="72"/>
      <c r="B1829" s="72"/>
      <c r="C1829" s="84"/>
      <c r="D1829" s="85"/>
      <c r="E1829" s="71"/>
      <c r="F1829" s="71"/>
      <c r="G1829" s="71"/>
      <c r="H1829" s="55"/>
      <c r="I1829" s="16"/>
      <c r="J1829" s="57"/>
      <c r="L1829" s="46"/>
    </row>
    <row r="1830" spans="1:12" ht="9.75" hidden="1" customHeight="1">
      <c r="A1830" s="72"/>
      <c r="B1830" s="72"/>
      <c r="C1830" s="84"/>
      <c r="D1830" s="85"/>
      <c r="E1830" s="71"/>
      <c r="F1830" s="71"/>
      <c r="G1830" s="71"/>
      <c r="H1830" s="55"/>
      <c r="I1830" s="16"/>
      <c r="J1830" s="57"/>
      <c r="L1830" s="46"/>
    </row>
    <row r="1831" spans="1:12" ht="9.75" hidden="1" customHeight="1">
      <c r="A1831" s="72"/>
      <c r="B1831" s="72"/>
      <c r="C1831" s="84"/>
      <c r="D1831" s="85"/>
      <c r="E1831" s="71"/>
      <c r="F1831" s="71"/>
      <c r="G1831" s="71"/>
      <c r="H1831" s="55"/>
      <c r="I1831" s="16"/>
      <c r="J1831" s="57"/>
      <c r="L1831" s="46"/>
    </row>
    <row r="1832" spans="1:12" ht="9.75" hidden="1" customHeight="1">
      <c r="A1832" s="72"/>
      <c r="B1832" s="72"/>
      <c r="C1832" s="84"/>
      <c r="D1832" s="85"/>
      <c r="E1832" s="71"/>
      <c r="F1832" s="71"/>
      <c r="G1832" s="71"/>
      <c r="H1832" s="55"/>
      <c r="I1832" s="16"/>
      <c r="J1832" s="57"/>
      <c r="L1832" s="46"/>
    </row>
    <row r="1833" spans="1:12" ht="9.75" hidden="1" customHeight="1">
      <c r="A1833" s="72"/>
      <c r="B1833" s="72"/>
      <c r="C1833" s="84"/>
      <c r="D1833" s="85"/>
      <c r="E1833" s="71"/>
      <c r="F1833" s="71"/>
      <c r="G1833" s="71">
        <f>+L1833</f>
        <v>0</v>
      </c>
      <c r="H1833" s="55">
        <f>E1833*G1833</f>
        <v>0</v>
      </c>
      <c r="I1833" s="16"/>
      <c r="J1833" s="56">
        <f>+F1833</f>
        <v>0</v>
      </c>
      <c r="L1833" s="46">
        <f>J1833*$L$3</f>
        <v>0</v>
      </c>
    </row>
    <row r="1834" spans="1:12" ht="9.75" hidden="1" customHeight="1">
      <c r="A1834" s="72"/>
      <c r="B1834" s="72"/>
      <c r="C1834" s="84"/>
      <c r="D1834" s="85"/>
      <c r="E1834" s="71"/>
      <c r="F1834" s="71"/>
      <c r="G1834" s="71"/>
      <c r="H1834" s="55"/>
      <c r="I1834" s="16"/>
      <c r="J1834" s="57"/>
      <c r="L1834" s="46"/>
    </row>
    <row r="1835" spans="1:12" ht="9.75" hidden="1" customHeight="1">
      <c r="A1835" s="72"/>
      <c r="B1835" s="72"/>
      <c r="C1835" s="84"/>
      <c r="D1835" s="85"/>
      <c r="E1835" s="71"/>
      <c r="F1835" s="71"/>
      <c r="G1835" s="71"/>
      <c r="H1835" s="55"/>
      <c r="I1835" s="16"/>
      <c r="J1835" s="57"/>
      <c r="L1835" s="46"/>
    </row>
    <row r="1836" spans="1:12" ht="9.75" hidden="1" customHeight="1">
      <c r="A1836" s="72"/>
      <c r="B1836" s="72"/>
      <c r="C1836" s="84"/>
      <c r="D1836" s="85"/>
      <c r="E1836" s="71"/>
      <c r="F1836" s="71"/>
      <c r="G1836" s="71"/>
      <c r="H1836" s="55"/>
      <c r="I1836" s="16"/>
      <c r="J1836" s="57"/>
      <c r="L1836" s="46"/>
    </row>
    <row r="1837" spans="1:12" ht="9.75" hidden="1" customHeight="1">
      <c r="A1837" s="72"/>
      <c r="B1837" s="72"/>
      <c r="C1837" s="84"/>
      <c r="D1837" s="85"/>
      <c r="E1837" s="71"/>
      <c r="F1837" s="71"/>
      <c r="G1837" s="71"/>
      <c r="H1837" s="55"/>
      <c r="I1837" s="16"/>
      <c r="J1837" s="57"/>
      <c r="L1837" s="46"/>
    </row>
    <row r="1838" spans="1:12" ht="9.75" hidden="1" customHeight="1">
      <c r="A1838" s="72"/>
      <c r="B1838" s="72"/>
      <c r="C1838" s="84"/>
      <c r="D1838" s="85"/>
      <c r="E1838" s="71"/>
      <c r="F1838" s="71"/>
      <c r="G1838" s="71">
        <f>+L1838</f>
        <v>0</v>
      </c>
      <c r="H1838" s="55">
        <f>E1838*G1838</f>
        <v>0</v>
      </c>
      <c r="I1838" s="16"/>
      <c r="J1838" s="56">
        <f>+F1838</f>
        <v>0</v>
      </c>
      <c r="L1838" s="46">
        <f>J1838*$L$3</f>
        <v>0</v>
      </c>
    </row>
    <row r="1839" spans="1:12" ht="9.75" hidden="1" customHeight="1">
      <c r="A1839" s="72"/>
      <c r="B1839" s="72"/>
      <c r="C1839" s="84"/>
      <c r="D1839" s="85"/>
      <c r="E1839" s="71"/>
      <c r="F1839" s="71"/>
      <c r="G1839" s="71"/>
      <c r="H1839" s="55"/>
      <c r="I1839" s="16"/>
      <c r="J1839" s="57"/>
      <c r="L1839" s="46"/>
    </row>
    <row r="1840" spans="1:12" ht="9.75" hidden="1" customHeight="1">
      <c r="A1840" s="72"/>
      <c r="B1840" s="72"/>
      <c r="C1840" s="84"/>
      <c r="D1840" s="85"/>
      <c r="E1840" s="71"/>
      <c r="F1840" s="71"/>
      <c r="G1840" s="71"/>
      <c r="H1840" s="55"/>
      <c r="I1840" s="16"/>
      <c r="J1840" s="57"/>
      <c r="L1840" s="46"/>
    </row>
    <row r="1841" spans="1:12" ht="9.75" hidden="1" customHeight="1">
      <c r="A1841" s="72"/>
      <c r="B1841" s="72"/>
      <c r="C1841" s="84"/>
      <c r="D1841" s="85"/>
      <c r="E1841" s="71"/>
      <c r="F1841" s="71"/>
      <c r="G1841" s="71"/>
      <c r="H1841" s="55"/>
      <c r="I1841" s="16"/>
      <c r="J1841" s="57"/>
      <c r="L1841" s="46"/>
    </row>
    <row r="1842" spans="1:12" ht="9.75" hidden="1" customHeight="1">
      <c r="A1842" s="72"/>
      <c r="B1842" s="72"/>
      <c r="C1842" s="84"/>
      <c r="D1842" s="85"/>
      <c r="E1842" s="71"/>
      <c r="F1842" s="71"/>
      <c r="G1842" s="71"/>
      <c r="H1842" s="55"/>
      <c r="I1842" s="16"/>
      <c r="J1842" s="57"/>
      <c r="L1842" s="46"/>
    </row>
    <row r="1843" spans="1:12" ht="9.75" hidden="1" customHeight="1">
      <c r="A1843" s="72"/>
      <c r="B1843" s="72"/>
      <c r="C1843" s="84"/>
      <c r="D1843" s="85"/>
      <c r="E1843" s="71"/>
      <c r="F1843" s="71"/>
      <c r="G1843" s="71">
        <f>+L1843</f>
        <v>0</v>
      </c>
      <c r="H1843" s="55">
        <f>E1843*G1843</f>
        <v>0</v>
      </c>
      <c r="I1843" s="16"/>
      <c r="J1843" s="56">
        <f>+F1843</f>
        <v>0</v>
      </c>
      <c r="L1843" s="46">
        <f>J1843*$L$3</f>
        <v>0</v>
      </c>
    </row>
    <row r="1844" spans="1:12" ht="9.75" hidden="1" customHeight="1">
      <c r="A1844" s="72"/>
      <c r="B1844" s="72"/>
      <c r="C1844" s="84"/>
      <c r="D1844" s="85"/>
      <c r="E1844" s="71"/>
      <c r="F1844" s="71"/>
      <c r="G1844" s="71"/>
      <c r="H1844" s="55"/>
      <c r="I1844" s="16"/>
      <c r="J1844" s="57"/>
      <c r="L1844" s="46"/>
    </row>
    <row r="1845" spans="1:12" ht="9.75" hidden="1" customHeight="1">
      <c r="A1845" s="72"/>
      <c r="B1845" s="72"/>
      <c r="C1845" s="84"/>
      <c r="D1845" s="85"/>
      <c r="E1845" s="71"/>
      <c r="F1845" s="71"/>
      <c r="G1845" s="71"/>
      <c r="H1845" s="55"/>
      <c r="I1845" s="16"/>
      <c r="J1845" s="57"/>
      <c r="L1845" s="46"/>
    </row>
    <row r="1846" spans="1:12" ht="9.75" hidden="1" customHeight="1">
      <c r="A1846" s="72"/>
      <c r="B1846" s="72"/>
      <c r="C1846" s="84"/>
      <c r="D1846" s="85"/>
      <c r="E1846" s="71"/>
      <c r="F1846" s="71"/>
      <c r="G1846" s="71"/>
      <c r="H1846" s="55"/>
      <c r="I1846" s="16"/>
      <c r="J1846" s="57"/>
      <c r="L1846" s="46"/>
    </row>
    <row r="1847" spans="1:12" ht="9.75" hidden="1" customHeight="1">
      <c r="A1847" s="72"/>
      <c r="B1847" s="72"/>
      <c r="C1847" s="84"/>
      <c r="D1847" s="85"/>
      <c r="E1847" s="71"/>
      <c r="F1847" s="71"/>
      <c r="G1847" s="71"/>
      <c r="H1847" s="55"/>
      <c r="I1847" s="16"/>
      <c r="J1847" s="57"/>
      <c r="L1847" s="46"/>
    </row>
    <row r="1848" spans="1:12" ht="9.75" hidden="1" customHeight="1">
      <c r="A1848" s="72"/>
      <c r="B1848" s="72"/>
      <c r="C1848" s="84"/>
      <c r="D1848" s="85"/>
      <c r="E1848" s="71"/>
      <c r="F1848" s="71"/>
      <c r="G1848" s="71">
        <f>+L1848</f>
        <v>0</v>
      </c>
      <c r="H1848" s="55">
        <f>E1848*G1848</f>
        <v>0</v>
      </c>
      <c r="I1848" s="16"/>
      <c r="J1848" s="56">
        <f>+F1848</f>
        <v>0</v>
      </c>
      <c r="L1848" s="46">
        <f>J1848*$L$3</f>
        <v>0</v>
      </c>
    </row>
    <row r="1849" spans="1:12" ht="9.75" hidden="1" customHeight="1">
      <c r="A1849" s="72"/>
      <c r="B1849" s="72"/>
      <c r="C1849" s="84"/>
      <c r="D1849" s="85"/>
      <c r="E1849" s="71"/>
      <c r="F1849" s="71"/>
      <c r="G1849" s="71"/>
      <c r="H1849" s="55"/>
      <c r="I1849" s="16"/>
      <c r="J1849" s="57"/>
      <c r="L1849" s="46"/>
    </row>
    <row r="1850" spans="1:12" ht="9.75" hidden="1" customHeight="1">
      <c r="A1850" s="72"/>
      <c r="B1850" s="72"/>
      <c r="C1850" s="84"/>
      <c r="D1850" s="85"/>
      <c r="E1850" s="71"/>
      <c r="F1850" s="71"/>
      <c r="G1850" s="71"/>
      <c r="H1850" s="55"/>
      <c r="I1850" s="16"/>
      <c r="J1850" s="57"/>
      <c r="L1850" s="46"/>
    </row>
    <row r="1851" spans="1:12" ht="9.75" hidden="1" customHeight="1">
      <c r="A1851" s="72"/>
      <c r="B1851" s="72"/>
      <c r="C1851" s="84"/>
      <c r="D1851" s="85"/>
      <c r="E1851" s="71"/>
      <c r="F1851" s="71"/>
      <c r="G1851" s="71"/>
      <c r="H1851" s="55"/>
      <c r="I1851" s="16"/>
      <c r="J1851" s="57"/>
      <c r="L1851" s="46"/>
    </row>
    <row r="1852" spans="1:12" ht="9.75" hidden="1" customHeight="1">
      <c r="A1852" s="72"/>
      <c r="B1852" s="72"/>
      <c r="C1852" s="84"/>
      <c r="D1852" s="85"/>
      <c r="E1852" s="71"/>
      <c r="F1852" s="71"/>
      <c r="G1852" s="71"/>
      <c r="H1852" s="55"/>
      <c r="I1852" s="16"/>
      <c r="J1852" s="57"/>
      <c r="L1852" s="46"/>
    </row>
    <row r="1853" spans="1:12" ht="9.75" hidden="1" customHeight="1">
      <c r="A1853" s="72"/>
      <c r="B1853" s="72"/>
      <c r="C1853" s="84"/>
      <c r="D1853" s="85"/>
      <c r="E1853" s="71"/>
      <c r="F1853" s="71"/>
      <c r="G1853" s="71">
        <f>+L1853</f>
        <v>0</v>
      </c>
      <c r="H1853" s="55">
        <f>E1853*G1853</f>
        <v>0</v>
      </c>
      <c r="I1853" s="16"/>
      <c r="J1853" s="56">
        <f>+F1853</f>
        <v>0</v>
      </c>
      <c r="L1853" s="46">
        <f>J1853*$L$3</f>
        <v>0</v>
      </c>
    </row>
    <row r="1854" spans="1:12" ht="9.75" hidden="1" customHeight="1">
      <c r="A1854" s="72"/>
      <c r="B1854" s="72"/>
      <c r="C1854" s="84"/>
      <c r="D1854" s="85"/>
      <c r="E1854" s="71"/>
      <c r="F1854" s="71"/>
      <c r="G1854" s="71"/>
      <c r="H1854" s="55"/>
      <c r="I1854" s="16"/>
      <c r="J1854" s="57"/>
      <c r="L1854" s="46"/>
    </row>
    <row r="1855" spans="1:12" ht="9.75" hidden="1" customHeight="1">
      <c r="A1855" s="72"/>
      <c r="B1855" s="72"/>
      <c r="C1855" s="84"/>
      <c r="D1855" s="85"/>
      <c r="E1855" s="71"/>
      <c r="F1855" s="71"/>
      <c r="G1855" s="71"/>
      <c r="H1855" s="55"/>
      <c r="I1855" s="16"/>
      <c r="J1855" s="57"/>
      <c r="L1855" s="46"/>
    </row>
    <row r="1856" spans="1:12" ht="9.75" hidden="1" customHeight="1">
      <c r="A1856" s="72"/>
      <c r="B1856" s="72"/>
      <c r="C1856" s="84"/>
      <c r="D1856" s="85"/>
      <c r="E1856" s="71"/>
      <c r="F1856" s="71"/>
      <c r="G1856" s="71"/>
      <c r="H1856" s="55"/>
      <c r="I1856" s="16"/>
      <c r="J1856" s="57"/>
      <c r="L1856" s="46"/>
    </row>
    <row r="1857" spans="1:12" ht="9.75" hidden="1" customHeight="1">
      <c r="A1857" s="72"/>
      <c r="B1857" s="72"/>
      <c r="C1857" s="84"/>
      <c r="D1857" s="85"/>
      <c r="E1857" s="71"/>
      <c r="F1857" s="71"/>
      <c r="G1857" s="71"/>
      <c r="H1857" s="55"/>
      <c r="I1857" s="16"/>
      <c r="J1857" s="57"/>
      <c r="L1857" s="46"/>
    </row>
    <row r="1858" spans="1:12" ht="9.75" hidden="1" customHeight="1">
      <c r="A1858" s="72"/>
      <c r="B1858" s="72"/>
      <c r="C1858" s="84"/>
      <c r="D1858" s="85"/>
      <c r="E1858" s="71"/>
      <c r="F1858" s="71"/>
      <c r="G1858" s="71">
        <f>+L1858</f>
        <v>0</v>
      </c>
      <c r="H1858" s="55">
        <f>E1858*G1858</f>
        <v>0</v>
      </c>
      <c r="I1858" s="16"/>
      <c r="J1858" s="56">
        <f>+F1858</f>
        <v>0</v>
      </c>
      <c r="L1858" s="46">
        <f>J1858*$L$3</f>
        <v>0</v>
      </c>
    </row>
    <row r="1859" spans="1:12" ht="9.75" hidden="1" customHeight="1">
      <c r="A1859" s="72"/>
      <c r="B1859" s="72"/>
      <c r="C1859" s="84"/>
      <c r="D1859" s="85"/>
      <c r="E1859" s="71"/>
      <c r="F1859" s="71"/>
      <c r="G1859" s="71"/>
      <c r="H1859" s="55"/>
      <c r="I1859" s="16"/>
      <c r="J1859" s="57"/>
      <c r="L1859" s="46"/>
    </row>
    <row r="1860" spans="1:12" ht="9.75" hidden="1" customHeight="1">
      <c r="A1860" s="72"/>
      <c r="B1860" s="72"/>
      <c r="C1860" s="84"/>
      <c r="D1860" s="85"/>
      <c r="E1860" s="71"/>
      <c r="F1860" s="71"/>
      <c r="G1860" s="71"/>
      <c r="H1860" s="55"/>
      <c r="I1860" s="16"/>
      <c r="J1860" s="57"/>
      <c r="L1860" s="46"/>
    </row>
    <row r="1861" spans="1:12" ht="9.75" hidden="1" customHeight="1">
      <c r="A1861" s="72"/>
      <c r="B1861" s="72"/>
      <c r="C1861" s="84"/>
      <c r="D1861" s="85"/>
      <c r="E1861" s="71"/>
      <c r="F1861" s="71"/>
      <c r="G1861" s="71"/>
      <c r="H1861" s="55"/>
      <c r="I1861" s="16"/>
      <c r="J1861" s="57"/>
      <c r="L1861" s="46"/>
    </row>
    <row r="1862" spans="1:12" ht="9.75" hidden="1" customHeight="1">
      <c r="A1862" s="72"/>
      <c r="B1862" s="72"/>
      <c r="C1862" s="84"/>
      <c r="D1862" s="85"/>
      <c r="E1862" s="71"/>
      <c r="F1862" s="71"/>
      <c r="G1862" s="71"/>
      <c r="H1862" s="55"/>
      <c r="I1862" s="16"/>
      <c r="J1862" s="57"/>
      <c r="L1862" s="46"/>
    </row>
    <row r="1863" spans="1:12" ht="9.75" hidden="1" customHeight="1">
      <c r="A1863" s="72"/>
      <c r="B1863" s="72"/>
      <c r="C1863" s="86"/>
      <c r="D1863" s="85"/>
      <c r="E1863" s="71"/>
      <c r="F1863" s="71"/>
      <c r="G1863" s="71">
        <f>+L1863</f>
        <v>0</v>
      </c>
      <c r="H1863" s="55">
        <f>E1863*G1863</f>
        <v>0</v>
      </c>
      <c r="I1863" s="16"/>
      <c r="J1863" s="56">
        <f>+F1863</f>
        <v>0</v>
      </c>
      <c r="L1863" s="46">
        <f>J1863*$L$3</f>
        <v>0</v>
      </c>
    </row>
    <row r="1864" spans="1:12" ht="9.75" hidden="1" customHeight="1">
      <c r="A1864" s="72"/>
      <c r="B1864" s="72"/>
      <c r="C1864" s="86"/>
      <c r="D1864" s="85"/>
      <c r="E1864" s="71"/>
      <c r="F1864" s="71"/>
      <c r="G1864" s="71"/>
      <c r="H1864" s="55"/>
      <c r="I1864" s="16"/>
      <c r="J1864" s="57"/>
      <c r="L1864" s="46"/>
    </row>
    <row r="1865" spans="1:12" ht="9.75" hidden="1" customHeight="1">
      <c r="A1865" s="72"/>
      <c r="B1865" s="72"/>
      <c r="C1865" s="86"/>
      <c r="D1865" s="85"/>
      <c r="E1865" s="71"/>
      <c r="F1865" s="71"/>
      <c r="G1865" s="71"/>
      <c r="H1865" s="55"/>
      <c r="I1865" s="16"/>
      <c r="J1865" s="57"/>
      <c r="L1865" s="46"/>
    </row>
    <row r="1866" spans="1:12" ht="9.75" hidden="1" customHeight="1">
      <c r="A1866" s="72"/>
      <c r="B1866" s="72"/>
      <c r="C1866" s="86"/>
      <c r="D1866" s="85"/>
      <c r="E1866" s="71"/>
      <c r="F1866" s="71"/>
      <c r="G1866" s="71"/>
      <c r="H1866" s="55"/>
      <c r="I1866" s="16"/>
      <c r="J1866" s="57"/>
      <c r="L1866" s="46"/>
    </row>
    <row r="1867" spans="1:12" ht="9.75" hidden="1" customHeight="1">
      <c r="A1867" s="72"/>
      <c r="B1867" s="72"/>
      <c r="C1867" s="86"/>
      <c r="D1867" s="85"/>
      <c r="E1867" s="71"/>
      <c r="F1867" s="71"/>
      <c r="G1867" s="71"/>
      <c r="H1867" s="55"/>
      <c r="I1867" s="16"/>
      <c r="J1867" s="57"/>
      <c r="L1867" s="46"/>
    </row>
    <row r="1868" spans="1:12" ht="9.75" hidden="1" customHeight="1">
      <c r="A1868" s="72"/>
      <c r="B1868" s="72"/>
      <c r="C1868" s="86"/>
      <c r="D1868" s="85"/>
      <c r="E1868" s="71"/>
      <c r="F1868" s="71"/>
      <c r="G1868" s="71">
        <f>+L1868</f>
        <v>0</v>
      </c>
      <c r="H1868" s="55">
        <f>E1868*G1868</f>
        <v>0</v>
      </c>
      <c r="I1868" s="16"/>
      <c r="J1868" s="56">
        <f>+F1868</f>
        <v>0</v>
      </c>
      <c r="L1868" s="46">
        <f>J1868*$L$3</f>
        <v>0</v>
      </c>
    </row>
    <row r="1869" spans="1:12" ht="9.75" hidden="1" customHeight="1">
      <c r="A1869" s="72"/>
      <c r="B1869" s="72"/>
      <c r="C1869" s="86"/>
      <c r="D1869" s="85"/>
      <c r="E1869" s="71"/>
      <c r="F1869" s="71"/>
      <c r="G1869" s="71"/>
      <c r="H1869" s="55"/>
      <c r="I1869" s="16"/>
      <c r="J1869" s="57"/>
      <c r="L1869" s="46"/>
    </row>
    <row r="1870" spans="1:12" ht="9.75" hidden="1" customHeight="1">
      <c r="A1870" s="72"/>
      <c r="B1870" s="72"/>
      <c r="C1870" s="86"/>
      <c r="D1870" s="85"/>
      <c r="E1870" s="71"/>
      <c r="F1870" s="71"/>
      <c r="G1870" s="71"/>
      <c r="H1870" s="55"/>
      <c r="I1870" s="16"/>
      <c r="J1870" s="57"/>
      <c r="L1870" s="46"/>
    </row>
    <row r="1871" spans="1:12" ht="9.75" hidden="1" customHeight="1">
      <c r="A1871" s="72"/>
      <c r="B1871" s="72"/>
      <c r="C1871" s="86"/>
      <c r="D1871" s="85"/>
      <c r="E1871" s="71"/>
      <c r="F1871" s="71"/>
      <c r="G1871" s="71"/>
      <c r="H1871" s="55"/>
      <c r="I1871" s="16"/>
      <c r="J1871" s="57"/>
      <c r="L1871" s="46"/>
    </row>
    <row r="1872" spans="1:12" ht="9.75" hidden="1" customHeight="1">
      <c r="A1872" s="72"/>
      <c r="B1872" s="72"/>
      <c r="C1872" s="86"/>
      <c r="D1872" s="85"/>
      <c r="E1872" s="71"/>
      <c r="F1872" s="71"/>
      <c r="G1872" s="71"/>
      <c r="H1872" s="55"/>
      <c r="I1872" s="16"/>
      <c r="J1872" s="57"/>
      <c r="L1872" s="46"/>
    </row>
    <row r="1873" spans="1:12" ht="9.75" hidden="1" customHeight="1">
      <c r="A1873" s="72"/>
      <c r="B1873" s="72"/>
      <c r="C1873" s="84"/>
      <c r="D1873" s="85"/>
      <c r="E1873" s="71"/>
      <c r="F1873" s="71"/>
      <c r="G1873" s="71">
        <f>+L1873</f>
        <v>0</v>
      </c>
      <c r="H1873" s="55">
        <f>E1873*G1873</f>
        <v>0</v>
      </c>
      <c r="I1873" s="16"/>
      <c r="J1873" s="56">
        <f>+F1873</f>
        <v>0</v>
      </c>
      <c r="L1873" s="46">
        <f>J1873*$L$3</f>
        <v>0</v>
      </c>
    </row>
    <row r="1874" spans="1:12" ht="9.75" hidden="1" customHeight="1">
      <c r="A1874" s="72"/>
      <c r="B1874" s="72"/>
      <c r="C1874" s="84"/>
      <c r="D1874" s="85"/>
      <c r="E1874" s="71"/>
      <c r="F1874" s="71"/>
      <c r="G1874" s="71"/>
      <c r="H1874" s="55"/>
      <c r="I1874" s="16"/>
      <c r="J1874" s="57"/>
      <c r="L1874" s="46"/>
    </row>
    <row r="1875" spans="1:12" ht="9.75" hidden="1" customHeight="1">
      <c r="A1875" s="72"/>
      <c r="B1875" s="72"/>
      <c r="C1875" s="84"/>
      <c r="D1875" s="85"/>
      <c r="E1875" s="71"/>
      <c r="F1875" s="71"/>
      <c r="G1875" s="71"/>
      <c r="H1875" s="55"/>
      <c r="I1875" s="16"/>
      <c r="J1875" s="57"/>
      <c r="L1875" s="46"/>
    </row>
    <row r="1876" spans="1:12" ht="9.75" hidden="1" customHeight="1">
      <c r="A1876" s="72"/>
      <c r="B1876" s="72"/>
      <c r="C1876" s="84"/>
      <c r="D1876" s="85"/>
      <c r="E1876" s="71"/>
      <c r="F1876" s="71"/>
      <c r="G1876" s="71"/>
      <c r="H1876" s="55"/>
      <c r="I1876" s="16"/>
      <c r="J1876" s="57"/>
      <c r="L1876" s="46"/>
    </row>
    <row r="1877" spans="1:12" ht="7.5" hidden="1" customHeight="1">
      <c r="A1877" s="72"/>
      <c r="B1877" s="72"/>
      <c r="C1877" s="84"/>
      <c r="D1877" s="85"/>
      <c r="E1877" s="71"/>
      <c r="F1877" s="71"/>
      <c r="G1877" s="71"/>
      <c r="H1877" s="55"/>
      <c r="I1877" s="16"/>
      <c r="J1877" s="57"/>
      <c r="L1877" s="46"/>
    </row>
    <row r="1878" spans="1:12" ht="9.75" hidden="1" customHeight="1">
      <c r="A1878" s="72"/>
      <c r="B1878" s="72"/>
      <c r="C1878" s="84"/>
      <c r="D1878" s="85"/>
      <c r="E1878" s="71"/>
      <c r="F1878" s="71"/>
      <c r="G1878" s="71">
        <f>+L1878</f>
        <v>0</v>
      </c>
      <c r="H1878" s="55">
        <f>E1878*G1878</f>
        <v>0</v>
      </c>
      <c r="I1878" s="16"/>
      <c r="J1878" s="56">
        <f>+F1878</f>
        <v>0</v>
      </c>
      <c r="L1878" s="46">
        <f>J1878*$L$3</f>
        <v>0</v>
      </c>
    </row>
    <row r="1879" spans="1:12" ht="9.75" hidden="1" customHeight="1">
      <c r="A1879" s="72"/>
      <c r="B1879" s="72"/>
      <c r="C1879" s="84"/>
      <c r="D1879" s="85"/>
      <c r="E1879" s="71"/>
      <c r="F1879" s="71"/>
      <c r="G1879" s="71"/>
      <c r="H1879" s="55"/>
      <c r="I1879" s="16"/>
      <c r="J1879" s="57"/>
      <c r="L1879" s="46"/>
    </row>
    <row r="1880" spans="1:12" ht="9.75" hidden="1" customHeight="1">
      <c r="A1880" s="72"/>
      <c r="B1880" s="72"/>
      <c r="C1880" s="84"/>
      <c r="D1880" s="85"/>
      <c r="E1880" s="71"/>
      <c r="F1880" s="71"/>
      <c r="G1880" s="71"/>
      <c r="H1880" s="55"/>
      <c r="I1880" s="16"/>
      <c r="J1880" s="57"/>
      <c r="L1880" s="46"/>
    </row>
    <row r="1881" spans="1:12" ht="9.75" hidden="1" customHeight="1">
      <c r="A1881" s="72"/>
      <c r="B1881" s="72"/>
      <c r="C1881" s="84"/>
      <c r="D1881" s="85"/>
      <c r="E1881" s="71"/>
      <c r="F1881" s="71"/>
      <c r="G1881" s="71"/>
      <c r="H1881" s="55"/>
      <c r="I1881" s="16"/>
      <c r="J1881" s="57"/>
      <c r="L1881" s="46"/>
    </row>
    <row r="1882" spans="1:12" ht="9.75" hidden="1" customHeight="1">
      <c r="A1882" s="72"/>
      <c r="B1882" s="72"/>
      <c r="C1882" s="84"/>
      <c r="D1882" s="85"/>
      <c r="E1882" s="71"/>
      <c r="F1882" s="71"/>
      <c r="G1882" s="71"/>
      <c r="H1882" s="55"/>
      <c r="I1882" s="16"/>
      <c r="J1882" s="57"/>
      <c r="L1882" s="46"/>
    </row>
    <row r="1883" spans="1:12" ht="9.75" hidden="1" customHeight="1">
      <c r="A1883" s="72"/>
      <c r="B1883" s="72"/>
      <c r="C1883" s="84"/>
      <c r="D1883" s="85"/>
      <c r="E1883" s="71"/>
      <c r="F1883" s="71"/>
      <c r="G1883" s="71">
        <f>+L1883</f>
        <v>0</v>
      </c>
      <c r="H1883" s="55">
        <f>E1883*G1883</f>
        <v>0</v>
      </c>
      <c r="I1883" s="16"/>
      <c r="J1883" s="56">
        <f>+F1883</f>
        <v>0</v>
      </c>
      <c r="L1883" s="46">
        <f>J1883*$L$3</f>
        <v>0</v>
      </c>
    </row>
    <row r="1884" spans="1:12" ht="9.75" hidden="1" customHeight="1">
      <c r="A1884" s="72"/>
      <c r="B1884" s="72"/>
      <c r="C1884" s="84"/>
      <c r="D1884" s="85"/>
      <c r="E1884" s="71"/>
      <c r="F1884" s="71"/>
      <c r="G1884" s="71"/>
      <c r="H1884" s="55"/>
      <c r="I1884" s="16"/>
      <c r="J1884" s="57"/>
      <c r="L1884" s="46"/>
    </row>
    <row r="1885" spans="1:12" ht="9.75" hidden="1" customHeight="1">
      <c r="A1885" s="72"/>
      <c r="B1885" s="72"/>
      <c r="C1885" s="84"/>
      <c r="D1885" s="85"/>
      <c r="E1885" s="71"/>
      <c r="F1885" s="71"/>
      <c r="G1885" s="71"/>
      <c r="H1885" s="55"/>
      <c r="I1885" s="16"/>
      <c r="J1885" s="57"/>
      <c r="L1885" s="46"/>
    </row>
    <row r="1886" spans="1:12" ht="9.75" hidden="1" customHeight="1">
      <c r="A1886" s="72"/>
      <c r="B1886" s="72"/>
      <c r="C1886" s="84"/>
      <c r="D1886" s="85"/>
      <c r="E1886" s="71"/>
      <c r="F1886" s="71"/>
      <c r="G1886" s="71"/>
      <c r="H1886" s="55"/>
      <c r="I1886" s="16"/>
      <c r="J1886" s="57"/>
      <c r="L1886" s="46"/>
    </row>
    <row r="1887" spans="1:12" ht="9.75" hidden="1" customHeight="1">
      <c r="A1887" s="72"/>
      <c r="B1887" s="72"/>
      <c r="C1887" s="84"/>
      <c r="D1887" s="85"/>
      <c r="E1887" s="71"/>
      <c r="F1887" s="71"/>
      <c r="G1887" s="71"/>
      <c r="H1887" s="55"/>
      <c r="I1887" s="16"/>
      <c r="J1887" s="57"/>
      <c r="L1887" s="46"/>
    </row>
    <row r="1888" spans="1:12" ht="9.75" hidden="1" customHeight="1">
      <c r="A1888" s="72"/>
      <c r="B1888" s="72"/>
      <c r="C1888" s="84"/>
      <c r="D1888" s="85"/>
      <c r="E1888" s="71"/>
      <c r="F1888" s="71"/>
      <c r="G1888" s="71">
        <f>+L1888</f>
        <v>0</v>
      </c>
      <c r="H1888" s="55">
        <f>E1888*G1888</f>
        <v>0</v>
      </c>
      <c r="I1888" s="16"/>
      <c r="J1888" s="56">
        <f>+F1888</f>
        <v>0</v>
      </c>
      <c r="L1888" s="46">
        <f>J1888*$L$3</f>
        <v>0</v>
      </c>
    </row>
    <row r="1889" spans="1:12" ht="9.75" hidden="1" customHeight="1">
      <c r="A1889" s="72"/>
      <c r="B1889" s="72"/>
      <c r="C1889" s="84"/>
      <c r="D1889" s="85"/>
      <c r="E1889" s="71"/>
      <c r="F1889" s="71"/>
      <c r="G1889" s="71"/>
      <c r="H1889" s="55"/>
      <c r="I1889" s="16"/>
      <c r="J1889" s="57"/>
      <c r="L1889" s="46"/>
    </row>
    <row r="1890" spans="1:12" ht="9.75" hidden="1" customHeight="1">
      <c r="A1890" s="72"/>
      <c r="B1890" s="72"/>
      <c r="C1890" s="84"/>
      <c r="D1890" s="85"/>
      <c r="E1890" s="71"/>
      <c r="F1890" s="71"/>
      <c r="G1890" s="71"/>
      <c r="H1890" s="55"/>
      <c r="I1890" s="16"/>
      <c r="J1890" s="57"/>
      <c r="L1890" s="46"/>
    </row>
    <row r="1891" spans="1:12" ht="9.75" hidden="1" customHeight="1">
      <c r="A1891" s="72"/>
      <c r="B1891" s="72"/>
      <c r="C1891" s="84"/>
      <c r="D1891" s="85"/>
      <c r="E1891" s="71"/>
      <c r="F1891" s="71"/>
      <c r="G1891" s="71"/>
      <c r="H1891" s="55"/>
      <c r="I1891" s="16"/>
      <c r="J1891" s="57"/>
      <c r="L1891" s="46"/>
    </row>
    <row r="1892" spans="1:12" ht="9.75" hidden="1" customHeight="1">
      <c r="A1892" s="72"/>
      <c r="B1892" s="72"/>
      <c r="C1892" s="84"/>
      <c r="D1892" s="85"/>
      <c r="E1892" s="71"/>
      <c r="F1892" s="71"/>
      <c r="G1892" s="71"/>
      <c r="H1892" s="55"/>
      <c r="I1892" s="16"/>
      <c r="J1892" s="57"/>
      <c r="L1892" s="46"/>
    </row>
    <row r="1893" spans="1:12" ht="9.75" hidden="1" customHeight="1">
      <c r="A1893" s="72"/>
      <c r="B1893" s="72"/>
      <c r="C1893" s="84"/>
      <c r="D1893" s="85"/>
      <c r="E1893" s="71"/>
      <c r="F1893" s="71"/>
      <c r="G1893" s="71">
        <f>+L1893</f>
        <v>0</v>
      </c>
      <c r="H1893" s="55">
        <f>E1893*G1893</f>
        <v>0</v>
      </c>
      <c r="I1893" s="16"/>
      <c r="J1893" s="56">
        <f>+F1893</f>
        <v>0</v>
      </c>
      <c r="L1893" s="46">
        <f>J1893*$L$3</f>
        <v>0</v>
      </c>
    </row>
    <row r="1894" spans="1:12" ht="9.75" hidden="1" customHeight="1">
      <c r="A1894" s="72"/>
      <c r="B1894" s="72"/>
      <c r="C1894" s="84"/>
      <c r="D1894" s="85"/>
      <c r="E1894" s="71"/>
      <c r="F1894" s="71"/>
      <c r="G1894" s="71"/>
      <c r="H1894" s="55"/>
      <c r="I1894" s="16"/>
      <c r="J1894" s="57"/>
      <c r="L1894" s="46"/>
    </row>
    <row r="1895" spans="1:12" ht="9.75" hidden="1" customHeight="1">
      <c r="A1895" s="72"/>
      <c r="B1895" s="72"/>
      <c r="C1895" s="84"/>
      <c r="D1895" s="85"/>
      <c r="E1895" s="71"/>
      <c r="F1895" s="71"/>
      <c r="G1895" s="71"/>
      <c r="H1895" s="55"/>
      <c r="I1895" s="16"/>
      <c r="J1895" s="57"/>
      <c r="L1895" s="46"/>
    </row>
    <row r="1896" spans="1:12" ht="9.75" hidden="1" customHeight="1">
      <c r="A1896" s="72"/>
      <c r="B1896" s="72"/>
      <c r="C1896" s="84"/>
      <c r="D1896" s="85"/>
      <c r="E1896" s="71"/>
      <c r="F1896" s="71"/>
      <c r="G1896" s="71"/>
      <c r="H1896" s="55"/>
      <c r="I1896" s="16"/>
      <c r="J1896" s="57"/>
      <c r="L1896" s="46"/>
    </row>
    <row r="1897" spans="1:12" ht="9.75" hidden="1" customHeight="1">
      <c r="A1897" s="72"/>
      <c r="B1897" s="72"/>
      <c r="C1897" s="84"/>
      <c r="D1897" s="85"/>
      <c r="E1897" s="71"/>
      <c r="F1897" s="71"/>
      <c r="G1897" s="71"/>
      <c r="H1897" s="55"/>
      <c r="I1897" s="16"/>
      <c r="J1897" s="57"/>
      <c r="L1897" s="46"/>
    </row>
    <row r="1898" spans="1:12" ht="9.75" hidden="1" customHeight="1">
      <c r="A1898" s="72"/>
      <c r="B1898" s="72"/>
      <c r="C1898" s="86"/>
      <c r="D1898" s="85"/>
      <c r="E1898" s="71"/>
      <c r="F1898" s="71"/>
      <c r="G1898" s="71">
        <f>+L1898</f>
        <v>0</v>
      </c>
      <c r="H1898" s="55">
        <f>E1898*G1898</f>
        <v>0</v>
      </c>
      <c r="I1898" s="16"/>
      <c r="J1898" s="56">
        <f>+F1898</f>
        <v>0</v>
      </c>
      <c r="L1898" s="46">
        <f>J1898*$L$3</f>
        <v>0</v>
      </c>
    </row>
    <row r="1899" spans="1:12" ht="9.75" hidden="1" customHeight="1">
      <c r="A1899" s="72"/>
      <c r="B1899" s="72"/>
      <c r="C1899" s="86"/>
      <c r="D1899" s="85"/>
      <c r="E1899" s="71"/>
      <c r="F1899" s="71"/>
      <c r="G1899" s="71"/>
      <c r="H1899" s="55"/>
      <c r="I1899" s="16"/>
      <c r="J1899" s="57"/>
      <c r="L1899" s="46"/>
    </row>
    <row r="1900" spans="1:12" ht="9.75" hidden="1" customHeight="1">
      <c r="A1900" s="72"/>
      <c r="B1900" s="72"/>
      <c r="C1900" s="86"/>
      <c r="D1900" s="85"/>
      <c r="E1900" s="71"/>
      <c r="F1900" s="71"/>
      <c r="G1900" s="71"/>
      <c r="H1900" s="55"/>
      <c r="I1900" s="16"/>
      <c r="J1900" s="57"/>
      <c r="L1900" s="46"/>
    </row>
    <row r="1901" spans="1:12" ht="9.75" hidden="1" customHeight="1">
      <c r="A1901" s="72"/>
      <c r="B1901" s="72"/>
      <c r="C1901" s="86"/>
      <c r="D1901" s="85"/>
      <c r="E1901" s="71"/>
      <c r="F1901" s="71"/>
      <c r="G1901" s="71"/>
      <c r="H1901" s="55"/>
      <c r="I1901" s="16"/>
      <c r="J1901" s="57"/>
      <c r="L1901" s="46"/>
    </row>
    <row r="1902" spans="1:12" ht="9.75" hidden="1" customHeight="1">
      <c r="A1902" s="72"/>
      <c r="B1902" s="72"/>
      <c r="C1902" s="86"/>
      <c r="D1902" s="85"/>
      <c r="E1902" s="71"/>
      <c r="F1902" s="71"/>
      <c r="G1902" s="71"/>
      <c r="H1902" s="55"/>
      <c r="I1902" s="16"/>
      <c r="J1902" s="57"/>
      <c r="L1902" s="46"/>
    </row>
    <row r="1903" spans="1:12" ht="9.75" hidden="1" customHeight="1">
      <c r="A1903" s="72"/>
      <c r="B1903" s="72"/>
      <c r="C1903" s="86"/>
      <c r="D1903" s="85"/>
      <c r="E1903" s="71"/>
      <c r="F1903" s="71"/>
      <c r="G1903" s="71">
        <f>+L1903</f>
        <v>0</v>
      </c>
      <c r="H1903" s="55">
        <f>E1903*G1903</f>
        <v>0</v>
      </c>
      <c r="I1903" s="16"/>
      <c r="J1903" s="56">
        <f>+F1903</f>
        <v>0</v>
      </c>
      <c r="L1903" s="46">
        <f>J1903*$L$3</f>
        <v>0</v>
      </c>
    </row>
    <row r="1904" spans="1:12" ht="9.75" hidden="1" customHeight="1">
      <c r="A1904" s="72"/>
      <c r="B1904" s="72"/>
      <c r="C1904" s="86"/>
      <c r="D1904" s="85"/>
      <c r="E1904" s="71"/>
      <c r="F1904" s="71"/>
      <c r="G1904" s="71"/>
      <c r="H1904" s="55"/>
      <c r="I1904" s="16"/>
      <c r="J1904" s="57"/>
      <c r="L1904" s="46"/>
    </row>
    <row r="1905" spans="1:12" ht="9.75" hidden="1" customHeight="1">
      <c r="A1905" s="72"/>
      <c r="B1905" s="72"/>
      <c r="C1905" s="86"/>
      <c r="D1905" s="85"/>
      <c r="E1905" s="71"/>
      <c r="F1905" s="71"/>
      <c r="G1905" s="71"/>
      <c r="H1905" s="55"/>
      <c r="I1905" s="16"/>
      <c r="J1905" s="57"/>
      <c r="L1905" s="46"/>
    </row>
    <row r="1906" spans="1:12" ht="9.75" hidden="1" customHeight="1">
      <c r="A1906" s="72"/>
      <c r="B1906" s="72"/>
      <c r="C1906" s="86"/>
      <c r="D1906" s="85"/>
      <c r="E1906" s="71"/>
      <c r="F1906" s="71"/>
      <c r="G1906" s="71"/>
      <c r="H1906" s="55"/>
      <c r="I1906" s="16"/>
      <c r="J1906" s="57"/>
      <c r="L1906" s="46"/>
    </row>
    <row r="1907" spans="1:12" ht="9.75" hidden="1" customHeight="1">
      <c r="A1907" s="72"/>
      <c r="B1907" s="72"/>
      <c r="C1907" s="86"/>
      <c r="D1907" s="85"/>
      <c r="E1907" s="71"/>
      <c r="F1907" s="71"/>
      <c r="G1907" s="71"/>
      <c r="H1907" s="55"/>
      <c r="I1907" s="16"/>
      <c r="J1907" s="57"/>
      <c r="L1907" s="46"/>
    </row>
    <row r="1908" spans="1:12" ht="9.75" hidden="1" customHeight="1">
      <c r="A1908" s="72"/>
      <c r="B1908" s="72"/>
      <c r="C1908" s="84"/>
      <c r="D1908" s="85"/>
      <c r="E1908" s="71"/>
      <c r="F1908" s="71"/>
      <c r="G1908" s="71">
        <f>+L1908</f>
        <v>0</v>
      </c>
      <c r="H1908" s="55">
        <f>E1908*G1908</f>
        <v>0</v>
      </c>
      <c r="I1908" s="16"/>
      <c r="J1908" s="56">
        <f>+F1908</f>
        <v>0</v>
      </c>
      <c r="L1908" s="46">
        <f>J1908*$L$3</f>
        <v>0</v>
      </c>
    </row>
    <row r="1909" spans="1:12" ht="9.75" hidden="1" customHeight="1">
      <c r="A1909" s="72"/>
      <c r="B1909" s="72"/>
      <c r="C1909" s="84"/>
      <c r="D1909" s="85"/>
      <c r="E1909" s="71"/>
      <c r="F1909" s="71"/>
      <c r="G1909" s="71"/>
      <c r="H1909" s="55"/>
      <c r="I1909" s="16"/>
      <c r="J1909" s="57"/>
      <c r="L1909" s="46"/>
    </row>
    <row r="1910" spans="1:12" ht="9.75" hidden="1" customHeight="1">
      <c r="A1910" s="72"/>
      <c r="B1910" s="72"/>
      <c r="C1910" s="84"/>
      <c r="D1910" s="85"/>
      <c r="E1910" s="71"/>
      <c r="F1910" s="71"/>
      <c r="G1910" s="71"/>
      <c r="H1910" s="55"/>
      <c r="I1910" s="16"/>
      <c r="J1910" s="57"/>
      <c r="L1910" s="46"/>
    </row>
    <row r="1911" spans="1:12" ht="9.75" hidden="1" customHeight="1">
      <c r="A1911" s="72"/>
      <c r="B1911" s="72"/>
      <c r="C1911" s="84"/>
      <c r="D1911" s="85"/>
      <c r="E1911" s="71"/>
      <c r="F1911" s="71"/>
      <c r="G1911" s="71"/>
      <c r="H1911" s="55"/>
      <c r="I1911" s="16"/>
      <c r="J1911" s="57"/>
      <c r="L1911" s="46"/>
    </row>
    <row r="1912" spans="1:12" ht="9.75" hidden="1" customHeight="1">
      <c r="A1912" s="72"/>
      <c r="B1912" s="72"/>
      <c r="C1912" s="84"/>
      <c r="D1912" s="85"/>
      <c r="E1912" s="71"/>
      <c r="F1912" s="71"/>
      <c r="G1912" s="71"/>
      <c r="H1912" s="55"/>
      <c r="I1912" s="16"/>
      <c r="J1912" s="57"/>
      <c r="L1912" s="46"/>
    </row>
    <row r="1913" spans="1:12" ht="9.75" hidden="1" customHeight="1">
      <c r="A1913" s="72"/>
      <c r="B1913" s="72"/>
      <c r="C1913" s="84"/>
      <c r="D1913" s="85"/>
      <c r="E1913" s="71"/>
      <c r="F1913" s="71"/>
      <c r="G1913" s="71">
        <f>+L1913</f>
        <v>0</v>
      </c>
      <c r="H1913" s="55">
        <f>E1913*G1913</f>
        <v>0</v>
      </c>
      <c r="I1913" s="16"/>
      <c r="J1913" s="56">
        <f>+F1913</f>
        <v>0</v>
      </c>
      <c r="L1913" s="46">
        <f>J1913*$L$3</f>
        <v>0</v>
      </c>
    </row>
    <row r="1914" spans="1:12" ht="9.75" hidden="1" customHeight="1">
      <c r="A1914" s="72"/>
      <c r="B1914" s="72"/>
      <c r="C1914" s="84"/>
      <c r="D1914" s="85"/>
      <c r="E1914" s="71"/>
      <c r="F1914" s="71"/>
      <c r="G1914" s="71"/>
      <c r="H1914" s="55"/>
      <c r="I1914" s="16"/>
      <c r="J1914" s="57"/>
      <c r="L1914" s="46"/>
    </row>
    <row r="1915" spans="1:12" ht="9.75" hidden="1" customHeight="1">
      <c r="A1915" s="72"/>
      <c r="B1915" s="72"/>
      <c r="C1915" s="84"/>
      <c r="D1915" s="85"/>
      <c r="E1915" s="71"/>
      <c r="F1915" s="71"/>
      <c r="G1915" s="71"/>
      <c r="H1915" s="55"/>
      <c r="I1915" s="16"/>
      <c r="J1915" s="57"/>
      <c r="L1915" s="46"/>
    </row>
    <row r="1916" spans="1:12" ht="9.75" hidden="1" customHeight="1">
      <c r="A1916" s="72"/>
      <c r="B1916" s="72"/>
      <c r="C1916" s="84"/>
      <c r="D1916" s="85"/>
      <c r="E1916" s="71"/>
      <c r="F1916" s="71"/>
      <c r="G1916" s="71"/>
      <c r="H1916" s="55"/>
      <c r="I1916" s="16"/>
      <c r="J1916" s="57"/>
      <c r="L1916" s="46"/>
    </row>
    <row r="1917" spans="1:12" ht="9.75" hidden="1" customHeight="1">
      <c r="A1917" s="72"/>
      <c r="B1917" s="72"/>
      <c r="C1917" s="84"/>
      <c r="D1917" s="85"/>
      <c r="E1917" s="71"/>
      <c r="F1917" s="71"/>
      <c r="G1917" s="71"/>
      <c r="H1917" s="55"/>
      <c r="I1917" s="16"/>
      <c r="J1917" s="57"/>
      <c r="L1917" s="46"/>
    </row>
    <row r="1918" spans="1:12" ht="9.75" hidden="1" customHeight="1">
      <c r="A1918" s="72"/>
      <c r="B1918" s="72"/>
      <c r="C1918" s="84"/>
      <c r="D1918" s="85"/>
      <c r="E1918" s="71"/>
      <c r="F1918" s="71"/>
      <c r="G1918" s="71">
        <f>+L1918</f>
        <v>0</v>
      </c>
      <c r="H1918" s="55">
        <f>E1918*G1918</f>
        <v>0</v>
      </c>
      <c r="I1918" s="16"/>
      <c r="J1918" s="56">
        <f>+F1918</f>
        <v>0</v>
      </c>
      <c r="L1918" s="46">
        <f>J1918*$L$3</f>
        <v>0</v>
      </c>
    </row>
    <row r="1919" spans="1:12" ht="9.75" hidden="1" customHeight="1">
      <c r="A1919" s="72"/>
      <c r="B1919" s="72"/>
      <c r="C1919" s="84"/>
      <c r="D1919" s="85"/>
      <c r="E1919" s="71"/>
      <c r="F1919" s="71"/>
      <c r="G1919" s="71"/>
      <c r="H1919" s="55"/>
      <c r="I1919" s="16"/>
      <c r="J1919" s="57"/>
      <c r="L1919" s="46"/>
    </row>
    <row r="1920" spans="1:12" ht="9.75" hidden="1" customHeight="1">
      <c r="A1920" s="72"/>
      <c r="B1920" s="72"/>
      <c r="C1920" s="84"/>
      <c r="D1920" s="85"/>
      <c r="E1920" s="71"/>
      <c r="F1920" s="71"/>
      <c r="G1920" s="71"/>
      <c r="H1920" s="55"/>
      <c r="I1920" s="16"/>
      <c r="J1920" s="57"/>
      <c r="L1920" s="46"/>
    </row>
    <row r="1921" spans="1:12" ht="9.75" hidden="1" customHeight="1">
      <c r="A1921" s="72"/>
      <c r="B1921" s="72"/>
      <c r="C1921" s="84"/>
      <c r="D1921" s="85"/>
      <c r="E1921" s="71"/>
      <c r="F1921" s="71"/>
      <c r="G1921" s="71"/>
      <c r="H1921" s="55"/>
      <c r="I1921" s="16"/>
      <c r="J1921" s="57"/>
      <c r="L1921" s="46"/>
    </row>
    <row r="1922" spans="1:12" ht="9.75" hidden="1" customHeight="1">
      <c r="A1922" s="72"/>
      <c r="B1922" s="72"/>
      <c r="C1922" s="84"/>
      <c r="D1922" s="85"/>
      <c r="E1922" s="71"/>
      <c r="F1922" s="71"/>
      <c r="G1922" s="71"/>
      <c r="H1922" s="55"/>
      <c r="I1922" s="16"/>
      <c r="J1922" s="57"/>
      <c r="L1922" s="46"/>
    </row>
    <row r="1923" spans="1:12" ht="9.75" hidden="1" customHeight="1">
      <c r="A1923" s="72"/>
      <c r="B1923" s="72"/>
      <c r="C1923" s="84"/>
      <c r="D1923" s="85"/>
      <c r="E1923" s="71"/>
      <c r="F1923" s="71"/>
      <c r="G1923" s="71">
        <f>+L1923</f>
        <v>0</v>
      </c>
      <c r="H1923" s="55">
        <f>E1923*G1923</f>
        <v>0</v>
      </c>
      <c r="I1923" s="16"/>
      <c r="J1923" s="56">
        <f>+F1923</f>
        <v>0</v>
      </c>
      <c r="L1923" s="46">
        <f>J1923*$L$3</f>
        <v>0</v>
      </c>
    </row>
    <row r="1924" spans="1:12" ht="9.75" hidden="1" customHeight="1">
      <c r="A1924" s="72"/>
      <c r="B1924" s="72"/>
      <c r="C1924" s="84"/>
      <c r="D1924" s="85"/>
      <c r="E1924" s="71"/>
      <c r="F1924" s="71"/>
      <c r="G1924" s="71"/>
      <c r="H1924" s="55"/>
      <c r="I1924" s="16"/>
      <c r="J1924" s="57"/>
      <c r="L1924" s="46"/>
    </row>
    <row r="1925" spans="1:12" ht="9.75" hidden="1" customHeight="1">
      <c r="A1925" s="72"/>
      <c r="B1925" s="72"/>
      <c r="C1925" s="84"/>
      <c r="D1925" s="85"/>
      <c r="E1925" s="71"/>
      <c r="F1925" s="71"/>
      <c r="G1925" s="71"/>
      <c r="H1925" s="55"/>
      <c r="I1925" s="16"/>
      <c r="J1925" s="57"/>
      <c r="L1925" s="46"/>
    </row>
    <row r="1926" spans="1:12" ht="9.75" hidden="1" customHeight="1">
      <c r="A1926" s="72"/>
      <c r="B1926" s="72"/>
      <c r="C1926" s="84"/>
      <c r="D1926" s="85"/>
      <c r="E1926" s="71"/>
      <c r="F1926" s="71"/>
      <c r="G1926" s="71"/>
      <c r="H1926" s="55"/>
      <c r="I1926" s="16"/>
      <c r="J1926" s="57"/>
      <c r="L1926" s="46"/>
    </row>
    <row r="1927" spans="1:12" ht="9.75" hidden="1" customHeight="1">
      <c r="A1927" s="72"/>
      <c r="B1927" s="72"/>
      <c r="C1927" s="84"/>
      <c r="D1927" s="85"/>
      <c r="E1927" s="71"/>
      <c r="F1927" s="71"/>
      <c r="G1927" s="71"/>
      <c r="H1927" s="55"/>
      <c r="I1927" s="16"/>
      <c r="J1927" s="57"/>
      <c r="L1927" s="46"/>
    </row>
    <row r="1928" spans="1:12" ht="9.75" hidden="1" customHeight="1">
      <c r="A1928" s="72"/>
      <c r="B1928" s="72"/>
      <c r="C1928" s="84"/>
      <c r="D1928" s="85"/>
      <c r="E1928" s="71"/>
      <c r="F1928" s="71"/>
      <c r="G1928" s="71">
        <f>+L1928</f>
        <v>0</v>
      </c>
      <c r="H1928" s="55">
        <f>E1928*G1928</f>
        <v>0</v>
      </c>
      <c r="I1928" s="16"/>
      <c r="J1928" s="56">
        <f>+F1928</f>
        <v>0</v>
      </c>
      <c r="L1928" s="46">
        <f>J1928*$L$3</f>
        <v>0</v>
      </c>
    </row>
    <row r="1929" spans="1:12" ht="9.75" hidden="1" customHeight="1">
      <c r="A1929" s="72"/>
      <c r="B1929" s="72"/>
      <c r="C1929" s="84"/>
      <c r="D1929" s="85"/>
      <c r="E1929" s="71"/>
      <c r="F1929" s="71"/>
      <c r="G1929" s="71"/>
      <c r="H1929" s="55"/>
      <c r="I1929" s="16"/>
      <c r="J1929" s="57"/>
      <c r="L1929" s="46"/>
    </row>
    <row r="1930" spans="1:12" ht="9.75" hidden="1" customHeight="1">
      <c r="A1930" s="72"/>
      <c r="B1930" s="72"/>
      <c r="C1930" s="84"/>
      <c r="D1930" s="85"/>
      <c r="E1930" s="71"/>
      <c r="F1930" s="71"/>
      <c r="G1930" s="71"/>
      <c r="H1930" s="55"/>
      <c r="I1930" s="16"/>
      <c r="J1930" s="57"/>
      <c r="L1930" s="46"/>
    </row>
    <row r="1931" spans="1:12" ht="9.75" hidden="1" customHeight="1">
      <c r="A1931" s="72"/>
      <c r="B1931" s="72"/>
      <c r="C1931" s="84"/>
      <c r="D1931" s="85"/>
      <c r="E1931" s="71"/>
      <c r="F1931" s="71"/>
      <c r="G1931" s="71"/>
      <c r="H1931" s="55"/>
      <c r="I1931" s="16"/>
      <c r="J1931" s="57"/>
      <c r="L1931" s="46"/>
    </row>
    <row r="1932" spans="1:12" ht="9.75" hidden="1" customHeight="1">
      <c r="A1932" s="72"/>
      <c r="B1932" s="72"/>
      <c r="C1932" s="84"/>
      <c r="D1932" s="85"/>
      <c r="E1932" s="71"/>
      <c r="F1932" s="71"/>
      <c r="G1932" s="71"/>
      <c r="H1932" s="55"/>
      <c r="I1932" s="16"/>
      <c r="J1932" s="57"/>
      <c r="L1932" s="46"/>
    </row>
    <row r="1933" spans="1:12" ht="9.75" hidden="1" customHeight="1">
      <c r="A1933" s="72"/>
      <c r="B1933" s="72"/>
      <c r="C1933" s="84"/>
      <c r="D1933" s="85"/>
      <c r="E1933" s="71"/>
      <c r="F1933" s="71"/>
      <c r="G1933" s="71">
        <f>+L1933</f>
        <v>0</v>
      </c>
      <c r="H1933" s="55">
        <f>E1933*G1933</f>
        <v>0</v>
      </c>
      <c r="I1933" s="16"/>
      <c r="J1933" s="56">
        <f>+F1933</f>
        <v>0</v>
      </c>
      <c r="L1933" s="46">
        <f>J1933*$L$3</f>
        <v>0</v>
      </c>
    </row>
    <row r="1934" spans="1:12" ht="9.75" hidden="1" customHeight="1">
      <c r="A1934" s="72"/>
      <c r="B1934" s="72"/>
      <c r="C1934" s="84"/>
      <c r="D1934" s="85"/>
      <c r="E1934" s="71"/>
      <c r="F1934" s="71"/>
      <c r="G1934" s="71"/>
      <c r="H1934" s="55"/>
      <c r="I1934" s="16"/>
      <c r="J1934" s="57"/>
      <c r="L1934" s="46"/>
    </row>
    <row r="1935" spans="1:12" ht="9.75" hidden="1" customHeight="1">
      <c r="A1935" s="72"/>
      <c r="B1935" s="72"/>
      <c r="C1935" s="84"/>
      <c r="D1935" s="85"/>
      <c r="E1935" s="71"/>
      <c r="F1935" s="71"/>
      <c r="G1935" s="71"/>
      <c r="H1935" s="55"/>
      <c r="I1935" s="16"/>
      <c r="J1935" s="57"/>
      <c r="L1935" s="46"/>
    </row>
    <row r="1936" spans="1:12" ht="9.75" hidden="1" customHeight="1">
      <c r="A1936" s="72"/>
      <c r="B1936" s="72"/>
      <c r="C1936" s="84"/>
      <c r="D1936" s="85"/>
      <c r="E1936" s="71"/>
      <c r="F1936" s="71"/>
      <c r="G1936" s="71"/>
      <c r="H1936" s="55"/>
      <c r="I1936" s="16"/>
      <c r="J1936" s="57"/>
      <c r="L1936" s="46"/>
    </row>
    <row r="1937" spans="1:12" ht="9.75" hidden="1" customHeight="1">
      <c r="A1937" s="72"/>
      <c r="B1937" s="72"/>
      <c r="C1937" s="84"/>
      <c r="D1937" s="85"/>
      <c r="E1937" s="71"/>
      <c r="F1937" s="71"/>
      <c r="G1937" s="71"/>
      <c r="H1937" s="55"/>
      <c r="I1937" s="16"/>
      <c r="J1937" s="57"/>
      <c r="L1937" s="46"/>
    </row>
    <row r="1938" spans="1:12" ht="9.75" hidden="1" customHeight="1">
      <c r="A1938" s="72"/>
      <c r="B1938" s="72"/>
      <c r="C1938" s="84"/>
      <c r="D1938" s="85"/>
      <c r="E1938" s="71"/>
      <c r="F1938" s="71"/>
      <c r="G1938" s="71">
        <f>+L1938</f>
        <v>0</v>
      </c>
      <c r="H1938" s="55">
        <f>E1938*G1938</f>
        <v>0</v>
      </c>
      <c r="I1938" s="16"/>
      <c r="J1938" s="56">
        <f>+F1938</f>
        <v>0</v>
      </c>
      <c r="L1938" s="46">
        <f>J1938*$L$3</f>
        <v>0</v>
      </c>
    </row>
    <row r="1939" spans="1:12" ht="9.75" hidden="1" customHeight="1">
      <c r="A1939" s="72"/>
      <c r="B1939" s="72"/>
      <c r="C1939" s="84"/>
      <c r="D1939" s="85"/>
      <c r="E1939" s="71"/>
      <c r="F1939" s="71"/>
      <c r="G1939" s="71"/>
      <c r="H1939" s="55"/>
      <c r="I1939" s="16"/>
      <c r="J1939" s="57"/>
      <c r="L1939" s="46"/>
    </row>
    <row r="1940" spans="1:12" ht="9.75" hidden="1" customHeight="1">
      <c r="A1940" s="72"/>
      <c r="B1940" s="72"/>
      <c r="C1940" s="84"/>
      <c r="D1940" s="85"/>
      <c r="E1940" s="71"/>
      <c r="F1940" s="71"/>
      <c r="G1940" s="71"/>
      <c r="H1940" s="55"/>
      <c r="I1940" s="16"/>
      <c r="J1940" s="57"/>
      <c r="L1940" s="46"/>
    </row>
    <row r="1941" spans="1:12" ht="9.75" hidden="1" customHeight="1">
      <c r="A1941" s="72"/>
      <c r="B1941" s="72"/>
      <c r="C1941" s="84"/>
      <c r="D1941" s="85"/>
      <c r="E1941" s="71"/>
      <c r="F1941" s="71"/>
      <c r="G1941" s="71"/>
      <c r="H1941" s="55"/>
      <c r="I1941" s="16"/>
      <c r="J1941" s="57"/>
      <c r="L1941" s="46"/>
    </row>
    <row r="1942" spans="1:12" ht="9.75" hidden="1" customHeight="1">
      <c r="A1942" s="72"/>
      <c r="B1942" s="72"/>
      <c r="C1942" s="84"/>
      <c r="D1942" s="85"/>
      <c r="E1942" s="71"/>
      <c r="F1942" s="71"/>
      <c r="G1942" s="71"/>
      <c r="H1942" s="55"/>
      <c r="I1942" s="16"/>
      <c r="J1942" s="57"/>
      <c r="L1942" s="46"/>
    </row>
    <row r="1943" spans="1:12" ht="9.75" hidden="1" customHeight="1">
      <c r="A1943" s="72"/>
      <c r="B1943" s="72"/>
      <c r="C1943" s="84"/>
      <c r="D1943" s="85"/>
      <c r="E1943" s="71"/>
      <c r="F1943" s="71"/>
      <c r="G1943" s="71">
        <f>+L1943</f>
        <v>0</v>
      </c>
      <c r="H1943" s="55">
        <f>E1943*G1943</f>
        <v>0</v>
      </c>
      <c r="I1943" s="16"/>
      <c r="J1943" s="56">
        <f>+F1943</f>
        <v>0</v>
      </c>
      <c r="L1943" s="46">
        <f>J1943*$L$3</f>
        <v>0</v>
      </c>
    </row>
    <row r="1944" spans="1:12" ht="9.75" hidden="1" customHeight="1">
      <c r="A1944" s="72"/>
      <c r="B1944" s="72"/>
      <c r="C1944" s="84"/>
      <c r="D1944" s="85"/>
      <c r="E1944" s="71"/>
      <c r="F1944" s="71"/>
      <c r="G1944" s="71"/>
      <c r="H1944" s="55"/>
      <c r="I1944" s="16"/>
      <c r="J1944" s="57"/>
      <c r="L1944" s="46"/>
    </row>
    <row r="1945" spans="1:12" ht="9.75" hidden="1" customHeight="1">
      <c r="A1945" s="72"/>
      <c r="B1945" s="72"/>
      <c r="C1945" s="84"/>
      <c r="D1945" s="85"/>
      <c r="E1945" s="71"/>
      <c r="F1945" s="71"/>
      <c r="G1945" s="71"/>
      <c r="H1945" s="55"/>
      <c r="I1945" s="16"/>
      <c r="J1945" s="57"/>
      <c r="L1945" s="46"/>
    </row>
    <row r="1946" spans="1:12" ht="9.75" hidden="1" customHeight="1">
      <c r="A1946" s="72"/>
      <c r="B1946" s="72"/>
      <c r="C1946" s="84"/>
      <c r="D1946" s="85"/>
      <c r="E1946" s="71"/>
      <c r="F1946" s="71"/>
      <c r="G1946" s="71"/>
      <c r="H1946" s="55"/>
      <c r="I1946" s="16"/>
      <c r="J1946" s="57"/>
      <c r="L1946" s="46"/>
    </row>
    <row r="1947" spans="1:12" ht="7.5" hidden="1" customHeight="1">
      <c r="A1947" s="72"/>
      <c r="B1947" s="72"/>
      <c r="C1947" s="84"/>
      <c r="D1947" s="85"/>
      <c r="E1947" s="71"/>
      <c r="F1947" s="71"/>
      <c r="G1947" s="71"/>
      <c r="H1947" s="55"/>
      <c r="I1947" s="16"/>
      <c r="J1947" s="57"/>
      <c r="L1947" s="46"/>
    </row>
    <row r="1948" spans="1:12" ht="9.75" hidden="1" customHeight="1">
      <c r="A1948" s="72"/>
      <c r="B1948" s="72"/>
      <c r="C1948" s="84"/>
      <c r="D1948" s="85"/>
      <c r="E1948" s="71"/>
      <c r="F1948" s="71"/>
      <c r="G1948" s="71">
        <f>+L1948</f>
        <v>0</v>
      </c>
      <c r="H1948" s="55">
        <f>E1948*G1948</f>
        <v>0</v>
      </c>
      <c r="I1948" s="16"/>
      <c r="J1948" s="56">
        <f>+F1948</f>
        <v>0</v>
      </c>
      <c r="L1948" s="46">
        <f>J1948*$L$3</f>
        <v>0</v>
      </c>
    </row>
    <row r="1949" spans="1:12" ht="9.75" hidden="1" customHeight="1">
      <c r="A1949" s="72"/>
      <c r="B1949" s="72"/>
      <c r="C1949" s="84"/>
      <c r="D1949" s="85"/>
      <c r="E1949" s="71"/>
      <c r="F1949" s="71"/>
      <c r="G1949" s="71"/>
      <c r="H1949" s="55"/>
      <c r="I1949" s="16"/>
      <c r="J1949" s="57"/>
      <c r="L1949" s="46"/>
    </row>
    <row r="1950" spans="1:12" ht="9.75" hidden="1" customHeight="1">
      <c r="A1950" s="72"/>
      <c r="B1950" s="72"/>
      <c r="C1950" s="84"/>
      <c r="D1950" s="85"/>
      <c r="E1950" s="71"/>
      <c r="F1950" s="71"/>
      <c r="G1950" s="71"/>
      <c r="H1950" s="55"/>
      <c r="I1950" s="16"/>
      <c r="J1950" s="57"/>
      <c r="L1950" s="46"/>
    </row>
    <row r="1951" spans="1:12" ht="9.75" hidden="1" customHeight="1">
      <c r="A1951" s="72"/>
      <c r="B1951" s="72"/>
      <c r="C1951" s="84"/>
      <c r="D1951" s="85"/>
      <c r="E1951" s="71"/>
      <c r="F1951" s="71"/>
      <c r="G1951" s="71"/>
      <c r="H1951" s="55"/>
      <c r="I1951" s="16"/>
      <c r="J1951" s="57"/>
      <c r="L1951" s="46"/>
    </row>
    <row r="1952" spans="1:12" ht="9.75" hidden="1" customHeight="1">
      <c r="A1952" s="72"/>
      <c r="B1952" s="72"/>
      <c r="C1952" s="84"/>
      <c r="D1952" s="85"/>
      <c r="E1952" s="71"/>
      <c r="F1952" s="71"/>
      <c r="G1952" s="71"/>
      <c r="H1952" s="55"/>
      <c r="I1952" s="16"/>
      <c r="J1952" s="57"/>
      <c r="L1952" s="46"/>
    </row>
    <row r="1953" spans="1:12" ht="9.75" hidden="1" customHeight="1">
      <c r="A1953" s="72"/>
      <c r="B1953" s="72"/>
      <c r="C1953" s="84"/>
      <c r="D1953" s="85"/>
      <c r="E1953" s="71"/>
      <c r="F1953" s="71"/>
      <c r="G1953" s="71">
        <f>+L1953</f>
        <v>0</v>
      </c>
      <c r="H1953" s="55">
        <f>E1953*G1953</f>
        <v>0</v>
      </c>
      <c r="I1953" s="16"/>
      <c r="J1953" s="56">
        <f>+F1953</f>
        <v>0</v>
      </c>
      <c r="L1953" s="46">
        <f>J1953*$L$3</f>
        <v>0</v>
      </c>
    </row>
    <row r="1954" spans="1:12" ht="9.75" hidden="1" customHeight="1">
      <c r="A1954" s="72"/>
      <c r="B1954" s="72"/>
      <c r="C1954" s="84"/>
      <c r="D1954" s="85"/>
      <c r="E1954" s="71"/>
      <c r="F1954" s="71"/>
      <c r="G1954" s="71"/>
      <c r="H1954" s="55"/>
      <c r="I1954" s="16"/>
      <c r="J1954" s="57"/>
      <c r="L1954" s="46"/>
    </row>
    <row r="1955" spans="1:12" ht="9.75" hidden="1" customHeight="1">
      <c r="A1955" s="72"/>
      <c r="B1955" s="72"/>
      <c r="C1955" s="84"/>
      <c r="D1955" s="85"/>
      <c r="E1955" s="71"/>
      <c r="F1955" s="71"/>
      <c r="G1955" s="71"/>
      <c r="H1955" s="55"/>
      <c r="I1955" s="16"/>
      <c r="J1955" s="57"/>
      <c r="L1955" s="46"/>
    </row>
    <row r="1956" spans="1:12" ht="9.75" hidden="1" customHeight="1">
      <c r="A1956" s="72"/>
      <c r="B1956" s="72"/>
      <c r="C1956" s="84"/>
      <c r="D1956" s="85"/>
      <c r="E1956" s="71"/>
      <c r="F1956" s="71"/>
      <c r="G1956" s="71"/>
      <c r="H1956" s="55"/>
      <c r="I1956" s="16"/>
      <c r="J1956" s="57"/>
      <c r="L1956" s="46"/>
    </row>
    <row r="1957" spans="1:12" ht="9.75" hidden="1" customHeight="1">
      <c r="A1957" s="72"/>
      <c r="B1957" s="72"/>
      <c r="C1957" s="84"/>
      <c r="D1957" s="85"/>
      <c r="E1957" s="71"/>
      <c r="F1957" s="71"/>
      <c r="G1957" s="71"/>
      <c r="H1957" s="55"/>
      <c r="I1957" s="16"/>
      <c r="J1957" s="57"/>
      <c r="L1957" s="46"/>
    </row>
    <row r="1958" spans="1:12" ht="9.75" hidden="1" customHeight="1">
      <c r="A1958" s="72"/>
      <c r="B1958" s="72"/>
      <c r="C1958" s="84"/>
      <c r="D1958" s="85"/>
      <c r="E1958" s="71"/>
      <c r="F1958" s="71"/>
      <c r="G1958" s="71">
        <f>+L1958</f>
        <v>0</v>
      </c>
      <c r="H1958" s="55">
        <f>E1958*G1958</f>
        <v>0</v>
      </c>
      <c r="I1958" s="16"/>
      <c r="J1958" s="56">
        <f>+F1958</f>
        <v>0</v>
      </c>
      <c r="L1958" s="46">
        <f>J1958*$L$3</f>
        <v>0</v>
      </c>
    </row>
    <row r="1959" spans="1:12" ht="9.75" hidden="1" customHeight="1">
      <c r="A1959" s="72"/>
      <c r="B1959" s="72"/>
      <c r="C1959" s="84"/>
      <c r="D1959" s="85"/>
      <c r="E1959" s="71"/>
      <c r="F1959" s="71"/>
      <c r="G1959" s="71"/>
      <c r="H1959" s="55"/>
      <c r="I1959" s="16"/>
      <c r="J1959" s="57"/>
      <c r="L1959" s="46"/>
    </row>
    <row r="1960" spans="1:12" ht="9.75" hidden="1" customHeight="1">
      <c r="A1960" s="72"/>
      <c r="B1960" s="72"/>
      <c r="C1960" s="84"/>
      <c r="D1960" s="85"/>
      <c r="E1960" s="71"/>
      <c r="F1960" s="71"/>
      <c r="G1960" s="71"/>
      <c r="H1960" s="55"/>
      <c r="I1960" s="16"/>
      <c r="J1960" s="57"/>
      <c r="L1960" s="46"/>
    </row>
    <row r="1961" spans="1:12" ht="9.75" hidden="1" customHeight="1">
      <c r="A1961" s="72"/>
      <c r="B1961" s="72"/>
      <c r="C1961" s="84"/>
      <c r="D1961" s="85"/>
      <c r="E1961" s="71"/>
      <c r="F1961" s="71"/>
      <c r="G1961" s="71"/>
      <c r="H1961" s="55"/>
      <c r="I1961" s="16"/>
      <c r="J1961" s="57"/>
      <c r="L1961" s="46"/>
    </row>
    <row r="1962" spans="1:12" ht="9.75" hidden="1" customHeight="1">
      <c r="A1962" s="72"/>
      <c r="B1962" s="72"/>
      <c r="C1962" s="84"/>
      <c r="D1962" s="85"/>
      <c r="E1962" s="71"/>
      <c r="F1962" s="71"/>
      <c r="G1962" s="71"/>
      <c r="H1962" s="55"/>
      <c r="I1962" s="16"/>
      <c r="J1962" s="57"/>
      <c r="L1962" s="46"/>
    </row>
    <row r="1963" spans="1:12" ht="9.75" hidden="1" customHeight="1">
      <c r="A1963" s="72"/>
      <c r="B1963" s="72"/>
      <c r="C1963" s="84"/>
      <c r="D1963" s="85"/>
      <c r="E1963" s="71"/>
      <c r="F1963" s="71"/>
      <c r="G1963" s="71">
        <f>+L1963</f>
        <v>0</v>
      </c>
      <c r="H1963" s="55">
        <f>E1963*G1963</f>
        <v>0</v>
      </c>
      <c r="I1963" s="16"/>
      <c r="J1963" s="56">
        <f>+F1963</f>
        <v>0</v>
      </c>
      <c r="L1963" s="46">
        <f>J1963*$L$3</f>
        <v>0</v>
      </c>
    </row>
    <row r="1964" spans="1:12" ht="9.75" hidden="1" customHeight="1">
      <c r="A1964" s="72"/>
      <c r="B1964" s="72"/>
      <c r="C1964" s="84"/>
      <c r="D1964" s="85"/>
      <c r="E1964" s="71"/>
      <c r="F1964" s="71"/>
      <c r="G1964" s="71"/>
      <c r="H1964" s="55"/>
      <c r="I1964" s="16"/>
      <c r="J1964" s="57"/>
      <c r="L1964" s="46"/>
    </row>
    <row r="1965" spans="1:12" ht="9.75" hidden="1" customHeight="1">
      <c r="A1965" s="72"/>
      <c r="B1965" s="72"/>
      <c r="C1965" s="84"/>
      <c r="D1965" s="85"/>
      <c r="E1965" s="71"/>
      <c r="F1965" s="71"/>
      <c r="G1965" s="71"/>
      <c r="H1965" s="55"/>
      <c r="I1965" s="16"/>
      <c r="J1965" s="57"/>
      <c r="L1965" s="46"/>
    </row>
    <row r="1966" spans="1:12" ht="9.75" hidden="1" customHeight="1">
      <c r="A1966" s="72"/>
      <c r="B1966" s="72"/>
      <c r="C1966" s="84"/>
      <c r="D1966" s="85"/>
      <c r="E1966" s="71"/>
      <c r="F1966" s="71"/>
      <c r="G1966" s="71"/>
      <c r="H1966" s="55"/>
      <c r="I1966" s="16"/>
      <c r="J1966" s="57"/>
      <c r="L1966" s="46"/>
    </row>
    <row r="1967" spans="1:12" ht="9.75" hidden="1" customHeight="1">
      <c r="A1967" s="72"/>
      <c r="B1967" s="72"/>
      <c r="C1967" s="84"/>
      <c r="D1967" s="85"/>
      <c r="E1967" s="71"/>
      <c r="F1967" s="71"/>
      <c r="G1967" s="71"/>
      <c r="H1967" s="55"/>
      <c r="I1967" s="16"/>
      <c r="J1967" s="57"/>
      <c r="L1967" s="46"/>
    </row>
    <row r="1968" spans="1:12" ht="9.75" hidden="1" customHeight="1">
      <c r="A1968" s="72"/>
      <c r="B1968" s="72"/>
      <c r="C1968" s="84"/>
      <c r="D1968" s="85"/>
      <c r="E1968" s="71"/>
      <c r="F1968" s="71"/>
      <c r="G1968" s="71">
        <f>+L1968</f>
        <v>0</v>
      </c>
      <c r="H1968" s="55">
        <f>E1968*G1968</f>
        <v>0</v>
      </c>
      <c r="I1968" s="16"/>
      <c r="J1968" s="56">
        <f>+F1968</f>
        <v>0</v>
      </c>
      <c r="L1968" s="46">
        <f>J1968*$L$3</f>
        <v>0</v>
      </c>
    </row>
    <row r="1969" spans="1:12" ht="9.75" hidden="1" customHeight="1">
      <c r="A1969" s="72"/>
      <c r="B1969" s="72"/>
      <c r="C1969" s="84"/>
      <c r="D1969" s="85"/>
      <c r="E1969" s="71"/>
      <c r="F1969" s="71"/>
      <c r="G1969" s="71"/>
      <c r="H1969" s="55"/>
      <c r="I1969" s="16"/>
      <c r="J1969" s="57"/>
      <c r="L1969" s="46"/>
    </row>
    <row r="1970" spans="1:12" ht="9.75" hidden="1" customHeight="1">
      <c r="A1970" s="72"/>
      <c r="B1970" s="72"/>
      <c r="C1970" s="84"/>
      <c r="D1970" s="85"/>
      <c r="E1970" s="71"/>
      <c r="F1970" s="71"/>
      <c r="G1970" s="71"/>
      <c r="H1970" s="55"/>
      <c r="I1970" s="16"/>
      <c r="J1970" s="57"/>
      <c r="L1970" s="46"/>
    </row>
    <row r="1971" spans="1:12" ht="9.75" hidden="1" customHeight="1">
      <c r="A1971" s="72"/>
      <c r="B1971" s="72"/>
      <c r="C1971" s="84"/>
      <c r="D1971" s="85"/>
      <c r="E1971" s="71"/>
      <c r="F1971" s="71"/>
      <c r="G1971" s="71"/>
      <c r="H1971" s="55"/>
      <c r="I1971" s="16"/>
      <c r="J1971" s="57"/>
      <c r="L1971" s="46"/>
    </row>
    <row r="1972" spans="1:12" ht="9.75" hidden="1" customHeight="1">
      <c r="A1972" s="72"/>
      <c r="B1972" s="72"/>
      <c r="C1972" s="84"/>
      <c r="D1972" s="85"/>
      <c r="E1972" s="71"/>
      <c r="F1972" s="71"/>
      <c r="G1972" s="71"/>
      <c r="H1972" s="55"/>
      <c r="I1972" s="16"/>
      <c r="J1972" s="57"/>
      <c r="L1972" s="46"/>
    </row>
    <row r="1973" spans="1:12" ht="9.75" hidden="1" customHeight="1">
      <c r="A1973" s="72"/>
      <c r="B1973" s="72"/>
      <c r="C1973" s="84"/>
      <c r="D1973" s="85"/>
      <c r="E1973" s="71"/>
      <c r="F1973" s="71"/>
      <c r="G1973" s="71">
        <f>+L1973</f>
        <v>0</v>
      </c>
      <c r="H1973" s="55">
        <f>E1973*G1973</f>
        <v>0</v>
      </c>
      <c r="I1973" s="16"/>
      <c r="J1973" s="56">
        <f>+F1973</f>
        <v>0</v>
      </c>
      <c r="L1973" s="46">
        <f>J1973*$L$3</f>
        <v>0</v>
      </c>
    </row>
    <row r="1974" spans="1:12" ht="9.75" hidden="1" customHeight="1">
      <c r="A1974" s="72"/>
      <c r="B1974" s="72"/>
      <c r="C1974" s="84"/>
      <c r="D1974" s="85"/>
      <c r="E1974" s="71"/>
      <c r="F1974" s="71"/>
      <c r="G1974" s="71"/>
      <c r="H1974" s="55"/>
      <c r="I1974" s="16"/>
      <c r="J1974" s="57"/>
      <c r="L1974" s="46"/>
    </row>
    <row r="1975" spans="1:12" ht="9.75" hidden="1" customHeight="1">
      <c r="A1975" s="72"/>
      <c r="B1975" s="72"/>
      <c r="C1975" s="84"/>
      <c r="D1975" s="85"/>
      <c r="E1975" s="71"/>
      <c r="F1975" s="71"/>
      <c r="G1975" s="71"/>
      <c r="H1975" s="55"/>
      <c r="I1975" s="16"/>
      <c r="J1975" s="57"/>
      <c r="L1975" s="46"/>
    </row>
    <row r="1976" spans="1:12" ht="9.75" hidden="1" customHeight="1">
      <c r="A1976" s="72"/>
      <c r="B1976" s="72"/>
      <c r="C1976" s="84"/>
      <c r="D1976" s="85"/>
      <c r="E1976" s="71"/>
      <c r="F1976" s="71"/>
      <c r="G1976" s="71"/>
      <c r="H1976" s="55"/>
      <c r="I1976" s="16"/>
      <c r="J1976" s="57"/>
      <c r="L1976" s="46"/>
    </row>
    <row r="1977" spans="1:12" ht="9.75" hidden="1" customHeight="1">
      <c r="A1977" s="72"/>
      <c r="B1977" s="72"/>
      <c r="C1977" s="84"/>
      <c r="D1977" s="85"/>
      <c r="E1977" s="71"/>
      <c r="F1977" s="71"/>
      <c r="G1977" s="71"/>
      <c r="H1977" s="55"/>
      <c r="I1977" s="16"/>
      <c r="J1977" s="57"/>
      <c r="L1977" s="46"/>
    </row>
    <row r="1978" spans="1:12" ht="9.75" hidden="1" customHeight="1">
      <c r="A1978" s="72"/>
      <c r="B1978" s="72"/>
      <c r="C1978" s="84"/>
      <c r="D1978" s="85"/>
      <c r="E1978" s="71"/>
      <c r="F1978" s="71"/>
      <c r="G1978" s="71">
        <f>+L1978</f>
        <v>0</v>
      </c>
      <c r="H1978" s="55">
        <f>E1978*G1978</f>
        <v>0</v>
      </c>
      <c r="I1978" s="16"/>
      <c r="J1978" s="56">
        <f>+F1978</f>
        <v>0</v>
      </c>
      <c r="L1978" s="46">
        <f>J1978*$L$3</f>
        <v>0</v>
      </c>
    </row>
    <row r="1979" spans="1:12" ht="9.75" hidden="1" customHeight="1">
      <c r="A1979" s="72"/>
      <c r="B1979" s="72"/>
      <c r="C1979" s="84"/>
      <c r="D1979" s="85"/>
      <c r="E1979" s="71"/>
      <c r="F1979" s="71"/>
      <c r="G1979" s="71"/>
      <c r="H1979" s="55"/>
      <c r="I1979" s="16"/>
      <c r="J1979" s="57"/>
      <c r="L1979" s="46"/>
    </row>
    <row r="1980" spans="1:12" ht="9.75" hidden="1" customHeight="1">
      <c r="A1980" s="72"/>
      <c r="B1980" s="72"/>
      <c r="C1980" s="84"/>
      <c r="D1980" s="85"/>
      <c r="E1980" s="71"/>
      <c r="F1980" s="71"/>
      <c r="G1980" s="71"/>
      <c r="H1980" s="55"/>
      <c r="I1980" s="16"/>
      <c r="J1980" s="57"/>
      <c r="L1980" s="46"/>
    </row>
    <row r="1981" spans="1:12" ht="9.75" hidden="1" customHeight="1">
      <c r="A1981" s="72"/>
      <c r="B1981" s="72"/>
      <c r="C1981" s="84"/>
      <c r="D1981" s="85"/>
      <c r="E1981" s="71"/>
      <c r="F1981" s="71"/>
      <c r="G1981" s="71"/>
      <c r="H1981" s="55"/>
      <c r="I1981" s="16"/>
      <c r="J1981" s="57"/>
      <c r="L1981" s="46"/>
    </row>
    <row r="1982" spans="1:12" ht="9.75" hidden="1" customHeight="1">
      <c r="A1982" s="72"/>
      <c r="B1982" s="72"/>
      <c r="C1982" s="84"/>
      <c r="D1982" s="85"/>
      <c r="E1982" s="71"/>
      <c r="F1982" s="71"/>
      <c r="G1982" s="71"/>
      <c r="H1982" s="55"/>
      <c r="I1982" s="16"/>
      <c r="J1982" s="57"/>
      <c r="L1982" s="46"/>
    </row>
    <row r="1983" spans="1:12" ht="9.75" hidden="1" customHeight="1">
      <c r="A1983" s="72"/>
      <c r="B1983" s="72"/>
      <c r="C1983" s="86"/>
      <c r="D1983" s="85"/>
      <c r="E1983" s="71"/>
      <c r="F1983" s="71"/>
      <c r="G1983" s="71">
        <f>+L1983</f>
        <v>0</v>
      </c>
      <c r="H1983" s="55">
        <f>E1983*G1983</f>
        <v>0</v>
      </c>
      <c r="I1983" s="16"/>
      <c r="J1983" s="56">
        <f>+F1983</f>
        <v>0</v>
      </c>
      <c r="L1983" s="46">
        <f>J1983*$L$3</f>
        <v>0</v>
      </c>
    </row>
    <row r="1984" spans="1:12" ht="9.75" hidden="1" customHeight="1">
      <c r="A1984" s="72"/>
      <c r="B1984" s="72"/>
      <c r="C1984" s="86"/>
      <c r="D1984" s="85"/>
      <c r="E1984" s="71"/>
      <c r="F1984" s="71"/>
      <c r="G1984" s="71"/>
      <c r="H1984" s="55"/>
      <c r="I1984" s="16"/>
      <c r="J1984" s="57"/>
      <c r="L1984" s="46"/>
    </row>
    <row r="1985" spans="1:12" ht="9.75" hidden="1" customHeight="1">
      <c r="A1985" s="72"/>
      <c r="B1985" s="72"/>
      <c r="C1985" s="86"/>
      <c r="D1985" s="85"/>
      <c r="E1985" s="71"/>
      <c r="F1985" s="71"/>
      <c r="G1985" s="71"/>
      <c r="H1985" s="55"/>
      <c r="I1985" s="16"/>
      <c r="J1985" s="57"/>
      <c r="L1985" s="46"/>
    </row>
    <row r="1986" spans="1:12" ht="9.75" hidden="1" customHeight="1">
      <c r="A1986" s="72"/>
      <c r="B1986" s="72"/>
      <c r="C1986" s="86"/>
      <c r="D1986" s="85"/>
      <c r="E1986" s="71"/>
      <c r="F1986" s="71"/>
      <c r="G1986" s="71"/>
      <c r="H1986" s="55"/>
      <c r="I1986" s="16"/>
      <c r="J1986" s="57"/>
      <c r="L1986" s="46"/>
    </row>
    <row r="1987" spans="1:12" ht="9.75" hidden="1" customHeight="1">
      <c r="A1987" s="72"/>
      <c r="B1987" s="72"/>
      <c r="C1987" s="86"/>
      <c r="D1987" s="85"/>
      <c r="E1987" s="71"/>
      <c r="F1987" s="71"/>
      <c r="G1987" s="71"/>
      <c r="H1987" s="55"/>
      <c r="I1987" s="16"/>
      <c r="J1987" s="57"/>
      <c r="L1987" s="46"/>
    </row>
    <row r="1988" spans="1:12" ht="9.75" hidden="1" customHeight="1">
      <c r="A1988" s="72"/>
      <c r="B1988" s="72"/>
      <c r="C1988" s="86"/>
      <c r="D1988" s="85"/>
      <c r="E1988" s="71"/>
      <c r="F1988" s="71"/>
      <c r="G1988" s="71">
        <f>+L1988</f>
        <v>0</v>
      </c>
      <c r="H1988" s="55">
        <f>E1988*G1988</f>
        <v>0</v>
      </c>
      <c r="I1988" s="16"/>
      <c r="J1988" s="56">
        <f>+F1988</f>
        <v>0</v>
      </c>
      <c r="L1988" s="46">
        <f>J1988*$L$3</f>
        <v>0</v>
      </c>
    </row>
    <row r="1989" spans="1:12" ht="9.75" hidden="1" customHeight="1">
      <c r="A1989" s="72"/>
      <c r="B1989" s="72"/>
      <c r="C1989" s="86"/>
      <c r="D1989" s="85"/>
      <c r="E1989" s="71"/>
      <c r="F1989" s="71"/>
      <c r="G1989" s="71"/>
      <c r="H1989" s="55"/>
      <c r="I1989" s="16"/>
      <c r="J1989" s="57"/>
      <c r="L1989" s="46"/>
    </row>
    <row r="1990" spans="1:12" ht="9.75" hidden="1" customHeight="1">
      <c r="A1990" s="72"/>
      <c r="B1990" s="72"/>
      <c r="C1990" s="86"/>
      <c r="D1990" s="85"/>
      <c r="E1990" s="71"/>
      <c r="F1990" s="71"/>
      <c r="G1990" s="71"/>
      <c r="H1990" s="55"/>
      <c r="I1990" s="16"/>
      <c r="J1990" s="57"/>
      <c r="L1990" s="46"/>
    </row>
    <row r="1991" spans="1:12" ht="9.75" hidden="1" customHeight="1">
      <c r="A1991" s="72"/>
      <c r="B1991" s="72"/>
      <c r="C1991" s="86"/>
      <c r="D1991" s="85"/>
      <c r="E1991" s="71"/>
      <c r="F1991" s="71"/>
      <c r="G1991" s="71"/>
      <c r="H1991" s="55"/>
      <c r="I1991" s="16"/>
      <c r="J1991" s="57"/>
      <c r="L1991" s="46"/>
    </row>
    <row r="1992" spans="1:12" ht="9.75" hidden="1" customHeight="1">
      <c r="A1992" s="72"/>
      <c r="B1992" s="72"/>
      <c r="C1992" s="86"/>
      <c r="D1992" s="85"/>
      <c r="E1992" s="71"/>
      <c r="F1992" s="71"/>
      <c r="G1992" s="71"/>
      <c r="H1992" s="55"/>
      <c r="I1992" s="16"/>
      <c r="J1992" s="57"/>
      <c r="L1992" s="46"/>
    </row>
    <row r="1993" spans="1:12" ht="9.75" hidden="1" customHeight="1">
      <c r="A1993" s="72"/>
      <c r="B1993" s="72"/>
      <c r="C1993" s="84"/>
      <c r="D1993" s="85"/>
      <c r="E1993" s="71"/>
      <c r="F1993" s="71"/>
      <c r="G1993" s="71">
        <f>+L1993</f>
        <v>0</v>
      </c>
      <c r="H1993" s="55">
        <f>E1993*G1993</f>
        <v>0</v>
      </c>
      <c r="I1993" s="16"/>
      <c r="J1993" s="56">
        <f>+F1993</f>
        <v>0</v>
      </c>
      <c r="L1993" s="46">
        <f>J1993*$L$3</f>
        <v>0</v>
      </c>
    </row>
    <row r="1994" spans="1:12" ht="9.75" hidden="1" customHeight="1">
      <c r="A1994" s="72"/>
      <c r="B1994" s="72"/>
      <c r="C1994" s="84"/>
      <c r="D1994" s="85"/>
      <c r="E1994" s="71"/>
      <c r="F1994" s="71"/>
      <c r="G1994" s="71"/>
      <c r="H1994" s="55"/>
      <c r="I1994" s="16"/>
      <c r="J1994" s="57"/>
      <c r="L1994" s="46"/>
    </row>
    <row r="1995" spans="1:12" ht="9.75" hidden="1" customHeight="1">
      <c r="A1995" s="72"/>
      <c r="B1995" s="72"/>
      <c r="C1995" s="84"/>
      <c r="D1995" s="85"/>
      <c r="E1995" s="71"/>
      <c r="F1995" s="71"/>
      <c r="G1995" s="71"/>
      <c r="H1995" s="55"/>
      <c r="I1995" s="16"/>
      <c r="J1995" s="57"/>
      <c r="L1995" s="46"/>
    </row>
    <row r="1996" spans="1:12" ht="9.75" hidden="1" customHeight="1">
      <c r="A1996" s="72"/>
      <c r="B1996" s="72"/>
      <c r="C1996" s="84"/>
      <c r="D1996" s="85"/>
      <c r="E1996" s="71"/>
      <c r="F1996" s="71"/>
      <c r="G1996" s="71"/>
      <c r="H1996" s="55"/>
      <c r="I1996" s="16"/>
      <c r="J1996" s="57"/>
      <c r="L1996" s="46"/>
    </row>
    <row r="1997" spans="1:12" ht="9.75" hidden="1" customHeight="1">
      <c r="A1997" s="72"/>
      <c r="B1997" s="72"/>
      <c r="C1997" s="84"/>
      <c r="D1997" s="85"/>
      <c r="E1997" s="71"/>
      <c r="F1997" s="71"/>
      <c r="G1997" s="71"/>
      <c r="H1997" s="55"/>
      <c r="I1997" s="16"/>
      <c r="J1997" s="57"/>
      <c r="L1997" s="46"/>
    </row>
    <row r="1998" spans="1:12" ht="9.75" hidden="1" customHeight="1">
      <c r="A1998" s="72"/>
      <c r="B1998" s="72"/>
      <c r="C1998" s="84"/>
      <c r="D1998" s="85"/>
      <c r="E1998" s="71"/>
      <c r="F1998" s="71"/>
      <c r="G1998" s="71">
        <f>+L1998</f>
        <v>0</v>
      </c>
      <c r="H1998" s="55">
        <f>E1998*G1998</f>
        <v>0</v>
      </c>
      <c r="I1998" s="16"/>
      <c r="J1998" s="56">
        <f>+F1998</f>
        <v>0</v>
      </c>
      <c r="L1998" s="46">
        <f>J1998*$L$3</f>
        <v>0</v>
      </c>
    </row>
    <row r="1999" spans="1:12" ht="9.75" hidden="1" customHeight="1">
      <c r="A1999" s="72"/>
      <c r="B1999" s="72"/>
      <c r="C1999" s="84"/>
      <c r="D1999" s="85"/>
      <c r="E1999" s="71"/>
      <c r="F1999" s="71"/>
      <c r="G1999" s="71"/>
      <c r="H1999" s="55"/>
      <c r="I1999" s="16"/>
      <c r="J1999" s="57"/>
      <c r="L1999" s="46"/>
    </row>
    <row r="2000" spans="1:12" ht="9.75" hidden="1" customHeight="1">
      <c r="A2000" s="72"/>
      <c r="B2000" s="72"/>
      <c r="C2000" s="84"/>
      <c r="D2000" s="85"/>
      <c r="E2000" s="71"/>
      <c r="F2000" s="71"/>
      <c r="G2000" s="71"/>
      <c r="H2000" s="55"/>
      <c r="I2000" s="16"/>
      <c r="J2000" s="57"/>
      <c r="L2000" s="46"/>
    </row>
    <row r="2001" spans="1:12" ht="9.75" hidden="1" customHeight="1">
      <c r="A2001" s="72"/>
      <c r="B2001" s="72"/>
      <c r="C2001" s="84"/>
      <c r="D2001" s="85"/>
      <c r="E2001" s="71"/>
      <c r="F2001" s="71"/>
      <c r="G2001" s="71"/>
      <c r="H2001" s="55"/>
      <c r="I2001" s="16"/>
      <c r="J2001" s="57"/>
      <c r="L2001" s="46"/>
    </row>
    <row r="2002" spans="1:12" ht="9.75" hidden="1" customHeight="1">
      <c r="A2002" s="72"/>
      <c r="B2002" s="72"/>
      <c r="C2002" s="84"/>
      <c r="D2002" s="85"/>
      <c r="E2002" s="71"/>
      <c r="F2002" s="71"/>
      <c r="G2002" s="71"/>
      <c r="H2002" s="55"/>
      <c r="I2002" s="16"/>
      <c r="J2002" s="57"/>
      <c r="L2002" s="46"/>
    </row>
    <row r="2003" spans="1:12" ht="9.75" hidden="1" customHeight="1">
      <c r="A2003" s="72"/>
      <c r="B2003" s="72"/>
      <c r="C2003" s="84"/>
      <c r="D2003" s="85"/>
      <c r="E2003" s="71"/>
      <c r="F2003" s="71"/>
      <c r="G2003" s="71">
        <f>+L2003</f>
        <v>0</v>
      </c>
      <c r="H2003" s="55">
        <f>E2003*G2003</f>
        <v>0</v>
      </c>
      <c r="I2003" s="16"/>
      <c r="J2003" s="56">
        <f>+F2003</f>
        <v>0</v>
      </c>
      <c r="L2003" s="46">
        <f>J2003*$L$3</f>
        <v>0</v>
      </c>
    </row>
    <row r="2004" spans="1:12" ht="9.75" hidden="1" customHeight="1">
      <c r="A2004" s="72"/>
      <c r="B2004" s="72"/>
      <c r="C2004" s="84"/>
      <c r="D2004" s="85"/>
      <c r="E2004" s="71"/>
      <c r="F2004" s="71"/>
      <c r="G2004" s="71"/>
      <c r="H2004" s="55"/>
      <c r="I2004" s="16"/>
      <c r="J2004" s="57"/>
      <c r="L2004" s="46"/>
    </row>
    <row r="2005" spans="1:12" ht="9.75" hidden="1" customHeight="1">
      <c r="A2005" s="72"/>
      <c r="B2005" s="72"/>
      <c r="C2005" s="84"/>
      <c r="D2005" s="85"/>
      <c r="E2005" s="71"/>
      <c r="F2005" s="71"/>
      <c r="G2005" s="71"/>
      <c r="H2005" s="55"/>
      <c r="I2005" s="16"/>
      <c r="J2005" s="57"/>
      <c r="L2005" s="46"/>
    </row>
    <row r="2006" spans="1:12" ht="9.75" hidden="1" customHeight="1">
      <c r="A2006" s="72"/>
      <c r="B2006" s="72"/>
      <c r="C2006" s="84"/>
      <c r="D2006" s="85"/>
      <c r="E2006" s="71"/>
      <c r="F2006" s="71"/>
      <c r="G2006" s="71"/>
      <c r="H2006" s="55"/>
      <c r="I2006" s="16"/>
      <c r="J2006" s="57"/>
      <c r="L2006" s="46"/>
    </row>
    <row r="2007" spans="1:12" ht="9.75" hidden="1" customHeight="1">
      <c r="A2007" s="72"/>
      <c r="B2007" s="72"/>
      <c r="C2007" s="84"/>
      <c r="D2007" s="85"/>
      <c r="E2007" s="71"/>
      <c r="F2007" s="71"/>
      <c r="G2007" s="71"/>
      <c r="H2007" s="55"/>
      <c r="I2007" s="16"/>
      <c r="J2007" s="57"/>
      <c r="L2007" s="46"/>
    </row>
    <row r="2008" spans="1:12" ht="9.75" hidden="1" customHeight="1">
      <c r="A2008" s="72"/>
      <c r="B2008" s="72"/>
      <c r="C2008" s="84"/>
      <c r="D2008" s="85"/>
      <c r="E2008" s="71"/>
      <c r="F2008" s="71"/>
      <c r="G2008" s="71">
        <f>+L2008</f>
        <v>0</v>
      </c>
      <c r="H2008" s="55">
        <f>E2008*G2008</f>
        <v>0</v>
      </c>
      <c r="I2008" s="16"/>
      <c r="J2008" s="56">
        <f>+F2008</f>
        <v>0</v>
      </c>
      <c r="L2008" s="46">
        <f>J2008*$L$3</f>
        <v>0</v>
      </c>
    </row>
    <row r="2009" spans="1:12" ht="9.75" hidden="1" customHeight="1">
      <c r="A2009" s="72"/>
      <c r="B2009" s="72"/>
      <c r="C2009" s="84"/>
      <c r="D2009" s="85"/>
      <c r="E2009" s="71"/>
      <c r="F2009" s="71"/>
      <c r="G2009" s="71"/>
      <c r="H2009" s="55"/>
      <c r="I2009" s="16"/>
      <c r="J2009" s="57"/>
      <c r="L2009" s="46"/>
    </row>
    <row r="2010" spans="1:12" ht="9.75" hidden="1" customHeight="1">
      <c r="A2010" s="72"/>
      <c r="B2010" s="72"/>
      <c r="C2010" s="84"/>
      <c r="D2010" s="85"/>
      <c r="E2010" s="71"/>
      <c r="F2010" s="71"/>
      <c r="G2010" s="71"/>
      <c r="H2010" s="55"/>
      <c r="I2010" s="16"/>
      <c r="J2010" s="57"/>
      <c r="L2010" s="46"/>
    </row>
    <row r="2011" spans="1:12" ht="9.75" hidden="1" customHeight="1">
      <c r="A2011" s="72"/>
      <c r="B2011" s="72"/>
      <c r="C2011" s="84"/>
      <c r="D2011" s="85"/>
      <c r="E2011" s="71"/>
      <c r="F2011" s="71"/>
      <c r="G2011" s="71"/>
      <c r="H2011" s="55"/>
      <c r="I2011" s="16"/>
      <c r="J2011" s="57"/>
      <c r="L2011" s="46"/>
    </row>
    <row r="2012" spans="1:12" ht="9.75" hidden="1" customHeight="1">
      <c r="A2012" s="72"/>
      <c r="B2012" s="72"/>
      <c r="C2012" s="84"/>
      <c r="D2012" s="85"/>
      <c r="E2012" s="71"/>
      <c r="F2012" s="71"/>
      <c r="G2012" s="71"/>
      <c r="H2012" s="55"/>
      <c r="I2012" s="16"/>
      <c r="J2012" s="57"/>
      <c r="L2012" s="46"/>
    </row>
    <row r="2013" spans="1:12" ht="9.75" hidden="1" customHeight="1">
      <c r="A2013" s="72"/>
      <c r="B2013" s="72"/>
      <c r="C2013" s="84"/>
      <c r="D2013" s="85"/>
      <c r="E2013" s="71"/>
      <c r="F2013" s="71"/>
      <c r="G2013" s="71">
        <f>+L2013</f>
        <v>0</v>
      </c>
      <c r="H2013" s="55">
        <f>E2013*G2013</f>
        <v>0</v>
      </c>
      <c r="I2013" s="16"/>
      <c r="J2013" s="56">
        <f>+F2013</f>
        <v>0</v>
      </c>
      <c r="L2013" s="46">
        <f>J2013*$L$3</f>
        <v>0</v>
      </c>
    </row>
    <row r="2014" spans="1:12" ht="9.75" hidden="1" customHeight="1">
      <c r="A2014" s="72"/>
      <c r="B2014" s="72"/>
      <c r="C2014" s="84"/>
      <c r="D2014" s="85"/>
      <c r="E2014" s="71"/>
      <c r="F2014" s="71"/>
      <c r="G2014" s="71"/>
      <c r="H2014" s="55"/>
      <c r="I2014" s="16"/>
      <c r="J2014" s="57"/>
      <c r="L2014" s="46"/>
    </row>
    <row r="2015" spans="1:12" ht="9.75" hidden="1" customHeight="1">
      <c r="A2015" s="72"/>
      <c r="B2015" s="72"/>
      <c r="C2015" s="84"/>
      <c r="D2015" s="85"/>
      <c r="E2015" s="71"/>
      <c r="F2015" s="71"/>
      <c r="G2015" s="71"/>
      <c r="H2015" s="55"/>
      <c r="I2015" s="16"/>
      <c r="J2015" s="57"/>
      <c r="L2015" s="46"/>
    </row>
    <row r="2016" spans="1:12" ht="9.75" hidden="1" customHeight="1">
      <c r="A2016" s="72"/>
      <c r="B2016" s="72"/>
      <c r="C2016" s="84"/>
      <c r="D2016" s="85"/>
      <c r="E2016" s="71"/>
      <c r="F2016" s="71"/>
      <c r="G2016" s="71"/>
      <c r="H2016" s="55"/>
      <c r="I2016" s="16"/>
      <c r="J2016" s="57"/>
      <c r="L2016" s="46"/>
    </row>
    <row r="2017" spans="1:12" ht="9.75" hidden="1" customHeight="1">
      <c r="A2017" s="72"/>
      <c r="B2017" s="72"/>
      <c r="C2017" s="84"/>
      <c r="D2017" s="85"/>
      <c r="E2017" s="71"/>
      <c r="F2017" s="71"/>
      <c r="G2017" s="71"/>
      <c r="H2017" s="55"/>
      <c r="I2017" s="16"/>
      <c r="J2017" s="57"/>
      <c r="L2017" s="46"/>
    </row>
    <row r="2018" spans="1:12" ht="9.75" hidden="1" customHeight="1">
      <c r="A2018" s="72"/>
      <c r="B2018" s="72"/>
      <c r="C2018" s="84"/>
      <c r="D2018" s="85"/>
      <c r="E2018" s="71"/>
      <c r="F2018" s="71"/>
      <c r="G2018" s="71">
        <f>+L2018</f>
        <v>0</v>
      </c>
      <c r="H2018" s="55">
        <f>E2018*G2018</f>
        <v>0</v>
      </c>
      <c r="I2018" s="16"/>
      <c r="J2018" s="56">
        <f>+F2018</f>
        <v>0</v>
      </c>
      <c r="L2018" s="46">
        <f>J2018*$L$3</f>
        <v>0</v>
      </c>
    </row>
    <row r="2019" spans="1:12" ht="9.75" hidden="1" customHeight="1">
      <c r="A2019" s="72"/>
      <c r="B2019" s="72"/>
      <c r="C2019" s="84"/>
      <c r="D2019" s="85"/>
      <c r="E2019" s="71"/>
      <c r="F2019" s="71"/>
      <c r="G2019" s="71"/>
      <c r="H2019" s="55"/>
      <c r="I2019" s="16"/>
      <c r="J2019" s="57"/>
      <c r="L2019" s="46"/>
    </row>
    <row r="2020" spans="1:12" ht="9.75" hidden="1" customHeight="1">
      <c r="A2020" s="72"/>
      <c r="B2020" s="72"/>
      <c r="C2020" s="84"/>
      <c r="D2020" s="85"/>
      <c r="E2020" s="71"/>
      <c r="F2020" s="71"/>
      <c r="G2020" s="71"/>
      <c r="H2020" s="55"/>
      <c r="I2020" s="16"/>
      <c r="J2020" s="57"/>
      <c r="L2020" s="46"/>
    </row>
    <row r="2021" spans="1:12" ht="9.75" hidden="1" customHeight="1">
      <c r="A2021" s="72"/>
      <c r="B2021" s="72"/>
      <c r="C2021" s="84"/>
      <c r="D2021" s="85"/>
      <c r="E2021" s="71"/>
      <c r="F2021" s="71"/>
      <c r="G2021" s="71"/>
      <c r="H2021" s="55"/>
      <c r="I2021" s="16"/>
      <c r="J2021" s="57"/>
      <c r="L2021" s="46"/>
    </row>
    <row r="2022" spans="1:12" ht="9.75" hidden="1" customHeight="1">
      <c r="A2022" s="72"/>
      <c r="B2022" s="72"/>
      <c r="C2022" s="84"/>
      <c r="D2022" s="85"/>
      <c r="E2022" s="71"/>
      <c r="F2022" s="71"/>
      <c r="G2022" s="71"/>
      <c r="H2022" s="55"/>
      <c r="I2022" s="16"/>
      <c r="J2022" s="57"/>
      <c r="L2022" s="46"/>
    </row>
    <row r="2023" spans="1:12" ht="9.75" hidden="1" customHeight="1">
      <c r="A2023" s="72"/>
      <c r="B2023" s="72"/>
      <c r="C2023" s="84"/>
      <c r="D2023" s="85"/>
      <c r="E2023" s="71"/>
      <c r="F2023" s="71"/>
      <c r="G2023" s="71">
        <f>+L2023</f>
        <v>0</v>
      </c>
      <c r="H2023" s="55">
        <f>E2023*G2023</f>
        <v>0</v>
      </c>
      <c r="I2023" s="16"/>
      <c r="J2023" s="56">
        <f>+F2023</f>
        <v>0</v>
      </c>
      <c r="L2023" s="46">
        <f>J2023*$L$3</f>
        <v>0</v>
      </c>
    </row>
    <row r="2024" spans="1:12" ht="9.75" hidden="1" customHeight="1">
      <c r="A2024" s="72"/>
      <c r="B2024" s="72"/>
      <c r="C2024" s="84"/>
      <c r="D2024" s="85"/>
      <c r="E2024" s="71"/>
      <c r="F2024" s="71"/>
      <c r="G2024" s="71"/>
      <c r="H2024" s="55"/>
      <c r="I2024" s="16"/>
      <c r="J2024" s="57"/>
      <c r="L2024" s="46"/>
    </row>
    <row r="2025" spans="1:12" ht="9.75" hidden="1" customHeight="1">
      <c r="A2025" s="72"/>
      <c r="B2025" s="72"/>
      <c r="C2025" s="84"/>
      <c r="D2025" s="85"/>
      <c r="E2025" s="71"/>
      <c r="F2025" s="71"/>
      <c r="G2025" s="71"/>
      <c r="H2025" s="55"/>
      <c r="I2025" s="16"/>
      <c r="J2025" s="57"/>
      <c r="L2025" s="46"/>
    </row>
    <row r="2026" spans="1:12" ht="9.75" hidden="1" customHeight="1">
      <c r="A2026" s="72"/>
      <c r="B2026" s="72"/>
      <c r="C2026" s="84"/>
      <c r="D2026" s="85"/>
      <c r="E2026" s="71"/>
      <c r="F2026" s="71"/>
      <c r="G2026" s="71"/>
      <c r="H2026" s="55"/>
      <c r="I2026" s="16"/>
      <c r="J2026" s="57"/>
      <c r="L2026" s="46"/>
    </row>
    <row r="2027" spans="1:12" ht="8.25" hidden="1" customHeight="1">
      <c r="A2027" s="72"/>
      <c r="B2027" s="72"/>
      <c r="C2027" s="84"/>
      <c r="D2027" s="85"/>
      <c r="E2027" s="71"/>
      <c r="F2027" s="71"/>
      <c r="G2027" s="71"/>
      <c r="H2027" s="55"/>
      <c r="I2027" s="16"/>
      <c r="J2027" s="57"/>
      <c r="L2027" s="46"/>
    </row>
    <row r="2028" spans="1:12" ht="9.75" hidden="1" customHeight="1">
      <c r="A2028" s="72"/>
      <c r="B2028" s="72"/>
      <c r="C2028" s="84"/>
      <c r="D2028" s="85"/>
      <c r="E2028" s="71"/>
      <c r="F2028" s="71"/>
      <c r="G2028" s="71">
        <f>+L2028</f>
        <v>0</v>
      </c>
      <c r="H2028" s="55">
        <f>E2028*G2028</f>
        <v>0</v>
      </c>
      <c r="I2028" s="16"/>
      <c r="J2028" s="56">
        <f>+F2028</f>
        <v>0</v>
      </c>
      <c r="L2028" s="46">
        <f>J2028*$L$3</f>
        <v>0</v>
      </c>
    </row>
    <row r="2029" spans="1:12" ht="9.75" hidden="1" customHeight="1">
      <c r="A2029" s="72"/>
      <c r="B2029" s="72"/>
      <c r="C2029" s="84"/>
      <c r="D2029" s="85"/>
      <c r="E2029" s="71"/>
      <c r="F2029" s="71"/>
      <c r="G2029" s="71"/>
      <c r="H2029" s="55"/>
      <c r="I2029" s="16"/>
      <c r="J2029" s="57"/>
      <c r="L2029" s="46"/>
    </row>
    <row r="2030" spans="1:12" ht="9.75" hidden="1" customHeight="1">
      <c r="A2030" s="72"/>
      <c r="B2030" s="72"/>
      <c r="C2030" s="84"/>
      <c r="D2030" s="85"/>
      <c r="E2030" s="71"/>
      <c r="F2030" s="71"/>
      <c r="G2030" s="71"/>
      <c r="H2030" s="55"/>
      <c r="I2030" s="16"/>
      <c r="J2030" s="57"/>
      <c r="L2030" s="46"/>
    </row>
    <row r="2031" spans="1:12" ht="9.75" hidden="1" customHeight="1">
      <c r="A2031" s="72"/>
      <c r="B2031" s="72"/>
      <c r="C2031" s="84"/>
      <c r="D2031" s="85"/>
      <c r="E2031" s="71"/>
      <c r="F2031" s="71"/>
      <c r="G2031" s="71"/>
      <c r="H2031" s="55"/>
      <c r="I2031" s="16"/>
      <c r="J2031" s="57"/>
      <c r="L2031" s="46"/>
    </row>
    <row r="2032" spans="1:12" ht="6.75" hidden="1" customHeight="1">
      <c r="A2032" s="72"/>
      <c r="B2032" s="72"/>
      <c r="C2032" s="84"/>
      <c r="D2032" s="85"/>
      <c r="E2032" s="71"/>
      <c r="F2032" s="71"/>
      <c r="G2032" s="71"/>
      <c r="H2032" s="55"/>
      <c r="I2032" s="16"/>
      <c r="J2032" s="57"/>
      <c r="L2032" s="46"/>
    </row>
    <row r="2033" spans="1:12" ht="9.75" hidden="1" customHeight="1">
      <c r="A2033" s="72"/>
      <c r="B2033" s="72"/>
      <c r="C2033" s="84"/>
      <c r="D2033" s="85"/>
      <c r="E2033" s="79"/>
      <c r="F2033" s="79"/>
      <c r="G2033" s="71">
        <f>+L2033</f>
        <v>0</v>
      </c>
      <c r="H2033" s="55">
        <f>E2033*G2033</f>
        <v>0</v>
      </c>
      <c r="I2033" s="16"/>
      <c r="J2033" s="56">
        <f>+F2033</f>
        <v>0</v>
      </c>
      <c r="L2033" s="46">
        <f>J2033*$L$3</f>
        <v>0</v>
      </c>
    </row>
    <row r="2034" spans="1:12" ht="9.75" hidden="1" customHeight="1">
      <c r="A2034" s="72"/>
      <c r="B2034" s="72"/>
      <c r="C2034" s="84"/>
      <c r="D2034" s="85"/>
      <c r="E2034" s="79"/>
      <c r="F2034" s="79"/>
      <c r="G2034" s="71"/>
      <c r="H2034" s="55"/>
      <c r="I2034" s="16"/>
      <c r="J2034" s="57"/>
      <c r="L2034" s="46"/>
    </row>
    <row r="2035" spans="1:12" ht="9.75" hidden="1" customHeight="1">
      <c r="A2035" s="72"/>
      <c r="B2035" s="72"/>
      <c r="C2035" s="84"/>
      <c r="D2035" s="85"/>
      <c r="E2035" s="79"/>
      <c r="F2035" s="79"/>
      <c r="G2035" s="71"/>
      <c r="H2035" s="55"/>
      <c r="I2035" s="16"/>
      <c r="J2035" s="57"/>
      <c r="L2035" s="46"/>
    </row>
    <row r="2036" spans="1:12" ht="9.75" hidden="1" customHeight="1">
      <c r="A2036" s="72"/>
      <c r="B2036" s="72"/>
      <c r="C2036" s="84"/>
      <c r="D2036" s="85"/>
      <c r="E2036" s="79"/>
      <c r="F2036" s="79"/>
      <c r="G2036" s="71"/>
      <c r="H2036" s="55"/>
      <c r="I2036" s="16"/>
      <c r="J2036" s="57"/>
      <c r="L2036" s="46"/>
    </row>
    <row r="2037" spans="1:12" ht="9.75" hidden="1" customHeight="1">
      <c r="A2037" s="72"/>
      <c r="B2037" s="72"/>
      <c r="C2037" s="84"/>
      <c r="D2037" s="85"/>
      <c r="E2037" s="79"/>
      <c r="F2037" s="79"/>
      <c r="G2037" s="71"/>
      <c r="H2037" s="55"/>
      <c r="I2037" s="16"/>
      <c r="J2037" s="57"/>
      <c r="L2037" s="46"/>
    </row>
    <row r="2038" spans="1:12" ht="9.75" hidden="1" customHeight="1">
      <c r="A2038" s="72"/>
      <c r="B2038" s="72"/>
      <c r="C2038" s="84"/>
      <c r="D2038" s="85"/>
      <c r="E2038" s="71"/>
      <c r="F2038" s="71"/>
      <c r="G2038" s="71">
        <f>+L2038</f>
        <v>0</v>
      </c>
      <c r="H2038" s="55">
        <f>E2038*G2038</f>
        <v>0</v>
      </c>
      <c r="I2038" s="16"/>
      <c r="J2038" s="56">
        <f>+F2038</f>
        <v>0</v>
      </c>
      <c r="L2038" s="46">
        <f>J2038*$L$3</f>
        <v>0</v>
      </c>
    </row>
    <row r="2039" spans="1:12" ht="9.75" hidden="1" customHeight="1">
      <c r="A2039" s="72"/>
      <c r="B2039" s="72"/>
      <c r="C2039" s="84"/>
      <c r="D2039" s="85"/>
      <c r="E2039" s="71"/>
      <c r="F2039" s="71"/>
      <c r="G2039" s="71"/>
      <c r="H2039" s="55"/>
      <c r="I2039" s="16"/>
      <c r="J2039" s="57"/>
      <c r="L2039" s="46"/>
    </row>
    <row r="2040" spans="1:12" ht="9.75" hidden="1" customHeight="1">
      <c r="A2040" s="72"/>
      <c r="B2040" s="72"/>
      <c r="C2040" s="84"/>
      <c r="D2040" s="85"/>
      <c r="E2040" s="71"/>
      <c r="F2040" s="71"/>
      <c r="G2040" s="71"/>
      <c r="H2040" s="55"/>
      <c r="I2040" s="16"/>
      <c r="J2040" s="57"/>
      <c r="L2040" s="46"/>
    </row>
    <row r="2041" spans="1:12" ht="9.75" hidden="1" customHeight="1">
      <c r="A2041" s="72"/>
      <c r="B2041" s="72"/>
      <c r="C2041" s="84"/>
      <c r="D2041" s="85"/>
      <c r="E2041" s="71"/>
      <c r="F2041" s="71"/>
      <c r="G2041" s="71"/>
      <c r="H2041" s="55"/>
      <c r="I2041" s="16"/>
      <c r="J2041" s="57"/>
      <c r="L2041" s="46"/>
    </row>
    <row r="2042" spans="1:12" ht="9.75" hidden="1" customHeight="1">
      <c r="A2042" s="72"/>
      <c r="B2042" s="72"/>
      <c r="C2042" s="84"/>
      <c r="D2042" s="85"/>
      <c r="E2042" s="71"/>
      <c r="F2042" s="71"/>
      <c r="G2042" s="71"/>
      <c r="H2042" s="55"/>
      <c r="I2042" s="16"/>
      <c r="J2042" s="57"/>
      <c r="L2042" s="46"/>
    </row>
    <row r="2043" spans="1:12" ht="9.75" hidden="1" customHeight="1">
      <c r="A2043" s="72"/>
      <c r="B2043" s="72"/>
      <c r="C2043" s="86"/>
      <c r="D2043" s="85"/>
      <c r="E2043" s="71"/>
      <c r="F2043" s="71"/>
      <c r="G2043" s="71">
        <f>+L2043</f>
        <v>0</v>
      </c>
      <c r="H2043" s="55">
        <f>E2043*G2043</f>
        <v>0</v>
      </c>
      <c r="I2043" s="16"/>
      <c r="J2043" s="56">
        <f>+F2043</f>
        <v>0</v>
      </c>
      <c r="L2043" s="46">
        <f>J2043*$L$3</f>
        <v>0</v>
      </c>
    </row>
    <row r="2044" spans="1:12" ht="9.75" hidden="1" customHeight="1">
      <c r="A2044" s="72"/>
      <c r="B2044" s="72"/>
      <c r="C2044" s="86"/>
      <c r="D2044" s="85"/>
      <c r="E2044" s="71"/>
      <c r="F2044" s="71"/>
      <c r="G2044" s="71"/>
      <c r="H2044" s="55"/>
      <c r="I2044" s="16"/>
      <c r="J2044" s="57"/>
      <c r="L2044" s="46"/>
    </row>
    <row r="2045" spans="1:12" ht="9.75" hidden="1" customHeight="1">
      <c r="A2045" s="72"/>
      <c r="B2045" s="72"/>
      <c r="C2045" s="86"/>
      <c r="D2045" s="85"/>
      <c r="E2045" s="71"/>
      <c r="F2045" s="71"/>
      <c r="G2045" s="71"/>
      <c r="H2045" s="55"/>
      <c r="I2045" s="16"/>
      <c r="J2045" s="57"/>
      <c r="L2045" s="46"/>
    </row>
    <row r="2046" spans="1:12" ht="9.75" hidden="1" customHeight="1">
      <c r="A2046" s="72"/>
      <c r="B2046" s="72"/>
      <c r="C2046" s="86"/>
      <c r="D2046" s="85"/>
      <c r="E2046" s="71"/>
      <c r="F2046" s="71"/>
      <c r="G2046" s="71"/>
      <c r="H2046" s="55"/>
      <c r="I2046" s="16"/>
      <c r="J2046" s="57"/>
      <c r="L2046" s="46"/>
    </row>
    <row r="2047" spans="1:12" ht="9.75" hidden="1" customHeight="1">
      <c r="A2047" s="72"/>
      <c r="B2047" s="72"/>
      <c r="C2047" s="86"/>
      <c r="D2047" s="85"/>
      <c r="E2047" s="71"/>
      <c r="F2047" s="71"/>
      <c r="G2047" s="71"/>
      <c r="H2047" s="55"/>
      <c r="I2047" s="16"/>
      <c r="J2047" s="57"/>
      <c r="L2047" s="46"/>
    </row>
    <row r="2048" spans="1:12" ht="9.75" hidden="1" customHeight="1">
      <c r="A2048" s="72"/>
      <c r="B2048" s="72"/>
      <c r="C2048" s="84"/>
      <c r="D2048" s="85"/>
      <c r="E2048" s="71"/>
      <c r="F2048" s="71"/>
      <c r="G2048" s="71">
        <f>+L2048</f>
        <v>0</v>
      </c>
      <c r="H2048" s="55">
        <f>E2048*G2048</f>
        <v>0</v>
      </c>
      <c r="I2048" s="16"/>
      <c r="J2048" s="56">
        <f>+F2048</f>
        <v>0</v>
      </c>
      <c r="L2048" s="46">
        <f>J2048*$L$3</f>
        <v>0</v>
      </c>
    </row>
    <row r="2049" spans="1:12" ht="9.75" hidden="1" customHeight="1">
      <c r="A2049" s="72"/>
      <c r="B2049" s="72"/>
      <c r="C2049" s="84"/>
      <c r="D2049" s="85"/>
      <c r="E2049" s="71"/>
      <c r="F2049" s="71"/>
      <c r="G2049" s="71"/>
      <c r="H2049" s="55"/>
      <c r="I2049" s="16"/>
      <c r="J2049" s="57"/>
      <c r="L2049" s="46"/>
    </row>
    <row r="2050" spans="1:12" ht="9.75" hidden="1" customHeight="1">
      <c r="A2050" s="72"/>
      <c r="B2050" s="72"/>
      <c r="C2050" s="84"/>
      <c r="D2050" s="85"/>
      <c r="E2050" s="71"/>
      <c r="F2050" s="71"/>
      <c r="G2050" s="71"/>
      <c r="H2050" s="55"/>
      <c r="I2050" s="16"/>
      <c r="J2050" s="57"/>
      <c r="L2050" s="46"/>
    </row>
    <row r="2051" spans="1:12" ht="9.75" hidden="1" customHeight="1">
      <c r="A2051" s="72"/>
      <c r="B2051" s="72"/>
      <c r="C2051" s="84"/>
      <c r="D2051" s="85"/>
      <c r="E2051" s="71"/>
      <c r="F2051" s="71"/>
      <c r="G2051" s="71"/>
      <c r="H2051" s="55"/>
      <c r="I2051" s="16"/>
      <c r="J2051" s="57"/>
      <c r="L2051" s="46"/>
    </row>
    <row r="2052" spans="1:12" ht="9.75" hidden="1" customHeight="1">
      <c r="A2052" s="72"/>
      <c r="B2052" s="72"/>
      <c r="C2052" s="84"/>
      <c r="D2052" s="85"/>
      <c r="E2052" s="71"/>
      <c r="F2052" s="71"/>
      <c r="G2052" s="71"/>
      <c r="H2052" s="55"/>
      <c r="I2052" s="16"/>
      <c r="J2052" s="57"/>
      <c r="L2052" s="46"/>
    </row>
    <row r="2053" spans="1:12" ht="9.75" hidden="1" customHeight="1">
      <c r="A2053" s="72"/>
      <c r="B2053" s="72"/>
      <c r="C2053" s="84"/>
      <c r="D2053" s="85"/>
      <c r="E2053" s="71"/>
      <c r="F2053" s="71"/>
      <c r="G2053" s="71">
        <f>+L2053</f>
        <v>0</v>
      </c>
      <c r="H2053" s="55">
        <f>E2053*G2053</f>
        <v>0</v>
      </c>
      <c r="I2053" s="16"/>
      <c r="J2053" s="56">
        <f>+F2053</f>
        <v>0</v>
      </c>
      <c r="L2053" s="46">
        <f>J2053*$L$3</f>
        <v>0</v>
      </c>
    </row>
    <row r="2054" spans="1:12" ht="9.75" hidden="1" customHeight="1">
      <c r="A2054" s="72"/>
      <c r="B2054" s="72"/>
      <c r="C2054" s="84"/>
      <c r="D2054" s="85"/>
      <c r="E2054" s="71"/>
      <c r="F2054" s="71"/>
      <c r="G2054" s="71"/>
      <c r="H2054" s="55"/>
      <c r="I2054" s="16"/>
      <c r="J2054" s="57"/>
      <c r="L2054" s="46"/>
    </row>
    <row r="2055" spans="1:12" ht="9.75" hidden="1" customHeight="1">
      <c r="A2055" s="72"/>
      <c r="B2055" s="72"/>
      <c r="C2055" s="84"/>
      <c r="D2055" s="85"/>
      <c r="E2055" s="71"/>
      <c r="F2055" s="71"/>
      <c r="G2055" s="71"/>
      <c r="H2055" s="55"/>
      <c r="I2055" s="16"/>
      <c r="J2055" s="57"/>
      <c r="L2055" s="46"/>
    </row>
    <row r="2056" spans="1:12" ht="9.75" hidden="1" customHeight="1">
      <c r="A2056" s="72"/>
      <c r="B2056" s="72"/>
      <c r="C2056" s="84"/>
      <c r="D2056" s="85"/>
      <c r="E2056" s="71"/>
      <c r="F2056" s="71"/>
      <c r="G2056" s="71"/>
      <c r="H2056" s="55"/>
      <c r="I2056" s="16"/>
      <c r="J2056" s="57"/>
      <c r="L2056" s="46"/>
    </row>
    <row r="2057" spans="1:12" ht="9.75" hidden="1" customHeight="1">
      <c r="A2057" s="72"/>
      <c r="B2057" s="72"/>
      <c r="C2057" s="84"/>
      <c r="D2057" s="85"/>
      <c r="E2057" s="71"/>
      <c r="F2057" s="71"/>
      <c r="G2057" s="71"/>
      <c r="H2057" s="55"/>
      <c r="I2057" s="16"/>
      <c r="J2057" s="57"/>
      <c r="L2057" s="46"/>
    </row>
    <row r="2058" spans="1:12" ht="9.75" hidden="1" customHeight="1">
      <c r="A2058" s="72"/>
      <c r="B2058" s="72"/>
      <c r="C2058" s="84"/>
      <c r="D2058" s="85"/>
      <c r="E2058" s="71"/>
      <c r="F2058" s="71"/>
      <c r="G2058" s="71">
        <f>+L2058</f>
        <v>0</v>
      </c>
      <c r="H2058" s="55">
        <f>E2058*G2058</f>
        <v>0</v>
      </c>
      <c r="I2058" s="16"/>
      <c r="J2058" s="56">
        <f>+F2058</f>
        <v>0</v>
      </c>
      <c r="L2058" s="46">
        <f>J2058*$L$3</f>
        <v>0</v>
      </c>
    </row>
    <row r="2059" spans="1:12" ht="9.75" hidden="1" customHeight="1">
      <c r="A2059" s="72"/>
      <c r="B2059" s="72"/>
      <c r="C2059" s="84"/>
      <c r="D2059" s="85"/>
      <c r="E2059" s="71"/>
      <c r="F2059" s="71"/>
      <c r="G2059" s="71"/>
      <c r="H2059" s="55"/>
      <c r="I2059" s="16"/>
      <c r="J2059" s="57"/>
      <c r="L2059" s="46"/>
    </row>
    <row r="2060" spans="1:12" ht="9.75" hidden="1" customHeight="1">
      <c r="A2060" s="72"/>
      <c r="B2060" s="72"/>
      <c r="C2060" s="84"/>
      <c r="D2060" s="85"/>
      <c r="E2060" s="71"/>
      <c r="F2060" s="71"/>
      <c r="G2060" s="71"/>
      <c r="H2060" s="55"/>
      <c r="I2060" s="16"/>
      <c r="J2060" s="57"/>
      <c r="L2060" s="46"/>
    </row>
    <row r="2061" spans="1:12" ht="9.75" hidden="1" customHeight="1">
      <c r="A2061" s="72"/>
      <c r="B2061" s="72"/>
      <c r="C2061" s="84"/>
      <c r="D2061" s="85"/>
      <c r="E2061" s="71"/>
      <c r="F2061" s="71"/>
      <c r="G2061" s="71"/>
      <c r="H2061" s="55"/>
      <c r="I2061" s="16"/>
      <c r="J2061" s="57"/>
      <c r="L2061" s="46"/>
    </row>
    <row r="2062" spans="1:12" ht="9.75" hidden="1" customHeight="1">
      <c r="A2062" s="72"/>
      <c r="B2062" s="72"/>
      <c r="C2062" s="84"/>
      <c r="D2062" s="85"/>
      <c r="E2062" s="71"/>
      <c r="F2062" s="71"/>
      <c r="G2062" s="71"/>
      <c r="H2062" s="55"/>
      <c r="I2062" s="16"/>
      <c r="J2062" s="57"/>
      <c r="L2062" s="46"/>
    </row>
    <row r="2063" spans="1:12" ht="9.75" hidden="1" customHeight="1">
      <c r="A2063" s="72"/>
      <c r="B2063" s="72"/>
      <c r="C2063" s="84"/>
      <c r="D2063" s="85"/>
      <c r="E2063" s="71"/>
      <c r="F2063" s="71"/>
      <c r="G2063" s="71">
        <f>+L2063</f>
        <v>0</v>
      </c>
      <c r="H2063" s="55">
        <f>E2063*G2063</f>
        <v>0</v>
      </c>
      <c r="I2063" s="16"/>
      <c r="J2063" s="56">
        <f>+F2063</f>
        <v>0</v>
      </c>
      <c r="L2063" s="46">
        <f>J2063*$L$3</f>
        <v>0</v>
      </c>
    </row>
    <row r="2064" spans="1:12" ht="9.75" hidden="1" customHeight="1">
      <c r="A2064" s="72"/>
      <c r="B2064" s="72"/>
      <c r="C2064" s="84"/>
      <c r="D2064" s="85"/>
      <c r="E2064" s="71"/>
      <c r="F2064" s="71"/>
      <c r="G2064" s="71"/>
      <c r="H2064" s="55"/>
      <c r="I2064" s="16"/>
      <c r="J2064" s="57"/>
      <c r="L2064" s="46"/>
    </row>
    <row r="2065" spans="1:12" ht="9.75" hidden="1" customHeight="1">
      <c r="A2065" s="72"/>
      <c r="B2065" s="72"/>
      <c r="C2065" s="84"/>
      <c r="D2065" s="85"/>
      <c r="E2065" s="71"/>
      <c r="F2065" s="71"/>
      <c r="G2065" s="71"/>
      <c r="H2065" s="55"/>
      <c r="I2065" s="16"/>
      <c r="J2065" s="57"/>
      <c r="L2065" s="46"/>
    </row>
    <row r="2066" spans="1:12" ht="9.75" hidden="1" customHeight="1">
      <c r="A2066" s="72"/>
      <c r="B2066" s="72"/>
      <c r="C2066" s="84"/>
      <c r="D2066" s="85"/>
      <c r="E2066" s="71"/>
      <c r="F2066" s="71"/>
      <c r="G2066" s="71"/>
      <c r="H2066" s="55"/>
      <c r="I2066" s="16"/>
      <c r="J2066" s="57"/>
      <c r="L2066" s="46"/>
    </row>
    <row r="2067" spans="1:12" ht="9.75" hidden="1" customHeight="1">
      <c r="A2067" s="72"/>
      <c r="B2067" s="72"/>
      <c r="C2067" s="84"/>
      <c r="D2067" s="85"/>
      <c r="E2067" s="71"/>
      <c r="F2067" s="71"/>
      <c r="G2067" s="71"/>
      <c r="H2067" s="55"/>
      <c r="I2067" s="16"/>
      <c r="J2067" s="57"/>
      <c r="L2067" s="46"/>
    </row>
    <row r="2068" spans="1:12" ht="9.75" hidden="1" customHeight="1">
      <c r="A2068" s="72"/>
      <c r="B2068" s="72"/>
      <c r="C2068" s="84"/>
      <c r="D2068" s="85"/>
      <c r="E2068" s="71"/>
      <c r="F2068" s="71"/>
      <c r="G2068" s="71">
        <f>+L2068</f>
        <v>0</v>
      </c>
      <c r="H2068" s="55">
        <f>E2068*G2068</f>
        <v>0</v>
      </c>
      <c r="I2068" s="16"/>
      <c r="J2068" s="56">
        <f>+F2068</f>
        <v>0</v>
      </c>
      <c r="L2068" s="46">
        <f>J2068*$L$3</f>
        <v>0</v>
      </c>
    </row>
    <row r="2069" spans="1:12" ht="9.75" hidden="1" customHeight="1">
      <c r="A2069" s="72"/>
      <c r="B2069" s="72"/>
      <c r="C2069" s="84"/>
      <c r="D2069" s="85"/>
      <c r="E2069" s="71"/>
      <c r="F2069" s="71"/>
      <c r="G2069" s="71"/>
      <c r="H2069" s="55"/>
      <c r="I2069" s="16"/>
      <c r="J2069" s="57"/>
      <c r="L2069" s="46"/>
    </row>
    <row r="2070" spans="1:12" ht="9.75" hidden="1" customHeight="1">
      <c r="A2070" s="72"/>
      <c r="B2070" s="72"/>
      <c r="C2070" s="84"/>
      <c r="D2070" s="85"/>
      <c r="E2070" s="71"/>
      <c r="F2070" s="71"/>
      <c r="G2070" s="71"/>
      <c r="H2070" s="55"/>
      <c r="I2070" s="16"/>
      <c r="J2070" s="57"/>
      <c r="L2070" s="46"/>
    </row>
    <row r="2071" spans="1:12" ht="9.75" hidden="1" customHeight="1">
      <c r="A2071" s="72"/>
      <c r="B2071" s="72"/>
      <c r="C2071" s="84"/>
      <c r="D2071" s="85"/>
      <c r="E2071" s="71"/>
      <c r="F2071" s="71"/>
      <c r="G2071" s="71"/>
      <c r="H2071" s="55"/>
      <c r="I2071" s="16"/>
      <c r="J2071" s="57"/>
      <c r="L2071" s="46"/>
    </row>
    <row r="2072" spans="1:12" ht="9.75" hidden="1" customHeight="1">
      <c r="A2072" s="72"/>
      <c r="B2072" s="72"/>
      <c r="C2072" s="84"/>
      <c r="D2072" s="85"/>
      <c r="E2072" s="71"/>
      <c r="F2072" s="71"/>
      <c r="G2072" s="71"/>
      <c r="H2072" s="55"/>
      <c r="I2072" s="16"/>
      <c r="J2072" s="57"/>
      <c r="L2072" s="46"/>
    </row>
    <row r="2073" spans="1:12" ht="9.75" hidden="1" customHeight="1">
      <c r="A2073" s="72"/>
      <c r="B2073" s="72"/>
      <c r="C2073" s="84"/>
      <c r="D2073" s="85"/>
      <c r="E2073" s="71"/>
      <c r="F2073" s="71"/>
      <c r="G2073" s="71">
        <f>+L2073</f>
        <v>0</v>
      </c>
      <c r="H2073" s="55">
        <f>E2073*G2073</f>
        <v>0</v>
      </c>
      <c r="I2073" s="16"/>
      <c r="J2073" s="56">
        <f>+F2073</f>
        <v>0</v>
      </c>
      <c r="L2073" s="46">
        <f>J2073*$L$3</f>
        <v>0</v>
      </c>
    </row>
    <row r="2074" spans="1:12" ht="9.75" hidden="1" customHeight="1">
      <c r="A2074" s="72"/>
      <c r="B2074" s="72"/>
      <c r="C2074" s="84"/>
      <c r="D2074" s="85"/>
      <c r="E2074" s="71"/>
      <c r="F2074" s="71"/>
      <c r="G2074" s="71"/>
      <c r="H2074" s="55"/>
      <c r="I2074" s="16"/>
      <c r="J2074" s="57"/>
      <c r="L2074" s="46"/>
    </row>
    <row r="2075" spans="1:12" ht="9.75" hidden="1" customHeight="1">
      <c r="A2075" s="72"/>
      <c r="B2075" s="72"/>
      <c r="C2075" s="84"/>
      <c r="D2075" s="85"/>
      <c r="E2075" s="71"/>
      <c r="F2075" s="71"/>
      <c r="G2075" s="71"/>
      <c r="H2075" s="55"/>
      <c r="I2075" s="16"/>
      <c r="J2075" s="57"/>
      <c r="L2075" s="46"/>
    </row>
    <row r="2076" spans="1:12" ht="9.75" hidden="1" customHeight="1">
      <c r="A2076" s="72"/>
      <c r="B2076" s="72"/>
      <c r="C2076" s="84"/>
      <c r="D2076" s="85"/>
      <c r="E2076" s="71"/>
      <c r="F2076" s="71"/>
      <c r="G2076" s="71"/>
      <c r="H2076" s="55"/>
      <c r="I2076" s="16"/>
      <c r="J2076" s="57"/>
      <c r="L2076" s="46"/>
    </row>
    <row r="2077" spans="1:12" ht="9.75" hidden="1" customHeight="1">
      <c r="A2077" s="72"/>
      <c r="B2077" s="72"/>
      <c r="C2077" s="84"/>
      <c r="D2077" s="85"/>
      <c r="E2077" s="71"/>
      <c r="F2077" s="71"/>
      <c r="G2077" s="71"/>
      <c r="H2077" s="55"/>
      <c r="I2077" s="16"/>
      <c r="J2077" s="57"/>
      <c r="L2077" s="46"/>
    </row>
    <row r="2078" spans="1:12" ht="9.75" hidden="1" customHeight="1">
      <c r="A2078" s="72"/>
      <c r="B2078" s="72"/>
      <c r="C2078" s="84"/>
      <c r="D2078" s="85"/>
      <c r="E2078" s="71"/>
      <c r="F2078" s="71"/>
      <c r="G2078" s="71">
        <f>+L2078</f>
        <v>0</v>
      </c>
      <c r="H2078" s="55">
        <f>E2078*G2078</f>
        <v>0</v>
      </c>
      <c r="I2078" s="16"/>
      <c r="J2078" s="56">
        <f>+F2078</f>
        <v>0</v>
      </c>
      <c r="L2078" s="46">
        <f>J2078*$L$3</f>
        <v>0</v>
      </c>
    </row>
    <row r="2079" spans="1:12" ht="9.75" hidden="1" customHeight="1">
      <c r="A2079" s="72"/>
      <c r="B2079" s="72"/>
      <c r="C2079" s="84"/>
      <c r="D2079" s="85"/>
      <c r="E2079" s="71"/>
      <c r="F2079" s="71"/>
      <c r="G2079" s="71"/>
      <c r="H2079" s="55"/>
      <c r="I2079" s="16"/>
      <c r="J2079" s="57"/>
      <c r="L2079" s="46"/>
    </row>
    <row r="2080" spans="1:12" ht="9.75" hidden="1" customHeight="1">
      <c r="A2080" s="72"/>
      <c r="B2080" s="72"/>
      <c r="C2080" s="84"/>
      <c r="D2080" s="85"/>
      <c r="E2080" s="71"/>
      <c r="F2080" s="71"/>
      <c r="G2080" s="71"/>
      <c r="H2080" s="55"/>
      <c r="I2080" s="16"/>
      <c r="J2080" s="57"/>
      <c r="L2080" s="46"/>
    </row>
    <row r="2081" spans="1:12" ht="9.75" hidden="1" customHeight="1">
      <c r="A2081" s="72"/>
      <c r="B2081" s="72"/>
      <c r="C2081" s="84"/>
      <c r="D2081" s="85"/>
      <c r="E2081" s="71"/>
      <c r="F2081" s="71"/>
      <c r="G2081" s="71"/>
      <c r="H2081" s="55"/>
      <c r="I2081" s="16"/>
      <c r="J2081" s="57"/>
      <c r="L2081" s="46"/>
    </row>
    <row r="2082" spans="1:12" ht="9.75" hidden="1" customHeight="1">
      <c r="A2082" s="72"/>
      <c r="B2082" s="72"/>
      <c r="C2082" s="84"/>
      <c r="D2082" s="85"/>
      <c r="E2082" s="71"/>
      <c r="F2082" s="71"/>
      <c r="G2082" s="71"/>
      <c r="H2082" s="55"/>
      <c r="I2082" s="16"/>
      <c r="J2082" s="57"/>
      <c r="L2082" s="46"/>
    </row>
    <row r="2083" spans="1:12" ht="9.75" hidden="1" customHeight="1">
      <c r="A2083" s="72"/>
      <c r="B2083" s="72"/>
      <c r="C2083" s="84"/>
      <c r="D2083" s="85"/>
      <c r="E2083" s="71"/>
      <c r="F2083" s="71"/>
      <c r="G2083" s="71">
        <f>+L2083</f>
        <v>0</v>
      </c>
      <c r="H2083" s="55">
        <f>E2083*G2083</f>
        <v>0</v>
      </c>
      <c r="I2083" s="16"/>
      <c r="J2083" s="56">
        <f>+F2083</f>
        <v>0</v>
      </c>
      <c r="L2083" s="46">
        <f>J2083*$L$3</f>
        <v>0</v>
      </c>
    </row>
    <row r="2084" spans="1:12" ht="9.75" hidden="1" customHeight="1">
      <c r="A2084" s="72"/>
      <c r="B2084" s="72"/>
      <c r="C2084" s="84"/>
      <c r="D2084" s="85"/>
      <c r="E2084" s="71"/>
      <c r="F2084" s="71"/>
      <c r="G2084" s="71"/>
      <c r="H2084" s="55"/>
      <c r="I2084" s="16"/>
      <c r="J2084" s="57"/>
      <c r="L2084" s="46"/>
    </row>
    <row r="2085" spans="1:12" ht="9.75" hidden="1" customHeight="1">
      <c r="A2085" s="72"/>
      <c r="B2085" s="72"/>
      <c r="C2085" s="84"/>
      <c r="D2085" s="85"/>
      <c r="E2085" s="71"/>
      <c r="F2085" s="71"/>
      <c r="G2085" s="71"/>
      <c r="H2085" s="55"/>
      <c r="I2085" s="16"/>
      <c r="J2085" s="57"/>
      <c r="L2085" s="46"/>
    </row>
    <row r="2086" spans="1:12" ht="9.75" hidden="1" customHeight="1">
      <c r="A2086" s="72"/>
      <c r="B2086" s="72"/>
      <c r="C2086" s="84"/>
      <c r="D2086" s="85"/>
      <c r="E2086" s="71"/>
      <c r="F2086" s="71"/>
      <c r="G2086" s="71"/>
      <c r="H2086" s="55"/>
      <c r="I2086" s="16"/>
      <c r="J2086" s="57"/>
      <c r="L2086" s="46"/>
    </row>
    <row r="2087" spans="1:12" ht="9.75" hidden="1" customHeight="1">
      <c r="A2087" s="72"/>
      <c r="B2087" s="72"/>
      <c r="C2087" s="84"/>
      <c r="D2087" s="85"/>
      <c r="E2087" s="71"/>
      <c r="F2087" s="71"/>
      <c r="G2087" s="71"/>
      <c r="H2087" s="55"/>
      <c r="I2087" s="16"/>
      <c r="J2087" s="57"/>
      <c r="L2087" s="46"/>
    </row>
    <row r="2088" spans="1:12" ht="9.75" hidden="1" customHeight="1">
      <c r="A2088" s="72"/>
      <c r="B2088" s="72"/>
      <c r="C2088" s="84"/>
      <c r="D2088" s="85"/>
      <c r="E2088" s="71"/>
      <c r="F2088" s="71"/>
      <c r="G2088" s="71">
        <f>+L2088</f>
        <v>0</v>
      </c>
      <c r="H2088" s="55">
        <f>E2088*G2088</f>
        <v>0</v>
      </c>
      <c r="I2088" s="16"/>
      <c r="J2088" s="56">
        <f>+F2088</f>
        <v>0</v>
      </c>
      <c r="L2088" s="46">
        <f>J2088*$L$3</f>
        <v>0</v>
      </c>
    </row>
    <row r="2089" spans="1:12" ht="9.75" hidden="1" customHeight="1">
      <c r="A2089" s="72"/>
      <c r="B2089" s="72"/>
      <c r="C2089" s="84"/>
      <c r="D2089" s="85"/>
      <c r="E2089" s="71"/>
      <c r="F2089" s="71"/>
      <c r="G2089" s="71"/>
      <c r="H2089" s="55"/>
      <c r="I2089" s="16"/>
      <c r="J2089" s="57"/>
      <c r="L2089" s="46"/>
    </row>
    <row r="2090" spans="1:12" ht="9.75" hidden="1" customHeight="1">
      <c r="A2090" s="72"/>
      <c r="B2090" s="72"/>
      <c r="C2090" s="84"/>
      <c r="D2090" s="85"/>
      <c r="E2090" s="71"/>
      <c r="F2090" s="71"/>
      <c r="G2090" s="71"/>
      <c r="H2090" s="55"/>
      <c r="I2090" s="16"/>
      <c r="J2090" s="57"/>
      <c r="L2090" s="46"/>
    </row>
    <row r="2091" spans="1:12" ht="9.75" hidden="1" customHeight="1">
      <c r="A2091" s="72"/>
      <c r="B2091" s="72"/>
      <c r="C2091" s="84"/>
      <c r="D2091" s="85"/>
      <c r="E2091" s="71"/>
      <c r="F2091" s="71"/>
      <c r="G2091" s="71"/>
      <c r="H2091" s="55"/>
      <c r="I2091" s="16"/>
      <c r="J2091" s="57"/>
      <c r="L2091" s="46"/>
    </row>
    <row r="2092" spans="1:12" ht="9.75" hidden="1" customHeight="1">
      <c r="A2092" s="72"/>
      <c r="B2092" s="72"/>
      <c r="C2092" s="84"/>
      <c r="D2092" s="85"/>
      <c r="E2092" s="71"/>
      <c r="F2092" s="71"/>
      <c r="G2092" s="71"/>
      <c r="H2092" s="55"/>
      <c r="I2092" s="16"/>
      <c r="J2092" s="57"/>
      <c r="L2092" s="46"/>
    </row>
    <row r="2093" spans="1:12" ht="9.75" hidden="1" customHeight="1">
      <c r="A2093" s="72"/>
      <c r="B2093" s="72"/>
      <c r="C2093" s="86"/>
      <c r="D2093" s="85"/>
      <c r="E2093" s="71"/>
      <c r="F2093" s="71"/>
      <c r="G2093" s="71">
        <f>+L2093</f>
        <v>0</v>
      </c>
      <c r="H2093" s="55">
        <f>E2093*G2093</f>
        <v>0</v>
      </c>
      <c r="I2093" s="16"/>
      <c r="J2093" s="56">
        <f>+F2093</f>
        <v>0</v>
      </c>
      <c r="L2093" s="46">
        <f>J2093*$L$3</f>
        <v>0</v>
      </c>
    </row>
    <row r="2094" spans="1:12" ht="9.75" hidden="1" customHeight="1">
      <c r="A2094" s="72"/>
      <c r="B2094" s="72"/>
      <c r="C2094" s="86"/>
      <c r="D2094" s="85"/>
      <c r="E2094" s="71"/>
      <c r="F2094" s="71"/>
      <c r="G2094" s="71"/>
      <c r="H2094" s="55"/>
      <c r="I2094" s="16"/>
      <c r="J2094" s="57"/>
      <c r="L2094" s="46"/>
    </row>
    <row r="2095" spans="1:12" ht="9.75" hidden="1" customHeight="1">
      <c r="A2095" s="72"/>
      <c r="B2095" s="72"/>
      <c r="C2095" s="86"/>
      <c r="D2095" s="85"/>
      <c r="E2095" s="71"/>
      <c r="F2095" s="71"/>
      <c r="G2095" s="71"/>
      <c r="H2095" s="55"/>
      <c r="I2095" s="16"/>
      <c r="J2095" s="57"/>
      <c r="L2095" s="46"/>
    </row>
    <row r="2096" spans="1:12" ht="9.75" hidden="1" customHeight="1">
      <c r="A2096" s="72"/>
      <c r="B2096" s="72"/>
      <c r="C2096" s="86"/>
      <c r="D2096" s="85"/>
      <c r="E2096" s="71"/>
      <c r="F2096" s="71"/>
      <c r="G2096" s="71"/>
      <c r="H2096" s="55"/>
      <c r="I2096" s="16"/>
      <c r="J2096" s="57"/>
      <c r="L2096" s="46"/>
    </row>
    <row r="2097" spans="1:12" ht="9.75" hidden="1" customHeight="1">
      <c r="A2097" s="72"/>
      <c r="B2097" s="72"/>
      <c r="C2097" s="86"/>
      <c r="D2097" s="85"/>
      <c r="E2097" s="71"/>
      <c r="F2097" s="71"/>
      <c r="G2097" s="71"/>
      <c r="H2097" s="55"/>
      <c r="I2097" s="16"/>
      <c r="J2097" s="57"/>
      <c r="L2097" s="46"/>
    </row>
    <row r="2098" spans="1:12" ht="9.75" hidden="1" customHeight="1">
      <c r="A2098" s="72"/>
      <c r="B2098" s="72"/>
      <c r="C2098" s="86"/>
      <c r="D2098" s="85"/>
      <c r="E2098" s="71"/>
      <c r="F2098" s="71"/>
      <c r="G2098" s="71">
        <f>+L2098</f>
        <v>0</v>
      </c>
      <c r="H2098" s="55">
        <f>E2098*G2098</f>
        <v>0</v>
      </c>
      <c r="I2098" s="16"/>
      <c r="J2098" s="56">
        <f>+F2098</f>
        <v>0</v>
      </c>
      <c r="L2098" s="46">
        <f>J2098*$L$3</f>
        <v>0</v>
      </c>
    </row>
    <row r="2099" spans="1:12" ht="9.75" hidden="1" customHeight="1">
      <c r="A2099" s="72"/>
      <c r="B2099" s="72"/>
      <c r="C2099" s="86"/>
      <c r="D2099" s="85"/>
      <c r="E2099" s="71"/>
      <c r="F2099" s="71"/>
      <c r="G2099" s="71"/>
      <c r="H2099" s="55"/>
      <c r="I2099" s="16"/>
      <c r="J2099" s="57"/>
      <c r="L2099" s="46"/>
    </row>
    <row r="2100" spans="1:12" ht="9.75" hidden="1" customHeight="1">
      <c r="A2100" s="72"/>
      <c r="B2100" s="72"/>
      <c r="C2100" s="86"/>
      <c r="D2100" s="85"/>
      <c r="E2100" s="71"/>
      <c r="F2100" s="71"/>
      <c r="G2100" s="71"/>
      <c r="H2100" s="55"/>
      <c r="I2100" s="16"/>
      <c r="J2100" s="57"/>
      <c r="L2100" s="46"/>
    </row>
    <row r="2101" spans="1:12" ht="9.75" hidden="1" customHeight="1">
      <c r="A2101" s="72"/>
      <c r="B2101" s="72"/>
      <c r="C2101" s="86"/>
      <c r="D2101" s="85"/>
      <c r="E2101" s="71"/>
      <c r="F2101" s="71"/>
      <c r="G2101" s="71"/>
      <c r="H2101" s="55"/>
      <c r="I2101" s="16"/>
      <c r="J2101" s="57"/>
      <c r="L2101" s="46"/>
    </row>
    <row r="2102" spans="1:12" ht="9.75" hidden="1" customHeight="1">
      <c r="A2102" s="72"/>
      <c r="B2102" s="72"/>
      <c r="C2102" s="86"/>
      <c r="D2102" s="85"/>
      <c r="E2102" s="71"/>
      <c r="F2102" s="71"/>
      <c r="G2102" s="71"/>
      <c r="H2102" s="55"/>
      <c r="I2102" s="16"/>
      <c r="J2102" s="57"/>
      <c r="L2102" s="46"/>
    </row>
    <row r="2103" spans="1:12" ht="9.75" hidden="1" customHeight="1">
      <c r="A2103" s="72"/>
      <c r="B2103" s="72"/>
      <c r="C2103" s="84"/>
      <c r="D2103" s="85"/>
      <c r="E2103" s="71"/>
      <c r="F2103" s="71"/>
      <c r="G2103" s="71">
        <f>+L2103</f>
        <v>0</v>
      </c>
      <c r="H2103" s="55">
        <f>E2103*G2103</f>
        <v>0</v>
      </c>
      <c r="I2103" s="16"/>
      <c r="J2103" s="56">
        <f>+F2103</f>
        <v>0</v>
      </c>
      <c r="L2103" s="46">
        <f>J2103*$L$3</f>
        <v>0</v>
      </c>
    </row>
    <row r="2104" spans="1:12" ht="9.75" hidden="1" customHeight="1">
      <c r="A2104" s="72"/>
      <c r="B2104" s="72"/>
      <c r="C2104" s="84"/>
      <c r="D2104" s="85"/>
      <c r="E2104" s="71"/>
      <c r="F2104" s="71"/>
      <c r="G2104" s="71"/>
      <c r="H2104" s="55"/>
      <c r="I2104" s="16"/>
      <c r="J2104" s="57"/>
      <c r="L2104" s="46"/>
    </row>
    <row r="2105" spans="1:12" ht="9.75" hidden="1" customHeight="1">
      <c r="A2105" s="72"/>
      <c r="B2105" s="72"/>
      <c r="C2105" s="84"/>
      <c r="D2105" s="85"/>
      <c r="E2105" s="71"/>
      <c r="F2105" s="71"/>
      <c r="G2105" s="71"/>
      <c r="H2105" s="55"/>
      <c r="I2105" s="16"/>
      <c r="J2105" s="57"/>
      <c r="L2105" s="46"/>
    </row>
    <row r="2106" spans="1:12" ht="9.75" hidden="1" customHeight="1">
      <c r="A2106" s="72"/>
      <c r="B2106" s="72"/>
      <c r="C2106" s="84"/>
      <c r="D2106" s="85"/>
      <c r="E2106" s="71"/>
      <c r="F2106" s="71"/>
      <c r="G2106" s="71"/>
      <c r="H2106" s="55"/>
      <c r="I2106" s="16"/>
      <c r="J2106" s="57"/>
      <c r="L2106" s="46"/>
    </row>
    <row r="2107" spans="1:12" ht="7.5" hidden="1" customHeight="1">
      <c r="A2107" s="72"/>
      <c r="B2107" s="72"/>
      <c r="C2107" s="84"/>
      <c r="D2107" s="85"/>
      <c r="E2107" s="71"/>
      <c r="F2107" s="71"/>
      <c r="G2107" s="71"/>
      <c r="H2107" s="55"/>
      <c r="I2107" s="16"/>
      <c r="J2107" s="57"/>
      <c r="L2107" s="46"/>
    </row>
    <row r="2108" spans="1:12" ht="9.75" hidden="1" customHeight="1">
      <c r="A2108" s="72"/>
      <c r="B2108" s="72"/>
      <c r="C2108" s="84"/>
      <c r="D2108" s="85"/>
      <c r="E2108" s="71"/>
      <c r="F2108" s="71"/>
      <c r="G2108" s="71">
        <f>+L2108</f>
        <v>0</v>
      </c>
      <c r="H2108" s="55">
        <f>E2108*G2108</f>
        <v>0</v>
      </c>
      <c r="I2108" s="16"/>
      <c r="J2108" s="56">
        <f>+F2108</f>
        <v>0</v>
      </c>
      <c r="L2108" s="46">
        <f>J2108*$L$3</f>
        <v>0</v>
      </c>
    </row>
    <row r="2109" spans="1:12" ht="9.75" hidden="1" customHeight="1">
      <c r="A2109" s="72"/>
      <c r="B2109" s="72"/>
      <c r="C2109" s="84"/>
      <c r="D2109" s="85"/>
      <c r="E2109" s="71"/>
      <c r="F2109" s="71"/>
      <c r="G2109" s="71"/>
      <c r="H2109" s="55"/>
      <c r="I2109" s="16"/>
      <c r="J2109" s="57"/>
      <c r="L2109" s="46"/>
    </row>
    <row r="2110" spans="1:12" ht="9.75" hidden="1" customHeight="1">
      <c r="A2110" s="72"/>
      <c r="B2110" s="72"/>
      <c r="C2110" s="84"/>
      <c r="D2110" s="85"/>
      <c r="E2110" s="71"/>
      <c r="F2110" s="71"/>
      <c r="G2110" s="71"/>
      <c r="H2110" s="55"/>
      <c r="I2110" s="16"/>
      <c r="J2110" s="57"/>
      <c r="L2110" s="46"/>
    </row>
    <row r="2111" spans="1:12" ht="9.75" hidden="1" customHeight="1">
      <c r="A2111" s="72"/>
      <c r="B2111" s="72"/>
      <c r="C2111" s="84"/>
      <c r="D2111" s="85"/>
      <c r="E2111" s="71"/>
      <c r="F2111" s="71"/>
      <c r="G2111" s="71"/>
      <c r="H2111" s="55"/>
      <c r="I2111" s="16"/>
      <c r="J2111" s="57"/>
      <c r="L2111" s="46"/>
    </row>
    <row r="2112" spans="1:12" ht="9.75" hidden="1" customHeight="1">
      <c r="A2112" s="72"/>
      <c r="B2112" s="72"/>
      <c r="C2112" s="84"/>
      <c r="D2112" s="85"/>
      <c r="E2112" s="71"/>
      <c r="F2112" s="71"/>
      <c r="G2112" s="71"/>
      <c r="H2112" s="55"/>
      <c r="I2112" s="16"/>
      <c r="J2112" s="57"/>
      <c r="L2112" s="46"/>
    </row>
    <row r="2113" spans="1:12" ht="9.75" hidden="1" customHeight="1">
      <c r="A2113" s="72"/>
      <c r="B2113" s="72"/>
      <c r="C2113" s="84"/>
      <c r="D2113" s="85"/>
      <c r="E2113" s="71"/>
      <c r="F2113" s="71"/>
      <c r="G2113" s="71">
        <f>+L2113</f>
        <v>0</v>
      </c>
      <c r="H2113" s="55">
        <f>E2113*G2113</f>
        <v>0</v>
      </c>
      <c r="I2113" s="16"/>
      <c r="J2113" s="56">
        <f>+F2113</f>
        <v>0</v>
      </c>
      <c r="L2113" s="46">
        <f>J2113*$L$3</f>
        <v>0</v>
      </c>
    </row>
    <row r="2114" spans="1:12" ht="9.75" hidden="1" customHeight="1">
      <c r="A2114" s="72"/>
      <c r="B2114" s="72"/>
      <c r="C2114" s="84"/>
      <c r="D2114" s="85"/>
      <c r="E2114" s="71"/>
      <c r="F2114" s="71"/>
      <c r="G2114" s="71"/>
      <c r="H2114" s="55"/>
      <c r="I2114" s="16"/>
      <c r="J2114" s="57"/>
      <c r="L2114" s="46"/>
    </row>
    <row r="2115" spans="1:12" ht="9.75" hidden="1" customHeight="1">
      <c r="A2115" s="72"/>
      <c r="B2115" s="72"/>
      <c r="C2115" s="84"/>
      <c r="D2115" s="85"/>
      <c r="E2115" s="71"/>
      <c r="F2115" s="71"/>
      <c r="G2115" s="71"/>
      <c r="H2115" s="55"/>
      <c r="I2115" s="16"/>
      <c r="J2115" s="57"/>
      <c r="L2115" s="46"/>
    </row>
    <row r="2116" spans="1:12" ht="9.75" hidden="1" customHeight="1">
      <c r="A2116" s="72"/>
      <c r="B2116" s="72"/>
      <c r="C2116" s="84"/>
      <c r="D2116" s="85"/>
      <c r="E2116" s="71"/>
      <c r="F2116" s="71"/>
      <c r="G2116" s="71"/>
      <c r="H2116" s="55"/>
      <c r="I2116" s="16"/>
      <c r="J2116" s="57"/>
      <c r="L2116" s="46"/>
    </row>
    <row r="2117" spans="1:12" ht="9.75" hidden="1" customHeight="1">
      <c r="A2117" s="72"/>
      <c r="B2117" s="72"/>
      <c r="C2117" s="84"/>
      <c r="D2117" s="85"/>
      <c r="E2117" s="71"/>
      <c r="F2117" s="71"/>
      <c r="G2117" s="71"/>
      <c r="H2117" s="55"/>
      <c r="I2117" s="16"/>
      <c r="J2117" s="57"/>
      <c r="L2117" s="46"/>
    </row>
    <row r="2118" spans="1:12" ht="9.75" hidden="1" customHeight="1">
      <c r="A2118" s="72"/>
      <c r="B2118" s="72"/>
      <c r="C2118" s="84"/>
      <c r="D2118" s="85"/>
      <c r="E2118" s="71"/>
      <c r="F2118" s="71"/>
      <c r="G2118" s="71">
        <f>+L2118</f>
        <v>0</v>
      </c>
      <c r="H2118" s="55">
        <f>E2118*G2118</f>
        <v>0</v>
      </c>
      <c r="I2118" s="16"/>
      <c r="J2118" s="56">
        <f>+F2118</f>
        <v>0</v>
      </c>
      <c r="L2118" s="46">
        <f>J2118*$L$3</f>
        <v>0</v>
      </c>
    </row>
    <row r="2119" spans="1:12" ht="9.75" hidden="1" customHeight="1">
      <c r="A2119" s="72"/>
      <c r="B2119" s="72"/>
      <c r="C2119" s="84"/>
      <c r="D2119" s="85"/>
      <c r="E2119" s="71"/>
      <c r="F2119" s="71"/>
      <c r="G2119" s="71"/>
      <c r="H2119" s="55"/>
      <c r="I2119" s="16"/>
      <c r="J2119" s="57"/>
      <c r="L2119" s="46"/>
    </row>
    <row r="2120" spans="1:12" ht="9.75" hidden="1" customHeight="1">
      <c r="A2120" s="72"/>
      <c r="B2120" s="72"/>
      <c r="C2120" s="84"/>
      <c r="D2120" s="85"/>
      <c r="E2120" s="71"/>
      <c r="F2120" s="71"/>
      <c r="G2120" s="71"/>
      <c r="H2120" s="55"/>
      <c r="I2120" s="16"/>
      <c r="J2120" s="57"/>
      <c r="L2120" s="46"/>
    </row>
    <row r="2121" spans="1:12" ht="9.75" hidden="1" customHeight="1">
      <c r="A2121" s="72"/>
      <c r="B2121" s="72"/>
      <c r="C2121" s="84"/>
      <c r="D2121" s="85"/>
      <c r="E2121" s="71"/>
      <c r="F2121" s="71"/>
      <c r="G2121" s="71"/>
      <c r="H2121" s="55"/>
      <c r="I2121" s="16"/>
      <c r="J2121" s="57"/>
      <c r="L2121" s="46"/>
    </row>
    <row r="2122" spans="1:12" ht="9.75" hidden="1" customHeight="1">
      <c r="A2122" s="72"/>
      <c r="B2122" s="72"/>
      <c r="C2122" s="84"/>
      <c r="D2122" s="85"/>
      <c r="E2122" s="71"/>
      <c r="F2122" s="71"/>
      <c r="G2122" s="71"/>
      <c r="H2122" s="55"/>
      <c r="I2122" s="16"/>
      <c r="J2122" s="57"/>
      <c r="L2122" s="46"/>
    </row>
    <row r="2123" spans="1:12" ht="9.75" hidden="1" customHeight="1">
      <c r="A2123" s="72"/>
      <c r="B2123" s="72"/>
      <c r="C2123" s="84"/>
      <c r="D2123" s="85"/>
      <c r="E2123" s="71"/>
      <c r="F2123" s="71"/>
      <c r="G2123" s="71">
        <f>+L2123</f>
        <v>0</v>
      </c>
      <c r="H2123" s="55">
        <f>E2123*G2123</f>
        <v>0</v>
      </c>
      <c r="I2123" s="16"/>
      <c r="J2123" s="56">
        <f>+F2123</f>
        <v>0</v>
      </c>
      <c r="L2123" s="46">
        <f>J2123*$L$3</f>
        <v>0</v>
      </c>
    </row>
    <row r="2124" spans="1:12" ht="9.75" hidden="1" customHeight="1">
      <c r="A2124" s="72"/>
      <c r="B2124" s="72"/>
      <c r="C2124" s="84"/>
      <c r="D2124" s="85"/>
      <c r="E2124" s="71"/>
      <c r="F2124" s="71"/>
      <c r="G2124" s="71"/>
      <c r="H2124" s="55"/>
      <c r="I2124" s="16"/>
      <c r="J2124" s="57"/>
      <c r="L2124" s="46"/>
    </row>
    <row r="2125" spans="1:12" ht="9.75" hidden="1" customHeight="1">
      <c r="A2125" s="72"/>
      <c r="B2125" s="72"/>
      <c r="C2125" s="84"/>
      <c r="D2125" s="85"/>
      <c r="E2125" s="71"/>
      <c r="F2125" s="71"/>
      <c r="G2125" s="71"/>
      <c r="H2125" s="55"/>
      <c r="I2125" s="16"/>
      <c r="J2125" s="57"/>
      <c r="L2125" s="46"/>
    </row>
    <row r="2126" spans="1:12" ht="9.75" hidden="1" customHeight="1">
      <c r="A2126" s="72"/>
      <c r="B2126" s="72"/>
      <c r="C2126" s="84"/>
      <c r="D2126" s="85"/>
      <c r="E2126" s="71"/>
      <c r="F2126" s="71"/>
      <c r="G2126" s="71"/>
      <c r="H2126" s="55"/>
      <c r="I2126" s="16"/>
      <c r="J2126" s="57"/>
      <c r="L2126" s="46"/>
    </row>
    <row r="2127" spans="1:12" ht="9.75" hidden="1" customHeight="1">
      <c r="A2127" s="72"/>
      <c r="B2127" s="72"/>
      <c r="C2127" s="84"/>
      <c r="D2127" s="85"/>
      <c r="E2127" s="71"/>
      <c r="F2127" s="71"/>
      <c r="G2127" s="71"/>
      <c r="H2127" s="55"/>
      <c r="I2127" s="16"/>
      <c r="J2127" s="57"/>
      <c r="L2127" s="46"/>
    </row>
    <row r="2128" spans="1:12" ht="9.75" hidden="1" customHeight="1">
      <c r="A2128" s="72"/>
      <c r="B2128" s="72"/>
      <c r="C2128" s="86"/>
      <c r="D2128" s="85"/>
      <c r="E2128" s="71"/>
      <c r="F2128" s="71"/>
      <c r="G2128" s="71">
        <f>+L2128</f>
        <v>0</v>
      </c>
      <c r="H2128" s="55">
        <f>E2128*G2128</f>
        <v>0</v>
      </c>
      <c r="I2128" s="16"/>
      <c r="J2128" s="56">
        <f>+F2128</f>
        <v>0</v>
      </c>
      <c r="L2128" s="46">
        <f>J2128*$L$3</f>
        <v>0</v>
      </c>
    </row>
    <row r="2129" spans="1:12" ht="9.75" hidden="1" customHeight="1">
      <c r="A2129" s="72"/>
      <c r="B2129" s="72"/>
      <c r="C2129" s="86"/>
      <c r="D2129" s="85"/>
      <c r="E2129" s="71"/>
      <c r="F2129" s="71"/>
      <c r="G2129" s="71"/>
      <c r="H2129" s="55"/>
      <c r="I2129" s="16"/>
      <c r="J2129" s="57"/>
      <c r="L2129" s="46"/>
    </row>
    <row r="2130" spans="1:12" ht="9.75" hidden="1" customHeight="1">
      <c r="A2130" s="72"/>
      <c r="B2130" s="72"/>
      <c r="C2130" s="86"/>
      <c r="D2130" s="85"/>
      <c r="E2130" s="71"/>
      <c r="F2130" s="71"/>
      <c r="G2130" s="71"/>
      <c r="H2130" s="55"/>
      <c r="I2130" s="16"/>
      <c r="J2130" s="57"/>
      <c r="L2130" s="46"/>
    </row>
    <row r="2131" spans="1:12" ht="9.75" hidden="1" customHeight="1">
      <c r="A2131" s="72"/>
      <c r="B2131" s="72"/>
      <c r="C2131" s="86"/>
      <c r="D2131" s="85"/>
      <c r="E2131" s="71"/>
      <c r="F2131" s="71"/>
      <c r="G2131" s="71"/>
      <c r="H2131" s="55"/>
      <c r="I2131" s="16"/>
      <c r="J2131" s="57"/>
      <c r="L2131" s="46"/>
    </row>
    <row r="2132" spans="1:12" ht="9.75" hidden="1" customHeight="1">
      <c r="A2132" s="72"/>
      <c r="B2132" s="72"/>
      <c r="C2132" s="86"/>
      <c r="D2132" s="85"/>
      <c r="E2132" s="71"/>
      <c r="F2132" s="71"/>
      <c r="G2132" s="71"/>
      <c r="H2132" s="55"/>
      <c r="I2132" s="16"/>
      <c r="J2132" s="57"/>
      <c r="L2132" s="46"/>
    </row>
    <row r="2133" spans="1:12" ht="9.75" hidden="1" customHeight="1">
      <c r="A2133" s="72"/>
      <c r="B2133" s="72"/>
      <c r="C2133" s="86"/>
      <c r="D2133" s="85"/>
      <c r="E2133" s="71"/>
      <c r="F2133" s="71"/>
      <c r="G2133" s="71">
        <f>+L2133</f>
        <v>0</v>
      </c>
      <c r="H2133" s="55">
        <f>E2133*G2133</f>
        <v>0</v>
      </c>
      <c r="I2133" s="16"/>
      <c r="J2133" s="56">
        <f>+F2133</f>
        <v>0</v>
      </c>
      <c r="L2133" s="46">
        <f>J2133*$L$3</f>
        <v>0</v>
      </c>
    </row>
    <row r="2134" spans="1:12" ht="9.75" hidden="1" customHeight="1">
      <c r="A2134" s="72"/>
      <c r="B2134" s="72"/>
      <c r="C2134" s="86"/>
      <c r="D2134" s="85"/>
      <c r="E2134" s="71"/>
      <c r="F2134" s="71"/>
      <c r="G2134" s="71"/>
      <c r="H2134" s="55"/>
      <c r="I2134" s="16"/>
      <c r="J2134" s="57"/>
      <c r="L2134" s="46"/>
    </row>
    <row r="2135" spans="1:12" ht="9.75" hidden="1" customHeight="1">
      <c r="A2135" s="72"/>
      <c r="B2135" s="72"/>
      <c r="C2135" s="86"/>
      <c r="D2135" s="85"/>
      <c r="E2135" s="71"/>
      <c r="F2135" s="71"/>
      <c r="G2135" s="71"/>
      <c r="H2135" s="55"/>
      <c r="I2135" s="16"/>
      <c r="J2135" s="57"/>
      <c r="L2135" s="46"/>
    </row>
    <row r="2136" spans="1:12" ht="9.75" hidden="1" customHeight="1">
      <c r="A2136" s="72"/>
      <c r="B2136" s="72"/>
      <c r="C2136" s="86"/>
      <c r="D2136" s="85"/>
      <c r="E2136" s="71"/>
      <c r="F2136" s="71"/>
      <c r="G2136" s="71"/>
      <c r="H2136" s="55"/>
      <c r="I2136" s="16"/>
      <c r="J2136" s="57"/>
      <c r="L2136" s="46"/>
    </row>
    <row r="2137" spans="1:12" ht="9.75" hidden="1" customHeight="1">
      <c r="A2137" s="72"/>
      <c r="B2137" s="72"/>
      <c r="C2137" s="86"/>
      <c r="D2137" s="85"/>
      <c r="E2137" s="71"/>
      <c r="F2137" s="71"/>
      <c r="G2137" s="71"/>
      <c r="H2137" s="55"/>
      <c r="I2137" s="16"/>
      <c r="J2137" s="57"/>
      <c r="L2137" s="46"/>
    </row>
    <row r="2138" spans="1:12" ht="9.75" hidden="1" customHeight="1">
      <c r="A2138" s="72"/>
      <c r="B2138" s="72"/>
      <c r="C2138" s="84"/>
      <c r="D2138" s="85"/>
      <c r="E2138" s="71"/>
      <c r="F2138" s="71"/>
      <c r="G2138" s="71">
        <f>+L2138</f>
        <v>0</v>
      </c>
      <c r="H2138" s="55">
        <f>E2138*G2138</f>
        <v>0</v>
      </c>
      <c r="I2138" s="16"/>
      <c r="J2138" s="56">
        <f>+F2138</f>
        <v>0</v>
      </c>
      <c r="L2138" s="46">
        <f>J2138*$L$3</f>
        <v>0</v>
      </c>
    </row>
    <row r="2139" spans="1:12" ht="9.75" hidden="1" customHeight="1">
      <c r="A2139" s="72"/>
      <c r="B2139" s="72"/>
      <c r="C2139" s="84"/>
      <c r="D2139" s="85"/>
      <c r="E2139" s="71"/>
      <c r="F2139" s="71"/>
      <c r="G2139" s="71"/>
      <c r="H2139" s="55"/>
      <c r="I2139" s="16"/>
      <c r="J2139" s="57"/>
      <c r="L2139" s="46"/>
    </row>
    <row r="2140" spans="1:12" ht="9.75" hidden="1" customHeight="1">
      <c r="A2140" s="72"/>
      <c r="B2140" s="72"/>
      <c r="C2140" s="84"/>
      <c r="D2140" s="85"/>
      <c r="E2140" s="71"/>
      <c r="F2140" s="71"/>
      <c r="G2140" s="71"/>
      <c r="H2140" s="55"/>
      <c r="I2140" s="16"/>
      <c r="J2140" s="57"/>
      <c r="L2140" s="46"/>
    </row>
    <row r="2141" spans="1:12" ht="9.75" hidden="1" customHeight="1">
      <c r="A2141" s="72"/>
      <c r="B2141" s="72"/>
      <c r="C2141" s="84"/>
      <c r="D2141" s="85"/>
      <c r="E2141" s="71"/>
      <c r="F2141" s="71"/>
      <c r="G2141" s="71"/>
      <c r="H2141" s="55"/>
      <c r="I2141" s="16"/>
      <c r="J2141" s="57"/>
      <c r="L2141" s="46"/>
    </row>
    <row r="2142" spans="1:12" ht="9.75" hidden="1" customHeight="1">
      <c r="A2142" s="72"/>
      <c r="B2142" s="72"/>
      <c r="C2142" s="84"/>
      <c r="D2142" s="85"/>
      <c r="E2142" s="71"/>
      <c r="F2142" s="71"/>
      <c r="G2142" s="71"/>
      <c r="H2142" s="55"/>
      <c r="I2142" s="16"/>
      <c r="J2142" s="57"/>
      <c r="L2142" s="46"/>
    </row>
    <row r="2143" spans="1:12" ht="9.75" hidden="1" customHeight="1">
      <c r="A2143" s="72"/>
      <c r="B2143" s="72"/>
      <c r="C2143" s="84"/>
      <c r="D2143" s="85"/>
      <c r="E2143" s="71"/>
      <c r="F2143" s="71"/>
      <c r="G2143" s="71">
        <f>+L2143</f>
        <v>0</v>
      </c>
      <c r="H2143" s="55">
        <f>E2143*G2143</f>
        <v>0</v>
      </c>
      <c r="I2143" s="16"/>
      <c r="J2143" s="56">
        <f>+F2143</f>
        <v>0</v>
      </c>
      <c r="L2143" s="46">
        <f>J2143*$L$3</f>
        <v>0</v>
      </c>
    </row>
    <row r="2144" spans="1:12" ht="9.75" hidden="1" customHeight="1">
      <c r="A2144" s="72"/>
      <c r="B2144" s="72"/>
      <c r="C2144" s="84"/>
      <c r="D2144" s="85"/>
      <c r="E2144" s="71"/>
      <c r="F2144" s="71"/>
      <c r="G2144" s="71"/>
      <c r="H2144" s="55"/>
      <c r="I2144" s="16"/>
      <c r="J2144" s="57"/>
      <c r="L2144" s="46"/>
    </row>
    <row r="2145" spans="1:12" ht="9.75" hidden="1" customHeight="1">
      <c r="A2145" s="72"/>
      <c r="B2145" s="72"/>
      <c r="C2145" s="84"/>
      <c r="D2145" s="85"/>
      <c r="E2145" s="71"/>
      <c r="F2145" s="71"/>
      <c r="G2145" s="71"/>
      <c r="H2145" s="55"/>
      <c r="I2145" s="16"/>
      <c r="J2145" s="57"/>
      <c r="L2145" s="46"/>
    </row>
    <row r="2146" spans="1:12" ht="9.75" hidden="1" customHeight="1">
      <c r="A2146" s="72"/>
      <c r="B2146" s="72"/>
      <c r="C2146" s="84"/>
      <c r="D2146" s="85"/>
      <c r="E2146" s="71"/>
      <c r="F2146" s="71"/>
      <c r="G2146" s="71"/>
      <c r="H2146" s="55"/>
      <c r="I2146" s="16"/>
      <c r="J2146" s="57"/>
      <c r="L2146" s="46"/>
    </row>
    <row r="2147" spans="1:12" ht="9.75" hidden="1" customHeight="1">
      <c r="A2147" s="72"/>
      <c r="B2147" s="72"/>
      <c r="C2147" s="84"/>
      <c r="D2147" s="85"/>
      <c r="E2147" s="71"/>
      <c r="F2147" s="71"/>
      <c r="G2147" s="71"/>
      <c r="H2147" s="55"/>
      <c r="I2147" s="16"/>
      <c r="J2147" s="57"/>
      <c r="L2147" s="46"/>
    </row>
    <row r="2148" spans="1:12" ht="9.75" hidden="1" customHeight="1">
      <c r="A2148" s="72"/>
      <c r="B2148" s="72"/>
      <c r="C2148" s="84"/>
      <c r="D2148" s="85"/>
      <c r="E2148" s="71"/>
      <c r="F2148" s="71"/>
      <c r="G2148" s="71">
        <f>+L2148</f>
        <v>0</v>
      </c>
      <c r="H2148" s="55">
        <f>E2148*G2148</f>
        <v>0</v>
      </c>
      <c r="I2148" s="16"/>
      <c r="J2148" s="56">
        <f>+F2148</f>
        <v>0</v>
      </c>
      <c r="L2148" s="46">
        <f>J2148*$L$3</f>
        <v>0</v>
      </c>
    </row>
    <row r="2149" spans="1:12" ht="9.75" hidden="1" customHeight="1">
      <c r="A2149" s="72"/>
      <c r="B2149" s="72"/>
      <c r="C2149" s="84"/>
      <c r="D2149" s="85"/>
      <c r="E2149" s="71"/>
      <c r="F2149" s="71"/>
      <c r="G2149" s="71"/>
      <c r="H2149" s="55"/>
      <c r="I2149" s="16"/>
      <c r="J2149" s="57"/>
      <c r="L2149" s="46"/>
    </row>
    <row r="2150" spans="1:12" ht="9.75" hidden="1" customHeight="1">
      <c r="A2150" s="72"/>
      <c r="B2150" s="72"/>
      <c r="C2150" s="84"/>
      <c r="D2150" s="85"/>
      <c r="E2150" s="71"/>
      <c r="F2150" s="71"/>
      <c r="G2150" s="71"/>
      <c r="H2150" s="55"/>
      <c r="I2150" s="16"/>
      <c r="J2150" s="57"/>
      <c r="L2150" s="46"/>
    </row>
    <row r="2151" spans="1:12" ht="9.75" hidden="1" customHeight="1">
      <c r="A2151" s="72"/>
      <c r="B2151" s="72"/>
      <c r="C2151" s="84"/>
      <c r="D2151" s="85"/>
      <c r="E2151" s="71"/>
      <c r="F2151" s="71"/>
      <c r="G2151" s="71"/>
      <c r="H2151" s="55"/>
      <c r="I2151" s="16"/>
      <c r="J2151" s="57"/>
      <c r="L2151" s="46"/>
    </row>
    <row r="2152" spans="1:12" ht="9.75" hidden="1" customHeight="1">
      <c r="A2152" s="72"/>
      <c r="B2152" s="72"/>
      <c r="C2152" s="84"/>
      <c r="D2152" s="85"/>
      <c r="E2152" s="71"/>
      <c r="F2152" s="71"/>
      <c r="G2152" s="71"/>
      <c r="H2152" s="55"/>
      <c r="I2152" s="16"/>
      <c r="J2152" s="57"/>
      <c r="L2152" s="46"/>
    </row>
    <row r="2153" spans="1:12" ht="9.75" hidden="1" customHeight="1">
      <c r="A2153" s="72"/>
      <c r="B2153" s="72"/>
      <c r="C2153" s="84"/>
      <c r="D2153" s="85"/>
      <c r="E2153" s="79"/>
      <c r="F2153" s="79"/>
      <c r="G2153" s="71">
        <f>+L2153</f>
        <v>0</v>
      </c>
      <c r="H2153" s="55">
        <f>E2153*G2153</f>
        <v>0</v>
      </c>
      <c r="I2153" s="16"/>
      <c r="J2153" s="56">
        <f>+F2153</f>
        <v>0</v>
      </c>
      <c r="L2153" s="46">
        <f>J2153*$L$3</f>
        <v>0</v>
      </c>
    </row>
    <row r="2154" spans="1:12" ht="9.75" hidden="1" customHeight="1">
      <c r="A2154" s="72"/>
      <c r="B2154" s="72"/>
      <c r="C2154" s="84"/>
      <c r="D2154" s="85"/>
      <c r="E2154" s="79"/>
      <c r="F2154" s="79"/>
      <c r="G2154" s="71"/>
      <c r="H2154" s="55"/>
      <c r="I2154" s="16"/>
      <c r="J2154" s="57"/>
      <c r="L2154" s="46"/>
    </row>
    <row r="2155" spans="1:12" ht="9.75" hidden="1" customHeight="1">
      <c r="A2155" s="72"/>
      <c r="B2155" s="72"/>
      <c r="C2155" s="84"/>
      <c r="D2155" s="85"/>
      <c r="E2155" s="79"/>
      <c r="F2155" s="79"/>
      <c r="G2155" s="71"/>
      <c r="H2155" s="55"/>
      <c r="I2155" s="16"/>
      <c r="J2155" s="57"/>
      <c r="L2155" s="46"/>
    </row>
    <row r="2156" spans="1:12" ht="9.75" hidden="1" customHeight="1">
      <c r="A2156" s="72"/>
      <c r="B2156" s="72"/>
      <c r="C2156" s="84"/>
      <c r="D2156" s="85"/>
      <c r="E2156" s="79"/>
      <c r="F2156" s="79"/>
      <c r="G2156" s="71"/>
      <c r="H2156" s="55"/>
      <c r="I2156" s="16"/>
      <c r="J2156" s="57"/>
      <c r="L2156" s="46"/>
    </row>
    <row r="2157" spans="1:12" ht="9.75" hidden="1" customHeight="1">
      <c r="A2157" s="72"/>
      <c r="B2157" s="72"/>
      <c r="C2157" s="84"/>
      <c r="D2157" s="85"/>
      <c r="E2157" s="79"/>
      <c r="F2157" s="79"/>
      <c r="G2157" s="71"/>
      <c r="H2157" s="55"/>
      <c r="I2157" s="16"/>
      <c r="J2157" s="57"/>
      <c r="L2157" s="46"/>
    </row>
    <row r="2158" spans="1:12" ht="9.75" hidden="1" customHeight="1">
      <c r="A2158" s="72"/>
      <c r="B2158" s="72"/>
      <c r="C2158" s="84"/>
      <c r="D2158" s="85"/>
      <c r="E2158" s="71"/>
      <c r="F2158" s="71"/>
      <c r="G2158" s="71">
        <f>+L2158</f>
        <v>0</v>
      </c>
      <c r="H2158" s="55">
        <f>E2158*G2158</f>
        <v>0</v>
      </c>
      <c r="I2158" s="16"/>
      <c r="J2158" s="56">
        <f>+F2158</f>
        <v>0</v>
      </c>
      <c r="L2158" s="46">
        <f>J2158*$L$3</f>
        <v>0</v>
      </c>
    </row>
    <row r="2159" spans="1:12" ht="9.75" hidden="1" customHeight="1">
      <c r="A2159" s="72"/>
      <c r="B2159" s="72"/>
      <c r="C2159" s="84"/>
      <c r="D2159" s="85"/>
      <c r="E2159" s="71"/>
      <c r="F2159" s="71"/>
      <c r="G2159" s="71"/>
      <c r="H2159" s="55"/>
      <c r="I2159" s="16"/>
      <c r="J2159" s="57"/>
      <c r="L2159" s="46"/>
    </row>
    <row r="2160" spans="1:12" ht="9.75" hidden="1" customHeight="1">
      <c r="A2160" s="72"/>
      <c r="B2160" s="72"/>
      <c r="C2160" s="84"/>
      <c r="D2160" s="85"/>
      <c r="E2160" s="71"/>
      <c r="F2160" s="71"/>
      <c r="G2160" s="71"/>
      <c r="H2160" s="55"/>
      <c r="I2160" s="16"/>
      <c r="J2160" s="57"/>
      <c r="L2160" s="46"/>
    </row>
    <row r="2161" spans="1:12" ht="9.75" hidden="1" customHeight="1">
      <c r="A2161" s="72"/>
      <c r="B2161" s="72"/>
      <c r="C2161" s="84"/>
      <c r="D2161" s="85"/>
      <c r="E2161" s="71"/>
      <c r="F2161" s="71"/>
      <c r="G2161" s="71"/>
      <c r="H2161" s="55"/>
      <c r="I2161" s="16"/>
      <c r="J2161" s="57"/>
      <c r="L2161" s="46"/>
    </row>
    <row r="2162" spans="1:12" ht="9.75" hidden="1" customHeight="1">
      <c r="A2162" s="72"/>
      <c r="B2162" s="72"/>
      <c r="C2162" s="84"/>
      <c r="D2162" s="85"/>
      <c r="E2162" s="71"/>
      <c r="F2162" s="71"/>
      <c r="G2162" s="71"/>
      <c r="H2162" s="55"/>
      <c r="I2162" s="16"/>
      <c r="J2162" s="57"/>
      <c r="L2162" s="46"/>
    </row>
    <row r="2163" spans="1:12" ht="9.75" hidden="1" customHeight="1">
      <c r="A2163" s="72"/>
      <c r="B2163" s="72"/>
      <c r="C2163" s="84"/>
      <c r="D2163" s="85"/>
      <c r="E2163" s="71"/>
      <c r="F2163" s="71"/>
      <c r="G2163" s="71">
        <f>+L2163</f>
        <v>0</v>
      </c>
      <c r="H2163" s="55">
        <f>E2163*G2163</f>
        <v>0</v>
      </c>
      <c r="I2163" s="16"/>
      <c r="J2163" s="56">
        <f>+F2163</f>
        <v>0</v>
      </c>
      <c r="L2163" s="46">
        <f>J2163*$L$3</f>
        <v>0</v>
      </c>
    </row>
    <row r="2164" spans="1:12" ht="9.75" hidden="1" customHeight="1">
      <c r="A2164" s="72"/>
      <c r="B2164" s="72"/>
      <c r="C2164" s="84"/>
      <c r="D2164" s="85"/>
      <c r="E2164" s="71"/>
      <c r="F2164" s="71"/>
      <c r="G2164" s="71"/>
      <c r="H2164" s="55"/>
      <c r="I2164" s="16"/>
      <c r="J2164" s="57"/>
      <c r="L2164" s="46"/>
    </row>
    <row r="2165" spans="1:12" ht="9.75" hidden="1" customHeight="1">
      <c r="A2165" s="72"/>
      <c r="B2165" s="72"/>
      <c r="C2165" s="84"/>
      <c r="D2165" s="85"/>
      <c r="E2165" s="71"/>
      <c r="F2165" s="71"/>
      <c r="G2165" s="71"/>
      <c r="H2165" s="55"/>
      <c r="I2165" s="16"/>
      <c r="J2165" s="57"/>
      <c r="L2165" s="46"/>
    </row>
    <row r="2166" spans="1:12" ht="9.75" hidden="1" customHeight="1">
      <c r="A2166" s="72"/>
      <c r="B2166" s="72"/>
      <c r="C2166" s="84"/>
      <c r="D2166" s="85"/>
      <c r="E2166" s="71"/>
      <c r="F2166" s="71"/>
      <c r="G2166" s="71"/>
      <c r="H2166" s="55"/>
      <c r="I2166" s="16"/>
      <c r="J2166" s="57"/>
      <c r="L2166" s="46"/>
    </row>
    <row r="2167" spans="1:12" ht="9.75" hidden="1" customHeight="1">
      <c r="A2167" s="72"/>
      <c r="B2167" s="72"/>
      <c r="C2167" s="84"/>
      <c r="D2167" s="85"/>
      <c r="E2167" s="71"/>
      <c r="F2167" s="71"/>
      <c r="G2167" s="71"/>
      <c r="H2167" s="55"/>
      <c r="I2167" s="16"/>
      <c r="J2167" s="57"/>
      <c r="L2167" s="46"/>
    </row>
    <row r="2168" spans="1:12" ht="9.75" hidden="1" customHeight="1">
      <c r="A2168" s="72"/>
      <c r="B2168" s="72"/>
      <c r="C2168" s="84"/>
      <c r="D2168" s="85"/>
      <c r="E2168" s="71"/>
      <c r="F2168" s="71"/>
      <c r="G2168" s="71">
        <f>+L2168</f>
        <v>0</v>
      </c>
      <c r="H2168" s="55">
        <f>E2168*G2168</f>
        <v>0</v>
      </c>
      <c r="I2168" s="16"/>
      <c r="J2168" s="56">
        <f>+F2168</f>
        <v>0</v>
      </c>
      <c r="L2168" s="46">
        <f>J2168*$L$3</f>
        <v>0</v>
      </c>
    </row>
    <row r="2169" spans="1:12" ht="9.75" hidden="1" customHeight="1">
      <c r="A2169" s="72"/>
      <c r="B2169" s="72"/>
      <c r="C2169" s="84"/>
      <c r="D2169" s="85"/>
      <c r="E2169" s="71"/>
      <c r="F2169" s="71"/>
      <c r="G2169" s="71"/>
      <c r="H2169" s="55"/>
      <c r="I2169" s="16"/>
      <c r="J2169" s="57"/>
      <c r="L2169" s="46"/>
    </row>
    <row r="2170" spans="1:12" ht="9.75" hidden="1" customHeight="1">
      <c r="A2170" s="72"/>
      <c r="B2170" s="72"/>
      <c r="C2170" s="84"/>
      <c r="D2170" s="85"/>
      <c r="E2170" s="71"/>
      <c r="F2170" s="71"/>
      <c r="G2170" s="71"/>
      <c r="H2170" s="55"/>
      <c r="I2170" s="16"/>
      <c r="J2170" s="57"/>
      <c r="L2170" s="46"/>
    </row>
    <row r="2171" spans="1:12" ht="9.75" hidden="1" customHeight="1">
      <c r="A2171" s="72"/>
      <c r="B2171" s="72"/>
      <c r="C2171" s="84"/>
      <c r="D2171" s="85"/>
      <c r="E2171" s="71"/>
      <c r="F2171" s="71"/>
      <c r="G2171" s="71"/>
      <c r="H2171" s="55"/>
      <c r="I2171" s="16"/>
      <c r="J2171" s="57"/>
      <c r="L2171" s="46"/>
    </row>
    <row r="2172" spans="1:12" ht="9.75" hidden="1" customHeight="1">
      <c r="A2172" s="72"/>
      <c r="B2172" s="72"/>
      <c r="C2172" s="84"/>
      <c r="D2172" s="85"/>
      <c r="E2172" s="71"/>
      <c r="F2172" s="71"/>
      <c r="G2172" s="71"/>
      <c r="H2172" s="55"/>
      <c r="I2172" s="16"/>
      <c r="J2172" s="57"/>
      <c r="L2172" s="46"/>
    </row>
    <row r="2173" spans="1:12" ht="9.75" hidden="1" customHeight="1">
      <c r="A2173" s="72"/>
      <c r="B2173" s="72"/>
      <c r="C2173" s="84"/>
      <c r="D2173" s="85"/>
      <c r="E2173" s="71"/>
      <c r="F2173" s="71"/>
      <c r="G2173" s="71">
        <f>+L2173</f>
        <v>0</v>
      </c>
      <c r="H2173" s="55">
        <f>E2173*G2173</f>
        <v>0</v>
      </c>
      <c r="I2173" s="16"/>
      <c r="J2173" s="56">
        <f>+F2173</f>
        <v>0</v>
      </c>
      <c r="L2173" s="46">
        <f>J2173*$L$3</f>
        <v>0</v>
      </c>
    </row>
    <row r="2174" spans="1:12" ht="9.75" hidden="1" customHeight="1">
      <c r="A2174" s="72"/>
      <c r="B2174" s="72"/>
      <c r="C2174" s="84"/>
      <c r="D2174" s="85"/>
      <c r="E2174" s="71"/>
      <c r="F2174" s="71"/>
      <c r="G2174" s="71"/>
      <c r="H2174" s="55"/>
      <c r="I2174" s="16"/>
      <c r="J2174" s="57"/>
      <c r="L2174" s="46"/>
    </row>
    <row r="2175" spans="1:12" ht="9.75" hidden="1" customHeight="1">
      <c r="A2175" s="72"/>
      <c r="B2175" s="72"/>
      <c r="C2175" s="84"/>
      <c r="D2175" s="85"/>
      <c r="E2175" s="71"/>
      <c r="F2175" s="71"/>
      <c r="G2175" s="71"/>
      <c r="H2175" s="55"/>
      <c r="I2175" s="16"/>
      <c r="J2175" s="57"/>
      <c r="L2175" s="46"/>
    </row>
    <row r="2176" spans="1:12" ht="9.75" hidden="1" customHeight="1">
      <c r="A2176" s="72"/>
      <c r="B2176" s="72"/>
      <c r="C2176" s="84"/>
      <c r="D2176" s="85"/>
      <c r="E2176" s="71"/>
      <c r="F2176" s="71"/>
      <c r="G2176" s="71"/>
      <c r="H2176" s="55"/>
      <c r="I2176" s="16"/>
      <c r="J2176" s="57"/>
      <c r="L2176" s="46"/>
    </row>
    <row r="2177" spans="1:12" ht="9.75" hidden="1" customHeight="1">
      <c r="A2177" s="72"/>
      <c r="B2177" s="72"/>
      <c r="C2177" s="84"/>
      <c r="D2177" s="85"/>
      <c r="E2177" s="71"/>
      <c r="F2177" s="71"/>
      <c r="G2177" s="71"/>
      <c r="H2177" s="55"/>
      <c r="I2177" s="16"/>
      <c r="J2177" s="57"/>
      <c r="L2177" s="46"/>
    </row>
    <row r="2178" spans="1:12" ht="9.75" hidden="1" customHeight="1">
      <c r="A2178" s="72"/>
      <c r="B2178" s="72"/>
      <c r="C2178" s="84"/>
      <c r="D2178" s="85"/>
      <c r="E2178" s="71"/>
      <c r="F2178" s="71"/>
      <c r="G2178" s="71">
        <f>+L2178</f>
        <v>0</v>
      </c>
      <c r="H2178" s="55">
        <f>E2178*G2178</f>
        <v>0</v>
      </c>
      <c r="I2178" s="16"/>
      <c r="J2178" s="56">
        <f>+F2178</f>
        <v>0</v>
      </c>
      <c r="L2178" s="46">
        <f>J2178*$L$3</f>
        <v>0</v>
      </c>
    </row>
    <row r="2179" spans="1:12" ht="9.75" hidden="1" customHeight="1">
      <c r="A2179" s="72"/>
      <c r="B2179" s="72"/>
      <c r="C2179" s="84"/>
      <c r="D2179" s="85"/>
      <c r="E2179" s="71"/>
      <c r="F2179" s="71"/>
      <c r="G2179" s="71"/>
      <c r="H2179" s="55"/>
      <c r="I2179" s="16"/>
      <c r="J2179" s="57"/>
      <c r="L2179" s="46"/>
    </row>
    <row r="2180" spans="1:12" ht="9.75" hidden="1" customHeight="1">
      <c r="A2180" s="72"/>
      <c r="B2180" s="72"/>
      <c r="C2180" s="84"/>
      <c r="D2180" s="85"/>
      <c r="E2180" s="71"/>
      <c r="F2180" s="71"/>
      <c r="G2180" s="71"/>
      <c r="H2180" s="55"/>
      <c r="I2180" s="16"/>
      <c r="J2180" s="57"/>
      <c r="L2180" s="46"/>
    </row>
    <row r="2181" spans="1:12" ht="9.75" hidden="1" customHeight="1">
      <c r="A2181" s="72"/>
      <c r="B2181" s="72"/>
      <c r="C2181" s="84"/>
      <c r="D2181" s="85"/>
      <c r="E2181" s="71"/>
      <c r="F2181" s="71"/>
      <c r="G2181" s="71"/>
      <c r="H2181" s="55"/>
      <c r="I2181" s="16"/>
      <c r="J2181" s="57"/>
      <c r="L2181" s="46"/>
    </row>
    <row r="2182" spans="1:12" ht="6" hidden="1" customHeight="1">
      <c r="A2182" s="72"/>
      <c r="B2182" s="72"/>
      <c r="C2182" s="84"/>
      <c r="D2182" s="85"/>
      <c r="E2182" s="71"/>
      <c r="F2182" s="71"/>
      <c r="G2182" s="71"/>
      <c r="H2182" s="55"/>
      <c r="I2182" s="16"/>
      <c r="J2182" s="57"/>
      <c r="L2182" s="46"/>
    </row>
    <row r="2183" spans="1:12" ht="9.75" hidden="1" customHeight="1">
      <c r="A2183" s="72"/>
      <c r="B2183" s="72"/>
      <c r="C2183" s="84"/>
      <c r="D2183" s="85"/>
      <c r="E2183" s="71"/>
      <c r="F2183" s="71"/>
      <c r="G2183" s="71">
        <f>+L2183</f>
        <v>0</v>
      </c>
      <c r="H2183" s="55">
        <f>E2183*G2183</f>
        <v>0</v>
      </c>
      <c r="I2183" s="16"/>
      <c r="J2183" s="56">
        <f>+F2183</f>
        <v>0</v>
      </c>
      <c r="L2183" s="46">
        <f>J2183*$L$3</f>
        <v>0</v>
      </c>
    </row>
    <row r="2184" spans="1:12" ht="9.75" hidden="1" customHeight="1">
      <c r="A2184" s="72"/>
      <c r="B2184" s="72"/>
      <c r="C2184" s="84"/>
      <c r="D2184" s="85"/>
      <c r="E2184" s="71"/>
      <c r="F2184" s="71"/>
      <c r="G2184" s="71"/>
      <c r="H2184" s="55"/>
      <c r="I2184" s="16"/>
      <c r="J2184" s="57"/>
      <c r="L2184" s="46"/>
    </row>
    <row r="2185" spans="1:12" ht="9.75" hidden="1" customHeight="1">
      <c r="A2185" s="72"/>
      <c r="B2185" s="72"/>
      <c r="C2185" s="84"/>
      <c r="D2185" s="85"/>
      <c r="E2185" s="71"/>
      <c r="F2185" s="71"/>
      <c r="G2185" s="71"/>
      <c r="H2185" s="55"/>
      <c r="I2185" s="16"/>
      <c r="J2185" s="57"/>
      <c r="L2185" s="46"/>
    </row>
    <row r="2186" spans="1:12" ht="9.75" hidden="1" customHeight="1">
      <c r="A2186" s="72"/>
      <c r="B2186" s="72"/>
      <c r="C2186" s="84"/>
      <c r="D2186" s="85"/>
      <c r="E2186" s="71"/>
      <c r="F2186" s="71"/>
      <c r="G2186" s="71"/>
      <c r="H2186" s="55"/>
      <c r="I2186" s="16"/>
      <c r="J2186" s="57"/>
      <c r="L2186" s="46"/>
    </row>
    <row r="2187" spans="1:12" ht="9.75" hidden="1" customHeight="1">
      <c r="A2187" s="72"/>
      <c r="B2187" s="72"/>
      <c r="C2187" s="84"/>
      <c r="D2187" s="85"/>
      <c r="E2187" s="71"/>
      <c r="F2187" s="71"/>
      <c r="G2187" s="71"/>
      <c r="H2187" s="55"/>
      <c r="I2187" s="16"/>
      <c r="J2187" s="57"/>
      <c r="L2187" s="46"/>
    </row>
    <row r="2188" spans="1:12" ht="9.75" hidden="1" customHeight="1">
      <c r="A2188" s="72"/>
      <c r="B2188" s="72"/>
      <c r="C2188" s="84"/>
      <c r="D2188" s="85"/>
      <c r="E2188" s="71"/>
      <c r="F2188" s="71"/>
      <c r="G2188" s="71">
        <f>+L2188</f>
        <v>0</v>
      </c>
      <c r="H2188" s="55">
        <f>E2188*G2188</f>
        <v>0</v>
      </c>
      <c r="I2188" s="16"/>
      <c r="J2188" s="56">
        <f>+F2188</f>
        <v>0</v>
      </c>
      <c r="L2188" s="46">
        <f>J2188*$L$3</f>
        <v>0</v>
      </c>
    </row>
    <row r="2189" spans="1:12" ht="9.75" hidden="1" customHeight="1">
      <c r="A2189" s="72"/>
      <c r="B2189" s="72"/>
      <c r="C2189" s="84"/>
      <c r="D2189" s="85"/>
      <c r="E2189" s="71"/>
      <c r="F2189" s="71"/>
      <c r="G2189" s="71"/>
      <c r="H2189" s="55"/>
      <c r="I2189" s="16"/>
      <c r="J2189" s="57"/>
      <c r="L2189" s="46"/>
    </row>
    <row r="2190" spans="1:12" ht="9.75" hidden="1" customHeight="1">
      <c r="A2190" s="72"/>
      <c r="B2190" s="72"/>
      <c r="C2190" s="84"/>
      <c r="D2190" s="85"/>
      <c r="E2190" s="71"/>
      <c r="F2190" s="71"/>
      <c r="G2190" s="71"/>
      <c r="H2190" s="55"/>
      <c r="I2190" s="16"/>
      <c r="J2190" s="57"/>
      <c r="L2190" s="46"/>
    </row>
    <row r="2191" spans="1:12" ht="9.75" hidden="1" customHeight="1">
      <c r="A2191" s="72"/>
      <c r="B2191" s="72"/>
      <c r="C2191" s="84"/>
      <c r="D2191" s="85"/>
      <c r="E2191" s="71"/>
      <c r="F2191" s="71"/>
      <c r="G2191" s="71"/>
      <c r="H2191" s="55"/>
      <c r="I2191" s="16"/>
      <c r="J2191" s="57"/>
      <c r="L2191" s="46"/>
    </row>
    <row r="2192" spans="1:12" ht="9.75" hidden="1" customHeight="1">
      <c r="A2192" s="72"/>
      <c r="B2192" s="72"/>
      <c r="C2192" s="84"/>
      <c r="D2192" s="85"/>
      <c r="E2192" s="71"/>
      <c r="F2192" s="71"/>
      <c r="G2192" s="71"/>
      <c r="H2192" s="55"/>
      <c r="I2192" s="16"/>
      <c r="J2192" s="57"/>
      <c r="L2192" s="46"/>
    </row>
    <row r="2193" spans="1:12" ht="9.75" hidden="1" customHeight="1">
      <c r="A2193" s="72"/>
      <c r="B2193" s="72"/>
      <c r="C2193" s="84"/>
      <c r="D2193" s="85"/>
      <c r="E2193" s="71"/>
      <c r="F2193" s="71"/>
      <c r="G2193" s="71">
        <f>+L2193</f>
        <v>0</v>
      </c>
      <c r="H2193" s="55">
        <f>E2193*G2193</f>
        <v>0</v>
      </c>
      <c r="I2193" s="16"/>
      <c r="J2193" s="56">
        <f>+F2193</f>
        <v>0</v>
      </c>
      <c r="L2193" s="46">
        <f>J2193*$L$3</f>
        <v>0</v>
      </c>
    </row>
    <row r="2194" spans="1:12" ht="9.75" hidden="1" customHeight="1">
      <c r="A2194" s="72"/>
      <c r="B2194" s="72"/>
      <c r="C2194" s="84"/>
      <c r="D2194" s="85"/>
      <c r="E2194" s="71"/>
      <c r="F2194" s="71"/>
      <c r="G2194" s="71"/>
      <c r="H2194" s="55"/>
      <c r="I2194" s="16"/>
      <c r="J2194" s="57"/>
      <c r="L2194" s="46"/>
    </row>
    <row r="2195" spans="1:12" ht="9.75" hidden="1" customHeight="1">
      <c r="A2195" s="72"/>
      <c r="B2195" s="72"/>
      <c r="C2195" s="84"/>
      <c r="D2195" s="85"/>
      <c r="E2195" s="71"/>
      <c r="F2195" s="71"/>
      <c r="G2195" s="71"/>
      <c r="H2195" s="55"/>
      <c r="I2195" s="16"/>
      <c r="J2195" s="57"/>
      <c r="L2195" s="46"/>
    </row>
    <row r="2196" spans="1:12" ht="9.75" hidden="1" customHeight="1">
      <c r="A2196" s="72"/>
      <c r="B2196" s="72"/>
      <c r="C2196" s="84"/>
      <c r="D2196" s="85"/>
      <c r="E2196" s="71"/>
      <c r="F2196" s="71"/>
      <c r="G2196" s="71"/>
      <c r="H2196" s="55"/>
      <c r="I2196" s="16"/>
      <c r="J2196" s="57"/>
      <c r="L2196" s="46"/>
    </row>
    <row r="2197" spans="1:12" ht="9.75" hidden="1" customHeight="1">
      <c r="A2197" s="72"/>
      <c r="B2197" s="72"/>
      <c r="C2197" s="84"/>
      <c r="D2197" s="85"/>
      <c r="E2197" s="71"/>
      <c r="F2197" s="71"/>
      <c r="G2197" s="71"/>
      <c r="H2197" s="55"/>
      <c r="I2197" s="16"/>
      <c r="J2197" s="57"/>
      <c r="L2197" s="46"/>
    </row>
    <row r="2198" spans="1:12" ht="9.75" hidden="1" customHeight="1">
      <c r="A2198" s="72"/>
      <c r="B2198" s="72"/>
      <c r="C2198" s="84"/>
      <c r="D2198" s="85"/>
      <c r="E2198" s="71"/>
      <c r="F2198" s="71"/>
      <c r="G2198" s="71">
        <f>+L2198</f>
        <v>0</v>
      </c>
      <c r="H2198" s="55">
        <f>E2198*G2198</f>
        <v>0</v>
      </c>
      <c r="I2198" s="16"/>
      <c r="J2198" s="56">
        <f>+F2198</f>
        <v>0</v>
      </c>
      <c r="L2198" s="46">
        <f>J2198*$L$3</f>
        <v>0</v>
      </c>
    </row>
    <row r="2199" spans="1:12" ht="9.75" hidden="1" customHeight="1">
      <c r="A2199" s="72"/>
      <c r="B2199" s="72"/>
      <c r="C2199" s="84"/>
      <c r="D2199" s="85"/>
      <c r="E2199" s="71"/>
      <c r="F2199" s="71"/>
      <c r="G2199" s="71"/>
      <c r="H2199" s="55"/>
      <c r="I2199" s="16"/>
      <c r="J2199" s="57"/>
      <c r="L2199" s="46"/>
    </row>
    <row r="2200" spans="1:12" ht="9.75" hidden="1" customHeight="1">
      <c r="A2200" s="72"/>
      <c r="B2200" s="72"/>
      <c r="C2200" s="84"/>
      <c r="D2200" s="85"/>
      <c r="E2200" s="71"/>
      <c r="F2200" s="71"/>
      <c r="G2200" s="71"/>
      <c r="H2200" s="55"/>
      <c r="I2200" s="16"/>
      <c r="J2200" s="57"/>
      <c r="L2200" s="46"/>
    </row>
    <row r="2201" spans="1:12" ht="9.75" hidden="1" customHeight="1">
      <c r="A2201" s="72"/>
      <c r="B2201" s="72"/>
      <c r="C2201" s="84"/>
      <c r="D2201" s="85"/>
      <c r="E2201" s="71"/>
      <c r="F2201" s="71"/>
      <c r="G2201" s="71"/>
      <c r="H2201" s="55"/>
      <c r="I2201" s="16"/>
      <c r="J2201" s="57"/>
      <c r="L2201" s="46"/>
    </row>
    <row r="2202" spans="1:12" ht="9.75" hidden="1" customHeight="1">
      <c r="A2202" s="72"/>
      <c r="B2202" s="72"/>
      <c r="C2202" s="84"/>
      <c r="D2202" s="85"/>
      <c r="E2202" s="71"/>
      <c r="F2202" s="71"/>
      <c r="G2202" s="71"/>
      <c r="H2202" s="55"/>
      <c r="I2202" s="16"/>
      <c r="J2202" s="57"/>
      <c r="L2202" s="46"/>
    </row>
    <row r="2203" spans="1:12" ht="9.75" hidden="1" customHeight="1">
      <c r="A2203" s="72"/>
      <c r="B2203" s="72"/>
      <c r="C2203" s="84"/>
      <c r="D2203" s="85"/>
      <c r="E2203" s="71"/>
      <c r="F2203" s="71"/>
      <c r="G2203" s="71">
        <f>+L2203</f>
        <v>0</v>
      </c>
      <c r="H2203" s="55">
        <f>E2203*G2203</f>
        <v>0</v>
      </c>
      <c r="I2203" s="16"/>
      <c r="J2203" s="56">
        <f>+F2203</f>
        <v>0</v>
      </c>
      <c r="L2203" s="46">
        <f>J2203*$L$3</f>
        <v>0</v>
      </c>
    </row>
    <row r="2204" spans="1:12" ht="9.75" hidden="1" customHeight="1">
      <c r="A2204" s="72"/>
      <c r="B2204" s="72"/>
      <c r="C2204" s="84"/>
      <c r="D2204" s="85"/>
      <c r="E2204" s="71"/>
      <c r="F2204" s="71"/>
      <c r="G2204" s="71"/>
      <c r="H2204" s="55"/>
      <c r="I2204" s="16"/>
      <c r="J2204" s="57"/>
      <c r="L2204" s="46"/>
    </row>
    <row r="2205" spans="1:12" ht="9.75" hidden="1" customHeight="1">
      <c r="A2205" s="72"/>
      <c r="B2205" s="72"/>
      <c r="C2205" s="84"/>
      <c r="D2205" s="85"/>
      <c r="E2205" s="71"/>
      <c r="F2205" s="71"/>
      <c r="G2205" s="71"/>
      <c r="H2205" s="55"/>
      <c r="I2205" s="16"/>
      <c r="J2205" s="57"/>
      <c r="L2205" s="46"/>
    </row>
    <row r="2206" spans="1:12" ht="9.75" hidden="1" customHeight="1">
      <c r="A2206" s="72"/>
      <c r="B2206" s="72"/>
      <c r="C2206" s="84"/>
      <c r="D2206" s="85"/>
      <c r="E2206" s="71"/>
      <c r="F2206" s="71"/>
      <c r="G2206" s="71"/>
      <c r="H2206" s="55"/>
      <c r="I2206" s="16"/>
      <c r="J2206" s="57"/>
      <c r="L2206" s="46"/>
    </row>
    <row r="2207" spans="1:12" ht="9.75" hidden="1" customHeight="1">
      <c r="A2207" s="72"/>
      <c r="B2207" s="72"/>
      <c r="C2207" s="84"/>
      <c r="D2207" s="85"/>
      <c r="E2207" s="71"/>
      <c r="F2207" s="71"/>
      <c r="G2207" s="71"/>
      <c r="H2207" s="55"/>
      <c r="I2207" s="16"/>
      <c r="J2207" s="57"/>
      <c r="L2207" s="46"/>
    </row>
    <row r="2208" spans="1:12" ht="9.75" hidden="1" customHeight="1">
      <c r="A2208" s="72"/>
      <c r="B2208" s="72"/>
      <c r="C2208" s="84"/>
      <c r="D2208" s="85"/>
      <c r="E2208" s="71"/>
      <c r="F2208" s="71"/>
      <c r="G2208" s="71">
        <f>+L2208</f>
        <v>0</v>
      </c>
      <c r="H2208" s="55">
        <f>E2208*G2208</f>
        <v>0</v>
      </c>
      <c r="I2208" s="16"/>
      <c r="J2208" s="56">
        <f>+F2208</f>
        <v>0</v>
      </c>
      <c r="L2208" s="46">
        <f>J2208*$L$3</f>
        <v>0</v>
      </c>
    </row>
    <row r="2209" spans="1:12" ht="9.75" hidden="1" customHeight="1">
      <c r="A2209" s="72"/>
      <c r="B2209" s="72"/>
      <c r="C2209" s="84"/>
      <c r="D2209" s="85"/>
      <c r="E2209" s="71"/>
      <c r="F2209" s="71"/>
      <c r="G2209" s="71"/>
      <c r="H2209" s="55"/>
      <c r="I2209" s="16"/>
      <c r="J2209" s="57"/>
      <c r="L2209" s="46"/>
    </row>
    <row r="2210" spans="1:12" ht="9.75" hidden="1" customHeight="1">
      <c r="A2210" s="72"/>
      <c r="B2210" s="72"/>
      <c r="C2210" s="84"/>
      <c r="D2210" s="85"/>
      <c r="E2210" s="71"/>
      <c r="F2210" s="71"/>
      <c r="G2210" s="71"/>
      <c r="H2210" s="55"/>
      <c r="I2210" s="16"/>
      <c r="J2210" s="57"/>
      <c r="L2210" s="46"/>
    </row>
    <row r="2211" spans="1:12" ht="9.75" hidden="1" customHeight="1">
      <c r="A2211" s="72"/>
      <c r="B2211" s="72"/>
      <c r="C2211" s="84"/>
      <c r="D2211" s="85"/>
      <c r="E2211" s="71"/>
      <c r="F2211" s="71"/>
      <c r="G2211" s="71"/>
      <c r="H2211" s="55"/>
      <c r="I2211" s="16"/>
      <c r="J2211" s="57"/>
      <c r="L2211" s="46"/>
    </row>
    <row r="2212" spans="1:12" ht="9.75" hidden="1" customHeight="1">
      <c r="A2212" s="72"/>
      <c r="B2212" s="72"/>
      <c r="C2212" s="84"/>
      <c r="D2212" s="85"/>
      <c r="E2212" s="71"/>
      <c r="F2212" s="71"/>
      <c r="G2212" s="71"/>
      <c r="H2212" s="55"/>
      <c r="I2212" s="16"/>
      <c r="J2212" s="57"/>
      <c r="L2212" s="46"/>
    </row>
    <row r="2213" spans="1:12" ht="9.75" hidden="1" customHeight="1">
      <c r="A2213" s="72"/>
      <c r="B2213" s="72"/>
      <c r="C2213" s="84"/>
      <c r="D2213" s="85"/>
      <c r="E2213" s="71"/>
      <c r="F2213" s="71"/>
      <c r="G2213" s="71">
        <f>+L2213</f>
        <v>0</v>
      </c>
      <c r="H2213" s="55">
        <f>E2213*G2213</f>
        <v>0</v>
      </c>
      <c r="I2213" s="16"/>
      <c r="J2213" s="56">
        <f>+F2213</f>
        <v>0</v>
      </c>
      <c r="L2213" s="46">
        <f>J2213*$L$3</f>
        <v>0</v>
      </c>
    </row>
    <row r="2214" spans="1:12" ht="9.75" hidden="1" customHeight="1">
      <c r="A2214" s="72"/>
      <c r="B2214" s="72"/>
      <c r="C2214" s="84"/>
      <c r="D2214" s="85"/>
      <c r="E2214" s="71"/>
      <c r="F2214" s="71"/>
      <c r="G2214" s="71"/>
      <c r="H2214" s="55"/>
      <c r="I2214" s="16"/>
      <c r="J2214" s="57"/>
      <c r="L2214" s="46"/>
    </row>
    <row r="2215" spans="1:12" ht="9.75" hidden="1" customHeight="1">
      <c r="A2215" s="72"/>
      <c r="B2215" s="72"/>
      <c r="C2215" s="84"/>
      <c r="D2215" s="85"/>
      <c r="E2215" s="71"/>
      <c r="F2215" s="71"/>
      <c r="G2215" s="71"/>
      <c r="H2215" s="55"/>
      <c r="I2215" s="16"/>
      <c r="J2215" s="57"/>
      <c r="L2215" s="46"/>
    </row>
    <row r="2216" spans="1:12" ht="9.75" hidden="1" customHeight="1">
      <c r="A2216" s="72"/>
      <c r="B2216" s="72"/>
      <c r="C2216" s="84"/>
      <c r="D2216" s="85"/>
      <c r="E2216" s="71"/>
      <c r="F2216" s="71"/>
      <c r="G2216" s="71"/>
      <c r="H2216" s="55"/>
      <c r="I2216" s="16"/>
      <c r="J2216" s="57"/>
      <c r="L2216" s="46"/>
    </row>
    <row r="2217" spans="1:12" ht="9.75" hidden="1" customHeight="1">
      <c r="A2217" s="72"/>
      <c r="B2217" s="72"/>
      <c r="C2217" s="84"/>
      <c r="D2217" s="85"/>
      <c r="E2217" s="71"/>
      <c r="F2217" s="71"/>
      <c r="G2217" s="71"/>
      <c r="H2217" s="55"/>
      <c r="I2217" s="16"/>
      <c r="J2217" s="57"/>
      <c r="L2217" s="46"/>
    </row>
    <row r="2218" spans="1:12" ht="9.75" hidden="1" customHeight="1">
      <c r="A2218" s="72"/>
      <c r="B2218" s="72"/>
      <c r="C2218" s="84"/>
      <c r="D2218" s="85"/>
      <c r="E2218" s="71"/>
      <c r="F2218" s="71"/>
      <c r="G2218" s="71">
        <f>+L2218</f>
        <v>0</v>
      </c>
      <c r="H2218" s="55">
        <f>E2218*G2218</f>
        <v>0</v>
      </c>
      <c r="I2218" s="16"/>
      <c r="J2218" s="56">
        <f>+F2218</f>
        <v>0</v>
      </c>
      <c r="L2218" s="46">
        <f>J2218*$L$3</f>
        <v>0</v>
      </c>
    </row>
    <row r="2219" spans="1:12" ht="9.75" hidden="1" customHeight="1">
      <c r="A2219" s="72"/>
      <c r="B2219" s="72"/>
      <c r="C2219" s="84"/>
      <c r="D2219" s="85"/>
      <c r="E2219" s="71"/>
      <c r="F2219" s="71"/>
      <c r="G2219" s="71"/>
      <c r="H2219" s="55"/>
      <c r="I2219" s="16"/>
      <c r="J2219" s="57"/>
      <c r="L2219" s="46"/>
    </row>
    <row r="2220" spans="1:12" ht="9.75" hidden="1" customHeight="1">
      <c r="A2220" s="72"/>
      <c r="B2220" s="72"/>
      <c r="C2220" s="84"/>
      <c r="D2220" s="85"/>
      <c r="E2220" s="71"/>
      <c r="F2220" s="71"/>
      <c r="G2220" s="71"/>
      <c r="H2220" s="55"/>
      <c r="I2220" s="16"/>
      <c r="J2220" s="57"/>
      <c r="L2220" s="46"/>
    </row>
    <row r="2221" spans="1:12" ht="9.75" hidden="1" customHeight="1">
      <c r="A2221" s="72"/>
      <c r="B2221" s="72"/>
      <c r="C2221" s="84"/>
      <c r="D2221" s="85"/>
      <c r="E2221" s="71"/>
      <c r="F2221" s="71"/>
      <c r="G2221" s="71"/>
      <c r="H2221" s="55"/>
      <c r="I2221" s="16"/>
      <c r="J2221" s="57"/>
      <c r="L2221" s="46"/>
    </row>
    <row r="2222" spans="1:12" ht="9.75" hidden="1" customHeight="1">
      <c r="A2222" s="72"/>
      <c r="B2222" s="72"/>
      <c r="C2222" s="84"/>
      <c r="D2222" s="85"/>
      <c r="E2222" s="71"/>
      <c r="F2222" s="71"/>
      <c r="G2222" s="71"/>
      <c r="H2222" s="55"/>
      <c r="I2222" s="16"/>
      <c r="J2222" s="57"/>
      <c r="L2222" s="46"/>
    </row>
    <row r="2223" spans="1:12" ht="9.75" hidden="1" customHeight="1">
      <c r="A2223" s="72"/>
      <c r="B2223" s="72"/>
      <c r="C2223" s="84"/>
      <c r="D2223" s="85"/>
      <c r="E2223" s="71"/>
      <c r="F2223" s="71"/>
      <c r="G2223" s="71">
        <f>+L2223</f>
        <v>0</v>
      </c>
      <c r="H2223" s="55">
        <f>E2223*G2223</f>
        <v>0</v>
      </c>
      <c r="I2223" s="16"/>
      <c r="J2223" s="56">
        <f>+F2223</f>
        <v>0</v>
      </c>
      <c r="L2223" s="46">
        <f>J2223*$L$3</f>
        <v>0</v>
      </c>
    </row>
    <row r="2224" spans="1:12" ht="9.75" hidden="1" customHeight="1">
      <c r="A2224" s="72"/>
      <c r="B2224" s="72"/>
      <c r="C2224" s="84"/>
      <c r="D2224" s="85"/>
      <c r="E2224" s="71"/>
      <c r="F2224" s="71"/>
      <c r="G2224" s="71"/>
      <c r="H2224" s="55"/>
      <c r="I2224" s="16"/>
      <c r="J2224" s="57"/>
      <c r="L2224" s="46"/>
    </row>
    <row r="2225" spans="1:12" ht="9.75" hidden="1" customHeight="1">
      <c r="A2225" s="72"/>
      <c r="B2225" s="72"/>
      <c r="C2225" s="84"/>
      <c r="D2225" s="85"/>
      <c r="E2225" s="71"/>
      <c r="F2225" s="71"/>
      <c r="G2225" s="71"/>
      <c r="H2225" s="55"/>
      <c r="I2225" s="16"/>
      <c r="J2225" s="57"/>
      <c r="L2225" s="46"/>
    </row>
    <row r="2226" spans="1:12" ht="9.75" hidden="1" customHeight="1">
      <c r="A2226" s="72"/>
      <c r="B2226" s="72"/>
      <c r="C2226" s="84"/>
      <c r="D2226" s="85"/>
      <c r="E2226" s="71"/>
      <c r="F2226" s="71"/>
      <c r="G2226" s="71"/>
      <c r="H2226" s="55"/>
      <c r="I2226" s="16"/>
      <c r="J2226" s="57"/>
      <c r="L2226" s="46"/>
    </row>
    <row r="2227" spans="1:12" ht="9.75" hidden="1" customHeight="1">
      <c r="A2227" s="72"/>
      <c r="B2227" s="72"/>
      <c r="C2227" s="84"/>
      <c r="D2227" s="85"/>
      <c r="E2227" s="71"/>
      <c r="F2227" s="71"/>
      <c r="G2227" s="71"/>
      <c r="H2227" s="55"/>
      <c r="I2227" s="16"/>
      <c r="J2227" s="57"/>
      <c r="L2227" s="46"/>
    </row>
    <row r="2228" spans="1:12" ht="9.75" hidden="1" customHeight="1">
      <c r="A2228" s="72"/>
      <c r="B2228" s="72"/>
      <c r="C2228" s="84"/>
      <c r="D2228" s="85"/>
      <c r="E2228" s="71"/>
      <c r="F2228" s="71"/>
      <c r="G2228" s="71">
        <f>+L2228</f>
        <v>0</v>
      </c>
      <c r="H2228" s="55">
        <f>E2228*G2228</f>
        <v>0</v>
      </c>
      <c r="I2228" s="16"/>
      <c r="J2228" s="56">
        <f>+F2228</f>
        <v>0</v>
      </c>
      <c r="L2228" s="46">
        <f>J2228*$L$3</f>
        <v>0</v>
      </c>
    </row>
    <row r="2229" spans="1:12" ht="9.75" hidden="1" customHeight="1">
      <c r="A2229" s="72"/>
      <c r="B2229" s="72"/>
      <c r="C2229" s="84"/>
      <c r="D2229" s="85"/>
      <c r="E2229" s="71"/>
      <c r="F2229" s="71"/>
      <c r="G2229" s="71"/>
      <c r="H2229" s="55"/>
      <c r="I2229" s="16"/>
      <c r="J2229" s="57"/>
      <c r="L2229" s="46"/>
    </row>
    <row r="2230" spans="1:12" ht="9.75" hidden="1" customHeight="1">
      <c r="A2230" s="72"/>
      <c r="B2230" s="72"/>
      <c r="C2230" s="84"/>
      <c r="D2230" s="85"/>
      <c r="E2230" s="71"/>
      <c r="F2230" s="71"/>
      <c r="G2230" s="71"/>
      <c r="H2230" s="55"/>
      <c r="I2230" s="16"/>
      <c r="J2230" s="57"/>
      <c r="L2230" s="46"/>
    </row>
    <row r="2231" spans="1:12" ht="9.75" hidden="1" customHeight="1">
      <c r="A2231" s="72"/>
      <c r="B2231" s="72"/>
      <c r="C2231" s="84"/>
      <c r="D2231" s="85"/>
      <c r="E2231" s="71"/>
      <c r="F2231" s="71"/>
      <c r="G2231" s="71"/>
      <c r="H2231" s="55"/>
      <c r="I2231" s="16"/>
      <c r="J2231" s="57"/>
      <c r="L2231" s="46"/>
    </row>
    <row r="2232" spans="1:12" ht="9.75" hidden="1" customHeight="1">
      <c r="A2232" s="72"/>
      <c r="B2232" s="72"/>
      <c r="C2232" s="84"/>
      <c r="D2232" s="85"/>
      <c r="E2232" s="71"/>
      <c r="F2232" s="71"/>
      <c r="G2232" s="71"/>
      <c r="H2232" s="55"/>
      <c r="I2232" s="16"/>
      <c r="J2232" s="57"/>
      <c r="L2232" s="46"/>
    </row>
    <row r="2233" spans="1:12" ht="9.75" hidden="1" customHeight="1">
      <c r="A2233" s="72"/>
      <c r="B2233" s="72"/>
      <c r="C2233" s="86"/>
      <c r="D2233" s="85"/>
      <c r="E2233" s="71"/>
      <c r="F2233" s="71"/>
      <c r="G2233" s="71">
        <f>+L2233</f>
        <v>0</v>
      </c>
      <c r="H2233" s="55">
        <f>E2233*G2233</f>
        <v>0</v>
      </c>
      <c r="I2233" s="16"/>
      <c r="J2233" s="56">
        <f>+F2233</f>
        <v>0</v>
      </c>
      <c r="L2233" s="46">
        <f>J2233*$L$3</f>
        <v>0</v>
      </c>
    </row>
    <row r="2234" spans="1:12" ht="9.75" hidden="1" customHeight="1">
      <c r="A2234" s="72"/>
      <c r="B2234" s="72"/>
      <c r="C2234" s="86"/>
      <c r="D2234" s="85"/>
      <c r="E2234" s="71"/>
      <c r="F2234" s="71"/>
      <c r="G2234" s="71"/>
      <c r="H2234" s="55"/>
      <c r="I2234" s="16"/>
      <c r="J2234" s="57"/>
      <c r="L2234" s="46"/>
    </row>
    <row r="2235" spans="1:12" ht="9.75" hidden="1" customHeight="1">
      <c r="A2235" s="72"/>
      <c r="B2235" s="72"/>
      <c r="C2235" s="86"/>
      <c r="D2235" s="85"/>
      <c r="E2235" s="71"/>
      <c r="F2235" s="71"/>
      <c r="G2235" s="71"/>
      <c r="H2235" s="55"/>
      <c r="I2235" s="16"/>
      <c r="J2235" s="57"/>
      <c r="L2235" s="46"/>
    </row>
    <row r="2236" spans="1:12" ht="9.75" hidden="1" customHeight="1">
      <c r="A2236" s="72"/>
      <c r="B2236" s="72"/>
      <c r="C2236" s="86"/>
      <c r="D2236" s="85"/>
      <c r="E2236" s="71"/>
      <c r="F2236" s="71"/>
      <c r="G2236" s="71"/>
      <c r="H2236" s="55"/>
      <c r="I2236" s="16"/>
      <c r="J2236" s="57"/>
      <c r="L2236" s="46"/>
    </row>
    <row r="2237" spans="1:12" ht="4.5" hidden="1" customHeight="1">
      <c r="A2237" s="72"/>
      <c r="B2237" s="72"/>
      <c r="C2237" s="86"/>
      <c r="D2237" s="85"/>
      <c r="E2237" s="71"/>
      <c r="F2237" s="71"/>
      <c r="G2237" s="71"/>
      <c r="H2237" s="55"/>
      <c r="I2237" s="16"/>
      <c r="J2237" s="57"/>
      <c r="L2237" s="46"/>
    </row>
    <row r="2238" spans="1:12" ht="9.75" hidden="1" customHeight="1">
      <c r="A2238" s="72"/>
      <c r="B2238" s="72"/>
      <c r="C2238" s="86"/>
      <c r="D2238" s="85"/>
      <c r="E2238" s="71"/>
      <c r="F2238" s="71"/>
      <c r="G2238" s="71">
        <f>+L2238</f>
        <v>0</v>
      </c>
      <c r="H2238" s="55">
        <f>E2238*G2238</f>
        <v>0</v>
      </c>
      <c r="I2238" s="16"/>
      <c r="J2238" s="56">
        <f>+F2238</f>
        <v>0</v>
      </c>
      <c r="L2238" s="46">
        <f>J2238*$L$3</f>
        <v>0</v>
      </c>
    </row>
    <row r="2239" spans="1:12" ht="9.75" hidden="1" customHeight="1">
      <c r="A2239" s="72"/>
      <c r="B2239" s="72"/>
      <c r="C2239" s="86"/>
      <c r="D2239" s="85"/>
      <c r="E2239" s="71"/>
      <c r="F2239" s="71"/>
      <c r="G2239" s="71"/>
      <c r="H2239" s="55"/>
      <c r="I2239" s="16"/>
      <c r="J2239" s="57"/>
      <c r="L2239" s="46"/>
    </row>
    <row r="2240" spans="1:12" ht="9.75" hidden="1" customHeight="1">
      <c r="A2240" s="72"/>
      <c r="B2240" s="72"/>
      <c r="C2240" s="86"/>
      <c r="D2240" s="85"/>
      <c r="E2240" s="71"/>
      <c r="F2240" s="71"/>
      <c r="G2240" s="71"/>
      <c r="H2240" s="55"/>
      <c r="I2240" s="16"/>
      <c r="J2240" s="57"/>
      <c r="L2240" s="46"/>
    </row>
    <row r="2241" spans="1:12" ht="9.75" hidden="1" customHeight="1">
      <c r="A2241" s="72"/>
      <c r="B2241" s="72"/>
      <c r="C2241" s="86"/>
      <c r="D2241" s="85"/>
      <c r="E2241" s="71"/>
      <c r="F2241" s="71"/>
      <c r="G2241" s="71"/>
      <c r="H2241" s="55"/>
      <c r="I2241" s="16"/>
      <c r="J2241" s="57"/>
      <c r="L2241" s="46"/>
    </row>
    <row r="2242" spans="1:12" ht="9.75" hidden="1" customHeight="1">
      <c r="A2242" s="72"/>
      <c r="B2242" s="72"/>
      <c r="C2242" s="86"/>
      <c r="D2242" s="85"/>
      <c r="E2242" s="71"/>
      <c r="F2242" s="71"/>
      <c r="G2242" s="71"/>
      <c r="H2242" s="55"/>
      <c r="I2242" s="16"/>
      <c r="J2242" s="57"/>
      <c r="L2242" s="46"/>
    </row>
    <row r="2243" spans="1:12" ht="9.75" hidden="1" customHeight="1">
      <c r="A2243" s="72"/>
      <c r="B2243" s="72"/>
      <c r="C2243" s="84"/>
      <c r="D2243" s="85"/>
      <c r="E2243" s="71"/>
      <c r="F2243" s="71"/>
      <c r="G2243" s="71">
        <f>+L2243</f>
        <v>0</v>
      </c>
      <c r="H2243" s="55">
        <f>E2243*G2243</f>
        <v>0</v>
      </c>
      <c r="I2243" s="16"/>
      <c r="J2243" s="56">
        <f>+F2243</f>
        <v>0</v>
      </c>
      <c r="L2243" s="46">
        <f>J2243*$L$3</f>
        <v>0</v>
      </c>
    </row>
    <row r="2244" spans="1:12" ht="9.75" hidden="1" customHeight="1">
      <c r="A2244" s="72"/>
      <c r="B2244" s="72"/>
      <c r="C2244" s="84"/>
      <c r="D2244" s="85"/>
      <c r="E2244" s="71"/>
      <c r="F2244" s="71"/>
      <c r="G2244" s="71"/>
      <c r="H2244" s="55"/>
      <c r="I2244" s="16"/>
      <c r="J2244" s="57"/>
      <c r="L2244" s="46"/>
    </row>
    <row r="2245" spans="1:12" ht="9.75" hidden="1" customHeight="1">
      <c r="A2245" s="72"/>
      <c r="B2245" s="72"/>
      <c r="C2245" s="84"/>
      <c r="D2245" s="85"/>
      <c r="E2245" s="71"/>
      <c r="F2245" s="71"/>
      <c r="G2245" s="71"/>
      <c r="H2245" s="55"/>
      <c r="I2245" s="16"/>
      <c r="J2245" s="57"/>
      <c r="L2245" s="46"/>
    </row>
    <row r="2246" spans="1:12" ht="9.75" hidden="1" customHeight="1">
      <c r="A2246" s="72"/>
      <c r="B2246" s="72"/>
      <c r="C2246" s="84"/>
      <c r="D2246" s="85"/>
      <c r="E2246" s="71"/>
      <c r="F2246" s="71"/>
      <c r="G2246" s="71"/>
      <c r="H2246" s="55"/>
      <c r="I2246" s="16"/>
      <c r="J2246" s="57"/>
      <c r="L2246" s="46"/>
    </row>
    <row r="2247" spans="1:12" ht="9.75" hidden="1" customHeight="1">
      <c r="A2247" s="72"/>
      <c r="B2247" s="72"/>
      <c r="C2247" s="84"/>
      <c r="D2247" s="85"/>
      <c r="E2247" s="71"/>
      <c r="F2247" s="71"/>
      <c r="G2247" s="71"/>
      <c r="H2247" s="55"/>
      <c r="I2247" s="16"/>
      <c r="J2247" s="57"/>
      <c r="L2247" s="46"/>
    </row>
    <row r="2248" spans="1:12" ht="9.75" hidden="1" customHeight="1">
      <c r="A2248" s="72"/>
      <c r="B2248" s="72"/>
      <c r="C2248" s="84"/>
      <c r="D2248" s="85"/>
      <c r="E2248" s="71"/>
      <c r="F2248" s="71"/>
      <c r="G2248" s="71">
        <f>+L2248</f>
        <v>0</v>
      </c>
      <c r="H2248" s="55">
        <f>E2248*G2248</f>
        <v>0</v>
      </c>
      <c r="I2248" s="16"/>
      <c r="J2248" s="56">
        <f>+F2248</f>
        <v>0</v>
      </c>
      <c r="L2248" s="46">
        <f>J2248*$L$3</f>
        <v>0</v>
      </c>
    </row>
    <row r="2249" spans="1:12" ht="9.75" hidden="1" customHeight="1">
      <c r="A2249" s="72"/>
      <c r="B2249" s="72"/>
      <c r="C2249" s="84"/>
      <c r="D2249" s="85"/>
      <c r="E2249" s="71"/>
      <c r="F2249" s="71"/>
      <c r="G2249" s="71"/>
      <c r="H2249" s="55"/>
      <c r="I2249" s="16"/>
      <c r="J2249" s="57"/>
      <c r="L2249" s="46"/>
    </row>
    <row r="2250" spans="1:12" ht="9.75" hidden="1" customHeight="1">
      <c r="A2250" s="72"/>
      <c r="B2250" s="72"/>
      <c r="C2250" s="84"/>
      <c r="D2250" s="85"/>
      <c r="E2250" s="71"/>
      <c r="F2250" s="71"/>
      <c r="G2250" s="71"/>
      <c r="H2250" s="55"/>
      <c r="I2250" s="16"/>
      <c r="J2250" s="57"/>
      <c r="L2250" s="46"/>
    </row>
    <row r="2251" spans="1:12" ht="9.75" hidden="1" customHeight="1">
      <c r="A2251" s="72"/>
      <c r="B2251" s="72"/>
      <c r="C2251" s="84"/>
      <c r="D2251" s="85"/>
      <c r="E2251" s="71"/>
      <c r="F2251" s="71"/>
      <c r="G2251" s="71"/>
      <c r="H2251" s="55"/>
      <c r="I2251" s="16"/>
      <c r="J2251" s="57"/>
      <c r="L2251" s="46"/>
    </row>
    <row r="2252" spans="1:12" ht="9.75" hidden="1" customHeight="1">
      <c r="A2252" s="72"/>
      <c r="B2252" s="72"/>
      <c r="C2252" s="84"/>
      <c r="D2252" s="85"/>
      <c r="E2252" s="71"/>
      <c r="F2252" s="71"/>
      <c r="G2252" s="71"/>
      <c r="H2252" s="55"/>
      <c r="I2252" s="16"/>
      <c r="J2252" s="57"/>
      <c r="L2252" s="46"/>
    </row>
    <row r="2253" spans="1:12" ht="9.75" hidden="1" customHeight="1">
      <c r="A2253" s="72"/>
      <c r="B2253" s="72"/>
      <c r="C2253" s="84"/>
      <c r="D2253" s="85"/>
      <c r="E2253" s="71"/>
      <c r="F2253" s="71"/>
      <c r="G2253" s="71">
        <f>+L2253</f>
        <v>0</v>
      </c>
      <c r="H2253" s="55">
        <f>E2253*G2253</f>
        <v>0</v>
      </c>
      <c r="I2253" s="16"/>
      <c r="J2253" s="56">
        <f>+F2253</f>
        <v>0</v>
      </c>
      <c r="L2253" s="46">
        <f>J2253*$L$3</f>
        <v>0</v>
      </c>
    </row>
    <row r="2254" spans="1:12" ht="9.75" hidden="1" customHeight="1">
      <c r="A2254" s="72"/>
      <c r="B2254" s="72"/>
      <c r="C2254" s="84"/>
      <c r="D2254" s="85"/>
      <c r="E2254" s="71"/>
      <c r="F2254" s="71"/>
      <c r="G2254" s="71"/>
      <c r="H2254" s="55"/>
      <c r="I2254" s="16"/>
      <c r="J2254" s="57"/>
      <c r="L2254" s="46"/>
    </row>
    <row r="2255" spans="1:12" ht="9.75" hidden="1" customHeight="1">
      <c r="A2255" s="72"/>
      <c r="B2255" s="72"/>
      <c r="C2255" s="84"/>
      <c r="D2255" s="85"/>
      <c r="E2255" s="71"/>
      <c r="F2255" s="71"/>
      <c r="G2255" s="71"/>
      <c r="H2255" s="55"/>
      <c r="I2255" s="16"/>
      <c r="J2255" s="57"/>
      <c r="L2255" s="46"/>
    </row>
    <row r="2256" spans="1:12" ht="9.75" hidden="1" customHeight="1">
      <c r="A2256" s="72"/>
      <c r="B2256" s="72"/>
      <c r="C2256" s="84"/>
      <c r="D2256" s="85"/>
      <c r="E2256" s="71"/>
      <c r="F2256" s="71"/>
      <c r="G2256" s="71"/>
      <c r="H2256" s="55"/>
      <c r="I2256" s="16"/>
      <c r="J2256" s="57"/>
      <c r="L2256" s="46"/>
    </row>
    <row r="2257" spans="1:12" ht="9.75" hidden="1" customHeight="1">
      <c r="A2257" s="72"/>
      <c r="B2257" s="72"/>
      <c r="C2257" s="84"/>
      <c r="D2257" s="85"/>
      <c r="E2257" s="71"/>
      <c r="F2257" s="71"/>
      <c r="G2257" s="71"/>
      <c r="H2257" s="55"/>
      <c r="I2257" s="16"/>
      <c r="J2257" s="57"/>
      <c r="L2257" s="46"/>
    </row>
    <row r="2258" spans="1:12" ht="9.75" hidden="1" customHeight="1">
      <c r="A2258" s="72"/>
      <c r="B2258" s="72"/>
      <c r="C2258" s="84"/>
      <c r="D2258" s="85"/>
      <c r="E2258" s="71"/>
      <c r="F2258" s="71"/>
      <c r="G2258" s="71">
        <f>+L2258</f>
        <v>0</v>
      </c>
      <c r="H2258" s="55">
        <f>E2258*G2258</f>
        <v>0</v>
      </c>
      <c r="I2258" s="16"/>
      <c r="J2258" s="56">
        <f>+F2258</f>
        <v>0</v>
      </c>
      <c r="L2258" s="46">
        <f>J2258*$L$3</f>
        <v>0</v>
      </c>
    </row>
    <row r="2259" spans="1:12" ht="9.75" hidden="1" customHeight="1">
      <c r="A2259" s="72"/>
      <c r="B2259" s="72"/>
      <c r="C2259" s="84"/>
      <c r="D2259" s="85"/>
      <c r="E2259" s="71"/>
      <c r="F2259" s="71"/>
      <c r="G2259" s="71"/>
      <c r="H2259" s="55"/>
      <c r="I2259" s="16"/>
      <c r="J2259" s="57"/>
      <c r="L2259" s="46"/>
    </row>
    <row r="2260" spans="1:12" ht="9.75" hidden="1" customHeight="1">
      <c r="A2260" s="72"/>
      <c r="B2260" s="72"/>
      <c r="C2260" s="84"/>
      <c r="D2260" s="85"/>
      <c r="E2260" s="71"/>
      <c r="F2260" s="71"/>
      <c r="G2260" s="71"/>
      <c r="H2260" s="55"/>
      <c r="I2260" s="16"/>
      <c r="J2260" s="57"/>
      <c r="L2260" s="46"/>
    </row>
    <row r="2261" spans="1:12" ht="9.75" hidden="1" customHeight="1">
      <c r="A2261" s="72"/>
      <c r="B2261" s="72"/>
      <c r="C2261" s="84"/>
      <c r="D2261" s="85"/>
      <c r="E2261" s="71"/>
      <c r="F2261" s="71"/>
      <c r="G2261" s="71"/>
      <c r="H2261" s="55"/>
      <c r="I2261" s="16"/>
      <c r="J2261" s="57"/>
      <c r="L2261" s="46"/>
    </row>
    <row r="2262" spans="1:12" ht="6.75" hidden="1" customHeight="1">
      <c r="A2262" s="72"/>
      <c r="B2262" s="72"/>
      <c r="C2262" s="84"/>
      <c r="D2262" s="85"/>
      <c r="E2262" s="71"/>
      <c r="F2262" s="71"/>
      <c r="G2262" s="71"/>
      <c r="H2262" s="55"/>
      <c r="I2262" s="16"/>
      <c r="J2262" s="57"/>
      <c r="L2262" s="46"/>
    </row>
    <row r="2263" spans="1:12" ht="9.75" hidden="1" customHeight="1">
      <c r="A2263" s="72"/>
      <c r="B2263" s="72"/>
      <c r="C2263" s="84"/>
      <c r="D2263" s="85"/>
      <c r="E2263" s="71"/>
      <c r="F2263" s="71"/>
      <c r="G2263" s="71">
        <f>+L2263</f>
        <v>0</v>
      </c>
      <c r="H2263" s="55">
        <f>E2263*G2263</f>
        <v>0</v>
      </c>
      <c r="I2263" s="16"/>
      <c r="J2263" s="56">
        <f>+F2263</f>
        <v>0</v>
      </c>
      <c r="L2263" s="46">
        <f>J2263*$L$3</f>
        <v>0</v>
      </c>
    </row>
    <row r="2264" spans="1:12" ht="9.75" hidden="1" customHeight="1">
      <c r="A2264" s="72"/>
      <c r="B2264" s="72"/>
      <c r="C2264" s="84"/>
      <c r="D2264" s="85"/>
      <c r="E2264" s="71"/>
      <c r="F2264" s="71"/>
      <c r="G2264" s="71"/>
      <c r="H2264" s="55"/>
      <c r="I2264" s="16"/>
      <c r="J2264" s="57"/>
      <c r="L2264" s="46"/>
    </row>
    <row r="2265" spans="1:12" ht="9.75" hidden="1" customHeight="1">
      <c r="A2265" s="72"/>
      <c r="B2265" s="72"/>
      <c r="C2265" s="84"/>
      <c r="D2265" s="85"/>
      <c r="E2265" s="71"/>
      <c r="F2265" s="71"/>
      <c r="G2265" s="71"/>
      <c r="H2265" s="55"/>
      <c r="I2265" s="16"/>
      <c r="J2265" s="57"/>
      <c r="L2265" s="46"/>
    </row>
    <row r="2266" spans="1:12" ht="9.75" hidden="1" customHeight="1">
      <c r="A2266" s="72"/>
      <c r="B2266" s="72"/>
      <c r="C2266" s="84"/>
      <c r="D2266" s="85"/>
      <c r="E2266" s="71"/>
      <c r="F2266" s="71"/>
      <c r="G2266" s="71"/>
      <c r="H2266" s="55"/>
      <c r="I2266" s="16"/>
      <c r="J2266" s="57"/>
      <c r="L2266" s="46"/>
    </row>
    <row r="2267" spans="1:12" ht="9.75" hidden="1" customHeight="1">
      <c r="A2267" s="72"/>
      <c r="B2267" s="72"/>
      <c r="C2267" s="84"/>
      <c r="D2267" s="85"/>
      <c r="E2267" s="71"/>
      <c r="F2267" s="71"/>
      <c r="G2267" s="71"/>
      <c r="H2267" s="55"/>
      <c r="I2267" s="16"/>
      <c r="J2267" s="57"/>
      <c r="L2267" s="46"/>
    </row>
    <row r="2268" spans="1:12" ht="9.75" hidden="1" customHeight="1">
      <c r="A2268" s="72"/>
      <c r="B2268" s="72"/>
      <c r="C2268" s="84"/>
      <c r="D2268" s="85"/>
      <c r="E2268" s="71"/>
      <c r="F2268" s="71"/>
      <c r="G2268" s="71">
        <f>+L2268</f>
        <v>0</v>
      </c>
      <c r="H2268" s="55">
        <f>E2268*G2268</f>
        <v>0</v>
      </c>
      <c r="I2268" s="16"/>
      <c r="J2268" s="56">
        <f>+F2268</f>
        <v>0</v>
      </c>
      <c r="L2268" s="46">
        <f>J2268*$L$3</f>
        <v>0</v>
      </c>
    </row>
    <row r="2269" spans="1:12" ht="9.75" hidden="1" customHeight="1">
      <c r="A2269" s="72"/>
      <c r="B2269" s="72"/>
      <c r="C2269" s="84"/>
      <c r="D2269" s="85"/>
      <c r="E2269" s="71"/>
      <c r="F2269" s="71"/>
      <c r="G2269" s="71"/>
      <c r="H2269" s="55"/>
      <c r="I2269" s="16"/>
      <c r="J2269" s="57"/>
      <c r="L2269" s="46"/>
    </row>
    <row r="2270" spans="1:12" ht="9.75" hidden="1" customHeight="1">
      <c r="A2270" s="72"/>
      <c r="B2270" s="72"/>
      <c r="C2270" s="84"/>
      <c r="D2270" s="85"/>
      <c r="E2270" s="71"/>
      <c r="F2270" s="71"/>
      <c r="G2270" s="71"/>
      <c r="H2270" s="55"/>
      <c r="I2270" s="16"/>
      <c r="J2270" s="57"/>
      <c r="L2270" s="46"/>
    </row>
    <row r="2271" spans="1:12" ht="9.75" hidden="1" customHeight="1">
      <c r="A2271" s="72"/>
      <c r="B2271" s="72"/>
      <c r="C2271" s="84"/>
      <c r="D2271" s="85"/>
      <c r="E2271" s="71"/>
      <c r="F2271" s="71"/>
      <c r="G2271" s="71"/>
      <c r="H2271" s="55"/>
      <c r="I2271" s="16"/>
      <c r="J2271" s="57"/>
      <c r="L2271" s="46"/>
    </row>
    <row r="2272" spans="1:12" ht="9.75" hidden="1" customHeight="1">
      <c r="A2272" s="72"/>
      <c r="B2272" s="72"/>
      <c r="C2272" s="84"/>
      <c r="D2272" s="85"/>
      <c r="E2272" s="71"/>
      <c r="F2272" s="71"/>
      <c r="G2272" s="71"/>
      <c r="H2272" s="55"/>
      <c r="I2272" s="16"/>
      <c r="J2272" s="57"/>
      <c r="L2272" s="46"/>
    </row>
    <row r="2273" spans="1:12" ht="9.75" hidden="1" customHeight="1">
      <c r="A2273" s="72"/>
      <c r="B2273" s="72"/>
      <c r="C2273" s="84"/>
      <c r="D2273" s="85"/>
      <c r="E2273" s="71"/>
      <c r="F2273" s="71"/>
      <c r="G2273" s="71">
        <f>+L2273</f>
        <v>0</v>
      </c>
      <c r="H2273" s="55">
        <f>E2273*G2273</f>
        <v>0</v>
      </c>
      <c r="I2273" s="16"/>
      <c r="J2273" s="56">
        <f>+F2273</f>
        <v>0</v>
      </c>
      <c r="L2273" s="46">
        <f>J2273*$L$3</f>
        <v>0</v>
      </c>
    </row>
    <row r="2274" spans="1:12" ht="9.75" hidden="1" customHeight="1">
      <c r="A2274" s="72"/>
      <c r="B2274" s="72"/>
      <c r="C2274" s="84"/>
      <c r="D2274" s="85"/>
      <c r="E2274" s="71"/>
      <c r="F2274" s="71"/>
      <c r="G2274" s="71"/>
      <c r="H2274" s="55"/>
      <c r="I2274" s="16"/>
      <c r="J2274" s="57"/>
      <c r="L2274" s="46"/>
    </row>
    <row r="2275" spans="1:12" ht="9.75" hidden="1" customHeight="1">
      <c r="A2275" s="72"/>
      <c r="B2275" s="72"/>
      <c r="C2275" s="84"/>
      <c r="D2275" s="85"/>
      <c r="E2275" s="71"/>
      <c r="F2275" s="71"/>
      <c r="G2275" s="71"/>
      <c r="H2275" s="55"/>
      <c r="I2275" s="16"/>
      <c r="J2275" s="57"/>
      <c r="L2275" s="46"/>
    </row>
    <row r="2276" spans="1:12" ht="9.75" hidden="1" customHeight="1">
      <c r="A2276" s="72"/>
      <c r="B2276" s="72"/>
      <c r="C2276" s="84"/>
      <c r="D2276" s="85"/>
      <c r="E2276" s="71"/>
      <c r="F2276" s="71"/>
      <c r="G2276" s="71"/>
      <c r="H2276" s="55"/>
      <c r="I2276" s="16"/>
      <c r="J2276" s="57"/>
      <c r="L2276" s="46"/>
    </row>
    <row r="2277" spans="1:12" ht="9.75" hidden="1" customHeight="1">
      <c r="A2277" s="72"/>
      <c r="B2277" s="72"/>
      <c r="C2277" s="84"/>
      <c r="D2277" s="85"/>
      <c r="E2277" s="71"/>
      <c r="F2277" s="71"/>
      <c r="G2277" s="71"/>
      <c r="H2277" s="55"/>
      <c r="I2277" s="16"/>
      <c r="J2277" s="57"/>
      <c r="L2277" s="46"/>
    </row>
    <row r="2278" spans="1:12" ht="9.75" hidden="1" customHeight="1">
      <c r="A2278" s="72"/>
      <c r="B2278" s="72"/>
      <c r="C2278" s="84"/>
      <c r="D2278" s="85"/>
      <c r="E2278" s="71"/>
      <c r="F2278" s="71"/>
      <c r="G2278" s="71">
        <f>+L2278</f>
        <v>0</v>
      </c>
      <c r="H2278" s="55">
        <f>E2278*G2278</f>
        <v>0</v>
      </c>
      <c r="I2278" s="16"/>
      <c r="J2278" s="56">
        <f>+F2278</f>
        <v>0</v>
      </c>
      <c r="L2278" s="46">
        <f>J2278*$L$3</f>
        <v>0</v>
      </c>
    </row>
    <row r="2279" spans="1:12" ht="9.75" hidden="1" customHeight="1">
      <c r="A2279" s="72"/>
      <c r="B2279" s="72"/>
      <c r="C2279" s="84"/>
      <c r="D2279" s="85"/>
      <c r="E2279" s="71"/>
      <c r="F2279" s="71"/>
      <c r="G2279" s="71"/>
      <c r="H2279" s="55"/>
      <c r="I2279" s="16"/>
      <c r="J2279" s="57"/>
      <c r="L2279" s="46"/>
    </row>
    <row r="2280" spans="1:12" ht="9.75" hidden="1" customHeight="1">
      <c r="A2280" s="72"/>
      <c r="B2280" s="72"/>
      <c r="C2280" s="84"/>
      <c r="D2280" s="85"/>
      <c r="E2280" s="71"/>
      <c r="F2280" s="71"/>
      <c r="G2280" s="71"/>
      <c r="H2280" s="55"/>
      <c r="I2280" s="16"/>
      <c r="J2280" s="57"/>
      <c r="L2280" s="46"/>
    </row>
    <row r="2281" spans="1:12" ht="9.75" hidden="1" customHeight="1">
      <c r="A2281" s="72"/>
      <c r="B2281" s="72"/>
      <c r="C2281" s="84"/>
      <c r="D2281" s="85"/>
      <c r="E2281" s="71"/>
      <c r="F2281" s="71"/>
      <c r="G2281" s="71"/>
      <c r="H2281" s="55"/>
      <c r="I2281" s="16"/>
      <c r="J2281" s="57"/>
      <c r="L2281" s="46"/>
    </row>
    <row r="2282" spans="1:12" ht="9.75" hidden="1" customHeight="1">
      <c r="A2282" s="72"/>
      <c r="B2282" s="72"/>
      <c r="C2282" s="84"/>
      <c r="D2282" s="85"/>
      <c r="E2282" s="71"/>
      <c r="F2282" s="71"/>
      <c r="G2282" s="71"/>
      <c r="H2282" s="55"/>
      <c r="I2282" s="16"/>
      <c r="J2282" s="57"/>
      <c r="L2282" s="46"/>
    </row>
    <row r="2283" spans="1:12" ht="9.75" hidden="1" customHeight="1">
      <c r="A2283" s="72"/>
      <c r="B2283" s="72"/>
      <c r="C2283" s="84"/>
      <c r="D2283" s="85"/>
      <c r="E2283" s="79"/>
      <c r="F2283" s="79"/>
      <c r="G2283" s="71">
        <f>+L2283</f>
        <v>0</v>
      </c>
      <c r="H2283" s="55">
        <f>E2283*G2283</f>
        <v>0</v>
      </c>
      <c r="I2283" s="16"/>
      <c r="J2283" s="56">
        <f>+F2283</f>
        <v>0</v>
      </c>
      <c r="L2283" s="46">
        <f>J2283*$L$3</f>
        <v>0</v>
      </c>
    </row>
    <row r="2284" spans="1:12" ht="9.75" hidden="1" customHeight="1">
      <c r="A2284" s="72"/>
      <c r="B2284" s="72"/>
      <c r="C2284" s="84"/>
      <c r="D2284" s="85"/>
      <c r="E2284" s="79"/>
      <c r="F2284" s="79"/>
      <c r="G2284" s="71"/>
      <c r="H2284" s="55"/>
      <c r="I2284" s="16"/>
      <c r="J2284" s="57"/>
      <c r="L2284" s="46"/>
    </row>
    <row r="2285" spans="1:12" ht="9.75" hidden="1" customHeight="1">
      <c r="A2285" s="72"/>
      <c r="B2285" s="72"/>
      <c r="C2285" s="84"/>
      <c r="D2285" s="85"/>
      <c r="E2285" s="79"/>
      <c r="F2285" s="79"/>
      <c r="G2285" s="71"/>
      <c r="H2285" s="55"/>
      <c r="I2285" s="16"/>
      <c r="J2285" s="57"/>
      <c r="L2285" s="46"/>
    </row>
    <row r="2286" spans="1:12" ht="9.75" hidden="1" customHeight="1">
      <c r="A2286" s="72"/>
      <c r="B2286" s="72"/>
      <c r="C2286" s="84"/>
      <c r="D2286" s="85"/>
      <c r="E2286" s="79"/>
      <c r="F2286" s="79"/>
      <c r="G2286" s="71"/>
      <c r="H2286" s="55"/>
      <c r="I2286" s="16"/>
      <c r="J2286" s="57"/>
      <c r="L2286" s="46"/>
    </row>
    <row r="2287" spans="1:12" ht="9.75" hidden="1" customHeight="1">
      <c r="A2287" s="72"/>
      <c r="B2287" s="72"/>
      <c r="C2287" s="84"/>
      <c r="D2287" s="85"/>
      <c r="E2287" s="79"/>
      <c r="F2287" s="79"/>
      <c r="G2287" s="71"/>
      <c r="H2287" s="55"/>
      <c r="I2287" s="16"/>
      <c r="J2287" s="57"/>
      <c r="L2287" s="46"/>
    </row>
    <row r="2288" spans="1:12" ht="9.75" hidden="1" customHeight="1">
      <c r="A2288" s="72"/>
      <c r="B2288" s="72"/>
      <c r="C2288" s="84"/>
      <c r="D2288" s="85"/>
      <c r="E2288" s="71"/>
      <c r="F2288" s="71"/>
      <c r="G2288" s="71">
        <f>+L2288</f>
        <v>0</v>
      </c>
      <c r="H2288" s="55">
        <f>E2288*G2288</f>
        <v>0</v>
      </c>
      <c r="I2288" s="16"/>
      <c r="J2288" s="56">
        <f>+F2288</f>
        <v>0</v>
      </c>
      <c r="L2288" s="46">
        <f>J2288*$L$3</f>
        <v>0</v>
      </c>
    </row>
    <row r="2289" spans="1:12" ht="9.75" hidden="1" customHeight="1">
      <c r="A2289" s="72"/>
      <c r="B2289" s="72"/>
      <c r="C2289" s="84"/>
      <c r="D2289" s="85"/>
      <c r="E2289" s="71"/>
      <c r="F2289" s="71"/>
      <c r="G2289" s="71"/>
      <c r="H2289" s="55"/>
      <c r="I2289" s="16"/>
      <c r="J2289" s="57"/>
      <c r="L2289" s="46"/>
    </row>
    <row r="2290" spans="1:12" ht="9.75" hidden="1" customHeight="1">
      <c r="A2290" s="72"/>
      <c r="B2290" s="72"/>
      <c r="C2290" s="84"/>
      <c r="D2290" s="85"/>
      <c r="E2290" s="71"/>
      <c r="F2290" s="71"/>
      <c r="G2290" s="71"/>
      <c r="H2290" s="55"/>
      <c r="I2290" s="16"/>
      <c r="J2290" s="57"/>
      <c r="L2290" s="46"/>
    </row>
    <row r="2291" spans="1:12" ht="9.75" hidden="1" customHeight="1">
      <c r="A2291" s="72"/>
      <c r="B2291" s="72"/>
      <c r="C2291" s="84"/>
      <c r="D2291" s="85"/>
      <c r="E2291" s="71"/>
      <c r="F2291" s="71"/>
      <c r="G2291" s="71"/>
      <c r="H2291" s="55"/>
      <c r="I2291" s="16"/>
      <c r="J2291" s="57"/>
      <c r="L2291" s="46"/>
    </row>
    <row r="2292" spans="1:12" ht="9.75" hidden="1" customHeight="1">
      <c r="A2292" s="72"/>
      <c r="B2292" s="72"/>
      <c r="C2292" s="84"/>
      <c r="D2292" s="85"/>
      <c r="E2292" s="71"/>
      <c r="F2292" s="71"/>
      <c r="G2292" s="71"/>
      <c r="H2292" s="55"/>
      <c r="I2292" s="16"/>
      <c r="J2292" s="57"/>
      <c r="L2292" s="46"/>
    </row>
    <row r="2293" spans="1:12" ht="9.75" hidden="1" customHeight="1">
      <c r="A2293" s="72"/>
      <c r="B2293" s="72"/>
      <c r="C2293" s="84"/>
      <c r="D2293" s="85"/>
      <c r="E2293" s="71"/>
      <c r="F2293" s="71"/>
      <c r="G2293" s="71">
        <f>+L2293</f>
        <v>0</v>
      </c>
      <c r="H2293" s="55">
        <f>E2293*G2293</f>
        <v>0</v>
      </c>
      <c r="I2293" s="16"/>
      <c r="J2293" s="56">
        <f>+F2293</f>
        <v>0</v>
      </c>
      <c r="L2293" s="46">
        <f>J2293*$L$3</f>
        <v>0</v>
      </c>
    </row>
    <row r="2294" spans="1:12" ht="9.75" hidden="1" customHeight="1">
      <c r="A2294" s="72"/>
      <c r="B2294" s="72"/>
      <c r="C2294" s="84"/>
      <c r="D2294" s="85"/>
      <c r="E2294" s="71"/>
      <c r="F2294" s="71"/>
      <c r="G2294" s="71"/>
      <c r="H2294" s="55"/>
      <c r="I2294" s="16"/>
      <c r="J2294" s="57"/>
      <c r="L2294" s="46"/>
    </row>
    <row r="2295" spans="1:12" ht="9.75" hidden="1" customHeight="1">
      <c r="A2295" s="72"/>
      <c r="B2295" s="72"/>
      <c r="C2295" s="84"/>
      <c r="D2295" s="85"/>
      <c r="E2295" s="71"/>
      <c r="F2295" s="71"/>
      <c r="G2295" s="71"/>
      <c r="H2295" s="55"/>
      <c r="I2295" s="16"/>
      <c r="J2295" s="57"/>
      <c r="L2295" s="46"/>
    </row>
    <row r="2296" spans="1:12" ht="9.75" hidden="1" customHeight="1">
      <c r="A2296" s="72"/>
      <c r="B2296" s="72"/>
      <c r="C2296" s="84"/>
      <c r="D2296" s="85"/>
      <c r="E2296" s="71"/>
      <c r="F2296" s="71"/>
      <c r="G2296" s="71"/>
      <c r="H2296" s="55"/>
      <c r="I2296" s="16"/>
      <c r="J2296" s="57"/>
      <c r="L2296" s="46"/>
    </row>
    <row r="2297" spans="1:12" ht="9.75" hidden="1" customHeight="1">
      <c r="A2297" s="72"/>
      <c r="B2297" s="72"/>
      <c r="C2297" s="84"/>
      <c r="D2297" s="85"/>
      <c r="E2297" s="71"/>
      <c r="F2297" s="71"/>
      <c r="G2297" s="71"/>
      <c r="H2297" s="55"/>
      <c r="I2297" s="16"/>
      <c r="J2297" s="57"/>
      <c r="L2297" s="46"/>
    </row>
    <row r="2298" spans="1:12" ht="9.75" hidden="1" customHeight="1">
      <c r="A2298" s="72"/>
      <c r="B2298" s="72"/>
      <c r="C2298" s="84"/>
      <c r="D2298" s="85"/>
      <c r="E2298" s="71"/>
      <c r="F2298" s="71"/>
      <c r="G2298" s="71">
        <f>+L2298</f>
        <v>0</v>
      </c>
      <c r="H2298" s="55">
        <f>E2298*G2298</f>
        <v>0</v>
      </c>
      <c r="I2298" s="16"/>
      <c r="J2298" s="56">
        <f>+F2298</f>
        <v>0</v>
      </c>
      <c r="L2298" s="46">
        <f>J2298*$L$3</f>
        <v>0</v>
      </c>
    </row>
    <row r="2299" spans="1:12" ht="9.75" hidden="1" customHeight="1">
      <c r="A2299" s="72"/>
      <c r="B2299" s="72"/>
      <c r="C2299" s="84"/>
      <c r="D2299" s="85"/>
      <c r="E2299" s="71"/>
      <c r="F2299" s="71"/>
      <c r="G2299" s="71"/>
      <c r="H2299" s="55"/>
      <c r="I2299" s="16"/>
      <c r="J2299" s="57"/>
      <c r="L2299" s="46"/>
    </row>
    <row r="2300" spans="1:12" ht="9.75" hidden="1" customHeight="1">
      <c r="A2300" s="72"/>
      <c r="B2300" s="72"/>
      <c r="C2300" s="84"/>
      <c r="D2300" s="85"/>
      <c r="E2300" s="71"/>
      <c r="F2300" s="71"/>
      <c r="G2300" s="71"/>
      <c r="H2300" s="55"/>
      <c r="I2300" s="16"/>
      <c r="J2300" s="57"/>
      <c r="L2300" s="46"/>
    </row>
    <row r="2301" spans="1:12" ht="9.75" hidden="1" customHeight="1">
      <c r="A2301" s="72"/>
      <c r="B2301" s="72"/>
      <c r="C2301" s="84"/>
      <c r="D2301" s="85"/>
      <c r="E2301" s="71"/>
      <c r="F2301" s="71"/>
      <c r="G2301" s="71"/>
      <c r="H2301" s="55"/>
      <c r="I2301" s="16"/>
      <c r="J2301" s="57"/>
      <c r="L2301" s="46"/>
    </row>
    <row r="2302" spans="1:12" ht="9.75" hidden="1" customHeight="1">
      <c r="A2302" s="72"/>
      <c r="B2302" s="72"/>
      <c r="C2302" s="84"/>
      <c r="D2302" s="85"/>
      <c r="E2302" s="71"/>
      <c r="F2302" s="71"/>
      <c r="G2302" s="71"/>
      <c r="H2302" s="55"/>
      <c r="I2302" s="16"/>
      <c r="J2302" s="57"/>
      <c r="L2302" s="46"/>
    </row>
    <row r="2303" spans="1:12" ht="9.75" hidden="1" customHeight="1">
      <c r="A2303" s="72"/>
      <c r="B2303" s="72"/>
      <c r="C2303" s="84"/>
      <c r="D2303" s="85"/>
      <c r="E2303" s="71"/>
      <c r="F2303" s="71"/>
      <c r="G2303" s="71">
        <f>+L2303</f>
        <v>0</v>
      </c>
      <c r="H2303" s="55">
        <f>E2303*G2303</f>
        <v>0</v>
      </c>
      <c r="I2303" s="16"/>
      <c r="J2303" s="56">
        <f>+F2303</f>
        <v>0</v>
      </c>
      <c r="L2303" s="46">
        <f>J2303*$L$3</f>
        <v>0</v>
      </c>
    </row>
    <row r="2304" spans="1:12" ht="9.75" hidden="1" customHeight="1">
      <c r="A2304" s="72"/>
      <c r="B2304" s="72"/>
      <c r="C2304" s="84"/>
      <c r="D2304" s="85"/>
      <c r="E2304" s="71"/>
      <c r="F2304" s="71"/>
      <c r="G2304" s="71"/>
      <c r="H2304" s="55"/>
      <c r="I2304" s="16"/>
      <c r="J2304" s="57"/>
      <c r="L2304" s="46"/>
    </row>
    <row r="2305" spans="1:12" ht="9.75" hidden="1" customHeight="1">
      <c r="A2305" s="72"/>
      <c r="B2305" s="72"/>
      <c r="C2305" s="84"/>
      <c r="D2305" s="85"/>
      <c r="E2305" s="71"/>
      <c r="F2305" s="71"/>
      <c r="G2305" s="71"/>
      <c r="H2305" s="55"/>
      <c r="I2305" s="16"/>
      <c r="J2305" s="57"/>
      <c r="L2305" s="46"/>
    </row>
    <row r="2306" spans="1:12" ht="9.75" hidden="1" customHeight="1">
      <c r="A2306" s="72"/>
      <c r="B2306" s="72"/>
      <c r="C2306" s="84"/>
      <c r="D2306" s="85"/>
      <c r="E2306" s="71"/>
      <c r="F2306" s="71"/>
      <c r="G2306" s="71"/>
      <c r="H2306" s="55"/>
      <c r="I2306" s="16"/>
      <c r="J2306" s="57"/>
      <c r="L2306" s="46"/>
    </row>
    <row r="2307" spans="1:12" ht="9.75" hidden="1" customHeight="1">
      <c r="A2307" s="72"/>
      <c r="B2307" s="72"/>
      <c r="C2307" s="84"/>
      <c r="D2307" s="85"/>
      <c r="E2307" s="71"/>
      <c r="F2307" s="71"/>
      <c r="G2307" s="71"/>
      <c r="H2307" s="55"/>
      <c r="I2307" s="16"/>
      <c r="J2307" s="57"/>
      <c r="L2307" s="46"/>
    </row>
    <row r="2308" spans="1:12" ht="9.75" hidden="1" customHeight="1">
      <c r="A2308" s="72"/>
      <c r="B2308" s="72"/>
      <c r="C2308" s="84"/>
      <c r="D2308" s="85"/>
      <c r="E2308" s="71"/>
      <c r="F2308" s="71"/>
      <c r="G2308" s="71">
        <f>+L2308</f>
        <v>0</v>
      </c>
      <c r="H2308" s="55">
        <f>E2308*G2308</f>
        <v>0</v>
      </c>
      <c r="I2308" s="16"/>
      <c r="J2308" s="56">
        <f>+F2308</f>
        <v>0</v>
      </c>
      <c r="L2308" s="46">
        <f>J2308*$L$3</f>
        <v>0</v>
      </c>
    </row>
    <row r="2309" spans="1:12" ht="9.75" hidden="1" customHeight="1">
      <c r="A2309" s="72"/>
      <c r="B2309" s="72"/>
      <c r="C2309" s="84"/>
      <c r="D2309" s="85"/>
      <c r="E2309" s="71"/>
      <c r="F2309" s="71"/>
      <c r="G2309" s="71"/>
      <c r="H2309" s="55"/>
      <c r="I2309" s="16"/>
      <c r="J2309" s="57"/>
      <c r="L2309" s="46"/>
    </row>
    <row r="2310" spans="1:12" ht="9.75" hidden="1" customHeight="1">
      <c r="A2310" s="72"/>
      <c r="B2310" s="72"/>
      <c r="C2310" s="84"/>
      <c r="D2310" s="85"/>
      <c r="E2310" s="71"/>
      <c r="F2310" s="71"/>
      <c r="G2310" s="71"/>
      <c r="H2310" s="55"/>
      <c r="I2310" s="16"/>
      <c r="J2310" s="57"/>
      <c r="L2310" s="46"/>
    </row>
    <row r="2311" spans="1:12" ht="9.75" hidden="1" customHeight="1">
      <c r="A2311" s="72"/>
      <c r="B2311" s="72"/>
      <c r="C2311" s="84"/>
      <c r="D2311" s="85"/>
      <c r="E2311" s="71"/>
      <c r="F2311" s="71"/>
      <c r="G2311" s="71"/>
      <c r="H2311" s="55"/>
      <c r="I2311" s="16"/>
      <c r="J2311" s="57"/>
      <c r="L2311" s="46"/>
    </row>
    <row r="2312" spans="1:12" ht="9.75" hidden="1" customHeight="1">
      <c r="A2312" s="72"/>
      <c r="B2312" s="72"/>
      <c r="C2312" s="84"/>
      <c r="D2312" s="85"/>
      <c r="E2312" s="71"/>
      <c r="F2312" s="71"/>
      <c r="G2312" s="71"/>
      <c r="H2312" s="55"/>
      <c r="I2312" s="16"/>
      <c r="J2312" s="57"/>
      <c r="L2312" s="46"/>
    </row>
    <row r="2313" spans="1:12" ht="9.75" hidden="1" customHeight="1">
      <c r="A2313" s="72"/>
      <c r="B2313" s="72"/>
      <c r="C2313" s="84"/>
      <c r="D2313" s="85"/>
      <c r="E2313" s="71"/>
      <c r="F2313" s="71"/>
      <c r="G2313" s="71">
        <f>+L2313</f>
        <v>0</v>
      </c>
      <c r="H2313" s="55">
        <f>E2313*G2313</f>
        <v>0</v>
      </c>
      <c r="I2313" s="16"/>
      <c r="J2313" s="56">
        <f>+F2313</f>
        <v>0</v>
      </c>
      <c r="L2313" s="46">
        <f>J2313*$L$3</f>
        <v>0</v>
      </c>
    </row>
    <row r="2314" spans="1:12" ht="9.75" hidden="1" customHeight="1">
      <c r="A2314" s="72"/>
      <c r="B2314" s="72"/>
      <c r="C2314" s="84"/>
      <c r="D2314" s="85"/>
      <c r="E2314" s="71"/>
      <c r="F2314" s="71"/>
      <c r="G2314" s="71"/>
      <c r="H2314" s="55"/>
      <c r="I2314" s="16"/>
      <c r="J2314" s="57"/>
      <c r="L2314" s="46"/>
    </row>
    <row r="2315" spans="1:12" ht="9.75" hidden="1" customHeight="1">
      <c r="A2315" s="72"/>
      <c r="B2315" s="72"/>
      <c r="C2315" s="84"/>
      <c r="D2315" s="85"/>
      <c r="E2315" s="71"/>
      <c r="F2315" s="71"/>
      <c r="G2315" s="71"/>
      <c r="H2315" s="55"/>
      <c r="I2315" s="16"/>
      <c r="J2315" s="57"/>
      <c r="L2315" s="46"/>
    </row>
    <row r="2316" spans="1:12" ht="9.75" hidden="1" customHeight="1">
      <c r="A2316" s="72"/>
      <c r="B2316" s="72"/>
      <c r="C2316" s="84"/>
      <c r="D2316" s="85"/>
      <c r="E2316" s="71"/>
      <c r="F2316" s="71"/>
      <c r="G2316" s="71"/>
      <c r="H2316" s="55"/>
      <c r="I2316" s="16"/>
      <c r="J2316" s="57"/>
      <c r="L2316" s="46"/>
    </row>
    <row r="2317" spans="1:12" ht="9.75" hidden="1" customHeight="1">
      <c r="A2317" s="72"/>
      <c r="B2317" s="72"/>
      <c r="C2317" s="84"/>
      <c r="D2317" s="85"/>
      <c r="E2317" s="71"/>
      <c r="F2317" s="71"/>
      <c r="G2317" s="71"/>
      <c r="H2317" s="55"/>
      <c r="I2317" s="16"/>
      <c r="J2317" s="57"/>
      <c r="L2317" s="46"/>
    </row>
    <row r="2318" spans="1:12" ht="9.75" hidden="1" customHeight="1">
      <c r="A2318" s="72"/>
      <c r="B2318" s="72"/>
      <c r="C2318" s="84"/>
      <c r="D2318" s="85"/>
      <c r="E2318" s="71"/>
      <c r="F2318" s="71"/>
      <c r="G2318" s="71">
        <f>+L2318</f>
        <v>0</v>
      </c>
      <c r="H2318" s="55">
        <f>E2318*G2318</f>
        <v>0</v>
      </c>
      <c r="I2318" s="16"/>
      <c r="J2318" s="56">
        <f>+F2318</f>
        <v>0</v>
      </c>
      <c r="L2318" s="46">
        <f>J2318*$L$3</f>
        <v>0</v>
      </c>
    </row>
    <row r="2319" spans="1:12" ht="9.75" hidden="1" customHeight="1">
      <c r="A2319" s="72"/>
      <c r="B2319" s="72"/>
      <c r="C2319" s="84"/>
      <c r="D2319" s="85"/>
      <c r="E2319" s="71"/>
      <c r="F2319" s="71"/>
      <c r="G2319" s="71"/>
      <c r="H2319" s="55"/>
      <c r="I2319" s="16"/>
      <c r="J2319" s="57"/>
      <c r="L2319" s="46"/>
    </row>
    <row r="2320" spans="1:12" ht="9.75" hidden="1" customHeight="1">
      <c r="A2320" s="72"/>
      <c r="B2320" s="72"/>
      <c r="C2320" s="84"/>
      <c r="D2320" s="85"/>
      <c r="E2320" s="71"/>
      <c r="F2320" s="71"/>
      <c r="G2320" s="71"/>
      <c r="H2320" s="55"/>
      <c r="I2320" s="16"/>
      <c r="J2320" s="57"/>
      <c r="L2320" s="46"/>
    </row>
    <row r="2321" spans="1:12" ht="9.75" hidden="1" customHeight="1">
      <c r="A2321" s="72"/>
      <c r="B2321" s="72"/>
      <c r="C2321" s="84"/>
      <c r="D2321" s="85"/>
      <c r="E2321" s="71"/>
      <c r="F2321" s="71"/>
      <c r="G2321" s="71"/>
      <c r="H2321" s="55"/>
      <c r="I2321" s="16"/>
      <c r="J2321" s="57"/>
      <c r="L2321" s="46"/>
    </row>
    <row r="2322" spans="1:12" ht="9.75" hidden="1" customHeight="1">
      <c r="A2322" s="72"/>
      <c r="B2322" s="72"/>
      <c r="C2322" s="84"/>
      <c r="D2322" s="85"/>
      <c r="E2322" s="71"/>
      <c r="F2322" s="71"/>
      <c r="G2322" s="71"/>
      <c r="H2322" s="55"/>
      <c r="I2322" s="16"/>
      <c r="J2322" s="57"/>
      <c r="L2322" s="46"/>
    </row>
    <row r="2323" spans="1:12" ht="9.75" hidden="1" customHeight="1">
      <c r="A2323" s="72"/>
      <c r="B2323" s="72"/>
      <c r="C2323" s="86"/>
      <c r="D2323" s="85"/>
      <c r="E2323" s="71"/>
      <c r="F2323" s="71"/>
      <c r="G2323" s="71">
        <f>+L2323</f>
        <v>0</v>
      </c>
      <c r="H2323" s="55">
        <f>E2323*G2323</f>
        <v>0</v>
      </c>
      <c r="I2323" s="16"/>
      <c r="J2323" s="56">
        <f>+F2323</f>
        <v>0</v>
      </c>
      <c r="L2323" s="46">
        <f>J2323*$L$3</f>
        <v>0</v>
      </c>
    </row>
    <row r="2324" spans="1:12" ht="9.75" hidden="1" customHeight="1">
      <c r="A2324" s="72"/>
      <c r="B2324" s="72"/>
      <c r="C2324" s="86"/>
      <c r="D2324" s="85"/>
      <c r="E2324" s="71"/>
      <c r="F2324" s="71"/>
      <c r="G2324" s="71"/>
      <c r="H2324" s="55"/>
      <c r="I2324" s="16"/>
      <c r="J2324" s="57"/>
      <c r="L2324" s="46"/>
    </row>
    <row r="2325" spans="1:12" ht="9.75" hidden="1" customHeight="1">
      <c r="A2325" s="72"/>
      <c r="B2325" s="72"/>
      <c r="C2325" s="86"/>
      <c r="D2325" s="85"/>
      <c r="E2325" s="71"/>
      <c r="F2325" s="71"/>
      <c r="G2325" s="71"/>
      <c r="H2325" s="55"/>
      <c r="I2325" s="16"/>
      <c r="J2325" s="57"/>
      <c r="L2325" s="46"/>
    </row>
    <row r="2326" spans="1:12" ht="9.75" hidden="1" customHeight="1">
      <c r="A2326" s="72"/>
      <c r="B2326" s="72"/>
      <c r="C2326" s="86"/>
      <c r="D2326" s="85"/>
      <c r="E2326" s="71"/>
      <c r="F2326" s="71"/>
      <c r="G2326" s="71"/>
      <c r="H2326" s="55"/>
      <c r="I2326" s="16"/>
      <c r="J2326" s="57"/>
      <c r="L2326" s="46"/>
    </row>
    <row r="2327" spans="1:12" ht="9.75" hidden="1" customHeight="1">
      <c r="A2327" s="72"/>
      <c r="B2327" s="72"/>
      <c r="C2327" s="86"/>
      <c r="D2327" s="85"/>
      <c r="E2327" s="71"/>
      <c r="F2327" s="71"/>
      <c r="G2327" s="71"/>
      <c r="H2327" s="55"/>
      <c r="I2327" s="16"/>
      <c r="J2327" s="57"/>
      <c r="L2327" s="46"/>
    </row>
    <row r="2328" spans="1:12" ht="9.75" hidden="1" customHeight="1">
      <c r="A2328" s="72"/>
      <c r="B2328" s="72"/>
      <c r="C2328" s="86"/>
      <c r="D2328" s="85"/>
      <c r="E2328" s="71"/>
      <c r="F2328" s="71"/>
      <c r="G2328" s="71">
        <f>+L2328</f>
        <v>0</v>
      </c>
      <c r="H2328" s="55">
        <f>E2328*G2328</f>
        <v>0</v>
      </c>
      <c r="I2328" s="16"/>
      <c r="J2328" s="56">
        <f>+F2328</f>
        <v>0</v>
      </c>
      <c r="L2328" s="46">
        <f>J2328*$L$3</f>
        <v>0</v>
      </c>
    </row>
    <row r="2329" spans="1:12" ht="9.75" hidden="1" customHeight="1">
      <c r="A2329" s="72"/>
      <c r="B2329" s="72"/>
      <c r="C2329" s="86"/>
      <c r="D2329" s="85"/>
      <c r="E2329" s="71"/>
      <c r="F2329" s="71"/>
      <c r="G2329" s="71"/>
      <c r="H2329" s="55"/>
      <c r="I2329" s="16"/>
      <c r="J2329" s="57"/>
      <c r="L2329" s="46"/>
    </row>
    <row r="2330" spans="1:12" ht="9.75" hidden="1" customHeight="1">
      <c r="A2330" s="72"/>
      <c r="B2330" s="72"/>
      <c r="C2330" s="86"/>
      <c r="D2330" s="85"/>
      <c r="E2330" s="71"/>
      <c r="F2330" s="71"/>
      <c r="G2330" s="71"/>
      <c r="H2330" s="55"/>
      <c r="I2330" s="16"/>
      <c r="J2330" s="57"/>
      <c r="L2330" s="46"/>
    </row>
    <row r="2331" spans="1:12" ht="9.75" hidden="1" customHeight="1">
      <c r="A2331" s="72"/>
      <c r="B2331" s="72"/>
      <c r="C2331" s="86"/>
      <c r="D2331" s="85"/>
      <c r="E2331" s="71"/>
      <c r="F2331" s="71"/>
      <c r="G2331" s="71"/>
      <c r="H2331" s="55"/>
      <c r="I2331" s="16"/>
      <c r="J2331" s="57"/>
      <c r="L2331" s="46"/>
    </row>
    <row r="2332" spans="1:12" ht="9.75" hidden="1" customHeight="1">
      <c r="A2332" s="72"/>
      <c r="B2332" s="72"/>
      <c r="C2332" s="86"/>
      <c r="D2332" s="85"/>
      <c r="E2332" s="71"/>
      <c r="F2332" s="71"/>
      <c r="G2332" s="71"/>
      <c r="H2332" s="55"/>
      <c r="I2332" s="16"/>
      <c r="J2332" s="57"/>
      <c r="L2332" s="46"/>
    </row>
    <row r="2333" spans="1:12" ht="9.75" hidden="1" customHeight="1">
      <c r="A2333" s="72"/>
      <c r="B2333" s="72"/>
      <c r="C2333" s="84"/>
      <c r="D2333" s="85"/>
      <c r="E2333" s="71"/>
      <c r="F2333" s="71"/>
      <c r="G2333" s="71">
        <f>+L2333</f>
        <v>0</v>
      </c>
      <c r="H2333" s="55">
        <f>E2333*G2333</f>
        <v>0</v>
      </c>
      <c r="I2333" s="16"/>
      <c r="J2333" s="56">
        <f>+F2333</f>
        <v>0</v>
      </c>
      <c r="L2333" s="46">
        <f>J2333*$L$3</f>
        <v>0</v>
      </c>
    </row>
    <row r="2334" spans="1:12" ht="9.75" hidden="1" customHeight="1">
      <c r="A2334" s="72"/>
      <c r="B2334" s="72"/>
      <c r="C2334" s="84"/>
      <c r="D2334" s="85"/>
      <c r="E2334" s="71"/>
      <c r="F2334" s="71"/>
      <c r="G2334" s="71"/>
      <c r="H2334" s="55"/>
      <c r="I2334" s="16"/>
      <c r="J2334" s="57"/>
      <c r="L2334" s="46"/>
    </row>
    <row r="2335" spans="1:12" ht="9.75" hidden="1" customHeight="1">
      <c r="A2335" s="72"/>
      <c r="B2335" s="72"/>
      <c r="C2335" s="84"/>
      <c r="D2335" s="85"/>
      <c r="E2335" s="71"/>
      <c r="F2335" s="71"/>
      <c r="G2335" s="71"/>
      <c r="H2335" s="55"/>
      <c r="I2335" s="16"/>
      <c r="J2335" s="57"/>
      <c r="L2335" s="46"/>
    </row>
    <row r="2336" spans="1:12" ht="9.75" hidden="1" customHeight="1">
      <c r="A2336" s="72"/>
      <c r="B2336" s="72"/>
      <c r="C2336" s="84"/>
      <c r="D2336" s="85"/>
      <c r="E2336" s="71"/>
      <c r="F2336" s="71"/>
      <c r="G2336" s="71"/>
      <c r="H2336" s="55"/>
      <c r="I2336" s="16"/>
      <c r="J2336" s="57"/>
      <c r="L2336" s="46"/>
    </row>
    <row r="2337" spans="1:12" ht="7.5" hidden="1" customHeight="1">
      <c r="A2337" s="72"/>
      <c r="B2337" s="72"/>
      <c r="C2337" s="84"/>
      <c r="D2337" s="85"/>
      <c r="E2337" s="71"/>
      <c r="F2337" s="71"/>
      <c r="G2337" s="71"/>
      <c r="H2337" s="55"/>
      <c r="I2337" s="16"/>
      <c r="J2337" s="57"/>
      <c r="L2337" s="46"/>
    </row>
    <row r="2338" spans="1:12" ht="9.75" hidden="1" customHeight="1">
      <c r="A2338" s="72"/>
      <c r="B2338" s="72"/>
      <c r="C2338" s="84"/>
      <c r="D2338" s="85"/>
      <c r="E2338" s="71"/>
      <c r="F2338" s="71"/>
      <c r="G2338" s="71">
        <f>+L2338</f>
        <v>0</v>
      </c>
      <c r="H2338" s="55">
        <f>E2338*G2338</f>
        <v>0</v>
      </c>
      <c r="I2338" s="16"/>
      <c r="J2338" s="56">
        <f>+F2338</f>
        <v>0</v>
      </c>
      <c r="L2338" s="46">
        <f>J2338*$L$3</f>
        <v>0</v>
      </c>
    </row>
    <row r="2339" spans="1:12" ht="9.75" hidden="1" customHeight="1">
      <c r="A2339" s="72"/>
      <c r="B2339" s="72"/>
      <c r="C2339" s="84"/>
      <c r="D2339" s="85"/>
      <c r="E2339" s="71"/>
      <c r="F2339" s="71"/>
      <c r="G2339" s="71"/>
      <c r="H2339" s="55"/>
      <c r="I2339" s="16"/>
      <c r="J2339" s="57"/>
      <c r="L2339" s="46"/>
    </row>
    <row r="2340" spans="1:12" ht="9.75" hidden="1" customHeight="1">
      <c r="A2340" s="72"/>
      <c r="B2340" s="72"/>
      <c r="C2340" s="84"/>
      <c r="D2340" s="85"/>
      <c r="E2340" s="71"/>
      <c r="F2340" s="71"/>
      <c r="G2340" s="71"/>
      <c r="H2340" s="55"/>
      <c r="I2340" s="16"/>
      <c r="J2340" s="57"/>
      <c r="L2340" s="46"/>
    </row>
    <row r="2341" spans="1:12" ht="9.75" hidden="1" customHeight="1">
      <c r="A2341" s="72"/>
      <c r="B2341" s="72"/>
      <c r="C2341" s="84"/>
      <c r="D2341" s="85"/>
      <c r="E2341" s="71"/>
      <c r="F2341" s="71"/>
      <c r="G2341" s="71"/>
      <c r="H2341" s="55"/>
      <c r="I2341" s="16"/>
      <c r="J2341" s="57"/>
      <c r="L2341" s="46"/>
    </row>
    <row r="2342" spans="1:12" ht="9.75" hidden="1" customHeight="1">
      <c r="A2342" s="72"/>
      <c r="B2342" s="72"/>
      <c r="C2342" s="84"/>
      <c r="D2342" s="85"/>
      <c r="E2342" s="71"/>
      <c r="F2342" s="71"/>
      <c r="G2342" s="71"/>
      <c r="H2342" s="55"/>
      <c r="I2342" s="16"/>
      <c r="J2342" s="57"/>
      <c r="L2342" s="46"/>
    </row>
    <row r="2343" spans="1:12" ht="9.75" hidden="1" customHeight="1">
      <c r="A2343" s="72"/>
      <c r="B2343" s="72"/>
      <c r="C2343" s="84"/>
      <c r="D2343" s="85"/>
      <c r="E2343" s="71"/>
      <c r="F2343" s="71"/>
      <c r="G2343" s="71">
        <f>+L2343</f>
        <v>0</v>
      </c>
      <c r="H2343" s="55">
        <f>E2343*G2343</f>
        <v>0</v>
      </c>
      <c r="I2343" s="16"/>
      <c r="J2343" s="56">
        <f>+F2343</f>
        <v>0</v>
      </c>
      <c r="L2343" s="46">
        <f>J2343*$L$3</f>
        <v>0</v>
      </c>
    </row>
    <row r="2344" spans="1:12" ht="9.75" hidden="1" customHeight="1">
      <c r="A2344" s="72"/>
      <c r="B2344" s="72"/>
      <c r="C2344" s="84"/>
      <c r="D2344" s="85"/>
      <c r="E2344" s="71"/>
      <c r="F2344" s="71"/>
      <c r="G2344" s="71"/>
      <c r="H2344" s="55"/>
      <c r="I2344" s="16"/>
      <c r="J2344" s="57"/>
      <c r="L2344" s="46"/>
    </row>
    <row r="2345" spans="1:12" ht="9.75" hidden="1" customHeight="1">
      <c r="A2345" s="72"/>
      <c r="B2345" s="72"/>
      <c r="C2345" s="84"/>
      <c r="D2345" s="85"/>
      <c r="E2345" s="71"/>
      <c r="F2345" s="71"/>
      <c r="G2345" s="71"/>
      <c r="H2345" s="55"/>
      <c r="I2345" s="16"/>
      <c r="J2345" s="57"/>
      <c r="L2345" s="46"/>
    </row>
    <row r="2346" spans="1:12" ht="9.75" hidden="1" customHeight="1">
      <c r="A2346" s="72"/>
      <c r="B2346" s="72"/>
      <c r="C2346" s="84"/>
      <c r="D2346" s="85"/>
      <c r="E2346" s="71"/>
      <c r="F2346" s="71"/>
      <c r="G2346" s="71"/>
      <c r="H2346" s="55"/>
      <c r="I2346" s="16"/>
      <c r="J2346" s="57"/>
      <c r="L2346" s="46"/>
    </row>
    <row r="2347" spans="1:12" ht="9.75" hidden="1" customHeight="1">
      <c r="A2347" s="72"/>
      <c r="B2347" s="72"/>
      <c r="C2347" s="84"/>
      <c r="D2347" s="85"/>
      <c r="E2347" s="71"/>
      <c r="F2347" s="71"/>
      <c r="G2347" s="71"/>
      <c r="H2347" s="55"/>
      <c r="I2347" s="16"/>
      <c r="J2347" s="57"/>
      <c r="L2347" s="46"/>
    </row>
    <row r="2348" spans="1:12" ht="9.75" hidden="1" customHeight="1">
      <c r="A2348" s="72"/>
      <c r="B2348" s="72"/>
      <c r="C2348" s="84"/>
      <c r="D2348" s="85"/>
      <c r="E2348" s="71"/>
      <c r="F2348" s="71"/>
      <c r="G2348" s="71">
        <f>+L2348</f>
        <v>0</v>
      </c>
      <c r="H2348" s="55">
        <f>E2348*G2348</f>
        <v>0</v>
      </c>
      <c r="I2348" s="16"/>
      <c r="J2348" s="56">
        <f>+F2348</f>
        <v>0</v>
      </c>
      <c r="L2348" s="46">
        <f>J2348*$L$3</f>
        <v>0</v>
      </c>
    </row>
    <row r="2349" spans="1:12" ht="9.75" hidden="1" customHeight="1">
      <c r="A2349" s="72"/>
      <c r="B2349" s="72"/>
      <c r="C2349" s="84"/>
      <c r="D2349" s="85"/>
      <c r="E2349" s="71"/>
      <c r="F2349" s="71"/>
      <c r="G2349" s="71"/>
      <c r="H2349" s="55"/>
      <c r="I2349" s="16"/>
      <c r="J2349" s="57"/>
      <c r="L2349" s="46"/>
    </row>
    <row r="2350" spans="1:12" ht="9.75" hidden="1" customHeight="1">
      <c r="A2350" s="72"/>
      <c r="B2350" s="72"/>
      <c r="C2350" s="84"/>
      <c r="D2350" s="85"/>
      <c r="E2350" s="71"/>
      <c r="F2350" s="71"/>
      <c r="G2350" s="71"/>
      <c r="H2350" s="55"/>
      <c r="I2350" s="16"/>
      <c r="J2350" s="57"/>
      <c r="L2350" s="46"/>
    </row>
    <row r="2351" spans="1:12" ht="9.75" hidden="1" customHeight="1">
      <c r="A2351" s="72"/>
      <c r="B2351" s="72"/>
      <c r="C2351" s="84"/>
      <c r="D2351" s="85"/>
      <c r="E2351" s="71"/>
      <c r="F2351" s="71"/>
      <c r="G2351" s="71"/>
      <c r="H2351" s="55"/>
      <c r="I2351" s="16"/>
      <c r="J2351" s="57"/>
      <c r="L2351" s="46"/>
    </row>
    <row r="2352" spans="1:12" ht="9.75" hidden="1" customHeight="1">
      <c r="A2352" s="72"/>
      <c r="B2352" s="72"/>
      <c r="C2352" s="84"/>
      <c r="D2352" s="85"/>
      <c r="E2352" s="71"/>
      <c r="F2352" s="71"/>
      <c r="G2352" s="71"/>
      <c r="H2352" s="55"/>
      <c r="I2352" s="16"/>
      <c r="J2352" s="57"/>
      <c r="L2352" s="46"/>
    </row>
    <row r="2353" spans="1:12" ht="9.75" hidden="1" customHeight="1">
      <c r="A2353" s="72"/>
      <c r="B2353" s="72"/>
      <c r="C2353" s="84"/>
      <c r="D2353" s="85"/>
      <c r="E2353" s="71"/>
      <c r="F2353" s="71"/>
      <c r="G2353" s="71">
        <f>+L2353</f>
        <v>0</v>
      </c>
      <c r="H2353" s="55">
        <f>E2353*G2353</f>
        <v>0</v>
      </c>
      <c r="I2353" s="16"/>
      <c r="J2353" s="56">
        <f>+F2353</f>
        <v>0</v>
      </c>
      <c r="L2353" s="46">
        <f>J2353*$L$3</f>
        <v>0</v>
      </c>
    </row>
    <row r="2354" spans="1:12" ht="9.75" hidden="1" customHeight="1">
      <c r="A2354" s="72"/>
      <c r="B2354" s="72"/>
      <c r="C2354" s="84"/>
      <c r="D2354" s="85"/>
      <c r="E2354" s="71"/>
      <c r="F2354" s="71"/>
      <c r="G2354" s="71"/>
      <c r="H2354" s="55"/>
      <c r="I2354" s="16"/>
      <c r="J2354" s="57"/>
      <c r="L2354" s="46"/>
    </row>
    <row r="2355" spans="1:12" ht="9.75" hidden="1" customHeight="1">
      <c r="A2355" s="72"/>
      <c r="B2355" s="72"/>
      <c r="C2355" s="84"/>
      <c r="D2355" s="85"/>
      <c r="E2355" s="71"/>
      <c r="F2355" s="71"/>
      <c r="G2355" s="71"/>
      <c r="H2355" s="55"/>
      <c r="I2355" s="16"/>
      <c r="J2355" s="57"/>
      <c r="L2355" s="46"/>
    </row>
    <row r="2356" spans="1:12" ht="9.75" hidden="1" customHeight="1">
      <c r="A2356" s="72"/>
      <c r="B2356" s="72"/>
      <c r="C2356" s="84"/>
      <c r="D2356" s="85"/>
      <c r="E2356" s="71"/>
      <c r="F2356" s="71"/>
      <c r="G2356" s="71"/>
      <c r="H2356" s="55"/>
      <c r="I2356" s="16"/>
      <c r="J2356" s="57"/>
      <c r="L2356" s="46"/>
    </row>
    <row r="2357" spans="1:12" ht="9.75" hidden="1" customHeight="1">
      <c r="A2357" s="72"/>
      <c r="B2357" s="72"/>
      <c r="C2357" s="84"/>
      <c r="D2357" s="85"/>
      <c r="E2357" s="71"/>
      <c r="F2357" s="71"/>
      <c r="G2357" s="71"/>
      <c r="H2357" s="55"/>
      <c r="I2357" s="16"/>
      <c r="J2357" s="57"/>
      <c r="L2357" s="46"/>
    </row>
    <row r="2358" spans="1:12" ht="9.75" hidden="1" customHeight="1">
      <c r="A2358" s="72"/>
      <c r="B2358" s="72"/>
      <c r="C2358" s="86"/>
      <c r="D2358" s="85"/>
      <c r="E2358" s="71"/>
      <c r="F2358" s="71"/>
      <c r="G2358" s="71">
        <f>+L2358</f>
        <v>0</v>
      </c>
      <c r="H2358" s="55">
        <f>E2358*G2358</f>
        <v>0</v>
      </c>
      <c r="I2358" s="16"/>
      <c r="J2358" s="56">
        <f>+F2358</f>
        <v>0</v>
      </c>
      <c r="L2358" s="46">
        <f>J2358*$L$3</f>
        <v>0</v>
      </c>
    </row>
    <row r="2359" spans="1:12" ht="9.75" hidden="1" customHeight="1">
      <c r="A2359" s="72"/>
      <c r="B2359" s="72"/>
      <c r="C2359" s="86"/>
      <c r="D2359" s="85"/>
      <c r="E2359" s="71"/>
      <c r="F2359" s="71"/>
      <c r="G2359" s="71"/>
      <c r="H2359" s="55"/>
      <c r="I2359" s="16"/>
      <c r="J2359" s="57"/>
      <c r="L2359" s="46"/>
    </row>
    <row r="2360" spans="1:12" ht="9.75" hidden="1" customHeight="1">
      <c r="A2360" s="72"/>
      <c r="B2360" s="72"/>
      <c r="C2360" s="86"/>
      <c r="D2360" s="85"/>
      <c r="E2360" s="71"/>
      <c r="F2360" s="71"/>
      <c r="G2360" s="71"/>
      <c r="H2360" s="55"/>
      <c r="I2360" s="16"/>
      <c r="J2360" s="57"/>
      <c r="L2360" s="46"/>
    </row>
    <row r="2361" spans="1:12" ht="9.75" hidden="1" customHeight="1">
      <c r="A2361" s="72"/>
      <c r="B2361" s="72"/>
      <c r="C2361" s="86"/>
      <c r="D2361" s="85"/>
      <c r="E2361" s="71"/>
      <c r="F2361" s="71"/>
      <c r="G2361" s="71"/>
      <c r="H2361" s="55"/>
      <c r="I2361" s="16"/>
      <c r="J2361" s="57"/>
      <c r="L2361" s="46"/>
    </row>
    <row r="2362" spans="1:12" ht="9.75" hidden="1" customHeight="1">
      <c r="A2362" s="72"/>
      <c r="B2362" s="72"/>
      <c r="C2362" s="86"/>
      <c r="D2362" s="85"/>
      <c r="E2362" s="71"/>
      <c r="F2362" s="71"/>
      <c r="G2362" s="71"/>
      <c r="H2362" s="55"/>
      <c r="I2362" s="16"/>
      <c r="J2362" s="57"/>
      <c r="L2362" s="46"/>
    </row>
    <row r="2363" spans="1:12" ht="9.75" hidden="1" customHeight="1">
      <c r="A2363" s="72"/>
      <c r="B2363" s="72"/>
      <c r="C2363" s="86"/>
      <c r="D2363" s="85"/>
      <c r="E2363" s="71"/>
      <c r="F2363" s="71"/>
      <c r="G2363" s="71">
        <f>+L2363</f>
        <v>0</v>
      </c>
      <c r="H2363" s="55">
        <f>E2363*G2363</f>
        <v>0</v>
      </c>
      <c r="I2363" s="16"/>
      <c r="J2363" s="56">
        <f>+F2363</f>
        <v>0</v>
      </c>
      <c r="L2363" s="46">
        <f>J2363*$L$3</f>
        <v>0</v>
      </c>
    </row>
    <row r="2364" spans="1:12" ht="9.75" hidden="1" customHeight="1">
      <c r="A2364" s="72"/>
      <c r="B2364" s="72"/>
      <c r="C2364" s="86"/>
      <c r="D2364" s="85"/>
      <c r="E2364" s="71"/>
      <c r="F2364" s="71"/>
      <c r="G2364" s="71"/>
      <c r="H2364" s="55"/>
      <c r="I2364" s="16"/>
      <c r="J2364" s="57"/>
      <c r="L2364" s="46"/>
    </row>
    <row r="2365" spans="1:12" ht="9.75" hidden="1" customHeight="1">
      <c r="A2365" s="72"/>
      <c r="B2365" s="72"/>
      <c r="C2365" s="86"/>
      <c r="D2365" s="85"/>
      <c r="E2365" s="71"/>
      <c r="F2365" s="71"/>
      <c r="G2365" s="71"/>
      <c r="H2365" s="55"/>
      <c r="I2365" s="16"/>
      <c r="J2365" s="57"/>
      <c r="L2365" s="46"/>
    </row>
    <row r="2366" spans="1:12" ht="9.75" hidden="1" customHeight="1">
      <c r="A2366" s="72"/>
      <c r="B2366" s="72"/>
      <c r="C2366" s="86"/>
      <c r="D2366" s="85"/>
      <c r="E2366" s="71"/>
      <c r="F2366" s="71"/>
      <c r="G2366" s="71"/>
      <c r="H2366" s="55"/>
      <c r="I2366" s="16"/>
      <c r="J2366" s="57"/>
      <c r="L2366" s="46"/>
    </row>
    <row r="2367" spans="1:12" ht="9.75" hidden="1" customHeight="1">
      <c r="A2367" s="72"/>
      <c r="B2367" s="72"/>
      <c r="C2367" s="86"/>
      <c r="D2367" s="85"/>
      <c r="E2367" s="71"/>
      <c r="F2367" s="71"/>
      <c r="G2367" s="71"/>
      <c r="H2367" s="55"/>
      <c r="I2367" s="16"/>
      <c r="J2367" s="57"/>
      <c r="L2367" s="46"/>
    </row>
    <row r="2368" spans="1:12" ht="9.75" hidden="1" customHeight="1">
      <c r="A2368" s="72"/>
      <c r="B2368" s="72"/>
      <c r="C2368" s="84"/>
      <c r="D2368" s="85"/>
      <c r="E2368" s="71"/>
      <c r="F2368" s="71"/>
      <c r="G2368" s="71">
        <f>+L2368</f>
        <v>0</v>
      </c>
      <c r="H2368" s="55">
        <f>E2368*G2368</f>
        <v>0</v>
      </c>
      <c r="I2368" s="16"/>
      <c r="J2368" s="56">
        <f>+F2368</f>
        <v>0</v>
      </c>
      <c r="L2368" s="46">
        <f>J2368*$L$3</f>
        <v>0</v>
      </c>
    </row>
    <row r="2369" spans="1:12" ht="9.75" hidden="1" customHeight="1">
      <c r="A2369" s="72"/>
      <c r="B2369" s="72"/>
      <c r="C2369" s="84"/>
      <c r="D2369" s="85"/>
      <c r="E2369" s="71"/>
      <c r="F2369" s="71"/>
      <c r="G2369" s="71"/>
      <c r="H2369" s="55"/>
      <c r="I2369" s="16"/>
      <c r="J2369" s="57"/>
      <c r="L2369" s="46"/>
    </row>
    <row r="2370" spans="1:12" ht="9.75" hidden="1" customHeight="1">
      <c r="A2370" s="72"/>
      <c r="B2370" s="72"/>
      <c r="C2370" s="84"/>
      <c r="D2370" s="85"/>
      <c r="E2370" s="71"/>
      <c r="F2370" s="71"/>
      <c r="G2370" s="71"/>
      <c r="H2370" s="55"/>
      <c r="I2370" s="16"/>
      <c r="J2370" s="57"/>
      <c r="L2370" s="46"/>
    </row>
    <row r="2371" spans="1:12" ht="9.75" hidden="1" customHeight="1">
      <c r="A2371" s="72"/>
      <c r="B2371" s="72"/>
      <c r="C2371" s="84"/>
      <c r="D2371" s="85"/>
      <c r="E2371" s="71"/>
      <c r="F2371" s="71"/>
      <c r="G2371" s="71"/>
      <c r="H2371" s="55"/>
      <c r="I2371" s="16"/>
      <c r="J2371" s="57"/>
      <c r="L2371" s="46"/>
    </row>
    <row r="2372" spans="1:12" ht="9.75" hidden="1" customHeight="1">
      <c r="A2372" s="72"/>
      <c r="B2372" s="72"/>
      <c r="C2372" s="84"/>
      <c r="D2372" s="85"/>
      <c r="E2372" s="71"/>
      <c r="F2372" s="71"/>
      <c r="G2372" s="71"/>
      <c r="H2372" s="55"/>
      <c r="I2372" s="16"/>
      <c r="J2372" s="57"/>
      <c r="L2372" s="46"/>
    </row>
    <row r="2373" spans="1:12" ht="9.75" hidden="1" customHeight="1">
      <c r="A2373" s="72"/>
      <c r="B2373" s="72"/>
      <c r="C2373" s="84"/>
      <c r="D2373" s="85"/>
      <c r="E2373" s="71"/>
      <c r="F2373" s="71"/>
      <c r="G2373" s="71">
        <f>+L2373</f>
        <v>0</v>
      </c>
      <c r="H2373" s="55">
        <f>E2373*G2373</f>
        <v>0</v>
      </c>
      <c r="I2373" s="16"/>
      <c r="J2373" s="56">
        <f>+F2373</f>
        <v>0</v>
      </c>
      <c r="L2373" s="46">
        <f>J2373*$L$3</f>
        <v>0</v>
      </c>
    </row>
    <row r="2374" spans="1:12" ht="9.75" hidden="1" customHeight="1">
      <c r="A2374" s="72"/>
      <c r="B2374" s="72"/>
      <c r="C2374" s="84"/>
      <c r="D2374" s="85"/>
      <c r="E2374" s="71"/>
      <c r="F2374" s="71"/>
      <c r="G2374" s="71"/>
      <c r="H2374" s="55"/>
      <c r="I2374" s="16"/>
      <c r="J2374" s="57"/>
      <c r="L2374" s="46"/>
    </row>
    <row r="2375" spans="1:12" ht="9.75" hidden="1" customHeight="1">
      <c r="A2375" s="72"/>
      <c r="B2375" s="72"/>
      <c r="C2375" s="84"/>
      <c r="D2375" s="85"/>
      <c r="E2375" s="71"/>
      <c r="F2375" s="71"/>
      <c r="G2375" s="71"/>
      <c r="H2375" s="55"/>
      <c r="I2375" s="16"/>
      <c r="J2375" s="57"/>
      <c r="L2375" s="46"/>
    </row>
    <row r="2376" spans="1:12" ht="9.75" hidden="1" customHeight="1">
      <c r="A2376" s="72"/>
      <c r="B2376" s="72"/>
      <c r="C2376" s="84"/>
      <c r="D2376" s="85"/>
      <c r="E2376" s="71"/>
      <c r="F2376" s="71"/>
      <c r="G2376" s="71"/>
      <c r="H2376" s="55"/>
      <c r="I2376" s="16"/>
      <c r="J2376" s="57"/>
      <c r="L2376" s="46"/>
    </row>
    <row r="2377" spans="1:12" ht="9.75" hidden="1" customHeight="1">
      <c r="A2377" s="72"/>
      <c r="B2377" s="72"/>
      <c r="C2377" s="84"/>
      <c r="D2377" s="85"/>
      <c r="E2377" s="71"/>
      <c r="F2377" s="71"/>
      <c r="G2377" s="71"/>
      <c r="H2377" s="55"/>
      <c r="I2377" s="16"/>
      <c r="J2377" s="57"/>
      <c r="L2377" s="46"/>
    </row>
    <row r="2378" spans="1:12" ht="9.75" hidden="1" customHeight="1">
      <c r="A2378" s="72"/>
      <c r="B2378" s="72"/>
      <c r="C2378" s="84"/>
      <c r="D2378" s="85"/>
      <c r="E2378" s="71"/>
      <c r="F2378" s="71"/>
      <c r="G2378" s="71">
        <f>+L2378</f>
        <v>0</v>
      </c>
      <c r="H2378" s="55">
        <f>E2378*G2378</f>
        <v>0</v>
      </c>
      <c r="I2378" s="16"/>
      <c r="J2378" s="56">
        <f>+F2378</f>
        <v>0</v>
      </c>
      <c r="L2378" s="46">
        <f>J2378*$L$3</f>
        <v>0</v>
      </c>
    </row>
    <row r="2379" spans="1:12" ht="9.75" hidden="1" customHeight="1">
      <c r="A2379" s="72"/>
      <c r="B2379" s="72"/>
      <c r="C2379" s="84"/>
      <c r="D2379" s="85"/>
      <c r="E2379" s="71"/>
      <c r="F2379" s="71"/>
      <c r="G2379" s="71"/>
      <c r="H2379" s="55"/>
      <c r="I2379" s="16"/>
      <c r="J2379" s="57"/>
      <c r="L2379" s="46"/>
    </row>
    <row r="2380" spans="1:12" ht="9.75" hidden="1" customHeight="1">
      <c r="A2380" s="72"/>
      <c r="B2380" s="72"/>
      <c r="C2380" s="84"/>
      <c r="D2380" s="85"/>
      <c r="E2380" s="71"/>
      <c r="F2380" s="71"/>
      <c r="G2380" s="71"/>
      <c r="H2380" s="55"/>
      <c r="I2380" s="16"/>
      <c r="J2380" s="57"/>
      <c r="L2380" s="46"/>
    </row>
    <row r="2381" spans="1:12" ht="9.75" hidden="1" customHeight="1">
      <c r="A2381" s="72"/>
      <c r="B2381" s="72"/>
      <c r="C2381" s="84"/>
      <c r="D2381" s="85"/>
      <c r="E2381" s="71"/>
      <c r="F2381" s="71"/>
      <c r="G2381" s="71"/>
      <c r="H2381" s="55"/>
      <c r="I2381" s="16"/>
      <c r="J2381" s="57"/>
      <c r="L2381" s="46"/>
    </row>
    <row r="2382" spans="1:12" ht="9.75" hidden="1" customHeight="1">
      <c r="A2382" s="72"/>
      <c r="B2382" s="72"/>
      <c r="C2382" s="84"/>
      <c r="D2382" s="85"/>
      <c r="E2382" s="71"/>
      <c r="F2382" s="71"/>
      <c r="G2382" s="71"/>
      <c r="H2382" s="55"/>
      <c r="I2382" s="16"/>
      <c r="J2382" s="57"/>
      <c r="L2382" s="46"/>
    </row>
    <row r="2383" spans="1:12" ht="9.75" hidden="1" customHeight="1">
      <c r="A2383" s="72"/>
      <c r="B2383" s="72"/>
      <c r="C2383" s="84"/>
      <c r="D2383" s="85"/>
      <c r="E2383" s="71"/>
      <c r="F2383" s="71"/>
      <c r="G2383" s="71">
        <f>+L2383</f>
        <v>0</v>
      </c>
      <c r="H2383" s="55">
        <f>E2383*G2383</f>
        <v>0</v>
      </c>
      <c r="I2383" s="16"/>
      <c r="J2383" s="56">
        <f>+F2383</f>
        <v>0</v>
      </c>
      <c r="L2383" s="46">
        <f>J2383*$L$3</f>
        <v>0</v>
      </c>
    </row>
    <row r="2384" spans="1:12" ht="9.75" hidden="1" customHeight="1">
      <c r="A2384" s="72"/>
      <c r="B2384" s="72"/>
      <c r="C2384" s="84"/>
      <c r="D2384" s="85"/>
      <c r="E2384" s="71"/>
      <c r="F2384" s="71"/>
      <c r="G2384" s="71"/>
      <c r="H2384" s="55"/>
      <c r="I2384" s="16"/>
      <c r="J2384" s="57"/>
      <c r="L2384" s="46"/>
    </row>
    <row r="2385" spans="1:12" ht="9.75" hidden="1" customHeight="1">
      <c r="A2385" s="72"/>
      <c r="B2385" s="72"/>
      <c r="C2385" s="84"/>
      <c r="D2385" s="85"/>
      <c r="E2385" s="71"/>
      <c r="F2385" s="71"/>
      <c r="G2385" s="71"/>
      <c r="H2385" s="55"/>
      <c r="I2385" s="16"/>
      <c r="J2385" s="57"/>
      <c r="L2385" s="46"/>
    </row>
    <row r="2386" spans="1:12" ht="9.75" hidden="1" customHeight="1">
      <c r="A2386" s="72"/>
      <c r="B2386" s="72"/>
      <c r="C2386" s="84"/>
      <c r="D2386" s="85"/>
      <c r="E2386" s="71"/>
      <c r="F2386" s="71"/>
      <c r="G2386" s="71"/>
      <c r="H2386" s="55"/>
      <c r="I2386" s="16"/>
      <c r="J2386" s="57"/>
      <c r="L2386" s="46"/>
    </row>
    <row r="2387" spans="1:12" ht="9.75" hidden="1" customHeight="1">
      <c r="A2387" s="72"/>
      <c r="B2387" s="72"/>
      <c r="C2387" s="84"/>
      <c r="D2387" s="85"/>
      <c r="E2387" s="71"/>
      <c r="F2387" s="71"/>
      <c r="G2387" s="71"/>
      <c r="H2387" s="55"/>
      <c r="I2387" s="16"/>
      <c r="J2387" s="57"/>
      <c r="L2387" s="46"/>
    </row>
    <row r="2388" spans="1:12" ht="9.75" hidden="1" customHeight="1">
      <c r="A2388" s="72"/>
      <c r="B2388" s="72"/>
      <c r="C2388" s="84"/>
      <c r="D2388" s="85"/>
      <c r="E2388" s="71"/>
      <c r="F2388" s="71"/>
      <c r="G2388" s="71">
        <f>+L2388</f>
        <v>0</v>
      </c>
      <c r="H2388" s="55">
        <f>E2388*G2388</f>
        <v>0</v>
      </c>
      <c r="I2388" s="16"/>
      <c r="J2388" s="56">
        <f>+F2388</f>
        <v>0</v>
      </c>
      <c r="L2388" s="46">
        <f>J2388*$L$3</f>
        <v>0</v>
      </c>
    </row>
    <row r="2389" spans="1:12" ht="9.75" hidden="1" customHeight="1">
      <c r="A2389" s="72"/>
      <c r="B2389" s="72"/>
      <c r="C2389" s="84"/>
      <c r="D2389" s="85"/>
      <c r="E2389" s="71"/>
      <c r="F2389" s="71"/>
      <c r="G2389" s="71"/>
      <c r="H2389" s="55"/>
      <c r="I2389" s="16"/>
      <c r="J2389" s="57"/>
      <c r="L2389" s="46"/>
    </row>
    <row r="2390" spans="1:12" ht="9.75" hidden="1" customHeight="1">
      <c r="A2390" s="72"/>
      <c r="B2390" s="72"/>
      <c r="C2390" s="84"/>
      <c r="D2390" s="85"/>
      <c r="E2390" s="71"/>
      <c r="F2390" s="71"/>
      <c r="G2390" s="71"/>
      <c r="H2390" s="55"/>
      <c r="I2390" s="16"/>
      <c r="J2390" s="57"/>
      <c r="L2390" s="46"/>
    </row>
    <row r="2391" spans="1:12" ht="9.75" hidden="1" customHeight="1">
      <c r="A2391" s="72"/>
      <c r="B2391" s="72"/>
      <c r="C2391" s="84"/>
      <c r="D2391" s="85"/>
      <c r="E2391" s="71"/>
      <c r="F2391" s="71"/>
      <c r="G2391" s="71"/>
      <c r="H2391" s="55"/>
      <c r="I2391" s="16"/>
      <c r="J2391" s="57"/>
      <c r="L2391" s="46"/>
    </row>
    <row r="2392" spans="1:12" ht="9.75" hidden="1" customHeight="1">
      <c r="A2392" s="72"/>
      <c r="B2392" s="72"/>
      <c r="C2392" s="84"/>
      <c r="D2392" s="85"/>
      <c r="E2392" s="71"/>
      <c r="F2392" s="71"/>
      <c r="G2392" s="71"/>
      <c r="H2392" s="55"/>
      <c r="I2392" s="16"/>
      <c r="J2392" s="57"/>
      <c r="L2392" s="46"/>
    </row>
    <row r="2393" spans="1:12" ht="9.75" hidden="1" customHeight="1">
      <c r="A2393" s="72"/>
      <c r="B2393" s="72"/>
      <c r="C2393" s="84"/>
      <c r="D2393" s="85"/>
      <c r="E2393" s="71"/>
      <c r="F2393" s="71"/>
      <c r="G2393" s="71">
        <f>+L2393</f>
        <v>0</v>
      </c>
      <c r="H2393" s="55">
        <f>E2393*G2393</f>
        <v>0</v>
      </c>
      <c r="I2393" s="16"/>
      <c r="J2393" s="56">
        <f>+F2393</f>
        <v>0</v>
      </c>
      <c r="L2393" s="46">
        <f>J2393*$L$3</f>
        <v>0</v>
      </c>
    </row>
    <row r="2394" spans="1:12" ht="9.75" hidden="1" customHeight="1">
      <c r="A2394" s="72"/>
      <c r="B2394" s="72"/>
      <c r="C2394" s="84"/>
      <c r="D2394" s="85"/>
      <c r="E2394" s="71"/>
      <c r="F2394" s="71"/>
      <c r="G2394" s="71"/>
      <c r="H2394" s="55"/>
      <c r="I2394" s="16"/>
      <c r="J2394" s="57"/>
      <c r="L2394" s="46"/>
    </row>
    <row r="2395" spans="1:12" ht="9.75" hidden="1" customHeight="1">
      <c r="A2395" s="72"/>
      <c r="B2395" s="72"/>
      <c r="C2395" s="84"/>
      <c r="D2395" s="85"/>
      <c r="E2395" s="71"/>
      <c r="F2395" s="71"/>
      <c r="G2395" s="71"/>
      <c r="H2395" s="55"/>
      <c r="I2395" s="16"/>
      <c r="J2395" s="57"/>
      <c r="L2395" s="46"/>
    </row>
    <row r="2396" spans="1:12" ht="9.75" hidden="1" customHeight="1">
      <c r="A2396" s="72"/>
      <c r="B2396" s="72"/>
      <c r="C2396" s="84"/>
      <c r="D2396" s="85"/>
      <c r="E2396" s="71"/>
      <c r="F2396" s="71"/>
      <c r="G2396" s="71"/>
      <c r="H2396" s="55"/>
      <c r="I2396" s="16"/>
      <c r="J2396" s="57"/>
      <c r="L2396" s="46"/>
    </row>
    <row r="2397" spans="1:12" ht="9.75" hidden="1" customHeight="1">
      <c r="A2397" s="72"/>
      <c r="B2397" s="72"/>
      <c r="C2397" s="84"/>
      <c r="D2397" s="85"/>
      <c r="E2397" s="71"/>
      <c r="F2397" s="71"/>
      <c r="G2397" s="71"/>
      <c r="H2397" s="55"/>
      <c r="I2397" s="16"/>
      <c r="J2397" s="57"/>
      <c r="L2397" s="46"/>
    </row>
    <row r="2398" spans="1:12" ht="9.75" hidden="1" customHeight="1">
      <c r="A2398" s="72"/>
      <c r="B2398" s="72"/>
      <c r="C2398" s="84"/>
      <c r="D2398" s="85"/>
      <c r="E2398" s="71"/>
      <c r="F2398" s="71"/>
      <c r="G2398" s="71">
        <f>+L2398</f>
        <v>0</v>
      </c>
      <c r="H2398" s="55">
        <f>E2398*G2398</f>
        <v>0</v>
      </c>
      <c r="I2398" s="16"/>
      <c r="J2398" s="56">
        <f>+F2398</f>
        <v>0</v>
      </c>
      <c r="L2398" s="46">
        <f>J2398*$L$3</f>
        <v>0</v>
      </c>
    </row>
    <row r="2399" spans="1:12" ht="9.75" hidden="1" customHeight="1">
      <c r="A2399" s="72"/>
      <c r="B2399" s="72"/>
      <c r="C2399" s="84"/>
      <c r="D2399" s="85"/>
      <c r="E2399" s="71"/>
      <c r="F2399" s="71"/>
      <c r="G2399" s="71"/>
      <c r="H2399" s="55"/>
      <c r="I2399" s="16"/>
      <c r="J2399" s="57"/>
      <c r="L2399" s="46"/>
    </row>
    <row r="2400" spans="1:12" ht="9.75" hidden="1" customHeight="1">
      <c r="A2400" s="72"/>
      <c r="B2400" s="72"/>
      <c r="C2400" s="84"/>
      <c r="D2400" s="85"/>
      <c r="E2400" s="71"/>
      <c r="F2400" s="71"/>
      <c r="G2400" s="71"/>
      <c r="H2400" s="55"/>
      <c r="I2400" s="16"/>
      <c r="J2400" s="57"/>
      <c r="L2400" s="46"/>
    </row>
    <row r="2401" spans="1:12" ht="9.75" hidden="1" customHeight="1">
      <c r="A2401" s="72"/>
      <c r="B2401" s="72"/>
      <c r="C2401" s="84"/>
      <c r="D2401" s="85"/>
      <c r="E2401" s="71"/>
      <c r="F2401" s="71"/>
      <c r="G2401" s="71"/>
      <c r="H2401" s="55"/>
      <c r="I2401" s="16"/>
      <c r="J2401" s="57"/>
      <c r="L2401" s="46"/>
    </row>
    <row r="2402" spans="1:12" ht="9.75" hidden="1" customHeight="1">
      <c r="A2402" s="72"/>
      <c r="B2402" s="72"/>
      <c r="C2402" s="84"/>
      <c r="D2402" s="85"/>
      <c r="E2402" s="71"/>
      <c r="F2402" s="71"/>
      <c r="G2402" s="71"/>
      <c r="H2402" s="55"/>
      <c r="I2402" s="16"/>
      <c r="J2402" s="57"/>
      <c r="L2402" s="46"/>
    </row>
    <row r="2403" spans="1:12" ht="9.75" hidden="1" customHeight="1">
      <c r="A2403" s="72"/>
      <c r="B2403" s="72"/>
      <c r="C2403" s="84"/>
      <c r="D2403" s="85"/>
      <c r="E2403" s="71"/>
      <c r="F2403" s="71"/>
      <c r="G2403" s="71">
        <f>+L2403</f>
        <v>0</v>
      </c>
      <c r="H2403" s="55">
        <f>E2403*G2403</f>
        <v>0</v>
      </c>
      <c r="I2403" s="16"/>
      <c r="J2403" s="56">
        <f>+F2403</f>
        <v>0</v>
      </c>
      <c r="L2403" s="46">
        <f>J2403*$L$3</f>
        <v>0</v>
      </c>
    </row>
    <row r="2404" spans="1:12" ht="9.75" hidden="1" customHeight="1">
      <c r="A2404" s="72"/>
      <c r="B2404" s="72"/>
      <c r="C2404" s="84"/>
      <c r="D2404" s="85"/>
      <c r="E2404" s="71"/>
      <c r="F2404" s="71"/>
      <c r="G2404" s="71"/>
      <c r="H2404" s="55"/>
      <c r="I2404" s="16"/>
      <c r="J2404" s="57"/>
      <c r="L2404" s="46"/>
    </row>
    <row r="2405" spans="1:12" ht="9.75" hidden="1" customHeight="1">
      <c r="A2405" s="72"/>
      <c r="B2405" s="72"/>
      <c r="C2405" s="84"/>
      <c r="D2405" s="85"/>
      <c r="E2405" s="71"/>
      <c r="F2405" s="71"/>
      <c r="G2405" s="71"/>
      <c r="H2405" s="55"/>
      <c r="I2405" s="16"/>
      <c r="J2405" s="57"/>
      <c r="L2405" s="46"/>
    </row>
    <row r="2406" spans="1:12" ht="9.75" hidden="1" customHeight="1">
      <c r="A2406" s="72"/>
      <c r="B2406" s="72"/>
      <c r="C2406" s="84"/>
      <c r="D2406" s="85"/>
      <c r="E2406" s="71"/>
      <c r="F2406" s="71"/>
      <c r="G2406" s="71"/>
      <c r="H2406" s="55"/>
      <c r="I2406" s="16"/>
      <c r="J2406" s="57"/>
      <c r="L2406" s="46"/>
    </row>
    <row r="2407" spans="1:12" ht="7.5" hidden="1" customHeight="1">
      <c r="A2407" s="72"/>
      <c r="B2407" s="72"/>
      <c r="C2407" s="84"/>
      <c r="D2407" s="85"/>
      <c r="E2407" s="71"/>
      <c r="F2407" s="71"/>
      <c r="G2407" s="71"/>
      <c r="H2407" s="55"/>
      <c r="I2407" s="16"/>
      <c r="J2407" s="57"/>
      <c r="L2407" s="46"/>
    </row>
    <row r="2408" spans="1:12" ht="9.75" hidden="1" customHeight="1">
      <c r="A2408" s="72"/>
      <c r="B2408" s="72"/>
      <c r="C2408" s="84"/>
      <c r="D2408" s="85"/>
      <c r="E2408" s="71"/>
      <c r="F2408" s="71"/>
      <c r="G2408" s="71">
        <f>+L2408</f>
        <v>0</v>
      </c>
      <c r="H2408" s="55">
        <f>E2408*G2408</f>
        <v>0</v>
      </c>
      <c r="I2408" s="16"/>
      <c r="J2408" s="56">
        <f>+F2408</f>
        <v>0</v>
      </c>
      <c r="L2408" s="46">
        <f>J2408*$L$3</f>
        <v>0</v>
      </c>
    </row>
    <row r="2409" spans="1:12" ht="9.75" hidden="1" customHeight="1">
      <c r="A2409" s="72"/>
      <c r="B2409" s="72"/>
      <c r="C2409" s="84"/>
      <c r="D2409" s="85"/>
      <c r="E2409" s="71"/>
      <c r="F2409" s="71"/>
      <c r="G2409" s="71"/>
      <c r="H2409" s="55"/>
      <c r="I2409" s="16"/>
      <c r="J2409" s="57"/>
      <c r="L2409" s="46"/>
    </row>
    <row r="2410" spans="1:12" ht="9.75" hidden="1" customHeight="1">
      <c r="A2410" s="72"/>
      <c r="B2410" s="72"/>
      <c r="C2410" s="84"/>
      <c r="D2410" s="85"/>
      <c r="E2410" s="71"/>
      <c r="F2410" s="71"/>
      <c r="G2410" s="71"/>
      <c r="H2410" s="55"/>
      <c r="I2410" s="16"/>
      <c r="J2410" s="57"/>
      <c r="L2410" s="46"/>
    </row>
    <row r="2411" spans="1:12" ht="9.75" hidden="1" customHeight="1">
      <c r="A2411" s="72"/>
      <c r="B2411" s="72"/>
      <c r="C2411" s="84"/>
      <c r="D2411" s="85"/>
      <c r="E2411" s="71"/>
      <c r="F2411" s="71"/>
      <c r="G2411" s="71"/>
      <c r="H2411" s="55"/>
      <c r="I2411" s="16"/>
      <c r="J2411" s="57"/>
      <c r="L2411" s="46"/>
    </row>
    <row r="2412" spans="1:12" ht="9.75" hidden="1" customHeight="1">
      <c r="A2412" s="72"/>
      <c r="B2412" s="72"/>
      <c r="C2412" s="84"/>
      <c r="D2412" s="85"/>
      <c r="E2412" s="71"/>
      <c r="F2412" s="71"/>
      <c r="G2412" s="71"/>
      <c r="H2412" s="55"/>
      <c r="I2412" s="16"/>
      <c r="J2412" s="57"/>
      <c r="L2412" s="46"/>
    </row>
    <row r="2413" spans="1:12" ht="9.75" hidden="1" customHeight="1">
      <c r="A2413" s="72"/>
      <c r="B2413" s="72"/>
      <c r="C2413" s="84"/>
      <c r="D2413" s="85"/>
      <c r="E2413" s="71"/>
      <c r="F2413" s="71"/>
      <c r="G2413" s="71">
        <f>+L2413</f>
        <v>0</v>
      </c>
      <c r="H2413" s="55">
        <f>E2413*G2413</f>
        <v>0</v>
      </c>
      <c r="I2413" s="16"/>
      <c r="J2413" s="56">
        <f>+F2413</f>
        <v>0</v>
      </c>
      <c r="L2413" s="46">
        <f>J2413*$L$3</f>
        <v>0</v>
      </c>
    </row>
    <row r="2414" spans="1:12" ht="9.75" hidden="1" customHeight="1">
      <c r="A2414" s="72"/>
      <c r="B2414" s="72"/>
      <c r="C2414" s="84"/>
      <c r="D2414" s="85"/>
      <c r="E2414" s="71"/>
      <c r="F2414" s="71"/>
      <c r="G2414" s="71"/>
      <c r="H2414" s="55"/>
      <c r="I2414" s="16"/>
      <c r="J2414" s="57"/>
      <c r="L2414" s="46"/>
    </row>
    <row r="2415" spans="1:12" ht="9.75" hidden="1" customHeight="1">
      <c r="A2415" s="72"/>
      <c r="B2415" s="72"/>
      <c r="C2415" s="84"/>
      <c r="D2415" s="85"/>
      <c r="E2415" s="71"/>
      <c r="F2415" s="71"/>
      <c r="G2415" s="71"/>
      <c r="H2415" s="55"/>
      <c r="I2415" s="16"/>
      <c r="J2415" s="57"/>
      <c r="L2415" s="46"/>
    </row>
    <row r="2416" spans="1:12" ht="9.75" hidden="1" customHeight="1">
      <c r="A2416" s="72"/>
      <c r="B2416" s="72"/>
      <c r="C2416" s="84"/>
      <c r="D2416" s="85"/>
      <c r="E2416" s="71"/>
      <c r="F2416" s="71"/>
      <c r="G2416" s="71"/>
      <c r="H2416" s="55"/>
      <c r="I2416" s="16"/>
      <c r="J2416" s="57"/>
      <c r="L2416" s="46"/>
    </row>
    <row r="2417" spans="1:12" ht="8.25" hidden="1" customHeight="1">
      <c r="A2417" s="72"/>
      <c r="B2417" s="72"/>
      <c r="C2417" s="84"/>
      <c r="D2417" s="85"/>
      <c r="E2417" s="71"/>
      <c r="F2417" s="71"/>
      <c r="G2417" s="71"/>
      <c r="H2417" s="55"/>
      <c r="I2417" s="16"/>
      <c r="J2417" s="57"/>
      <c r="L2417" s="46"/>
    </row>
    <row r="2418" spans="1:12" ht="9.75" hidden="1" customHeight="1">
      <c r="A2418" s="72"/>
      <c r="B2418" s="72"/>
      <c r="C2418" s="84"/>
      <c r="D2418" s="85"/>
      <c r="E2418" s="71"/>
      <c r="F2418" s="71"/>
      <c r="G2418" s="71">
        <f>+L2418</f>
        <v>0</v>
      </c>
      <c r="H2418" s="55">
        <f>E2418*G2418</f>
        <v>0</v>
      </c>
      <c r="I2418" s="16"/>
      <c r="J2418" s="56">
        <f>+F2418</f>
        <v>0</v>
      </c>
      <c r="L2418" s="46">
        <f>J2418*$L$3</f>
        <v>0</v>
      </c>
    </row>
    <row r="2419" spans="1:12" ht="9.75" hidden="1" customHeight="1">
      <c r="A2419" s="72"/>
      <c r="B2419" s="72"/>
      <c r="C2419" s="84"/>
      <c r="D2419" s="85"/>
      <c r="E2419" s="71"/>
      <c r="F2419" s="71"/>
      <c r="G2419" s="71"/>
      <c r="H2419" s="55"/>
      <c r="I2419" s="16"/>
      <c r="J2419" s="57"/>
      <c r="L2419" s="46"/>
    </row>
    <row r="2420" spans="1:12" ht="9.75" hidden="1" customHeight="1">
      <c r="A2420" s="72"/>
      <c r="B2420" s="72"/>
      <c r="C2420" s="84"/>
      <c r="D2420" s="85"/>
      <c r="E2420" s="71"/>
      <c r="F2420" s="71"/>
      <c r="G2420" s="71"/>
      <c r="H2420" s="55"/>
      <c r="I2420" s="16"/>
      <c r="J2420" s="57"/>
      <c r="L2420" s="46"/>
    </row>
    <row r="2421" spans="1:12" ht="9.75" hidden="1" customHeight="1">
      <c r="A2421" s="72"/>
      <c r="B2421" s="72"/>
      <c r="C2421" s="84"/>
      <c r="D2421" s="85"/>
      <c r="E2421" s="71"/>
      <c r="F2421" s="71"/>
      <c r="G2421" s="71"/>
      <c r="H2421" s="55"/>
      <c r="I2421" s="16"/>
      <c r="J2421" s="57"/>
      <c r="L2421" s="46"/>
    </row>
    <row r="2422" spans="1:12" ht="9.75" hidden="1" customHeight="1">
      <c r="A2422" s="72"/>
      <c r="B2422" s="72"/>
      <c r="C2422" s="84"/>
      <c r="D2422" s="85"/>
      <c r="E2422" s="71"/>
      <c r="F2422" s="71"/>
      <c r="G2422" s="71"/>
      <c r="H2422" s="55"/>
      <c r="I2422" s="16"/>
      <c r="J2422" s="57"/>
      <c r="L2422" s="46"/>
    </row>
    <row r="2423" spans="1:12" ht="9.75" hidden="1" customHeight="1">
      <c r="A2423" s="72"/>
      <c r="B2423" s="72"/>
      <c r="C2423" s="84"/>
      <c r="D2423" s="85"/>
      <c r="E2423" s="71"/>
      <c r="F2423" s="71"/>
      <c r="G2423" s="71">
        <f>+L2423</f>
        <v>0</v>
      </c>
      <c r="H2423" s="55">
        <f>E2423*G2423</f>
        <v>0</v>
      </c>
      <c r="I2423" s="16"/>
      <c r="J2423" s="56">
        <f>+F2423</f>
        <v>0</v>
      </c>
      <c r="L2423" s="46">
        <f>J2423*$L$3</f>
        <v>0</v>
      </c>
    </row>
    <row r="2424" spans="1:12" ht="9.75" hidden="1" customHeight="1">
      <c r="A2424" s="72"/>
      <c r="B2424" s="72"/>
      <c r="C2424" s="84"/>
      <c r="D2424" s="85"/>
      <c r="E2424" s="71"/>
      <c r="F2424" s="71"/>
      <c r="G2424" s="71"/>
      <c r="H2424" s="55"/>
      <c r="I2424" s="16"/>
      <c r="J2424" s="57"/>
      <c r="L2424" s="46"/>
    </row>
    <row r="2425" spans="1:12" ht="9.75" hidden="1" customHeight="1">
      <c r="A2425" s="72"/>
      <c r="B2425" s="72"/>
      <c r="C2425" s="84"/>
      <c r="D2425" s="85"/>
      <c r="E2425" s="71"/>
      <c r="F2425" s="71"/>
      <c r="G2425" s="71"/>
      <c r="H2425" s="55"/>
      <c r="I2425" s="16"/>
      <c r="J2425" s="57"/>
      <c r="L2425" s="46"/>
    </row>
    <row r="2426" spans="1:12" ht="9.75" hidden="1" customHeight="1">
      <c r="A2426" s="72"/>
      <c r="B2426" s="72"/>
      <c r="C2426" s="84"/>
      <c r="D2426" s="85"/>
      <c r="E2426" s="71"/>
      <c r="F2426" s="71"/>
      <c r="G2426" s="71"/>
      <c r="H2426" s="55"/>
      <c r="I2426" s="16"/>
      <c r="J2426" s="57"/>
      <c r="L2426" s="46"/>
    </row>
    <row r="2427" spans="1:12" ht="9.75" hidden="1" customHeight="1">
      <c r="A2427" s="72"/>
      <c r="B2427" s="72"/>
      <c r="C2427" s="84"/>
      <c r="D2427" s="85"/>
      <c r="E2427" s="71"/>
      <c r="F2427" s="71"/>
      <c r="G2427" s="71"/>
      <c r="H2427" s="55"/>
      <c r="I2427" s="16"/>
      <c r="J2427" s="57"/>
      <c r="L2427" s="46"/>
    </row>
    <row r="2428" spans="1:12" ht="9.75" hidden="1" customHeight="1">
      <c r="A2428" s="72"/>
      <c r="B2428" s="72"/>
      <c r="C2428" s="84"/>
      <c r="D2428" s="85"/>
      <c r="E2428" s="71"/>
      <c r="F2428" s="71"/>
      <c r="G2428" s="71">
        <f>+L2428</f>
        <v>0</v>
      </c>
      <c r="H2428" s="55">
        <f>E2428*G2428</f>
        <v>0</v>
      </c>
      <c r="I2428" s="16"/>
      <c r="J2428" s="56">
        <f>+F2428</f>
        <v>0</v>
      </c>
      <c r="L2428" s="46">
        <f>J2428*$L$3</f>
        <v>0</v>
      </c>
    </row>
    <row r="2429" spans="1:12" ht="9.75" hidden="1" customHeight="1">
      <c r="A2429" s="72"/>
      <c r="B2429" s="72"/>
      <c r="C2429" s="84"/>
      <c r="D2429" s="85"/>
      <c r="E2429" s="71"/>
      <c r="F2429" s="71"/>
      <c r="G2429" s="71"/>
      <c r="H2429" s="55"/>
      <c r="I2429" s="16"/>
      <c r="J2429" s="57"/>
      <c r="L2429" s="46"/>
    </row>
    <row r="2430" spans="1:12" ht="9.75" hidden="1" customHeight="1">
      <c r="A2430" s="72"/>
      <c r="B2430" s="72"/>
      <c r="C2430" s="84"/>
      <c r="D2430" s="85"/>
      <c r="E2430" s="71"/>
      <c r="F2430" s="71"/>
      <c r="G2430" s="71"/>
      <c r="H2430" s="55"/>
      <c r="I2430" s="16"/>
      <c r="J2430" s="57"/>
      <c r="L2430" s="46"/>
    </row>
    <row r="2431" spans="1:12" ht="9.75" hidden="1" customHeight="1">
      <c r="A2431" s="72"/>
      <c r="B2431" s="72"/>
      <c r="C2431" s="84"/>
      <c r="D2431" s="85"/>
      <c r="E2431" s="71"/>
      <c r="F2431" s="71"/>
      <c r="G2431" s="71"/>
      <c r="H2431" s="55"/>
      <c r="I2431" s="16"/>
      <c r="J2431" s="57"/>
      <c r="L2431" s="46"/>
    </row>
    <row r="2432" spans="1:12" ht="9.75" hidden="1" customHeight="1">
      <c r="A2432" s="72"/>
      <c r="B2432" s="72"/>
      <c r="C2432" s="84"/>
      <c r="D2432" s="85"/>
      <c r="E2432" s="71"/>
      <c r="F2432" s="71"/>
      <c r="G2432" s="71"/>
      <c r="H2432" s="55"/>
      <c r="I2432" s="16"/>
      <c r="J2432" s="57"/>
      <c r="L2432" s="46"/>
    </row>
    <row r="2433" spans="1:12" ht="9.75" hidden="1" customHeight="1">
      <c r="A2433" s="72"/>
      <c r="B2433" s="72"/>
      <c r="C2433" s="84"/>
      <c r="D2433" s="85"/>
      <c r="E2433" s="71"/>
      <c r="F2433" s="71"/>
      <c r="G2433" s="71">
        <f>+L2433</f>
        <v>0</v>
      </c>
      <c r="H2433" s="55">
        <f>E2433*G2433</f>
        <v>0</v>
      </c>
      <c r="I2433" s="16"/>
      <c r="J2433" s="56">
        <f>+F2433</f>
        <v>0</v>
      </c>
      <c r="L2433" s="46">
        <f>J2433*$L$3</f>
        <v>0</v>
      </c>
    </row>
    <row r="2434" spans="1:12" ht="9.75" hidden="1" customHeight="1">
      <c r="A2434" s="72"/>
      <c r="B2434" s="72"/>
      <c r="C2434" s="84"/>
      <c r="D2434" s="85"/>
      <c r="E2434" s="71"/>
      <c r="F2434" s="71"/>
      <c r="G2434" s="71"/>
      <c r="H2434" s="55"/>
      <c r="I2434" s="16"/>
      <c r="J2434" s="57"/>
      <c r="L2434" s="46"/>
    </row>
    <row r="2435" spans="1:12" ht="9.75" hidden="1" customHeight="1">
      <c r="A2435" s="72"/>
      <c r="B2435" s="72"/>
      <c r="C2435" s="84"/>
      <c r="D2435" s="85"/>
      <c r="E2435" s="71"/>
      <c r="F2435" s="71"/>
      <c r="G2435" s="71"/>
      <c r="H2435" s="55"/>
      <c r="I2435" s="16"/>
      <c r="J2435" s="57"/>
      <c r="L2435" s="46"/>
    </row>
    <row r="2436" spans="1:12" ht="9.75" hidden="1" customHeight="1">
      <c r="A2436" s="72"/>
      <c r="B2436" s="72"/>
      <c r="C2436" s="84"/>
      <c r="D2436" s="85"/>
      <c r="E2436" s="71"/>
      <c r="F2436" s="71"/>
      <c r="G2436" s="71"/>
      <c r="H2436" s="55"/>
      <c r="I2436" s="16"/>
      <c r="J2436" s="57"/>
      <c r="L2436" s="46"/>
    </row>
    <row r="2437" spans="1:12" ht="9.75" hidden="1" customHeight="1">
      <c r="A2437" s="72"/>
      <c r="B2437" s="72"/>
      <c r="C2437" s="84"/>
      <c r="D2437" s="85"/>
      <c r="E2437" s="71"/>
      <c r="F2437" s="71"/>
      <c r="G2437" s="71"/>
      <c r="H2437" s="55"/>
      <c r="I2437" s="16"/>
      <c r="J2437" s="57"/>
      <c r="L2437" s="46"/>
    </row>
    <row r="2438" spans="1:12" ht="9.75" hidden="1" customHeight="1">
      <c r="A2438" s="72"/>
      <c r="B2438" s="72"/>
      <c r="C2438" s="84"/>
      <c r="D2438" s="85"/>
      <c r="E2438" s="71"/>
      <c r="F2438" s="71"/>
      <c r="G2438" s="71">
        <f>+L2438</f>
        <v>0</v>
      </c>
      <c r="H2438" s="55">
        <f>E2438*G2438</f>
        <v>0</v>
      </c>
      <c r="I2438" s="16"/>
      <c r="J2438" s="56">
        <f>+F2438</f>
        <v>0</v>
      </c>
      <c r="L2438" s="46">
        <f>J2438*$L$3</f>
        <v>0</v>
      </c>
    </row>
    <row r="2439" spans="1:12" ht="9.75" hidden="1" customHeight="1">
      <c r="A2439" s="72"/>
      <c r="B2439" s="72"/>
      <c r="C2439" s="84"/>
      <c r="D2439" s="85"/>
      <c r="E2439" s="71"/>
      <c r="F2439" s="71"/>
      <c r="G2439" s="71"/>
      <c r="H2439" s="55"/>
      <c r="I2439" s="16"/>
      <c r="J2439" s="57"/>
      <c r="L2439" s="46"/>
    </row>
    <row r="2440" spans="1:12" ht="9.75" hidden="1" customHeight="1">
      <c r="A2440" s="72"/>
      <c r="B2440" s="72"/>
      <c r="C2440" s="84"/>
      <c r="D2440" s="85"/>
      <c r="E2440" s="71"/>
      <c r="F2440" s="71"/>
      <c r="G2440" s="71"/>
      <c r="H2440" s="55"/>
      <c r="I2440" s="16"/>
      <c r="J2440" s="57"/>
      <c r="L2440" s="46"/>
    </row>
    <row r="2441" spans="1:12" ht="9.75" hidden="1" customHeight="1">
      <c r="A2441" s="72"/>
      <c r="B2441" s="72"/>
      <c r="C2441" s="84"/>
      <c r="D2441" s="85"/>
      <c r="E2441" s="71"/>
      <c r="F2441" s="71"/>
      <c r="G2441" s="71"/>
      <c r="H2441" s="55"/>
      <c r="I2441" s="16"/>
      <c r="J2441" s="57"/>
      <c r="L2441" s="46"/>
    </row>
    <row r="2442" spans="1:12" ht="9.75" hidden="1" customHeight="1">
      <c r="A2442" s="72"/>
      <c r="B2442" s="72"/>
      <c r="C2442" s="84"/>
      <c r="D2442" s="85"/>
      <c r="E2442" s="71"/>
      <c r="F2442" s="71"/>
      <c r="G2442" s="71"/>
      <c r="H2442" s="55"/>
      <c r="I2442" s="16"/>
      <c r="J2442" s="57"/>
      <c r="L2442" s="46"/>
    </row>
    <row r="2443" spans="1:12" ht="9.75" hidden="1" customHeight="1">
      <c r="A2443" s="72"/>
      <c r="B2443" s="72"/>
      <c r="C2443" s="86"/>
      <c r="D2443" s="85"/>
      <c r="E2443" s="71"/>
      <c r="F2443" s="71"/>
      <c r="G2443" s="71">
        <f>+L2443</f>
        <v>0</v>
      </c>
      <c r="H2443" s="55">
        <f>E2443*G2443</f>
        <v>0</v>
      </c>
      <c r="I2443" s="16"/>
      <c r="J2443" s="56">
        <f>+F2443</f>
        <v>0</v>
      </c>
      <c r="L2443" s="46">
        <f>J2443*$L$3</f>
        <v>0</v>
      </c>
    </row>
    <row r="2444" spans="1:12" ht="9.75" hidden="1" customHeight="1">
      <c r="A2444" s="72"/>
      <c r="B2444" s="72"/>
      <c r="C2444" s="86"/>
      <c r="D2444" s="85"/>
      <c r="E2444" s="71"/>
      <c r="F2444" s="71"/>
      <c r="G2444" s="71"/>
      <c r="H2444" s="55"/>
      <c r="I2444" s="16"/>
      <c r="J2444" s="57"/>
      <c r="L2444" s="46"/>
    </row>
    <row r="2445" spans="1:12" ht="9.75" hidden="1" customHeight="1">
      <c r="A2445" s="72"/>
      <c r="B2445" s="72"/>
      <c r="C2445" s="86"/>
      <c r="D2445" s="85"/>
      <c r="E2445" s="71"/>
      <c r="F2445" s="71"/>
      <c r="G2445" s="71"/>
      <c r="H2445" s="55"/>
      <c r="I2445" s="16"/>
      <c r="J2445" s="57"/>
      <c r="L2445" s="46"/>
    </row>
    <row r="2446" spans="1:12" ht="9.75" hidden="1" customHeight="1">
      <c r="A2446" s="72"/>
      <c r="B2446" s="72"/>
      <c r="C2446" s="86"/>
      <c r="D2446" s="85"/>
      <c r="E2446" s="71"/>
      <c r="F2446" s="71"/>
      <c r="G2446" s="71"/>
      <c r="H2446" s="55"/>
      <c r="I2446" s="16"/>
      <c r="J2446" s="57"/>
      <c r="L2446" s="46"/>
    </row>
    <row r="2447" spans="1:12" ht="9.75" hidden="1" customHeight="1">
      <c r="A2447" s="72"/>
      <c r="B2447" s="72"/>
      <c r="C2447" s="86"/>
      <c r="D2447" s="85"/>
      <c r="E2447" s="71"/>
      <c r="F2447" s="71"/>
      <c r="G2447" s="71"/>
      <c r="H2447" s="55"/>
      <c r="I2447" s="16"/>
      <c r="J2447" s="57"/>
      <c r="L2447" s="46"/>
    </row>
    <row r="2448" spans="1:12" ht="9.75" hidden="1" customHeight="1">
      <c r="A2448" s="72"/>
      <c r="B2448" s="72"/>
      <c r="C2448" s="86"/>
      <c r="D2448" s="85"/>
      <c r="E2448" s="71"/>
      <c r="F2448" s="71"/>
      <c r="G2448" s="71">
        <f>+L2448</f>
        <v>0</v>
      </c>
      <c r="H2448" s="55">
        <f>E2448*G2448</f>
        <v>0</v>
      </c>
      <c r="I2448" s="16"/>
      <c r="J2448" s="56">
        <f>+F2448</f>
        <v>0</v>
      </c>
      <c r="L2448" s="46">
        <f>J2448*$L$3</f>
        <v>0</v>
      </c>
    </row>
    <row r="2449" spans="1:12" ht="9.75" hidden="1" customHeight="1">
      <c r="A2449" s="72"/>
      <c r="B2449" s="72"/>
      <c r="C2449" s="86"/>
      <c r="D2449" s="85"/>
      <c r="E2449" s="71"/>
      <c r="F2449" s="71"/>
      <c r="G2449" s="71"/>
      <c r="H2449" s="55"/>
      <c r="I2449" s="16"/>
      <c r="J2449" s="57"/>
      <c r="L2449" s="46"/>
    </row>
    <row r="2450" spans="1:12" ht="9.75" hidden="1" customHeight="1">
      <c r="A2450" s="72"/>
      <c r="B2450" s="72"/>
      <c r="C2450" s="86"/>
      <c r="D2450" s="85"/>
      <c r="E2450" s="71"/>
      <c r="F2450" s="71"/>
      <c r="G2450" s="71"/>
      <c r="H2450" s="55"/>
      <c r="I2450" s="16"/>
      <c r="J2450" s="57"/>
      <c r="L2450" s="46"/>
    </row>
    <row r="2451" spans="1:12" ht="9.75" hidden="1" customHeight="1">
      <c r="A2451" s="72"/>
      <c r="B2451" s="72"/>
      <c r="C2451" s="86"/>
      <c r="D2451" s="85"/>
      <c r="E2451" s="71"/>
      <c r="F2451" s="71"/>
      <c r="G2451" s="71"/>
      <c r="H2451" s="55"/>
      <c r="I2451" s="16"/>
      <c r="J2451" s="57"/>
      <c r="L2451" s="46"/>
    </row>
    <row r="2452" spans="1:12" ht="9.75" hidden="1" customHeight="1">
      <c r="A2452" s="72"/>
      <c r="B2452" s="72"/>
      <c r="C2452" s="86"/>
      <c r="D2452" s="85"/>
      <c r="E2452" s="71"/>
      <c r="F2452" s="71"/>
      <c r="G2452" s="71"/>
      <c r="H2452" s="55"/>
      <c r="I2452" s="16"/>
      <c r="J2452" s="57"/>
      <c r="L2452" s="46"/>
    </row>
    <row r="2453" spans="1:12" ht="9.75" hidden="1" customHeight="1">
      <c r="A2453" s="72"/>
      <c r="B2453" s="72"/>
      <c r="C2453" s="84"/>
      <c r="D2453" s="85"/>
      <c r="E2453" s="71"/>
      <c r="F2453" s="71"/>
      <c r="G2453" s="71">
        <f>+L2453</f>
        <v>0</v>
      </c>
      <c r="H2453" s="55">
        <f>E2453*G2453</f>
        <v>0</v>
      </c>
      <c r="I2453" s="16"/>
      <c r="J2453" s="56">
        <f>+F2453</f>
        <v>0</v>
      </c>
      <c r="L2453" s="46">
        <f>J2453*$L$3</f>
        <v>0</v>
      </c>
    </row>
    <row r="2454" spans="1:12" ht="9.75" hidden="1" customHeight="1">
      <c r="A2454" s="72"/>
      <c r="B2454" s="72"/>
      <c r="C2454" s="84"/>
      <c r="D2454" s="85"/>
      <c r="E2454" s="71"/>
      <c r="F2454" s="71"/>
      <c r="G2454" s="71"/>
      <c r="H2454" s="55"/>
      <c r="I2454" s="16"/>
      <c r="J2454" s="57"/>
      <c r="L2454" s="46"/>
    </row>
    <row r="2455" spans="1:12" ht="9.75" hidden="1" customHeight="1">
      <c r="A2455" s="72"/>
      <c r="B2455" s="72"/>
      <c r="C2455" s="84"/>
      <c r="D2455" s="85"/>
      <c r="E2455" s="71"/>
      <c r="F2455" s="71"/>
      <c r="G2455" s="71"/>
      <c r="H2455" s="55"/>
      <c r="I2455" s="16"/>
      <c r="J2455" s="57"/>
      <c r="L2455" s="46"/>
    </row>
    <row r="2456" spans="1:12" ht="9.75" hidden="1" customHeight="1">
      <c r="A2456" s="72"/>
      <c r="B2456" s="72"/>
      <c r="C2456" s="84"/>
      <c r="D2456" s="85"/>
      <c r="E2456" s="71"/>
      <c r="F2456" s="71"/>
      <c r="G2456" s="71"/>
      <c r="H2456" s="55"/>
      <c r="I2456" s="16"/>
      <c r="J2456" s="57"/>
      <c r="L2456" s="46"/>
    </row>
    <row r="2457" spans="1:12" ht="9.75" hidden="1" customHeight="1">
      <c r="A2457" s="72"/>
      <c r="B2457" s="72"/>
      <c r="C2457" s="84"/>
      <c r="D2457" s="85"/>
      <c r="E2457" s="71"/>
      <c r="F2457" s="71"/>
      <c r="G2457" s="71"/>
      <c r="H2457" s="55"/>
      <c r="I2457" s="16"/>
      <c r="J2457" s="57"/>
      <c r="L2457" s="46"/>
    </row>
    <row r="2458" spans="1:12" ht="9.75" hidden="1" customHeight="1">
      <c r="A2458" s="72"/>
      <c r="B2458" s="72"/>
      <c r="C2458" s="84"/>
      <c r="D2458" s="85"/>
      <c r="E2458" s="71"/>
      <c r="F2458" s="71"/>
      <c r="G2458" s="71">
        <f>+L2458</f>
        <v>0</v>
      </c>
      <c r="H2458" s="55">
        <f>E2458*G2458</f>
        <v>0</v>
      </c>
      <c r="I2458" s="16"/>
      <c r="J2458" s="56">
        <f>+F2458</f>
        <v>0</v>
      </c>
      <c r="L2458" s="46">
        <f>J2458*$L$3</f>
        <v>0</v>
      </c>
    </row>
    <row r="2459" spans="1:12" ht="9.75" hidden="1" customHeight="1">
      <c r="A2459" s="72"/>
      <c r="B2459" s="72"/>
      <c r="C2459" s="84"/>
      <c r="D2459" s="85"/>
      <c r="E2459" s="71"/>
      <c r="F2459" s="71"/>
      <c r="G2459" s="71"/>
      <c r="H2459" s="55"/>
      <c r="I2459" s="16"/>
      <c r="J2459" s="57"/>
      <c r="L2459" s="46"/>
    </row>
    <row r="2460" spans="1:12" ht="9.75" hidden="1" customHeight="1">
      <c r="A2460" s="72"/>
      <c r="B2460" s="72"/>
      <c r="C2460" s="84"/>
      <c r="D2460" s="85"/>
      <c r="E2460" s="71"/>
      <c r="F2460" s="71"/>
      <c r="G2460" s="71"/>
      <c r="H2460" s="55"/>
      <c r="I2460" s="16"/>
      <c r="J2460" s="57"/>
      <c r="L2460" s="46"/>
    </row>
    <row r="2461" spans="1:12" ht="9.75" hidden="1" customHeight="1">
      <c r="A2461" s="72"/>
      <c r="B2461" s="72"/>
      <c r="C2461" s="84"/>
      <c r="D2461" s="85"/>
      <c r="E2461" s="71"/>
      <c r="F2461" s="71"/>
      <c r="G2461" s="71"/>
      <c r="H2461" s="55"/>
      <c r="I2461" s="16"/>
      <c r="J2461" s="57"/>
      <c r="L2461" s="46"/>
    </row>
    <row r="2462" spans="1:12" ht="9.75" hidden="1" customHeight="1">
      <c r="A2462" s="72"/>
      <c r="B2462" s="72"/>
      <c r="C2462" s="84"/>
      <c r="D2462" s="85"/>
      <c r="E2462" s="71"/>
      <c r="F2462" s="71"/>
      <c r="G2462" s="71"/>
      <c r="H2462" s="55"/>
      <c r="I2462" s="16"/>
      <c r="J2462" s="57"/>
      <c r="L2462" s="46"/>
    </row>
    <row r="2463" spans="1:12" ht="9.75" hidden="1" customHeight="1">
      <c r="A2463" s="72"/>
      <c r="B2463" s="72"/>
      <c r="C2463" s="84"/>
      <c r="D2463" s="85"/>
      <c r="E2463" s="71"/>
      <c r="F2463" s="71"/>
      <c r="G2463" s="71">
        <f>+L2463</f>
        <v>0</v>
      </c>
      <c r="H2463" s="55">
        <f>E2463*G2463</f>
        <v>0</v>
      </c>
      <c r="I2463" s="16"/>
      <c r="J2463" s="56">
        <f>+F2463</f>
        <v>0</v>
      </c>
      <c r="L2463" s="46">
        <f>J2463*$L$3</f>
        <v>0</v>
      </c>
    </row>
    <row r="2464" spans="1:12" ht="9.75" hidden="1" customHeight="1">
      <c r="A2464" s="72"/>
      <c r="B2464" s="72"/>
      <c r="C2464" s="84"/>
      <c r="D2464" s="85"/>
      <c r="E2464" s="71"/>
      <c r="F2464" s="71"/>
      <c r="G2464" s="71"/>
      <c r="H2464" s="55"/>
      <c r="I2464" s="16"/>
      <c r="J2464" s="57"/>
      <c r="L2464" s="46"/>
    </row>
    <row r="2465" spans="1:12" ht="9.75" hidden="1" customHeight="1">
      <c r="A2465" s="72"/>
      <c r="B2465" s="72"/>
      <c r="C2465" s="84"/>
      <c r="D2465" s="85"/>
      <c r="E2465" s="71"/>
      <c r="F2465" s="71"/>
      <c r="G2465" s="71"/>
      <c r="H2465" s="55"/>
      <c r="I2465" s="16"/>
      <c r="J2465" s="57"/>
      <c r="L2465" s="46"/>
    </row>
    <row r="2466" spans="1:12" ht="9.75" hidden="1" customHeight="1">
      <c r="A2466" s="72"/>
      <c r="B2466" s="72"/>
      <c r="C2466" s="84"/>
      <c r="D2466" s="85"/>
      <c r="E2466" s="71"/>
      <c r="F2466" s="71"/>
      <c r="G2466" s="71"/>
      <c r="H2466" s="55"/>
      <c r="I2466" s="16"/>
      <c r="J2466" s="57"/>
      <c r="L2466" s="46"/>
    </row>
    <row r="2467" spans="1:12" ht="9.75" hidden="1" customHeight="1">
      <c r="A2467" s="72"/>
      <c r="B2467" s="72"/>
      <c r="C2467" s="84"/>
      <c r="D2467" s="85"/>
      <c r="E2467" s="71"/>
      <c r="F2467" s="71"/>
      <c r="G2467" s="71"/>
      <c r="H2467" s="55"/>
      <c r="I2467" s="16"/>
      <c r="J2467" s="57"/>
      <c r="L2467" s="46"/>
    </row>
    <row r="2468" spans="1:12" ht="9.75" hidden="1" customHeight="1">
      <c r="A2468" s="72"/>
      <c r="B2468" s="72"/>
      <c r="C2468" s="84"/>
      <c r="D2468" s="85"/>
      <c r="E2468" s="71"/>
      <c r="F2468" s="71"/>
      <c r="G2468" s="71">
        <f>+L2468</f>
        <v>0</v>
      </c>
      <c r="H2468" s="55">
        <f>E2468*G2468</f>
        <v>0</v>
      </c>
      <c r="I2468" s="16"/>
      <c r="J2468" s="56">
        <f>+F2468</f>
        <v>0</v>
      </c>
      <c r="L2468" s="46">
        <f>J2468*$L$3</f>
        <v>0</v>
      </c>
    </row>
    <row r="2469" spans="1:12" ht="9.75" hidden="1" customHeight="1">
      <c r="A2469" s="72"/>
      <c r="B2469" s="72"/>
      <c r="C2469" s="84"/>
      <c r="D2469" s="85"/>
      <c r="E2469" s="71"/>
      <c r="F2469" s="71"/>
      <c r="G2469" s="71"/>
      <c r="H2469" s="55"/>
      <c r="I2469" s="16"/>
      <c r="J2469" s="57"/>
      <c r="L2469" s="46"/>
    </row>
    <row r="2470" spans="1:12" ht="9.75" hidden="1" customHeight="1">
      <c r="A2470" s="72"/>
      <c r="B2470" s="72"/>
      <c r="C2470" s="84"/>
      <c r="D2470" s="85"/>
      <c r="E2470" s="71"/>
      <c r="F2470" s="71"/>
      <c r="G2470" s="71"/>
      <c r="H2470" s="55"/>
      <c r="I2470" s="16"/>
      <c r="J2470" s="57"/>
      <c r="L2470" s="46"/>
    </row>
    <row r="2471" spans="1:12" ht="9.75" hidden="1" customHeight="1">
      <c r="A2471" s="72"/>
      <c r="B2471" s="72"/>
      <c r="C2471" s="84"/>
      <c r="D2471" s="85"/>
      <c r="E2471" s="71"/>
      <c r="F2471" s="71"/>
      <c r="G2471" s="71"/>
      <c r="H2471" s="55"/>
      <c r="I2471" s="16"/>
      <c r="J2471" s="57"/>
      <c r="L2471" s="46"/>
    </row>
    <row r="2472" spans="1:12" ht="9.75" hidden="1" customHeight="1">
      <c r="A2472" s="72"/>
      <c r="B2472" s="72"/>
      <c r="C2472" s="84"/>
      <c r="D2472" s="85"/>
      <c r="E2472" s="71"/>
      <c r="F2472" s="71"/>
      <c r="G2472" s="71"/>
      <c r="H2472" s="55"/>
      <c r="I2472" s="16"/>
      <c r="J2472" s="57"/>
      <c r="L2472" s="46"/>
    </row>
    <row r="2473" spans="1:12" ht="9.75" hidden="1" customHeight="1">
      <c r="A2473" s="72"/>
      <c r="B2473" s="72"/>
      <c r="C2473" s="84"/>
      <c r="D2473" s="85"/>
      <c r="E2473" s="71"/>
      <c r="F2473" s="71"/>
      <c r="G2473" s="71">
        <f>+L2473</f>
        <v>0</v>
      </c>
      <c r="H2473" s="55">
        <f>E2473*G2473</f>
        <v>0</v>
      </c>
      <c r="I2473" s="16"/>
      <c r="J2473" s="56">
        <f>+F2473</f>
        <v>0</v>
      </c>
      <c r="L2473" s="46">
        <f>J2473*$L$3</f>
        <v>0</v>
      </c>
    </row>
    <row r="2474" spans="1:12" ht="9.75" hidden="1" customHeight="1">
      <c r="A2474" s="72"/>
      <c r="B2474" s="72"/>
      <c r="C2474" s="84"/>
      <c r="D2474" s="85"/>
      <c r="E2474" s="71"/>
      <c r="F2474" s="71"/>
      <c r="G2474" s="71"/>
      <c r="H2474" s="55"/>
      <c r="I2474" s="16"/>
      <c r="J2474" s="57"/>
      <c r="L2474" s="46"/>
    </row>
    <row r="2475" spans="1:12" ht="9.75" hidden="1" customHeight="1">
      <c r="A2475" s="72"/>
      <c r="B2475" s="72"/>
      <c r="C2475" s="84"/>
      <c r="D2475" s="85"/>
      <c r="E2475" s="71"/>
      <c r="F2475" s="71"/>
      <c r="G2475" s="71"/>
      <c r="H2475" s="55"/>
      <c r="I2475" s="16"/>
      <c r="J2475" s="57"/>
      <c r="L2475" s="46"/>
    </row>
    <row r="2476" spans="1:12" ht="9.75" hidden="1" customHeight="1">
      <c r="A2476" s="72"/>
      <c r="B2476" s="72"/>
      <c r="C2476" s="84"/>
      <c r="D2476" s="85"/>
      <c r="E2476" s="71"/>
      <c r="F2476" s="71"/>
      <c r="G2476" s="71"/>
      <c r="H2476" s="55"/>
      <c r="I2476" s="16"/>
      <c r="J2476" s="57"/>
      <c r="L2476" s="46"/>
    </row>
    <row r="2477" spans="1:12" ht="9.75" hidden="1" customHeight="1">
      <c r="A2477" s="72"/>
      <c r="B2477" s="72"/>
      <c r="C2477" s="84"/>
      <c r="D2477" s="85"/>
      <c r="E2477" s="71"/>
      <c r="F2477" s="71"/>
      <c r="G2477" s="71"/>
      <c r="H2477" s="55"/>
      <c r="I2477" s="16"/>
      <c r="J2477" s="57"/>
      <c r="L2477" s="46"/>
    </row>
    <row r="2478" spans="1:12" ht="9.75" hidden="1" customHeight="1">
      <c r="A2478" s="72"/>
      <c r="B2478" s="72"/>
      <c r="C2478" s="84"/>
      <c r="D2478" s="85"/>
      <c r="E2478" s="71"/>
      <c r="F2478" s="71"/>
      <c r="G2478" s="71">
        <f>+L2478</f>
        <v>0</v>
      </c>
      <c r="H2478" s="55">
        <f>E2478*G2478</f>
        <v>0</v>
      </c>
      <c r="I2478" s="16"/>
      <c r="J2478" s="56">
        <f>+F2478</f>
        <v>0</v>
      </c>
      <c r="L2478" s="46">
        <f>J2478*$L$3</f>
        <v>0</v>
      </c>
    </row>
    <row r="2479" spans="1:12" ht="9.75" hidden="1" customHeight="1">
      <c r="A2479" s="72"/>
      <c r="B2479" s="72"/>
      <c r="C2479" s="84"/>
      <c r="D2479" s="85"/>
      <c r="E2479" s="71"/>
      <c r="F2479" s="71"/>
      <c r="G2479" s="71"/>
      <c r="H2479" s="55"/>
      <c r="I2479" s="16"/>
      <c r="J2479" s="57"/>
      <c r="L2479" s="46"/>
    </row>
    <row r="2480" spans="1:12" ht="9.75" hidden="1" customHeight="1">
      <c r="A2480" s="72"/>
      <c r="B2480" s="72"/>
      <c r="C2480" s="84"/>
      <c r="D2480" s="85"/>
      <c r="E2480" s="71"/>
      <c r="F2480" s="71"/>
      <c r="G2480" s="71"/>
      <c r="H2480" s="55"/>
      <c r="I2480" s="16"/>
      <c r="J2480" s="57"/>
      <c r="L2480" s="46"/>
    </row>
    <row r="2481" spans="1:12" ht="9.75" hidden="1" customHeight="1">
      <c r="A2481" s="72"/>
      <c r="B2481" s="72"/>
      <c r="C2481" s="84"/>
      <c r="D2481" s="85"/>
      <c r="E2481" s="71"/>
      <c r="F2481" s="71"/>
      <c r="G2481" s="71"/>
      <c r="H2481" s="55"/>
      <c r="I2481" s="16"/>
      <c r="J2481" s="57"/>
      <c r="L2481" s="46"/>
    </row>
    <row r="2482" spans="1:12" ht="9.75" hidden="1" customHeight="1">
      <c r="A2482" s="72"/>
      <c r="B2482" s="72"/>
      <c r="C2482" s="84"/>
      <c r="D2482" s="85"/>
      <c r="E2482" s="71"/>
      <c r="F2482" s="71"/>
      <c r="G2482" s="71"/>
      <c r="H2482" s="55"/>
      <c r="I2482" s="16"/>
      <c r="J2482" s="57"/>
      <c r="L2482" s="46"/>
    </row>
    <row r="2483" spans="1:12" ht="9.75" hidden="1" customHeight="1">
      <c r="A2483" s="72"/>
      <c r="B2483" s="72"/>
      <c r="C2483" s="84"/>
      <c r="D2483" s="85"/>
      <c r="E2483" s="71"/>
      <c r="F2483" s="71"/>
      <c r="G2483" s="71">
        <f>+L2483</f>
        <v>0</v>
      </c>
      <c r="H2483" s="55">
        <f>E2483*G2483</f>
        <v>0</v>
      </c>
      <c r="I2483" s="16"/>
      <c r="J2483" s="56">
        <f>+F2483</f>
        <v>0</v>
      </c>
      <c r="L2483" s="46">
        <f>J2483*$L$3</f>
        <v>0</v>
      </c>
    </row>
    <row r="2484" spans="1:12" ht="9.75" hidden="1" customHeight="1">
      <c r="A2484" s="72"/>
      <c r="B2484" s="72"/>
      <c r="C2484" s="84"/>
      <c r="D2484" s="85"/>
      <c r="E2484" s="71"/>
      <c r="F2484" s="71"/>
      <c r="G2484" s="71"/>
      <c r="H2484" s="55"/>
      <c r="I2484" s="16"/>
      <c r="J2484" s="57"/>
      <c r="L2484" s="46"/>
    </row>
    <row r="2485" spans="1:12" ht="9.75" hidden="1" customHeight="1">
      <c r="A2485" s="72"/>
      <c r="B2485" s="72"/>
      <c r="C2485" s="84"/>
      <c r="D2485" s="85"/>
      <c r="E2485" s="71"/>
      <c r="F2485" s="71"/>
      <c r="G2485" s="71"/>
      <c r="H2485" s="55"/>
      <c r="I2485" s="16"/>
      <c r="J2485" s="57"/>
      <c r="L2485" s="46"/>
    </row>
    <row r="2486" spans="1:12" ht="9.75" hidden="1" customHeight="1">
      <c r="A2486" s="72"/>
      <c r="B2486" s="72"/>
      <c r="C2486" s="84"/>
      <c r="D2486" s="85"/>
      <c r="E2486" s="71"/>
      <c r="F2486" s="71"/>
      <c r="G2486" s="71"/>
      <c r="H2486" s="55"/>
      <c r="I2486" s="16"/>
      <c r="J2486" s="57"/>
      <c r="L2486" s="46"/>
    </row>
    <row r="2487" spans="1:12" ht="9.75" hidden="1" customHeight="1">
      <c r="A2487" s="72"/>
      <c r="B2487" s="72"/>
      <c r="C2487" s="84"/>
      <c r="D2487" s="85"/>
      <c r="E2487" s="71"/>
      <c r="F2487" s="71"/>
      <c r="G2487" s="71"/>
      <c r="H2487" s="55"/>
      <c r="I2487" s="16"/>
      <c r="J2487" s="57"/>
      <c r="L2487" s="46"/>
    </row>
    <row r="2488" spans="1:12" ht="9.75" hidden="1" customHeight="1">
      <c r="A2488" s="72"/>
      <c r="B2488" s="72"/>
      <c r="C2488" s="84"/>
      <c r="D2488" s="85"/>
      <c r="E2488" s="71"/>
      <c r="F2488" s="71"/>
      <c r="G2488" s="71">
        <f>+L2488</f>
        <v>0</v>
      </c>
      <c r="H2488" s="55">
        <f>E2488*G2488</f>
        <v>0</v>
      </c>
      <c r="I2488" s="16"/>
      <c r="J2488" s="56">
        <f>+F2488</f>
        <v>0</v>
      </c>
      <c r="L2488" s="46">
        <f>J2488*$L$3</f>
        <v>0</v>
      </c>
    </row>
    <row r="2489" spans="1:12" ht="9.75" hidden="1" customHeight="1">
      <c r="A2489" s="72"/>
      <c r="B2489" s="72"/>
      <c r="C2489" s="84"/>
      <c r="D2489" s="85"/>
      <c r="E2489" s="71"/>
      <c r="F2489" s="71"/>
      <c r="G2489" s="71"/>
      <c r="H2489" s="55"/>
      <c r="I2489" s="16"/>
      <c r="J2489" s="57"/>
      <c r="L2489" s="46"/>
    </row>
    <row r="2490" spans="1:12" ht="9.75" hidden="1" customHeight="1">
      <c r="A2490" s="72"/>
      <c r="B2490" s="72"/>
      <c r="C2490" s="84"/>
      <c r="D2490" s="85"/>
      <c r="E2490" s="71"/>
      <c r="F2490" s="71"/>
      <c r="G2490" s="71"/>
      <c r="H2490" s="55"/>
      <c r="I2490" s="16"/>
      <c r="J2490" s="57"/>
      <c r="L2490" s="46"/>
    </row>
    <row r="2491" spans="1:12" ht="9.75" hidden="1" customHeight="1">
      <c r="A2491" s="72"/>
      <c r="B2491" s="72"/>
      <c r="C2491" s="84"/>
      <c r="D2491" s="85"/>
      <c r="E2491" s="71"/>
      <c r="F2491" s="71"/>
      <c r="G2491" s="71"/>
      <c r="H2491" s="55"/>
      <c r="I2491" s="16"/>
      <c r="J2491" s="57"/>
      <c r="L2491" s="46"/>
    </row>
    <row r="2492" spans="1:12" ht="6.75" hidden="1" customHeight="1">
      <c r="A2492" s="72"/>
      <c r="B2492" s="72"/>
      <c r="C2492" s="84"/>
      <c r="D2492" s="85"/>
      <c r="E2492" s="71"/>
      <c r="F2492" s="71"/>
      <c r="G2492" s="71"/>
      <c r="H2492" s="55"/>
      <c r="I2492" s="16"/>
      <c r="J2492" s="57"/>
      <c r="L2492" s="46"/>
    </row>
    <row r="2493" spans="1:12" ht="9.75" hidden="1" customHeight="1">
      <c r="A2493" s="72"/>
      <c r="B2493" s="72"/>
      <c r="C2493" s="84"/>
      <c r="D2493" s="85"/>
      <c r="E2493" s="79"/>
      <c r="F2493" s="79"/>
      <c r="G2493" s="71">
        <f>+L2493</f>
        <v>0</v>
      </c>
      <c r="H2493" s="55">
        <f>E2493*G2493</f>
        <v>0</v>
      </c>
      <c r="I2493" s="16"/>
      <c r="J2493" s="56">
        <f>+F2493</f>
        <v>0</v>
      </c>
      <c r="L2493" s="46">
        <f>J2493*$L$3</f>
        <v>0</v>
      </c>
    </row>
    <row r="2494" spans="1:12" ht="9.75" hidden="1" customHeight="1">
      <c r="A2494" s="72"/>
      <c r="B2494" s="72"/>
      <c r="C2494" s="84"/>
      <c r="D2494" s="85"/>
      <c r="E2494" s="79"/>
      <c r="F2494" s="79"/>
      <c r="G2494" s="71"/>
      <c r="H2494" s="55"/>
      <c r="I2494" s="16"/>
      <c r="J2494" s="57"/>
      <c r="L2494" s="46"/>
    </row>
    <row r="2495" spans="1:12" ht="9.75" hidden="1" customHeight="1">
      <c r="A2495" s="72"/>
      <c r="B2495" s="72"/>
      <c r="C2495" s="84"/>
      <c r="D2495" s="85"/>
      <c r="E2495" s="79"/>
      <c r="F2495" s="79"/>
      <c r="G2495" s="71"/>
      <c r="H2495" s="55"/>
      <c r="I2495" s="16"/>
      <c r="J2495" s="57"/>
      <c r="L2495" s="46"/>
    </row>
    <row r="2496" spans="1:12" ht="9.75" hidden="1" customHeight="1">
      <c r="A2496" s="72"/>
      <c r="B2496" s="72"/>
      <c r="C2496" s="84"/>
      <c r="D2496" s="85"/>
      <c r="E2496" s="79"/>
      <c r="F2496" s="79"/>
      <c r="G2496" s="71"/>
      <c r="H2496" s="55"/>
      <c r="I2496" s="16"/>
      <c r="J2496" s="57"/>
      <c r="L2496" s="46"/>
    </row>
    <row r="2497" spans="1:12" ht="9.75" hidden="1" customHeight="1">
      <c r="A2497" s="72"/>
      <c r="B2497" s="72"/>
      <c r="C2497" s="84"/>
      <c r="D2497" s="85"/>
      <c r="E2497" s="79"/>
      <c r="F2497" s="79"/>
      <c r="G2497" s="71"/>
      <c r="H2497" s="55"/>
      <c r="I2497" s="16"/>
      <c r="J2497" s="57"/>
      <c r="L2497" s="46"/>
    </row>
    <row r="2498" spans="1:12" ht="9.75" hidden="1" customHeight="1">
      <c r="A2498" s="72"/>
      <c r="B2498" s="72"/>
      <c r="C2498" s="84"/>
      <c r="D2498" s="85"/>
      <c r="E2498" s="71"/>
      <c r="F2498" s="71"/>
      <c r="G2498" s="71">
        <f>+L2498</f>
        <v>0</v>
      </c>
      <c r="H2498" s="55">
        <f>E2498*G2498</f>
        <v>0</v>
      </c>
      <c r="I2498" s="16"/>
      <c r="J2498" s="56">
        <f>+F2498</f>
        <v>0</v>
      </c>
      <c r="L2498" s="46">
        <f>J2498*$L$3</f>
        <v>0</v>
      </c>
    </row>
    <row r="2499" spans="1:12" ht="9.75" hidden="1" customHeight="1">
      <c r="A2499" s="72"/>
      <c r="B2499" s="72"/>
      <c r="C2499" s="84"/>
      <c r="D2499" s="85"/>
      <c r="E2499" s="71"/>
      <c r="F2499" s="71"/>
      <c r="G2499" s="71"/>
      <c r="H2499" s="55"/>
      <c r="I2499" s="16"/>
      <c r="J2499" s="57"/>
      <c r="L2499" s="46"/>
    </row>
    <row r="2500" spans="1:12" ht="9.75" hidden="1" customHeight="1">
      <c r="A2500" s="72"/>
      <c r="B2500" s="72"/>
      <c r="C2500" s="84"/>
      <c r="D2500" s="85"/>
      <c r="E2500" s="71"/>
      <c r="F2500" s="71"/>
      <c r="G2500" s="71"/>
      <c r="H2500" s="55"/>
      <c r="I2500" s="16"/>
      <c r="J2500" s="57"/>
      <c r="L2500" s="46"/>
    </row>
    <row r="2501" spans="1:12" ht="9.75" hidden="1" customHeight="1">
      <c r="A2501" s="72"/>
      <c r="B2501" s="72"/>
      <c r="C2501" s="84"/>
      <c r="D2501" s="85"/>
      <c r="E2501" s="71"/>
      <c r="F2501" s="71"/>
      <c r="G2501" s="71"/>
      <c r="H2501" s="55"/>
      <c r="I2501" s="16"/>
      <c r="J2501" s="57"/>
      <c r="L2501" s="46"/>
    </row>
    <row r="2502" spans="1:12" ht="9.75" hidden="1" customHeight="1">
      <c r="A2502" s="72"/>
      <c r="B2502" s="72"/>
      <c r="C2502" s="84"/>
      <c r="D2502" s="85"/>
      <c r="E2502" s="71"/>
      <c r="F2502" s="71"/>
      <c r="G2502" s="71"/>
      <c r="H2502" s="55"/>
      <c r="I2502" s="16"/>
      <c r="J2502" s="57"/>
      <c r="L2502" s="46"/>
    </row>
    <row r="2503" spans="1:12" ht="9.75" hidden="1" customHeight="1">
      <c r="A2503" s="72"/>
      <c r="B2503" s="72"/>
      <c r="C2503" s="86"/>
      <c r="D2503" s="85"/>
      <c r="E2503" s="71"/>
      <c r="F2503" s="71"/>
      <c r="G2503" s="71">
        <f>+L2503</f>
        <v>0</v>
      </c>
      <c r="H2503" s="55">
        <f>E2503*G2503</f>
        <v>0</v>
      </c>
      <c r="I2503" s="16"/>
      <c r="J2503" s="56">
        <f>+F2503</f>
        <v>0</v>
      </c>
      <c r="L2503" s="46">
        <f>J2503*$L$3</f>
        <v>0</v>
      </c>
    </row>
    <row r="2504" spans="1:12" ht="9.75" hidden="1" customHeight="1">
      <c r="A2504" s="72"/>
      <c r="B2504" s="72"/>
      <c r="C2504" s="86"/>
      <c r="D2504" s="85"/>
      <c r="E2504" s="71"/>
      <c r="F2504" s="71"/>
      <c r="G2504" s="71"/>
      <c r="H2504" s="55"/>
      <c r="I2504" s="16"/>
      <c r="J2504" s="57"/>
      <c r="L2504" s="46"/>
    </row>
    <row r="2505" spans="1:12" ht="9.75" hidden="1" customHeight="1">
      <c r="A2505" s="72"/>
      <c r="B2505" s="72"/>
      <c r="C2505" s="86"/>
      <c r="D2505" s="85"/>
      <c r="E2505" s="71"/>
      <c r="F2505" s="71"/>
      <c r="G2505" s="71"/>
      <c r="H2505" s="55"/>
      <c r="I2505" s="16"/>
      <c r="J2505" s="57"/>
      <c r="L2505" s="46"/>
    </row>
    <row r="2506" spans="1:12" ht="9.75" hidden="1" customHeight="1">
      <c r="A2506" s="72"/>
      <c r="B2506" s="72"/>
      <c r="C2506" s="86"/>
      <c r="D2506" s="85"/>
      <c r="E2506" s="71"/>
      <c r="F2506" s="71"/>
      <c r="G2506" s="71"/>
      <c r="H2506" s="55"/>
      <c r="I2506" s="16"/>
      <c r="J2506" s="57"/>
      <c r="L2506" s="46"/>
    </row>
    <row r="2507" spans="1:12" ht="9.75" hidden="1" customHeight="1">
      <c r="A2507" s="72"/>
      <c r="B2507" s="72"/>
      <c r="C2507" s="86"/>
      <c r="D2507" s="85"/>
      <c r="E2507" s="71"/>
      <c r="F2507" s="71"/>
      <c r="G2507" s="71"/>
      <c r="H2507" s="55"/>
      <c r="I2507" s="16"/>
      <c r="J2507" s="57"/>
      <c r="L2507" s="46"/>
    </row>
    <row r="2508" spans="1:12" ht="9.75" hidden="1" customHeight="1">
      <c r="A2508" s="72"/>
      <c r="B2508" s="72"/>
      <c r="C2508" s="84"/>
      <c r="D2508" s="85"/>
      <c r="E2508" s="71"/>
      <c r="F2508" s="71"/>
      <c r="G2508" s="71">
        <f>+L2508</f>
        <v>0</v>
      </c>
      <c r="H2508" s="55">
        <f>E2508*G2508</f>
        <v>0</v>
      </c>
      <c r="I2508" s="16"/>
      <c r="J2508" s="56">
        <f>+F2508</f>
        <v>0</v>
      </c>
      <c r="L2508" s="46">
        <f>J2508*$L$3</f>
        <v>0</v>
      </c>
    </row>
    <row r="2509" spans="1:12" ht="9.75" hidden="1" customHeight="1">
      <c r="A2509" s="72"/>
      <c r="B2509" s="72"/>
      <c r="C2509" s="84"/>
      <c r="D2509" s="85"/>
      <c r="E2509" s="71"/>
      <c r="F2509" s="71"/>
      <c r="G2509" s="71"/>
      <c r="H2509" s="55"/>
      <c r="I2509" s="16"/>
      <c r="J2509" s="57"/>
      <c r="L2509" s="46"/>
    </row>
    <row r="2510" spans="1:12" ht="9.75" hidden="1" customHeight="1">
      <c r="A2510" s="72"/>
      <c r="B2510" s="72"/>
      <c r="C2510" s="84"/>
      <c r="D2510" s="85"/>
      <c r="E2510" s="71"/>
      <c r="F2510" s="71"/>
      <c r="G2510" s="71"/>
      <c r="H2510" s="55"/>
      <c r="I2510" s="16"/>
      <c r="J2510" s="57"/>
      <c r="L2510" s="46"/>
    </row>
    <row r="2511" spans="1:12" ht="9.75" hidden="1" customHeight="1">
      <c r="A2511" s="72"/>
      <c r="B2511" s="72"/>
      <c r="C2511" s="84"/>
      <c r="D2511" s="85"/>
      <c r="E2511" s="71"/>
      <c r="F2511" s="71"/>
      <c r="G2511" s="71"/>
      <c r="H2511" s="55"/>
      <c r="I2511" s="16"/>
      <c r="J2511" s="57"/>
      <c r="L2511" s="46"/>
    </row>
    <row r="2512" spans="1:12" ht="9.75" hidden="1" customHeight="1">
      <c r="A2512" s="72"/>
      <c r="B2512" s="72"/>
      <c r="C2512" s="84"/>
      <c r="D2512" s="85"/>
      <c r="E2512" s="71"/>
      <c r="F2512" s="71"/>
      <c r="G2512" s="71"/>
      <c r="H2512" s="55"/>
      <c r="I2512" s="16"/>
      <c r="J2512" s="57"/>
      <c r="L2512" s="46"/>
    </row>
    <row r="2513" spans="1:12" ht="9.75" hidden="1" customHeight="1">
      <c r="A2513" s="72"/>
      <c r="B2513" s="72"/>
      <c r="C2513" s="84"/>
      <c r="D2513" s="85"/>
      <c r="E2513" s="71"/>
      <c r="F2513" s="71"/>
      <c r="G2513" s="71">
        <f>+L2513</f>
        <v>0</v>
      </c>
      <c r="H2513" s="55">
        <f>E2513*G2513</f>
        <v>0</v>
      </c>
      <c r="I2513" s="16"/>
      <c r="J2513" s="56">
        <f>+F2513</f>
        <v>0</v>
      </c>
      <c r="L2513" s="46">
        <f>J2513*$L$3</f>
        <v>0</v>
      </c>
    </row>
    <row r="2514" spans="1:12" ht="9.75" hidden="1" customHeight="1">
      <c r="A2514" s="72"/>
      <c r="B2514" s="72"/>
      <c r="C2514" s="84"/>
      <c r="D2514" s="85"/>
      <c r="E2514" s="71"/>
      <c r="F2514" s="71"/>
      <c r="G2514" s="71"/>
      <c r="H2514" s="55"/>
      <c r="I2514" s="16"/>
      <c r="J2514" s="57"/>
      <c r="L2514" s="46"/>
    </row>
    <row r="2515" spans="1:12" ht="9.75" hidden="1" customHeight="1">
      <c r="A2515" s="72"/>
      <c r="B2515" s="72"/>
      <c r="C2515" s="84"/>
      <c r="D2515" s="85"/>
      <c r="E2515" s="71"/>
      <c r="F2515" s="71"/>
      <c r="G2515" s="71"/>
      <c r="H2515" s="55"/>
      <c r="I2515" s="16"/>
      <c r="J2515" s="57"/>
      <c r="L2515" s="46"/>
    </row>
    <row r="2516" spans="1:12" ht="9.75" hidden="1" customHeight="1">
      <c r="A2516" s="72"/>
      <c r="B2516" s="72"/>
      <c r="C2516" s="84"/>
      <c r="D2516" s="85"/>
      <c r="E2516" s="71"/>
      <c r="F2516" s="71"/>
      <c r="G2516" s="71"/>
      <c r="H2516" s="55"/>
      <c r="I2516" s="16"/>
      <c r="J2516" s="57"/>
      <c r="L2516" s="46"/>
    </row>
    <row r="2517" spans="1:12" ht="9.75" hidden="1" customHeight="1">
      <c r="A2517" s="72"/>
      <c r="B2517" s="72"/>
      <c r="C2517" s="84"/>
      <c r="D2517" s="85"/>
      <c r="E2517" s="71"/>
      <c r="F2517" s="71"/>
      <c r="G2517" s="71"/>
      <c r="H2517" s="55"/>
      <c r="I2517" s="16"/>
      <c r="J2517" s="57"/>
      <c r="L2517" s="46"/>
    </row>
    <row r="2518" spans="1:12" ht="9.75" hidden="1" customHeight="1">
      <c r="A2518" s="72"/>
      <c r="B2518" s="72"/>
      <c r="C2518" s="84"/>
      <c r="D2518" s="85"/>
      <c r="E2518" s="71"/>
      <c r="F2518" s="71"/>
      <c r="G2518" s="71">
        <f>+L2518</f>
        <v>0</v>
      </c>
      <c r="H2518" s="55">
        <f>E2518*G2518</f>
        <v>0</v>
      </c>
      <c r="I2518" s="16"/>
      <c r="J2518" s="56">
        <f>+F2518</f>
        <v>0</v>
      </c>
      <c r="L2518" s="46">
        <f>J2518*$L$3</f>
        <v>0</v>
      </c>
    </row>
    <row r="2519" spans="1:12" ht="9.75" hidden="1" customHeight="1">
      <c r="A2519" s="72"/>
      <c r="B2519" s="72"/>
      <c r="C2519" s="84"/>
      <c r="D2519" s="85"/>
      <c r="E2519" s="71"/>
      <c r="F2519" s="71"/>
      <c r="G2519" s="71"/>
      <c r="H2519" s="55"/>
      <c r="I2519" s="16"/>
      <c r="J2519" s="57"/>
      <c r="L2519" s="46"/>
    </row>
    <row r="2520" spans="1:12" ht="9.75" hidden="1" customHeight="1">
      <c r="A2520" s="72"/>
      <c r="B2520" s="72"/>
      <c r="C2520" s="84"/>
      <c r="D2520" s="85"/>
      <c r="E2520" s="71"/>
      <c r="F2520" s="71"/>
      <c r="G2520" s="71"/>
      <c r="H2520" s="55"/>
      <c r="I2520" s="16"/>
      <c r="J2520" s="57"/>
      <c r="L2520" s="46"/>
    </row>
    <row r="2521" spans="1:12" ht="9.75" hidden="1" customHeight="1">
      <c r="A2521" s="72"/>
      <c r="B2521" s="72"/>
      <c r="C2521" s="84"/>
      <c r="D2521" s="85"/>
      <c r="E2521" s="71"/>
      <c r="F2521" s="71"/>
      <c r="G2521" s="71"/>
      <c r="H2521" s="55"/>
      <c r="I2521" s="16"/>
      <c r="J2521" s="57"/>
      <c r="L2521" s="46"/>
    </row>
    <row r="2522" spans="1:12" ht="9.75" hidden="1" customHeight="1">
      <c r="A2522" s="72"/>
      <c r="B2522" s="72"/>
      <c r="C2522" s="84"/>
      <c r="D2522" s="85"/>
      <c r="E2522" s="71"/>
      <c r="F2522" s="71"/>
      <c r="G2522" s="71"/>
      <c r="H2522" s="55"/>
      <c r="I2522" s="16"/>
      <c r="J2522" s="57"/>
      <c r="L2522" s="46"/>
    </row>
    <row r="2523" spans="1:12" ht="9.75" hidden="1" customHeight="1">
      <c r="A2523" s="72"/>
      <c r="B2523" s="72"/>
      <c r="C2523" s="84"/>
      <c r="D2523" s="85"/>
      <c r="E2523" s="71"/>
      <c r="F2523" s="71"/>
      <c r="G2523" s="71">
        <f>+L2523</f>
        <v>0</v>
      </c>
      <c r="H2523" s="55">
        <f>E2523*G2523</f>
        <v>0</v>
      </c>
      <c r="I2523" s="16"/>
      <c r="J2523" s="56">
        <f>+F2523</f>
        <v>0</v>
      </c>
      <c r="L2523" s="46">
        <f>J2523*$L$3</f>
        <v>0</v>
      </c>
    </row>
    <row r="2524" spans="1:12" ht="9.75" hidden="1" customHeight="1">
      <c r="A2524" s="72"/>
      <c r="B2524" s="72"/>
      <c r="C2524" s="84"/>
      <c r="D2524" s="85"/>
      <c r="E2524" s="71"/>
      <c r="F2524" s="71"/>
      <c r="G2524" s="71"/>
      <c r="H2524" s="55"/>
      <c r="I2524" s="16"/>
      <c r="J2524" s="57"/>
      <c r="L2524" s="46"/>
    </row>
    <row r="2525" spans="1:12" ht="9.75" hidden="1" customHeight="1">
      <c r="A2525" s="72"/>
      <c r="B2525" s="72"/>
      <c r="C2525" s="84"/>
      <c r="D2525" s="85"/>
      <c r="E2525" s="71"/>
      <c r="F2525" s="71"/>
      <c r="G2525" s="71"/>
      <c r="H2525" s="55"/>
      <c r="I2525" s="16"/>
      <c r="J2525" s="57"/>
      <c r="L2525" s="46"/>
    </row>
    <row r="2526" spans="1:12" ht="9.75" hidden="1" customHeight="1">
      <c r="A2526" s="72"/>
      <c r="B2526" s="72"/>
      <c r="C2526" s="84"/>
      <c r="D2526" s="85"/>
      <c r="E2526" s="71"/>
      <c r="F2526" s="71"/>
      <c r="G2526" s="71"/>
      <c r="H2526" s="55"/>
      <c r="I2526" s="16"/>
      <c r="J2526" s="57"/>
      <c r="L2526" s="46"/>
    </row>
    <row r="2527" spans="1:12" ht="9.75" hidden="1" customHeight="1">
      <c r="A2527" s="72"/>
      <c r="B2527" s="72"/>
      <c r="C2527" s="84"/>
      <c r="D2527" s="85"/>
      <c r="E2527" s="71"/>
      <c r="F2527" s="71"/>
      <c r="G2527" s="71"/>
      <c r="H2527" s="55"/>
      <c r="I2527" s="16"/>
      <c r="J2527" s="57"/>
      <c r="L2527" s="46"/>
    </row>
    <row r="2528" spans="1:12" ht="9.75" hidden="1" customHeight="1">
      <c r="A2528" s="72"/>
      <c r="B2528" s="72"/>
      <c r="C2528" s="84"/>
      <c r="D2528" s="85"/>
      <c r="E2528" s="71"/>
      <c r="F2528" s="71"/>
      <c r="G2528" s="71">
        <f>+L2528</f>
        <v>0</v>
      </c>
      <c r="H2528" s="55">
        <f>E2528*G2528</f>
        <v>0</v>
      </c>
      <c r="I2528" s="16"/>
      <c r="J2528" s="56">
        <f>+F2528</f>
        <v>0</v>
      </c>
      <c r="L2528" s="46">
        <f>J2528*$L$3</f>
        <v>0</v>
      </c>
    </row>
    <row r="2529" spans="1:12" ht="9.75" hidden="1" customHeight="1">
      <c r="A2529" s="72"/>
      <c r="B2529" s="72"/>
      <c r="C2529" s="84"/>
      <c r="D2529" s="85"/>
      <c r="E2529" s="71"/>
      <c r="F2529" s="71"/>
      <c r="G2529" s="71"/>
      <c r="H2529" s="55"/>
      <c r="I2529" s="16"/>
      <c r="J2529" s="57"/>
      <c r="L2529" s="46"/>
    </row>
    <row r="2530" spans="1:12" ht="9.75" hidden="1" customHeight="1">
      <c r="A2530" s="72"/>
      <c r="B2530" s="72"/>
      <c r="C2530" s="84"/>
      <c r="D2530" s="85"/>
      <c r="E2530" s="71"/>
      <c r="F2530" s="71"/>
      <c r="G2530" s="71"/>
      <c r="H2530" s="55"/>
      <c r="I2530" s="16"/>
      <c r="J2530" s="57"/>
      <c r="L2530" s="46"/>
    </row>
    <row r="2531" spans="1:12" ht="9.75" hidden="1" customHeight="1">
      <c r="A2531" s="72"/>
      <c r="B2531" s="72"/>
      <c r="C2531" s="84"/>
      <c r="D2531" s="85"/>
      <c r="E2531" s="71"/>
      <c r="F2531" s="71"/>
      <c r="G2531" s="71"/>
      <c r="H2531" s="55"/>
      <c r="I2531" s="16"/>
      <c r="J2531" s="57"/>
      <c r="L2531" s="46"/>
    </row>
    <row r="2532" spans="1:12" ht="9.75" hidden="1" customHeight="1">
      <c r="A2532" s="72"/>
      <c r="B2532" s="72"/>
      <c r="C2532" s="84"/>
      <c r="D2532" s="85"/>
      <c r="E2532" s="71"/>
      <c r="F2532" s="71"/>
      <c r="G2532" s="71"/>
      <c r="H2532" s="55"/>
      <c r="I2532" s="16"/>
      <c r="J2532" s="57"/>
      <c r="L2532" s="46"/>
    </row>
    <row r="2533" spans="1:12" ht="9.75" hidden="1" customHeight="1">
      <c r="A2533" s="72"/>
      <c r="B2533" s="72"/>
      <c r="C2533" s="84"/>
      <c r="D2533" s="85"/>
      <c r="E2533" s="71"/>
      <c r="F2533" s="71"/>
      <c r="G2533" s="71">
        <f>+L2533</f>
        <v>0</v>
      </c>
      <c r="H2533" s="55">
        <f>E2533*G2533</f>
        <v>0</v>
      </c>
      <c r="I2533" s="16"/>
      <c r="J2533" s="56">
        <f>+F2533</f>
        <v>0</v>
      </c>
      <c r="L2533" s="46">
        <f>J2533*$L$3</f>
        <v>0</v>
      </c>
    </row>
    <row r="2534" spans="1:12" ht="9.75" hidden="1" customHeight="1">
      <c r="A2534" s="72"/>
      <c r="B2534" s="72"/>
      <c r="C2534" s="84"/>
      <c r="D2534" s="85"/>
      <c r="E2534" s="71"/>
      <c r="F2534" s="71"/>
      <c r="G2534" s="71"/>
      <c r="H2534" s="55"/>
      <c r="I2534" s="16"/>
      <c r="J2534" s="57"/>
      <c r="L2534" s="46"/>
    </row>
    <row r="2535" spans="1:12" ht="9.75" hidden="1" customHeight="1">
      <c r="A2535" s="72"/>
      <c r="B2535" s="72"/>
      <c r="C2535" s="84"/>
      <c r="D2535" s="85"/>
      <c r="E2535" s="71"/>
      <c r="F2535" s="71"/>
      <c r="G2535" s="71"/>
      <c r="H2535" s="55"/>
      <c r="I2535" s="16"/>
      <c r="J2535" s="57"/>
      <c r="L2535" s="46"/>
    </row>
    <row r="2536" spans="1:12" ht="9.75" hidden="1" customHeight="1">
      <c r="A2536" s="72"/>
      <c r="B2536" s="72"/>
      <c r="C2536" s="84"/>
      <c r="D2536" s="85"/>
      <c r="E2536" s="71"/>
      <c r="F2536" s="71"/>
      <c r="G2536" s="71"/>
      <c r="H2536" s="55"/>
      <c r="I2536" s="16"/>
      <c r="J2536" s="57"/>
      <c r="L2536" s="46"/>
    </row>
    <row r="2537" spans="1:12" ht="9.75" hidden="1" customHeight="1">
      <c r="A2537" s="72"/>
      <c r="B2537" s="72"/>
      <c r="C2537" s="84"/>
      <c r="D2537" s="85"/>
      <c r="E2537" s="71"/>
      <c r="F2537" s="71"/>
      <c r="G2537" s="71"/>
      <c r="H2537" s="55"/>
      <c r="I2537" s="16"/>
      <c r="J2537" s="57"/>
      <c r="L2537" s="46"/>
    </row>
    <row r="2538" spans="1:12" ht="9.75" hidden="1" customHeight="1">
      <c r="A2538" s="72"/>
      <c r="B2538" s="72"/>
      <c r="C2538" s="84"/>
      <c r="D2538" s="85"/>
      <c r="E2538" s="71"/>
      <c r="F2538" s="71"/>
      <c r="G2538" s="71">
        <f>+L2538</f>
        <v>0</v>
      </c>
      <c r="H2538" s="55">
        <f>E2538*G2538</f>
        <v>0</v>
      </c>
      <c r="I2538" s="16"/>
      <c r="J2538" s="56">
        <f>+F2538</f>
        <v>0</v>
      </c>
      <c r="L2538" s="46">
        <f>J2538*$L$3</f>
        <v>0</v>
      </c>
    </row>
    <row r="2539" spans="1:12" ht="9.75" hidden="1" customHeight="1">
      <c r="A2539" s="72"/>
      <c r="B2539" s="72"/>
      <c r="C2539" s="84"/>
      <c r="D2539" s="85"/>
      <c r="E2539" s="71"/>
      <c r="F2539" s="71"/>
      <c r="G2539" s="71"/>
      <c r="H2539" s="55"/>
      <c r="I2539" s="16"/>
      <c r="J2539" s="57"/>
      <c r="L2539" s="46"/>
    </row>
    <row r="2540" spans="1:12" ht="9.75" hidden="1" customHeight="1">
      <c r="A2540" s="72"/>
      <c r="B2540" s="72"/>
      <c r="C2540" s="84"/>
      <c r="D2540" s="85"/>
      <c r="E2540" s="71"/>
      <c r="F2540" s="71"/>
      <c r="G2540" s="71"/>
      <c r="H2540" s="55"/>
      <c r="I2540" s="16"/>
      <c r="J2540" s="57"/>
      <c r="L2540" s="46"/>
    </row>
    <row r="2541" spans="1:12" ht="9.75" hidden="1" customHeight="1">
      <c r="A2541" s="72"/>
      <c r="B2541" s="72"/>
      <c r="C2541" s="84"/>
      <c r="D2541" s="85"/>
      <c r="E2541" s="71"/>
      <c r="F2541" s="71"/>
      <c r="G2541" s="71"/>
      <c r="H2541" s="55"/>
      <c r="I2541" s="16"/>
      <c r="J2541" s="57"/>
      <c r="L2541" s="46"/>
    </row>
    <row r="2542" spans="1:12" ht="9.75" hidden="1" customHeight="1">
      <c r="A2542" s="72"/>
      <c r="B2542" s="72"/>
      <c r="C2542" s="84"/>
      <c r="D2542" s="85"/>
      <c r="E2542" s="71"/>
      <c r="F2542" s="71"/>
      <c r="G2542" s="71"/>
      <c r="H2542" s="55"/>
      <c r="I2542" s="16"/>
      <c r="J2542" s="57"/>
      <c r="L2542" s="46"/>
    </row>
    <row r="2543" spans="1:12" ht="9.75" hidden="1" customHeight="1">
      <c r="A2543" s="72"/>
      <c r="B2543" s="72"/>
      <c r="C2543" s="84"/>
      <c r="D2543" s="85"/>
      <c r="E2543" s="71"/>
      <c r="F2543" s="71"/>
      <c r="G2543" s="71">
        <f>+L2543</f>
        <v>0</v>
      </c>
      <c r="H2543" s="55">
        <f>E2543*G2543</f>
        <v>0</v>
      </c>
      <c r="I2543" s="16"/>
      <c r="J2543" s="56">
        <f>+F2543</f>
        <v>0</v>
      </c>
      <c r="L2543" s="46">
        <f>J2543*$L$3</f>
        <v>0</v>
      </c>
    </row>
    <row r="2544" spans="1:12" ht="9.75" hidden="1" customHeight="1">
      <c r="A2544" s="72"/>
      <c r="B2544" s="72"/>
      <c r="C2544" s="84"/>
      <c r="D2544" s="85"/>
      <c r="E2544" s="71"/>
      <c r="F2544" s="71"/>
      <c r="G2544" s="71"/>
      <c r="H2544" s="55"/>
      <c r="I2544" s="16"/>
      <c r="J2544" s="57"/>
      <c r="L2544" s="46"/>
    </row>
    <row r="2545" spans="1:12" ht="9.75" hidden="1" customHeight="1">
      <c r="A2545" s="72"/>
      <c r="B2545" s="72"/>
      <c r="C2545" s="84"/>
      <c r="D2545" s="85"/>
      <c r="E2545" s="71"/>
      <c r="F2545" s="71"/>
      <c r="G2545" s="71"/>
      <c r="H2545" s="55"/>
      <c r="I2545" s="16"/>
      <c r="J2545" s="57"/>
      <c r="L2545" s="46"/>
    </row>
    <row r="2546" spans="1:12" ht="9.75" hidden="1" customHeight="1">
      <c r="A2546" s="72"/>
      <c r="B2546" s="72"/>
      <c r="C2546" s="84"/>
      <c r="D2546" s="85"/>
      <c r="E2546" s="71"/>
      <c r="F2546" s="71"/>
      <c r="G2546" s="71"/>
      <c r="H2546" s="55"/>
      <c r="I2546" s="16"/>
      <c r="J2546" s="57"/>
      <c r="L2546" s="46"/>
    </row>
    <row r="2547" spans="1:12" ht="9.75" hidden="1" customHeight="1">
      <c r="A2547" s="72"/>
      <c r="B2547" s="72"/>
      <c r="C2547" s="84"/>
      <c r="D2547" s="85"/>
      <c r="E2547" s="71"/>
      <c r="F2547" s="71"/>
      <c r="G2547" s="71"/>
      <c r="H2547" s="55"/>
      <c r="I2547" s="16"/>
      <c r="J2547" s="57"/>
      <c r="L2547" s="46"/>
    </row>
    <row r="2548" spans="1:12" ht="9.75" hidden="1" customHeight="1">
      <c r="A2548" s="72"/>
      <c r="B2548" s="72"/>
      <c r="C2548" s="84"/>
      <c r="D2548" s="85"/>
      <c r="E2548" s="71"/>
      <c r="F2548" s="71"/>
      <c r="G2548" s="71">
        <f>+L2548</f>
        <v>0</v>
      </c>
      <c r="H2548" s="55">
        <f>E2548*G2548</f>
        <v>0</v>
      </c>
      <c r="I2548" s="16"/>
      <c r="J2548" s="56">
        <f>+F2548</f>
        <v>0</v>
      </c>
      <c r="L2548" s="46">
        <f>J2548*$L$3</f>
        <v>0</v>
      </c>
    </row>
    <row r="2549" spans="1:12" ht="9.75" hidden="1" customHeight="1">
      <c r="A2549" s="72"/>
      <c r="B2549" s="72"/>
      <c r="C2549" s="84"/>
      <c r="D2549" s="85"/>
      <c r="E2549" s="71"/>
      <c r="F2549" s="71"/>
      <c r="G2549" s="71"/>
      <c r="H2549" s="55"/>
      <c r="I2549" s="16"/>
      <c r="J2549" s="57"/>
      <c r="L2549" s="46"/>
    </row>
    <row r="2550" spans="1:12" ht="9.75" hidden="1" customHeight="1">
      <c r="A2550" s="72"/>
      <c r="B2550" s="72"/>
      <c r="C2550" s="84"/>
      <c r="D2550" s="85"/>
      <c r="E2550" s="71"/>
      <c r="F2550" s="71"/>
      <c r="G2550" s="71"/>
      <c r="H2550" s="55"/>
      <c r="I2550" s="16"/>
      <c r="J2550" s="57"/>
      <c r="L2550" s="46"/>
    </row>
    <row r="2551" spans="1:12" ht="9.75" hidden="1" customHeight="1">
      <c r="A2551" s="72"/>
      <c r="B2551" s="72"/>
      <c r="C2551" s="84"/>
      <c r="D2551" s="85"/>
      <c r="E2551" s="71"/>
      <c r="F2551" s="71"/>
      <c r="G2551" s="71"/>
      <c r="H2551" s="55"/>
      <c r="I2551" s="16"/>
      <c r="J2551" s="57"/>
      <c r="L2551" s="46"/>
    </row>
    <row r="2552" spans="1:12" ht="9.75" hidden="1" customHeight="1">
      <c r="A2552" s="72"/>
      <c r="B2552" s="72"/>
      <c r="C2552" s="84"/>
      <c r="D2552" s="85"/>
      <c r="E2552" s="71"/>
      <c r="F2552" s="71"/>
      <c r="G2552" s="71"/>
      <c r="H2552" s="55"/>
      <c r="I2552" s="16"/>
      <c r="J2552" s="57"/>
      <c r="L2552" s="46"/>
    </row>
    <row r="2553" spans="1:12" ht="9.75" hidden="1" customHeight="1">
      <c r="A2553" s="72"/>
      <c r="B2553" s="72"/>
      <c r="C2553" s="86"/>
      <c r="D2553" s="85"/>
      <c r="E2553" s="71"/>
      <c r="F2553" s="71"/>
      <c r="G2553" s="71">
        <f>+L2553</f>
        <v>0</v>
      </c>
      <c r="H2553" s="55">
        <f>E2553*G2553</f>
        <v>0</v>
      </c>
      <c r="I2553" s="16"/>
      <c r="J2553" s="56">
        <f>+F2553</f>
        <v>0</v>
      </c>
      <c r="L2553" s="46">
        <f>J2553*$L$3</f>
        <v>0</v>
      </c>
    </row>
    <row r="2554" spans="1:12" ht="9.75" hidden="1" customHeight="1">
      <c r="A2554" s="72"/>
      <c r="B2554" s="72"/>
      <c r="C2554" s="86"/>
      <c r="D2554" s="85"/>
      <c r="E2554" s="71"/>
      <c r="F2554" s="71"/>
      <c r="G2554" s="71"/>
      <c r="H2554" s="55"/>
      <c r="I2554" s="16"/>
      <c r="J2554" s="57"/>
      <c r="L2554" s="46"/>
    </row>
    <row r="2555" spans="1:12" ht="9.75" hidden="1" customHeight="1">
      <c r="A2555" s="72"/>
      <c r="B2555" s="72"/>
      <c r="C2555" s="86"/>
      <c r="D2555" s="85"/>
      <c r="E2555" s="71"/>
      <c r="F2555" s="71"/>
      <c r="G2555" s="71"/>
      <c r="H2555" s="55"/>
      <c r="I2555" s="16"/>
      <c r="J2555" s="57"/>
      <c r="L2555" s="46"/>
    </row>
    <row r="2556" spans="1:12" ht="9.75" hidden="1" customHeight="1">
      <c r="A2556" s="72"/>
      <c r="B2556" s="72"/>
      <c r="C2556" s="86"/>
      <c r="D2556" s="85"/>
      <c r="E2556" s="71"/>
      <c r="F2556" s="71"/>
      <c r="G2556" s="71"/>
      <c r="H2556" s="55"/>
      <c r="I2556" s="16"/>
      <c r="J2556" s="57"/>
      <c r="L2556" s="46"/>
    </row>
    <row r="2557" spans="1:12" ht="9.75" hidden="1" customHeight="1">
      <c r="A2557" s="72"/>
      <c r="B2557" s="72"/>
      <c r="C2557" s="86"/>
      <c r="D2557" s="85"/>
      <c r="E2557" s="71"/>
      <c r="F2557" s="71"/>
      <c r="G2557" s="71"/>
      <c r="H2557" s="55"/>
      <c r="I2557" s="16"/>
      <c r="J2557" s="57"/>
      <c r="L2557" s="46"/>
    </row>
    <row r="2558" spans="1:12" ht="9.75" hidden="1" customHeight="1">
      <c r="A2558" s="72"/>
      <c r="B2558" s="72"/>
      <c r="C2558" s="86"/>
      <c r="D2558" s="85"/>
      <c r="E2558" s="71"/>
      <c r="F2558" s="71"/>
      <c r="G2558" s="71">
        <f>+L2558</f>
        <v>0</v>
      </c>
      <c r="H2558" s="55">
        <f>E2558*G2558</f>
        <v>0</v>
      </c>
      <c r="I2558" s="16"/>
      <c r="J2558" s="56">
        <f>+F2558</f>
        <v>0</v>
      </c>
      <c r="L2558" s="46">
        <f>J2558*$L$3</f>
        <v>0</v>
      </c>
    </row>
    <row r="2559" spans="1:12" ht="9.75" hidden="1" customHeight="1">
      <c r="A2559" s="72"/>
      <c r="B2559" s="72"/>
      <c r="C2559" s="86"/>
      <c r="D2559" s="85"/>
      <c r="E2559" s="71"/>
      <c r="F2559" s="71"/>
      <c r="G2559" s="71"/>
      <c r="H2559" s="55"/>
      <c r="I2559" s="16"/>
      <c r="J2559" s="57"/>
      <c r="L2559" s="46"/>
    </row>
    <row r="2560" spans="1:12" ht="9.75" hidden="1" customHeight="1">
      <c r="A2560" s="72"/>
      <c r="B2560" s="72"/>
      <c r="C2560" s="86"/>
      <c r="D2560" s="85"/>
      <c r="E2560" s="71"/>
      <c r="F2560" s="71"/>
      <c r="G2560" s="71"/>
      <c r="H2560" s="55"/>
      <c r="I2560" s="16"/>
      <c r="J2560" s="57"/>
      <c r="L2560" s="46"/>
    </row>
    <row r="2561" spans="1:12" ht="9.75" hidden="1" customHeight="1">
      <c r="A2561" s="72"/>
      <c r="B2561" s="72"/>
      <c r="C2561" s="86"/>
      <c r="D2561" s="85"/>
      <c r="E2561" s="71"/>
      <c r="F2561" s="71"/>
      <c r="G2561" s="71"/>
      <c r="H2561" s="55"/>
      <c r="I2561" s="16"/>
      <c r="J2561" s="57"/>
      <c r="L2561" s="46"/>
    </row>
    <row r="2562" spans="1:12" ht="9.75" hidden="1" customHeight="1">
      <c r="A2562" s="72"/>
      <c r="B2562" s="72"/>
      <c r="C2562" s="86"/>
      <c r="D2562" s="85"/>
      <c r="E2562" s="71"/>
      <c r="F2562" s="71"/>
      <c r="G2562" s="71"/>
      <c r="H2562" s="55"/>
      <c r="I2562" s="16"/>
      <c r="J2562" s="57"/>
      <c r="L2562" s="46"/>
    </row>
    <row r="2563" spans="1:12" ht="9.75" hidden="1" customHeight="1">
      <c r="A2563" s="72"/>
      <c r="B2563" s="72"/>
      <c r="C2563" s="84"/>
      <c r="D2563" s="85"/>
      <c r="E2563" s="71"/>
      <c r="F2563" s="71"/>
      <c r="G2563" s="71">
        <f>+L2563</f>
        <v>0</v>
      </c>
      <c r="H2563" s="55">
        <f>E2563*G2563</f>
        <v>0</v>
      </c>
      <c r="I2563" s="16"/>
      <c r="J2563" s="56">
        <f>+F2563</f>
        <v>0</v>
      </c>
      <c r="L2563" s="46">
        <f>J2563*$L$3</f>
        <v>0</v>
      </c>
    </row>
    <row r="2564" spans="1:12" ht="9.75" hidden="1" customHeight="1">
      <c r="A2564" s="72"/>
      <c r="B2564" s="72"/>
      <c r="C2564" s="84"/>
      <c r="D2564" s="85"/>
      <c r="E2564" s="71"/>
      <c r="F2564" s="71"/>
      <c r="G2564" s="71"/>
      <c r="H2564" s="55"/>
      <c r="I2564" s="16"/>
      <c r="J2564" s="57"/>
      <c r="L2564" s="46"/>
    </row>
    <row r="2565" spans="1:12" ht="9.75" hidden="1" customHeight="1">
      <c r="A2565" s="72"/>
      <c r="B2565" s="72"/>
      <c r="C2565" s="84"/>
      <c r="D2565" s="85"/>
      <c r="E2565" s="71"/>
      <c r="F2565" s="71"/>
      <c r="G2565" s="71"/>
      <c r="H2565" s="55"/>
      <c r="I2565" s="16"/>
      <c r="J2565" s="57"/>
      <c r="L2565" s="46"/>
    </row>
    <row r="2566" spans="1:12" ht="9.75" hidden="1" customHeight="1">
      <c r="A2566" s="72"/>
      <c r="B2566" s="72"/>
      <c r="C2566" s="84"/>
      <c r="D2566" s="85"/>
      <c r="E2566" s="71"/>
      <c r="F2566" s="71"/>
      <c r="G2566" s="71"/>
      <c r="H2566" s="55"/>
      <c r="I2566" s="16"/>
      <c r="J2566" s="57"/>
      <c r="L2566" s="46"/>
    </row>
    <row r="2567" spans="1:12" ht="7.5" hidden="1" customHeight="1">
      <c r="A2567" s="72"/>
      <c r="B2567" s="72"/>
      <c r="C2567" s="84"/>
      <c r="D2567" s="85"/>
      <c r="E2567" s="71"/>
      <c r="F2567" s="71"/>
      <c r="G2567" s="71"/>
      <c r="H2567" s="55"/>
      <c r="I2567" s="16"/>
      <c r="J2567" s="57"/>
      <c r="L2567" s="46"/>
    </row>
    <row r="2568" spans="1:12" ht="9.75" hidden="1" customHeight="1">
      <c r="A2568" s="72"/>
      <c r="B2568" s="72"/>
      <c r="C2568" s="84"/>
      <c r="D2568" s="85"/>
      <c r="E2568" s="71"/>
      <c r="F2568" s="71"/>
      <c r="G2568" s="71">
        <f>+L2568</f>
        <v>0</v>
      </c>
      <c r="H2568" s="55">
        <f>E2568*G2568</f>
        <v>0</v>
      </c>
      <c r="I2568" s="16"/>
      <c r="J2568" s="56">
        <f>+F2568</f>
        <v>0</v>
      </c>
      <c r="L2568" s="46">
        <f>J2568*$L$3</f>
        <v>0</v>
      </c>
    </row>
    <row r="2569" spans="1:12" ht="9.75" hidden="1" customHeight="1">
      <c r="A2569" s="72"/>
      <c r="B2569" s="72"/>
      <c r="C2569" s="84"/>
      <c r="D2569" s="85"/>
      <c r="E2569" s="71"/>
      <c r="F2569" s="71"/>
      <c r="G2569" s="71"/>
      <c r="H2569" s="55"/>
      <c r="I2569" s="16"/>
      <c r="J2569" s="57"/>
      <c r="L2569" s="46"/>
    </row>
    <row r="2570" spans="1:12" ht="9.75" hidden="1" customHeight="1">
      <c r="A2570" s="72"/>
      <c r="B2570" s="72"/>
      <c r="C2570" s="84"/>
      <c r="D2570" s="85"/>
      <c r="E2570" s="71"/>
      <c r="F2570" s="71"/>
      <c r="G2570" s="71"/>
      <c r="H2570" s="55"/>
      <c r="I2570" s="16"/>
      <c r="J2570" s="57"/>
      <c r="L2570" s="46"/>
    </row>
    <row r="2571" spans="1:12" ht="9.75" hidden="1" customHeight="1">
      <c r="A2571" s="72"/>
      <c r="B2571" s="72"/>
      <c r="C2571" s="84"/>
      <c r="D2571" s="85"/>
      <c r="E2571" s="71"/>
      <c r="F2571" s="71"/>
      <c r="G2571" s="71"/>
      <c r="H2571" s="55"/>
      <c r="I2571" s="16"/>
      <c r="J2571" s="57"/>
      <c r="L2571" s="46"/>
    </row>
    <row r="2572" spans="1:12" ht="9.75" hidden="1" customHeight="1">
      <c r="A2572" s="72"/>
      <c r="B2572" s="72"/>
      <c r="C2572" s="84"/>
      <c r="D2572" s="85"/>
      <c r="E2572" s="71"/>
      <c r="F2572" s="71"/>
      <c r="G2572" s="71"/>
      <c r="H2572" s="55"/>
      <c r="I2572" s="16"/>
      <c r="J2572" s="57"/>
      <c r="L2572" s="46"/>
    </row>
    <row r="2573" spans="1:12" ht="9.75" hidden="1" customHeight="1">
      <c r="A2573" s="72"/>
      <c r="B2573" s="72"/>
      <c r="C2573" s="84"/>
      <c r="D2573" s="85"/>
      <c r="E2573" s="71"/>
      <c r="F2573" s="71"/>
      <c r="G2573" s="71">
        <f>+L2573</f>
        <v>0</v>
      </c>
      <c r="H2573" s="55">
        <f>E2573*G2573</f>
        <v>0</v>
      </c>
      <c r="I2573" s="16"/>
      <c r="J2573" s="56">
        <f>+F2573</f>
        <v>0</v>
      </c>
      <c r="L2573" s="46">
        <f>J2573*$L$3</f>
        <v>0</v>
      </c>
    </row>
    <row r="2574" spans="1:12" ht="9.75" hidden="1" customHeight="1">
      <c r="A2574" s="72"/>
      <c r="B2574" s="72"/>
      <c r="C2574" s="84"/>
      <c r="D2574" s="85"/>
      <c r="E2574" s="71"/>
      <c r="F2574" s="71"/>
      <c r="G2574" s="71"/>
      <c r="H2574" s="55"/>
      <c r="I2574" s="16"/>
      <c r="J2574" s="57"/>
      <c r="L2574" s="46"/>
    </row>
    <row r="2575" spans="1:12" ht="9.75" hidden="1" customHeight="1">
      <c r="A2575" s="72"/>
      <c r="B2575" s="72"/>
      <c r="C2575" s="84"/>
      <c r="D2575" s="85"/>
      <c r="E2575" s="71"/>
      <c r="F2575" s="71"/>
      <c r="G2575" s="71"/>
      <c r="H2575" s="55"/>
      <c r="I2575" s="16"/>
      <c r="J2575" s="57"/>
      <c r="L2575" s="46"/>
    </row>
    <row r="2576" spans="1:12" ht="9.75" hidden="1" customHeight="1">
      <c r="A2576" s="72"/>
      <c r="B2576" s="72"/>
      <c r="C2576" s="84"/>
      <c r="D2576" s="85"/>
      <c r="E2576" s="71"/>
      <c r="F2576" s="71"/>
      <c r="G2576" s="71"/>
      <c r="H2576" s="55"/>
      <c r="I2576" s="16"/>
      <c r="J2576" s="57"/>
      <c r="L2576" s="46"/>
    </row>
    <row r="2577" spans="1:12" ht="9.75" hidden="1" customHeight="1">
      <c r="A2577" s="72"/>
      <c r="B2577" s="72"/>
      <c r="C2577" s="84"/>
      <c r="D2577" s="85"/>
      <c r="E2577" s="71"/>
      <c r="F2577" s="71"/>
      <c r="G2577" s="71"/>
      <c r="H2577" s="55"/>
      <c r="I2577" s="16"/>
      <c r="J2577" s="57"/>
      <c r="L2577" s="46"/>
    </row>
    <row r="2578" spans="1:12" ht="9.75" hidden="1" customHeight="1">
      <c r="A2578" s="72"/>
      <c r="B2578" s="72"/>
      <c r="C2578" s="84"/>
      <c r="D2578" s="85"/>
      <c r="E2578" s="71"/>
      <c r="F2578" s="71"/>
      <c r="G2578" s="71">
        <f>+L2578</f>
        <v>0</v>
      </c>
      <c r="H2578" s="55">
        <f>E2578*G2578</f>
        <v>0</v>
      </c>
      <c r="I2578" s="16"/>
      <c r="J2578" s="56">
        <f>+F2578</f>
        <v>0</v>
      </c>
      <c r="L2578" s="46">
        <f>J2578*$L$3</f>
        <v>0</v>
      </c>
    </row>
    <row r="2579" spans="1:12" ht="9.75" hidden="1" customHeight="1">
      <c r="A2579" s="72"/>
      <c r="B2579" s="72"/>
      <c r="C2579" s="84"/>
      <c r="D2579" s="85"/>
      <c r="E2579" s="71"/>
      <c r="F2579" s="71"/>
      <c r="G2579" s="71"/>
      <c r="H2579" s="55"/>
      <c r="I2579" s="16"/>
      <c r="J2579" s="57"/>
      <c r="L2579" s="46"/>
    </row>
    <row r="2580" spans="1:12" ht="9.75" hidden="1" customHeight="1">
      <c r="A2580" s="72"/>
      <c r="B2580" s="72"/>
      <c r="C2580" s="84"/>
      <c r="D2580" s="85"/>
      <c r="E2580" s="71"/>
      <c r="F2580" s="71"/>
      <c r="G2580" s="71"/>
      <c r="H2580" s="55"/>
      <c r="I2580" s="16"/>
      <c r="J2580" s="57"/>
      <c r="L2580" s="46"/>
    </row>
    <row r="2581" spans="1:12" ht="9.75" hidden="1" customHeight="1">
      <c r="A2581" s="72"/>
      <c r="B2581" s="72"/>
      <c r="C2581" s="84"/>
      <c r="D2581" s="85"/>
      <c r="E2581" s="71"/>
      <c r="F2581" s="71"/>
      <c r="G2581" s="71"/>
      <c r="H2581" s="55"/>
      <c r="I2581" s="16"/>
      <c r="J2581" s="57"/>
      <c r="L2581" s="46"/>
    </row>
    <row r="2582" spans="1:12" ht="9.75" hidden="1" customHeight="1">
      <c r="A2582" s="72"/>
      <c r="B2582" s="72"/>
      <c r="C2582" s="84"/>
      <c r="D2582" s="85"/>
      <c r="E2582" s="71"/>
      <c r="F2582" s="71"/>
      <c r="G2582" s="71"/>
      <c r="H2582" s="55"/>
      <c r="I2582" s="16"/>
      <c r="J2582" s="57"/>
      <c r="L2582" s="46"/>
    </row>
    <row r="2583" spans="1:12" ht="9.75" hidden="1" customHeight="1">
      <c r="A2583" s="72"/>
      <c r="B2583" s="72"/>
      <c r="C2583" s="84"/>
      <c r="D2583" s="85"/>
      <c r="E2583" s="71"/>
      <c r="F2583" s="71"/>
      <c r="G2583" s="71">
        <f>+L2583</f>
        <v>0</v>
      </c>
      <c r="H2583" s="55">
        <f>E2583*G2583</f>
        <v>0</v>
      </c>
      <c r="I2583" s="16"/>
      <c r="J2583" s="56">
        <f>+F2583</f>
        <v>0</v>
      </c>
      <c r="L2583" s="46">
        <f>J2583*$L$3</f>
        <v>0</v>
      </c>
    </row>
    <row r="2584" spans="1:12" ht="9.75" hidden="1" customHeight="1">
      <c r="A2584" s="72"/>
      <c r="B2584" s="72"/>
      <c r="C2584" s="84"/>
      <c r="D2584" s="85"/>
      <c r="E2584" s="71"/>
      <c r="F2584" s="71"/>
      <c r="G2584" s="71"/>
      <c r="H2584" s="55"/>
      <c r="I2584" s="16"/>
      <c r="J2584" s="57"/>
      <c r="L2584" s="46"/>
    </row>
    <row r="2585" spans="1:12" ht="9.75" hidden="1" customHeight="1">
      <c r="A2585" s="72"/>
      <c r="B2585" s="72"/>
      <c r="C2585" s="84"/>
      <c r="D2585" s="85"/>
      <c r="E2585" s="71"/>
      <c r="F2585" s="71"/>
      <c r="G2585" s="71"/>
      <c r="H2585" s="55"/>
      <c r="I2585" s="16"/>
      <c r="J2585" s="57"/>
      <c r="L2585" s="46"/>
    </row>
    <row r="2586" spans="1:12" ht="9.75" hidden="1" customHeight="1">
      <c r="A2586" s="72"/>
      <c r="B2586" s="72"/>
      <c r="C2586" s="84"/>
      <c r="D2586" s="85"/>
      <c r="E2586" s="71"/>
      <c r="F2586" s="71"/>
      <c r="G2586" s="71"/>
      <c r="H2586" s="55"/>
      <c r="I2586" s="16"/>
      <c r="J2586" s="57"/>
      <c r="L2586" s="46"/>
    </row>
    <row r="2587" spans="1:12" ht="9.75" hidden="1" customHeight="1">
      <c r="A2587" s="72"/>
      <c r="B2587" s="72"/>
      <c r="C2587" s="84"/>
      <c r="D2587" s="85"/>
      <c r="E2587" s="71"/>
      <c r="F2587" s="71"/>
      <c r="G2587" s="71"/>
      <c r="H2587" s="55"/>
      <c r="I2587" s="16"/>
      <c r="J2587" s="57"/>
      <c r="L2587" s="46"/>
    </row>
    <row r="2588" spans="1:12" ht="9.75" hidden="1" customHeight="1">
      <c r="A2588" s="72"/>
      <c r="B2588" s="72"/>
      <c r="C2588" s="86"/>
      <c r="D2588" s="85"/>
      <c r="E2588" s="71"/>
      <c r="F2588" s="71"/>
      <c r="G2588" s="71">
        <f>+L2588</f>
        <v>0</v>
      </c>
      <c r="H2588" s="55">
        <f>E2588*G2588</f>
        <v>0</v>
      </c>
      <c r="I2588" s="16"/>
      <c r="J2588" s="56">
        <f>+F2588</f>
        <v>0</v>
      </c>
      <c r="L2588" s="46">
        <f>J2588*$L$3</f>
        <v>0</v>
      </c>
    </row>
    <row r="2589" spans="1:12" ht="9.75" hidden="1" customHeight="1">
      <c r="A2589" s="72"/>
      <c r="B2589" s="72"/>
      <c r="C2589" s="86"/>
      <c r="D2589" s="85"/>
      <c r="E2589" s="71"/>
      <c r="F2589" s="71"/>
      <c r="G2589" s="71"/>
      <c r="H2589" s="55"/>
      <c r="I2589" s="16"/>
      <c r="J2589" s="57"/>
      <c r="L2589" s="46"/>
    </row>
    <row r="2590" spans="1:12" ht="9.75" hidden="1" customHeight="1">
      <c r="A2590" s="72"/>
      <c r="B2590" s="72"/>
      <c r="C2590" s="86"/>
      <c r="D2590" s="85"/>
      <c r="E2590" s="71"/>
      <c r="F2590" s="71"/>
      <c r="G2590" s="71"/>
      <c r="H2590" s="55"/>
      <c r="I2590" s="16"/>
      <c r="J2590" s="57"/>
      <c r="L2590" s="46"/>
    </row>
    <row r="2591" spans="1:12" ht="9.75" hidden="1" customHeight="1">
      <c r="A2591" s="72"/>
      <c r="B2591" s="72"/>
      <c r="C2591" s="86"/>
      <c r="D2591" s="85"/>
      <c r="E2591" s="71"/>
      <c r="F2591" s="71"/>
      <c r="G2591" s="71"/>
      <c r="H2591" s="55"/>
      <c r="I2591" s="16"/>
      <c r="J2591" s="57"/>
      <c r="L2591" s="46"/>
    </row>
    <row r="2592" spans="1:12" ht="9.75" hidden="1" customHeight="1">
      <c r="A2592" s="72"/>
      <c r="B2592" s="72"/>
      <c r="C2592" s="86"/>
      <c r="D2592" s="85"/>
      <c r="E2592" s="71"/>
      <c r="F2592" s="71"/>
      <c r="G2592" s="71"/>
      <c r="H2592" s="55"/>
      <c r="I2592" s="16"/>
      <c r="J2592" s="57"/>
      <c r="L2592" s="46"/>
    </row>
    <row r="2593" spans="1:12" ht="9.75" hidden="1" customHeight="1">
      <c r="A2593" s="72"/>
      <c r="B2593" s="72"/>
      <c r="C2593" s="86"/>
      <c r="D2593" s="85"/>
      <c r="E2593" s="71"/>
      <c r="F2593" s="71"/>
      <c r="G2593" s="71">
        <f>+L2593</f>
        <v>0</v>
      </c>
      <c r="H2593" s="55">
        <f>E2593*G2593</f>
        <v>0</v>
      </c>
      <c r="I2593" s="16"/>
      <c r="J2593" s="56">
        <f>+F2593</f>
        <v>0</v>
      </c>
      <c r="L2593" s="46">
        <f>J2593*$L$3</f>
        <v>0</v>
      </c>
    </row>
    <row r="2594" spans="1:12" ht="9.75" hidden="1" customHeight="1">
      <c r="A2594" s="72"/>
      <c r="B2594" s="72"/>
      <c r="C2594" s="86"/>
      <c r="D2594" s="85"/>
      <c r="E2594" s="71"/>
      <c r="F2594" s="71"/>
      <c r="G2594" s="71"/>
      <c r="H2594" s="55"/>
      <c r="I2594" s="16"/>
      <c r="J2594" s="57"/>
      <c r="L2594" s="46"/>
    </row>
    <row r="2595" spans="1:12" ht="9.75" hidden="1" customHeight="1">
      <c r="A2595" s="72"/>
      <c r="B2595" s="72"/>
      <c r="C2595" s="86"/>
      <c r="D2595" s="85"/>
      <c r="E2595" s="71"/>
      <c r="F2595" s="71"/>
      <c r="G2595" s="71"/>
      <c r="H2595" s="55"/>
      <c r="I2595" s="16"/>
      <c r="J2595" s="57"/>
      <c r="L2595" s="46"/>
    </row>
    <row r="2596" spans="1:12" ht="9.75" hidden="1" customHeight="1">
      <c r="A2596" s="72"/>
      <c r="B2596" s="72"/>
      <c r="C2596" s="86"/>
      <c r="D2596" s="85"/>
      <c r="E2596" s="71"/>
      <c r="F2596" s="71"/>
      <c r="G2596" s="71"/>
      <c r="H2596" s="55"/>
      <c r="I2596" s="16"/>
      <c r="J2596" s="57"/>
      <c r="L2596" s="46"/>
    </row>
    <row r="2597" spans="1:12" ht="9.75" hidden="1" customHeight="1">
      <c r="A2597" s="72"/>
      <c r="B2597" s="72"/>
      <c r="C2597" s="86"/>
      <c r="D2597" s="85"/>
      <c r="E2597" s="71"/>
      <c r="F2597" s="71"/>
      <c r="G2597" s="71"/>
      <c r="H2597" s="55"/>
      <c r="I2597" s="16"/>
      <c r="J2597" s="57"/>
      <c r="L2597" s="46"/>
    </row>
    <row r="2598" spans="1:12" ht="9.75" hidden="1" customHeight="1">
      <c r="A2598" s="72"/>
      <c r="B2598" s="72"/>
      <c r="C2598" s="84"/>
      <c r="D2598" s="85"/>
      <c r="E2598" s="71"/>
      <c r="F2598" s="71"/>
      <c r="G2598" s="71">
        <f>+L2598</f>
        <v>0</v>
      </c>
      <c r="H2598" s="55">
        <f>E2598*G2598</f>
        <v>0</v>
      </c>
      <c r="I2598" s="16"/>
      <c r="J2598" s="56">
        <f>+F2598</f>
        <v>0</v>
      </c>
      <c r="L2598" s="46">
        <f>J2598*$L$3</f>
        <v>0</v>
      </c>
    </row>
    <row r="2599" spans="1:12" ht="9.75" hidden="1" customHeight="1">
      <c r="A2599" s="72"/>
      <c r="B2599" s="72"/>
      <c r="C2599" s="84"/>
      <c r="D2599" s="85"/>
      <c r="E2599" s="71"/>
      <c r="F2599" s="71"/>
      <c r="G2599" s="71"/>
      <c r="H2599" s="55"/>
      <c r="I2599" s="16"/>
      <c r="J2599" s="57"/>
      <c r="L2599" s="46"/>
    </row>
    <row r="2600" spans="1:12" ht="9.75" hidden="1" customHeight="1">
      <c r="A2600" s="72"/>
      <c r="B2600" s="72"/>
      <c r="C2600" s="84"/>
      <c r="D2600" s="85"/>
      <c r="E2600" s="71"/>
      <c r="F2600" s="71"/>
      <c r="G2600" s="71"/>
      <c r="H2600" s="55"/>
      <c r="I2600" s="16"/>
      <c r="J2600" s="57"/>
      <c r="L2600" s="46"/>
    </row>
    <row r="2601" spans="1:12" ht="9.75" hidden="1" customHeight="1">
      <c r="A2601" s="72"/>
      <c r="B2601" s="72"/>
      <c r="C2601" s="84"/>
      <c r="D2601" s="85"/>
      <c r="E2601" s="71"/>
      <c r="F2601" s="71"/>
      <c r="G2601" s="71"/>
      <c r="H2601" s="55"/>
      <c r="I2601" s="16"/>
      <c r="J2601" s="57"/>
      <c r="L2601" s="46"/>
    </row>
    <row r="2602" spans="1:12" ht="9.75" hidden="1" customHeight="1">
      <c r="A2602" s="72"/>
      <c r="B2602" s="72"/>
      <c r="C2602" s="84"/>
      <c r="D2602" s="85"/>
      <c r="E2602" s="71"/>
      <c r="F2602" s="71"/>
      <c r="G2602" s="71"/>
      <c r="H2602" s="55"/>
      <c r="I2602" s="16"/>
      <c r="J2602" s="57"/>
      <c r="L2602" s="46"/>
    </row>
    <row r="2603" spans="1:12" ht="9.75" hidden="1" customHeight="1">
      <c r="A2603" s="72"/>
      <c r="B2603" s="72"/>
      <c r="C2603" s="84"/>
      <c r="D2603" s="85"/>
      <c r="E2603" s="71"/>
      <c r="F2603" s="71"/>
      <c r="G2603" s="71">
        <f>+L2603</f>
        <v>0</v>
      </c>
      <c r="H2603" s="55">
        <f>E2603*G2603</f>
        <v>0</v>
      </c>
      <c r="I2603" s="16"/>
      <c r="J2603" s="56">
        <f>+F2603</f>
        <v>0</v>
      </c>
      <c r="L2603" s="46">
        <f>J2603*$L$3</f>
        <v>0</v>
      </c>
    </row>
    <row r="2604" spans="1:12" ht="9.75" hidden="1" customHeight="1">
      <c r="A2604" s="72"/>
      <c r="B2604" s="72"/>
      <c r="C2604" s="84"/>
      <c r="D2604" s="85"/>
      <c r="E2604" s="71"/>
      <c r="F2604" s="71"/>
      <c r="G2604" s="71"/>
      <c r="H2604" s="55"/>
      <c r="I2604" s="16"/>
      <c r="J2604" s="57"/>
      <c r="L2604" s="46"/>
    </row>
    <row r="2605" spans="1:12" ht="9.75" hidden="1" customHeight="1">
      <c r="A2605" s="72"/>
      <c r="B2605" s="72"/>
      <c r="C2605" s="84"/>
      <c r="D2605" s="85"/>
      <c r="E2605" s="71"/>
      <c r="F2605" s="71"/>
      <c r="G2605" s="71"/>
      <c r="H2605" s="55"/>
      <c r="I2605" s="16"/>
      <c r="J2605" s="57"/>
      <c r="L2605" s="46"/>
    </row>
    <row r="2606" spans="1:12" ht="9.75" hidden="1" customHeight="1">
      <c r="A2606" s="72"/>
      <c r="B2606" s="72"/>
      <c r="C2606" s="84"/>
      <c r="D2606" s="85"/>
      <c r="E2606" s="71"/>
      <c r="F2606" s="71"/>
      <c r="G2606" s="71"/>
      <c r="H2606" s="55"/>
      <c r="I2606" s="16"/>
      <c r="J2606" s="57"/>
      <c r="L2606" s="46"/>
    </row>
    <row r="2607" spans="1:12" ht="9.75" hidden="1" customHeight="1">
      <c r="A2607" s="72"/>
      <c r="B2607" s="72"/>
      <c r="C2607" s="84"/>
      <c r="D2607" s="85"/>
      <c r="E2607" s="71"/>
      <c r="F2607" s="71"/>
      <c r="G2607" s="71"/>
      <c r="H2607" s="55"/>
      <c r="I2607" s="16"/>
      <c r="J2607" s="57"/>
      <c r="L2607" s="46"/>
    </row>
    <row r="2608" spans="1:12" ht="9.75" hidden="1" customHeight="1">
      <c r="A2608" s="72"/>
      <c r="B2608" s="72"/>
      <c r="C2608" s="84"/>
      <c r="D2608" s="85"/>
      <c r="E2608" s="71"/>
      <c r="F2608" s="71"/>
      <c r="G2608" s="71">
        <f>+L2608</f>
        <v>0</v>
      </c>
      <c r="H2608" s="55">
        <f>E2608*G2608</f>
        <v>0</v>
      </c>
      <c r="I2608" s="16"/>
      <c r="J2608" s="56">
        <f>+F2608</f>
        <v>0</v>
      </c>
      <c r="L2608" s="46">
        <f>J2608*$L$3</f>
        <v>0</v>
      </c>
    </row>
    <row r="2609" spans="1:12" ht="9.75" hidden="1" customHeight="1">
      <c r="A2609" s="72"/>
      <c r="B2609" s="72"/>
      <c r="C2609" s="84"/>
      <c r="D2609" s="85"/>
      <c r="E2609" s="71"/>
      <c r="F2609" s="71"/>
      <c r="G2609" s="71"/>
      <c r="H2609" s="55"/>
      <c r="I2609" s="16"/>
      <c r="J2609" s="57"/>
      <c r="L2609" s="46"/>
    </row>
    <row r="2610" spans="1:12" ht="9.75" hidden="1" customHeight="1">
      <c r="A2610" s="72"/>
      <c r="B2610" s="72"/>
      <c r="C2610" s="84"/>
      <c r="D2610" s="85"/>
      <c r="E2610" s="71"/>
      <c r="F2610" s="71"/>
      <c r="G2610" s="71"/>
      <c r="H2610" s="55"/>
      <c r="I2610" s="16"/>
      <c r="J2610" s="57"/>
      <c r="L2610" s="46"/>
    </row>
    <row r="2611" spans="1:12" ht="9.75" hidden="1" customHeight="1">
      <c r="A2611" s="72"/>
      <c r="B2611" s="72"/>
      <c r="C2611" s="84"/>
      <c r="D2611" s="85"/>
      <c r="E2611" s="71"/>
      <c r="F2611" s="71"/>
      <c r="G2611" s="71"/>
      <c r="H2611" s="55"/>
      <c r="I2611" s="16"/>
      <c r="J2611" s="57"/>
      <c r="L2611" s="46"/>
    </row>
    <row r="2612" spans="1:12" ht="9.75" hidden="1" customHeight="1">
      <c r="A2612" s="72"/>
      <c r="B2612" s="72"/>
      <c r="C2612" s="84"/>
      <c r="D2612" s="85"/>
      <c r="E2612" s="71"/>
      <c r="F2612" s="71"/>
      <c r="G2612" s="71"/>
      <c r="H2612" s="55"/>
      <c r="I2612" s="16"/>
      <c r="J2612" s="57"/>
      <c r="L2612" s="46"/>
    </row>
    <row r="2613" spans="1:12" ht="9.75" hidden="1" customHeight="1">
      <c r="A2613" s="72"/>
      <c r="B2613" s="72"/>
      <c r="C2613" s="84"/>
      <c r="D2613" s="85"/>
      <c r="E2613" s="71"/>
      <c r="F2613" s="71"/>
      <c r="G2613" s="71">
        <f>+L2613</f>
        <v>0</v>
      </c>
      <c r="H2613" s="55">
        <f>E2613*G2613</f>
        <v>0</v>
      </c>
      <c r="I2613" s="16"/>
      <c r="J2613" s="56">
        <f>+F2613</f>
        <v>0</v>
      </c>
      <c r="L2613" s="46">
        <f>J2613*$L$3</f>
        <v>0</v>
      </c>
    </row>
    <row r="2614" spans="1:12" ht="9.75" hidden="1" customHeight="1">
      <c r="A2614" s="72"/>
      <c r="B2614" s="72"/>
      <c r="C2614" s="84"/>
      <c r="D2614" s="85"/>
      <c r="E2614" s="71"/>
      <c r="F2614" s="71"/>
      <c r="G2614" s="71"/>
      <c r="H2614" s="55"/>
      <c r="I2614" s="16"/>
      <c r="J2614" s="57"/>
      <c r="L2614" s="46"/>
    </row>
    <row r="2615" spans="1:12" ht="9.75" hidden="1" customHeight="1">
      <c r="A2615" s="72"/>
      <c r="B2615" s="72"/>
      <c r="C2615" s="84"/>
      <c r="D2615" s="85"/>
      <c r="E2615" s="71"/>
      <c r="F2615" s="71"/>
      <c r="G2615" s="71"/>
      <c r="H2615" s="55"/>
      <c r="I2615" s="16"/>
      <c r="J2615" s="57"/>
      <c r="L2615" s="46"/>
    </row>
    <row r="2616" spans="1:12" ht="9.75" hidden="1" customHeight="1">
      <c r="A2616" s="72"/>
      <c r="B2616" s="72"/>
      <c r="C2616" s="84"/>
      <c r="D2616" s="85"/>
      <c r="E2616" s="71"/>
      <c r="F2616" s="71"/>
      <c r="G2616" s="71"/>
      <c r="H2616" s="55"/>
      <c r="I2616" s="16"/>
      <c r="J2616" s="57"/>
      <c r="L2616" s="46"/>
    </row>
    <row r="2617" spans="1:12" ht="9.75" hidden="1" customHeight="1">
      <c r="A2617" s="72"/>
      <c r="B2617" s="72"/>
      <c r="C2617" s="84"/>
      <c r="D2617" s="85"/>
      <c r="E2617" s="71"/>
      <c r="F2617" s="71"/>
      <c r="G2617" s="71"/>
      <c r="H2617" s="55"/>
      <c r="I2617" s="16"/>
      <c r="J2617" s="57"/>
      <c r="L2617" s="46"/>
    </row>
    <row r="2618" spans="1:12" ht="9.75" hidden="1" customHeight="1">
      <c r="A2618" s="72"/>
      <c r="B2618" s="72"/>
      <c r="C2618" s="84"/>
      <c r="D2618" s="85"/>
      <c r="E2618" s="71"/>
      <c r="F2618" s="71"/>
      <c r="G2618" s="71">
        <f>+L2618</f>
        <v>0</v>
      </c>
      <c r="H2618" s="55">
        <f>E2618*G2618</f>
        <v>0</v>
      </c>
      <c r="I2618" s="16"/>
      <c r="J2618" s="56">
        <f>+F2618</f>
        <v>0</v>
      </c>
      <c r="L2618" s="46">
        <f>J2618*$L$3</f>
        <v>0</v>
      </c>
    </row>
    <row r="2619" spans="1:12" ht="9.75" hidden="1" customHeight="1">
      <c r="A2619" s="72"/>
      <c r="B2619" s="72"/>
      <c r="C2619" s="84"/>
      <c r="D2619" s="85"/>
      <c r="E2619" s="71"/>
      <c r="F2619" s="71"/>
      <c r="G2619" s="71"/>
      <c r="H2619" s="55"/>
      <c r="I2619" s="16"/>
      <c r="J2619" s="57"/>
      <c r="L2619" s="46"/>
    </row>
    <row r="2620" spans="1:12" ht="9.75" hidden="1" customHeight="1">
      <c r="A2620" s="72"/>
      <c r="B2620" s="72"/>
      <c r="C2620" s="84"/>
      <c r="D2620" s="85"/>
      <c r="E2620" s="71"/>
      <c r="F2620" s="71"/>
      <c r="G2620" s="71"/>
      <c r="H2620" s="55"/>
      <c r="I2620" s="16"/>
      <c r="J2620" s="57"/>
      <c r="L2620" s="46"/>
    </row>
    <row r="2621" spans="1:12" ht="9.75" hidden="1" customHeight="1">
      <c r="A2621" s="72"/>
      <c r="B2621" s="72"/>
      <c r="C2621" s="84"/>
      <c r="D2621" s="85"/>
      <c r="E2621" s="71"/>
      <c r="F2621" s="71"/>
      <c r="G2621" s="71"/>
      <c r="H2621" s="55"/>
      <c r="I2621" s="16"/>
      <c r="J2621" s="57"/>
      <c r="L2621" s="46"/>
    </row>
    <row r="2622" spans="1:12" ht="9.75" hidden="1" customHeight="1">
      <c r="A2622" s="72"/>
      <c r="B2622" s="72"/>
      <c r="C2622" s="84"/>
      <c r="D2622" s="85"/>
      <c r="E2622" s="71"/>
      <c r="F2622" s="71"/>
      <c r="G2622" s="71"/>
      <c r="H2622" s="55"/>
      <c r="I2622" s="16"/>
      <c r="J2622" s="57"/>
      <c r="L2622" s="46"/>
    </row>
    <row r="2623" spans="1:12" ht="9.75" hidden="1" customHeight="1">
      <c r="A2623" s="72"/>
      <c r="B2623" s="72"/>
      <c r="C2623" s="84"/>
      <c r="D2623" s="85"/>
      <c r="E2623" s="71"/>
      <c r="F2623" s="71"/>
      <c r="G2623" s="71">
        <f>+L2623</f>
        <v>0</v>
      </c>
      <c r="H2623" s="55">
        <f>E2623*G2623</f>
        <v>0</v>
      </c>
      <c r="I2623" s="16"/>
      <c r="J2623" s="56">
        <f>+F2623</f>
        <v>0</v>
      </c>
      <c r="L2623" s="46">
        <f>J2623*$L$3</f>
        <v>0</v>
      </c>
    </row>
    <row r="2624" spans="1:12" ht="9.75" hidden="1" customHeight="1">
      <c r="A2624" s="72"/>
      <c r="B2624" s="72"/>
      <c r="C2624" s="84"/>
      <c r="D2624" s="85"/>
      <c r="E2624" s="71"/>
      <c r="F2624" s="71"/>
      <c r="G2624" s="71"/>
      <c r="H2624" s="55"/>
      <c r="I2624" s="16"/>
      <c r="J2624" s="57"/>
      <c r="L2624" s="46"/>
    </row>
    <row r="2625" spans="1:12" ht="9.75" hidden="1" customHeight="1">
      <c r="A2625" s="72"/>
      <c r="B2625" s="72"/>
      <c r="C2625" s="84"/>
      <c r="D2625" s="85"/>
      <c r="E2625" s="71"/>
      <c r="F2625" s="71"/>
      <c r="G2625" s="71"/>
      <c r="H2625" s="55"/>
      <c r="I2625" s="16"/>
      <c r="J2625" s="57"/>
      <c r="L2625" s="46"/>
    </row>
    <row r="2626" spans="1:12" ht="9.75" hidden="1" customHeight="1">
      <c r="A2626" s="72"/>
      <c r="B2626" s="72"/>
      <c r="C2626" s="84"/>
      <c r="D2626" s="85"/>
      <c r="E2626" s="71"/>
      <c r="F2626" s="71"/>
      <c r="G2626" s="71"/>
      <c r="H2626" s="55"/>
      <c r="I2626" s="16"/>
      <c r="J2626" s="57"/>
      <c r="L2626" s="46"/>
    </row>
    <row r="2627" spans="1:12" ht="9.75" hidden="1" customHeight="1">
      <c r="A2627" s="72"/>
      <c r="B2627" s="72"/>
      <c r="C2627" s="84"/>
      <c r="D2627" s="85"/>
      <c r="E2627" s="71"/>
      <c r="F2627" s="71"/>
      <c r="G2627" s="71"/>
      <c r="H2627" s="55"/>
      <c r="I2627" s="16"/>
      <c r="J2627" s="57"/>
      <c r="L2627" s="46"/>
    </row>
    <row r="2628" spans="1:12" ht="9.75" hidden="1" customHeight="1">
      <c r="A2628" s="72"/>
      <c r="B2628" s="72"/>
      <c r="C2628" s="84"/>
      <c r="D2628" s="85"/>
      <c r="E2628" s="71"/>
      <c r="F2628" s="71"/>
      <c r="G2628" s="71">
        <f>+L2628</f>
        <v>0</v>
      </c>
      <c r="H2628" s="55">
        <f>E2628*G2628</f>
        <v>0</v>
      </c>
      <c r="I2628" s="16"/>
      <c r="J2628" s="56">
        <f>+F2628</f>
        <v>0</v>
      </c>
      <c r="L2628" s="46">
        <f>J2628*$L$3</f>
        <v>0</v>
      </c>
    </row>
    <row r="2629" spans="1:12" ht="9.75" hidden="1" customHeight="1">
      <c r="A2629" s="72"/>
      <c r="B2629" s="72"/>
      <c r="C2629" s="84"/>
      <c r="D2629" s="85"/>
      <c r="E2629" s="71"/>
      <c r="F2629" s="71"/>
      <c r="G2629" s="71"/>
      <c r="H2629" s="55"/>
      <c r="I2629" s="16"/>
      <c r="J2629" s="57"/>
      <c r="L2629" s="46"/>
    </row>
    <row r="2630" spans="1:12" ht="9.75" hidden="1" customHeight="1">
      <c r="A2630" s="72"/>
      <c r="B2630" s="72"/>
      <c r="C2630" s="84"/>
      <c r="D2630" s="85"/>
      <c r="E2630" s="71"/>
      <c r="F2630" s="71"/>
      <c r="G2630" s="71"/>
      <c r="H2630" s="55"/>
      <c r="I2630" s="16"/>
      <c r="J2630" s="57"/>
      <c r="L2630" s="46"/>
    </row>
    <row r="2631" spans="1:12" ht="9.75" hidden="1" customHeight="1">
      <c r="A2631" s="72"/>
      <c r="B2631" s="72"/>
      <c r="C2631" s="84"/>
      <c r="D2631" s="85"/>
      <c r="E2631" s="71"/>
      <c r="F2631" s="71"/>
      <c r="G2631" s="71"/>
      <c r="H2631" s="55"/>
      <c r="I2631" s="16"/>
      <c r="J2631" s="57"/>
      <c r="L2631" s="46"/>
    </row>
    <row r="2632" spans="1:12" ht="9.75" hidden="1" customHeight="1">
      <c r="A2632" s="72"/>
      <c r="B2632" s="72"/>
      <c r="C2632" s="84"/>
      <c r="D2632" s="85"/>
      <c r="E2632" s="71"/>
      <c r="F2632" s="71"/>
      <c r="G2632" s="71"/>
      <c r="H2632" s="55"/>
      <c r="I2632" s="16"/>
      <c r="J2632" s="57"/>
      <c r="L2632" s="46"/>
    </row>
    <row r="2633" spans="1:12" ht="9.75" hidden="1" customHeight="1">
      <c r="A2633" s="72"/>
      <c r="B2633" s="72"/>
      <c r="C2633" s="84"/>
      <c r="D2633" s="85"/>
      <c r="E2633" s="71"/>
      <c r="F2633" s="71"/>
      <c r="G2633" s="71">
        <f>+L2633</f>
        <v>0</v>
      </c>
      <c r="H2633" s="55">
        <f>E2633*G2633</f>
        <v>0</v>
      </c>
      <c r="I2633" s="16"/>
      <c r="J2633" s="56">
        <f>+F2633</f>
        <v>0</v>
      </c>
      <c r="L2633" s="46">
        <f>J2633*$L$3</f>
        <v>0</v>
      </c>
    </row>
    <row r="2634" spans="1:12" ht="9.75" hidden="1" customHeight="1">
      <c r="A2634" s="72"/>
      <c r="B2634" s="72"/>
      <c r="C2634" s="84"/>
      <c r="D2634" s="85"/>
      <c r="E2634" s="71"/>
      <c r="F2634" s="71"/>
      <c r="G2634" s="71"/>
      <c r="H2634" s="55"/>
      <c r="I2634" s="16"/>
      <c r="J2634" s="57"/>
      <c r="L2634" s="46"/>
    </row>
    <row r="2635" spans="1:12" ht="9.75" hidden="1" customHeight="1">
      <c r="A2635" s="72"/>
      <c r="B2635" s="72"/>
      <c r="C2635" s="84"/>
      <c r="D2635" s="85"/>
      <c r="E2635" s="71"/>
      <c r="F2635" s="71"/>
      <c r="G2635" s="71"/>
      <c r="H2635" s="55"/>
      <c r="I2635" s="16"/>
      <c r="J2635" s="57"/>
      <c r="L2635" s="46"/>
    </row>
    <row r="2636" spans="1:12" ht="9.75" hidden="1" customHeight="1">
      <c r="A2636" s="72"/>
      <c r="B2636" s="72"/>
      <c r="C2636" s="84"/>
      <c r="D2636" s="85"/>
      <c r="E2636" s="71"/>
      <c r="F2636" s="71"/>
      <c r="G2636" s="71"/>
      <c r="H2636" s="55"/>
      <c r="I2636" s="16"/>
      <c r="J2636" s="57"/>
      <c r="L2636" s="46"/>
    </row>
    <row r="2637" spans="1:12" ht="7.5" hidden="1" customHeight="1">
      <c r="A2637" s="72"/>
      <c r="B2637" s="72"/>
      <c r="C2637" s="84"/>
      <c r="D2637" s="85"/>
      <c r="E2637" s="71"/>
      <c r="F2637" s="71"/>
      <c r="G2637" s="71"/>
      <c r="H2637" s="55"/>
      <c r="I2637" s="16"/>
      <c r="J2637" s="57"/>
      <c r="L2637" s="46"/>
    </row>
    <row r="2638" spans="1:12" ht="9.75" hidden="1" customHeight="1">
      <c r="A2638" s="72"/>
      <c r="B2638" s="72"/>
      <c r="C2638" s="84"/>
      <c r="D2638" s="85"/>
      <c r="E2638" s="71"/>
      <c r="F2638" s="71"/>
      <c r="G2638" s="71">
        <f>+L2638</f>
        <v>0</v>
      </c>
      <c r="H2638" s="55">
        <f>E2638*G2638</f>
        <v>0</v>
      </c>
      <c r="I2638" s="16"/>
      <c r="J2638" s="56">
        <f>+F2638</f>
        <v>0</v>
      </c>
      <c r="L2638" s="46">
        <f>J2638*$L$3</f>
        <v>0</v>
      </c>
    </row>
    <row r="2639" spans="1:12" ht="9.75" hidden="1" customHeight="1">
      <c r="A2639" s="72"/>
      <c r="B2639" s="72"/>
      <c r="C2639" s="84"/>
      <c r="D2639" s="85"/>
      <c r="E2639" s="71"/>
      <c r="F2639" s="71"/>
      <c r="G2639" s="71"/>
      <c r="H2639" s="55"/>
      <c r="I2639" s="16"/>
      <c r="J2639" s="57"/>
      <c r="L2639" s="46"/>
    </row>
    <row r="2640" spans="1:12" ht="9.75" hidden="1" customHeight="1">
      <c r="A2640" s="72"/>
      <c r="B2640" s="72"/>
      <c r="C2640" s="84"/>
      <c r="D2640" s="85"/>
      <c r="E2640" s="71"/>
      <c r="F2640" s="71"/>
      <c r="G2640" s="71"/>
      <c r="H2640" s="55"/>
      <c r="I2640" s="16"/>
      <c r="J2640" s="57"/>
      <c r="L2640" s="46"/>
    </row>
    <row r="2641" spans="1:12" ht="9.75" hidden="1" customHeight="1">
      <c r="A2641" s="72"/>
      <c r="B2641" s="72"/>
      <c r="C2641" s="84"/>
      <c r="D2641" s="85"/>
      <c r="E2641" s="71"/>
      <c r="F2641" s="71"/>
      <c r="G2641" s="71"/>
      <c r="H2641" s="55"/>
      <c r="I2641" s="16"/>
      <c r="J2641" s="57"/>
      <c r="L2641" s="46"/>
    </row>
    <row r="2642" spans="1:12" ht="9.75" hidden="1" customHeight="1">
      <c r="A2642" s="72"/>
      <c r="B2642" s="72"/>
      <c r="C2642" s="84"/>
      <c r="D2642" s="85"/>
      <c r="E2642" s="71"/>
      <c r="F2642" s="71"/>
      <c r="G2642" s="71"/>
      <c r="H2642" s="55"/>
      <c r="I2642" s="16"/>
      <c r="J2642" s="57"/>
      <c r="L2642" s="46"/>
    </row>
    <row r="2643" spans="1:12" ht="9.75" hidden="1" customHeight="1">
      <c r="A2643" s="72"/>
      <c r="B2643" s="72"/>
      <c r="C2643" s="84"/>
      <c r="D2643" s="85"/>
      <c r="E2643" s="71"/>
      <c r="F2643" s="71"/>
      <c r="G2643" s="71">
        <f>+L2643</f>
        <v>0</v>
      </c>
      <c r="H2643" s="55">
        <f>E2643*G2643</f>
        <v>0</v>
      </c>
      <c r="I2643" s="16"/>
      <c r="J2643" s="56">
        <f>+F2643</f>
        <v>0</v>
      </c>
      <c r="L2643" s="46">
        <f>J2643*$L$3</f>
        <v>0</v>
      </c>
    </row>
    <row r="2644" spans="1:12" ht="9.75" hidden="1" customHeight="1">
      <c r="A2644" s="72"/>
      <c r="B2644" s="72"/>
      <c r="C2644" s="84"/>
      <c r="D2644" s="85"/>
      <c r="E2644" s="71"/>
      <c r="F2644" s="71"/>
      <c r="G2644" s="71"/>
      <c r="H2644" s="55"/>
      <c r="I2644" s="16"/>
      <c r="J2644" s="57"/>
      <c r="L2644" s="46"/>
    </row>
    <row r="2645" spans="1:12" ht="9.75" hidden="1" customHeight="1">
      <c r="A2645" s="72"/>
      <c r="B2645" s="72"/>
      <c r="C2645" s="84"/>
      <c r="D2645" s="85"/>
      <c r="E2645" s="71"/>
      <c r="F2645" s="71"/>
      <c r="G2645" s="71"/>
      <c r="H2645" s="55"/>
      <c r="I2645" s="16"/>
      <c r="J2645" s="57"/>
      <c r="L2645" s="46"/>
    </row>
    <row r="2646" spans="1:12" ht="9.75" hidden="1" customHeight="1">
      <c r="A2646" s="72"/>
      <c r="B2646" s="72"/>
      <c r="C2646" s="84"/>
      <c r="D2646" s="85"/>
      <c r="E2646" s="71"/>
      <c r="F2646" s="71"/>
      <c r="G2646" s="71"/>
      <c r="H2646" s="55"/>
      <c r="I2646" s="16"/>
      <c r="J2646" s="57"/>
      <c r="L2646" s="46"/>
    </row>
    <row r="2647" spans="1:12" ht="9.75" hidden="1" customHeight="1">
      <c r="A2647" s="72"/>
      <c r="B2647" s="72"/>
      <c r="C2647" s="84"/>
      <c r="D2647" s="85"/>
      <c r="E2647" s="71"/>
      <c r="F2647" s="71"/>
      <c r="G2647" s="71"/>
      <c r="H2647" s="55"/>
      <c r="I2647" s="16"/>
      <c r="J2647" s="57"/>
      <c r="L2647" s="46"/>
    </row>
    <row r="2648" spans="1:12" ht="9.75" hidden="1" customHeight="1">
      <c r="A2648" s="72"/>
      <c r="B2648" s="72"/>
      <c r="C2648" s="84"/>
      <c r="D2648" s="85"/>
      <c r="E2648" s="71"/>
      <c r="F2648" s="71"/>
      <c r="G2648" s="71">
        <f>+L2648</f>
        <v>0</v>
      </c>
      <c r="H2648" s="55">
        <f>E2648*G2648</f>
        <v>0</v>
      </c>
      <c r="I2648" s="16"/>
      <c r="J2648" s="56">
        <f>+F2648</f>
        <v>0</v>
      </c>
      <c r="L2648" s="46">
        <f>J2648*$L$3</f>
        <v>0</v>
      </c>
    </row>
    <row r="2649" spans="1:12" ht="9.75" hidden="1" customHeight="1">
      <c r="A2649" s="72"/>
      <c r="B2649" s="72"/>
      <c r="C2649" s="84"/>
      <c r="D2649" s="85"/>
      <c r="E2649" s="71"/>
      <c r="F2649" s="71"/>
      <c r="G2649" s="71"/>
      <c r="H2649" s="55"/>
      <c r="I2649" s="16"/>
      <c r="J2649" s="57"/>
      <c r="L2649" s="46"/>
    </row>
    <row r="2650" spans="1:12" ht="9.75" hidden="1" customHeight="1">
      <c r="A2650" s="72"/>
      <c r="B2650" s="72"/>
      <c r="C2650" s="84"/>
      <c r="D2650" s="85"/>
      <c r="E2650" s="71"/>
      <c r="F2650" s="71"/>
      <c r="G2650" s="71"/>
      <c r="H2650" s="55"/>
      <c r="I2650" s="16"/>
      <c r="J2650" s="57"/>
      <c r="L2650" s="46"/>
    </row>
    <row r="2651" spans="1:12" ht="9.75" hidden="1" customHeight="1">
      <c r="A2651" s="72"/>
      <c r="B2651" s="72"/>
      <c r="C2651" s="84"/>
      <c r="D2651" s="85"/>
      <c r="E2651" s="71"/>
      <c r="F2651" s="71"/>
      <c r="G2651" s="71"/>
      <c r="H2651" s="55"/>
      <c r="I2651" s="16"/>
      <c r="J2651" s="57"/>
      <c r="L2651" s="46"/>
    </row>
    <row r="2652" spans="1:12" ht="9.75" hidden="1" customHeight="1">
      <c r="A2652" s="72"/>
      <c r="B2652" s="72"/>
      <c r="C2652" s="84"/>
      <c r="D2652" s="85"/>
      <c r="E2652" s="71"/>
      <c r="F2652" s="71"/>
      <c r="G2652" s="71"/>
      <c r="H2652" s="55"/>
      <c r="I2652" s="16"/>
      <c r="J2652" s="57"/>
      <c r="L2652" s="46"/>
    </row>
    <row r="2653" spans="1:12" ht="9.75" hidden="1" customHeight="1">
      <c r="A2653" s="72"/>
      <c r="B2653" s="72"/>
      <c r="C2653" s="84"/>
      <c r="D2653" s="85"/>
      <c r="E2653" s="71"/>
      <c r="F2653" s="71"/>
      <c r="G2653" s="71">
        <f>+L2653</f>
        <v>0</v>
      </c>
      <c r="H2653" s="55">
        <f>E2653*G2653</f>
        <v>0</v>
      </c>
      <c r="I2653" s="16"/>
      <c r="J2653" s="56">
        <f>+F2653</f>
        <v>0</v>
      </c>
      <c r="L2653" s="46">
        <f>J2653*$L$3</f>
        <v>0</v>
      </c>
    </row>
    <row r="2654" spans="1:12" ht="9.75" hidden="1" customHeight="1">
      <c r="A2654" s="72"/>
      <c r="B2654" s="72"/>
      <c r="C2654" s="84"/>
      <c r="D2654" s="85"/>
      <c r="E2654" s="71"/>
      <c r="F2654" s="71"/>
      <c r="G2654" s="71"/>
      <c r="H2654" s="55"/>
      <c r="I2654" s="16"/>
      <c r="J2654" s="57"/>
      <c r="L2654" s="46"/>
    </row>
    <row r="2655" spans="1:12" ht="9.75" hidden="1" customHeight="1">
      <c r="A2655" s="72"/>
      <c r="B2655" s="72"/>
      <c r="C2655" s="84"/>
      <c r="D2655" s="85"/>
      <c r="E2655" s="71"/>
      <c r="F2655" s="71"/>
      <c r="G2655" s="71"/>
      <c r="H2655" s="55"/>
      <c r="I2655" s="16"/>
      <c r="J2655" s="57"/>
      <c r="L2655" s="46"/>
    </row>
    <row r="2656" spans="1:12" ht="9.75" hidden="1" customHeight="1">
      <c r="A2656" s="72"/>
      <c r="B2656" s="72"/>
      <c r="C2656" s="84"/>
      <c r="D2656" s="85"/>
      <c r="E2656" s="71"/>
      <c r="F2656" s="71"/>
      <c r="G2656" s="71"/>
      <c r="H2656" s="55"/>
      <c r="I2656" s="16"/>
      <c r="J2656" s="57"/>
      <c r="L2656" s="46"/>
    </row>
    <row r="2657" spans="1:12" ht="9.75" hidden="1" customHeight="1">
      <c r="A2657" s="72"/>
      <c r="B2657" s="72"/>
      <c r="C2657" s="84"/>
      <c r="D2657" s="85"/>
      <c r="E2657" s="71"/>
      <c r="F2657" s="71"/>
      <c r="G2657" s="71"/>
      <c r="H2657" s="55"/>
      <c r="I2657" s="16"/>
      <c r="J2657" s="57"/>
      <c r="L2657" s="46"/>
    </row>
    <row r="2658" spans="1:12" ht="9.75" hidden="1" customHeight="1">
      <c r="A2658" s="72"/>
      <c r="B2658" s="72"/>
      <c r="C2658" s="84"/>
      <c r="D2658" s="85"/>
      <c r="E2658" s="71"/>
      <c r="F2658" s="71"/>
      <c r="G2658" s="71">
        <f>+L2658</f>
        <v>0</v>
      </c>
      <c r="H2658" s="55">
        <f>E2658*G2658</f>
        <v>0</v>
      </c>
      <c r="I2658" s="16"/>
      <c r="J2658" s="56">
        <f>+F2658</f>
        <v>0</v>
      </c>
      <c r="L2658" s="46">
        <f>J2658*$L$3</f>
        <v>0</v>
      </c>
    </row>
    <row r="2659" spans="1:12" ht="9.75" hidden="1" customHeight="1">
      <c r="A2659" s="72"/>
      <c r="B2659" s="72"/>
      <c r="C2659" s="84"/>
      <c r="D2659" s="85"/>
      <c r="E2659" s="71"/>
      <c r="F2659" s="71"/>
      <c r="G2659" s="71"/>
      <c r="H2659" s="55"/>
      <c r="I2659" s="16"/>
      <c r="J2659" s="57"/>
      <c r="L2659" s="46"/>
    </row>
    <row r="2660" spans="1:12" ht="9.75" hidden="1" customHeight="1">
      <c r="A2660" s="72"/>
      <c r="B2660" s="72"/>
      <c r="C2660" s="84"/>
      <c r="D2660" s="85"/>
      <c r="E2660" s="71"/>
      <c r="F2660" s="71"/>
      <c r="G2660" s="71"/>
      <c r="H2660" s="55"/>
      <c r="I2660" s="16"/>
      <c r="J2660" s="57"/>
      <c r="L2660" s="46"/>
    </row>
    <row r="2661" spans="1:12" ht="9.75" hidden="1" customHeight="1">
      <c r="A2661" s="72"/>
      <c r="B2661" s="72"/>
      <c r="C2661" s="84"/>
      <c r="D2661" s="85"/>
      <c r="E2661" s="71"/>
      <c r="F2661" s="71"/>
      <c r="G2661" s="71"/>
      <c r="H2661" s="55"/>
      <c r="I2661" s="16"/>
      <c r="J2661" s="57"/>
      <c r="L2661" s="46"/>
    </row>
    <row r="2662" spans="1:12" ht="9.75" hidden="1" customHeight="1">
      <c r="A2662" s="72"/>
      <c r="B2662" s="72"/>
      <c r="C2662" s="84"/>
      <c r="D2662" s="85"/>
      <c r="E2662" s="71"/>
      <c r="F2662" s="71"/>
      <c r="G2662" s="71"/>
      <c r="H2662" s="55"/>
      <c r="I2662" s="16"/>
      <c r="J2662" s="57"/>
      <c r="L2662" s="46"/>
    </row>
    <row r="2663" spans="1:12" ht="9.75" hidden="1" customHeight="1">
      <c r="A2663" s="72"/>
      <c r="B2663" s="72"/>
      <c r="C2663" s="84"/>
      <c r="D2663" s="85"/>
      <c r="E2663" s="71"/>
      <c r="F2663" s="71"/>
      <c r="G2663" s="71">
        <f>+L2663</f>
        <v>0</v>
      </c>
      <c r="H2663" s="55">
        <f>E2663*G2663</f>
        <v>0</v>
      </c>
      <c r="I2663" s="16"/>
      <c r="J2663" s="56">
        <f>+F2663</f>
        <v>0</v>
      </c>
      <c r="L2663" s="46">
        <f>J2663*$L$3</f>
        <v>0</v>
      </c>
    </row>
    <row r="2664" spans="1:12" ht="9.75" hidden="1" customHeight="1">
      <c r="A2664" s="72"/>
      <c r="B2664" s="72"/>
      <c r="C2664" s="84"/>
      <c r="D2664" s="85"/>
      <c r="E2664" s="71"/>
      <c r="F2664" s="71"/>
      <c r="G2664" s="71"/>
      <c r="H2664" s="55"/>
      <c r="I2664" s="16"/>
      <c r="J2664" s="57"/>
      <c r="L2664" s="46"/>
    </row>
    <row r="2665" spans="1:12" ht="9.75" hidden="1" customHeight="1">
      <c r="A2665" s="72"/>
      <c r="B2665" s="72"/>
      <c r="C2665" s="84"/>
      <c r="D2665" s="85"/>
      <c r="E2665" s="71"/>
      <c r="F2665" s="71"/>
      <c r="G2665" s="71"/>
      <c r="H2665" s="55"/>
      <c r="I2665" s="16"/>
      <c r="J2665" s="57"/>
      <c r="L2665" s="46"/>
    </row>
    <row r="2666" spans="1:12" ht="9.75" hidden="1" customHeight="1">
      <c r="A2666" s="72"/>
      <c r="B2666" s="72"/>
      <c r="C2666" s="84"/>
      <c r="D2666" s="85"/>
      <c r="E2666" s="71"/>
      <c r="F2666" s="71"/>
      <c r="G2666" s="71"/>
      <c r="H2666" s="55"/>
      <c r="I2666" s="16"/>
      <c r="J2666" s="57"/>
      <c r="L2666" s="46"/>
    </row>
    <row r="2667" spans="1:12" ht="9.75" hidden="1" customHeight="1">
      <c r="A2667" s="72"/>
      <c r="B2667" s="72"/>
      <c r="C2667" s="84"/>
      <c r="D2667" s="85"/>
      <c r="E2667" s="71"/>
      <c r="F2667" s="71"/>
      <c r="G2667" s="71"/>
      <c r="H2667" s="55"/>
      <c r="I2667" s="16"/>
      <c r="J2667" s="57"/>
      <c r="L2667" s="46"/>
    </row>
    <row r="2668" spans="1:12" ht="9.75" hidden="1" customHeight="1">
      <c r="A2668" s="72"/>
      <c r="B2668" s="72"/>
      <c r="C2668" s="84"/>
      <c r="D2668" s="85"/>
      <c r="E2668" s="71"/>
      <c r="F2668" s="71"/>
      <c r="G2668" s="71">
        <f>+L2668</f>
        <v>0</v>
      </c>
      <c r="H2668" s="55">
        <f>E2668*G2668</f>
        <v>0</v>
      </c>
      <c r="I2668" s="16"/>
      <c r="J2668" s="56">
        <f>+F2668</f>
        <v>0</v>
      </c>
      <c r="L2668" s="46">
        <f>J2668*$L$3</f>
        <v>0</v>
      </c>
    </row>
    <row r="2669" spans="1:12" ht="9.75" hidden="1" customHeight="1">
      <c r="A2669" s="72"/>
      <c r="B2669" s="72"/>
      <c r="C2669" s="84"/>
      <c r="D2669" s="85"/>
      <c r="E2669" s="71"/>
      <c r="F2669" s="71"/>
      <c r="G2669" s="71"/>
      <c r="H2669" s="55"/>
      <c r="I2669" s="16"/>
      <c r="J2669" s="57"/>
      <c r="L2669" s="46"/>
    </row>
    <row r="2670" spans="1:12" ht="9.75" hidden="1" customHeight="1">
      <c r="A2670" s="72"/>
      <c r="B2670" s="72"/>
      <c r="C2670" s="84"/>
      <c r="D2670" s="85"/>
      <c r="E2670" s="71"/>
      <c r="F2670" s="71"/>
      <c r="G2670" s="71"/>
      <c r="H2670" s="55"/>
      <c r="I2670" s="16"/>
      <c r="J2670" s="57"/>
      <c r="L2670" s="46"/>
    </row>
    <row r="2671" spans="1:12" ht="9.75" hidden="1" customHeight="1">
      <c r="A2671" s="72"/>
      <c r="B2671" s="72"/>
      <c r="C2671" s="84"/>
      <c r="D2671" s="85"/>
      <c r="E2671" s="71"/>
      <c r="F2671" s="71"/>
      <c r="G2671" s="71"/>
      <c r="H2671" s="55"/>
      <c r="I2671" s="16"/>
      <c r="J2671" s="57"/>
      <c r="L2671" s="46"/>
    </row>
    <row r="2672" spans="1:12" ht="9.75" hidden="1" customHeight="1">
      <c r="A2672" s="72"/>
      <c r="B2672" s="72"/>
      <c r="C2672" s="84"/>
      <c r="D2672" s="85"/>
      <c r="E2672" s="71"/>
      <c r="F2672" s="71"/>
      <c r="G2672" s="71"/>
      <c r="H2672" s="55"/>
      <c r="I2672" s="16"/>
      <c r="J2672" s="57"/>
      <c r="L2672" s="46"/>
    </row>
    <row r="2673" spans="1:12" ht="9.75" hidden="1" customHeight="1">
      <c r="A2673" s="72"/>
      <c r="B2673" s="72"/>
      <c r="C2673" s="86"/>
      <c r="D2673" s="85"/>
      <c r="E2673" s="71"/>
      <c r="F2673" s="71"/>
      <c r="G2673" s="71">
        <f>+L2673</f>
        <v>0</v>
      </c>
      <c r="H2673" s="55">
        <f>E2673*G2673</f>
        <v>0</v>
      </c>
      <c r="I2673" s="16"/>
      <c r="J2673" s="56">
        <f>+F2673</f>
        <v>0</v>
      </c>
      <c r="L2673" s="46">
        <f>J2673*$L$3</f>
        <v>0</v>
      </c>
    </row>
    <row r="2674" spans="1:12" ht="9.75" hidden="1" customHeight="1">
      <c r="A2674" s="72"/>
      <c r="B2674" s="72"/>
      <c r="C2674" s="86"/>
      <c r="D2674" s="85"/>
      <c r="E2674" s="71"/>
      <c r="F2674" s="71"/>
      <c r="G2674" s="71"/>
      <c r="H2674" s="55"/>
      <c r="I2674" s="16"/>
      <c r="J2674" s="57"/>
      <c r="L2674" s="46"/>
    </row>
    <row r="2675" spans="1:12" ht="9.75" hidden="1" customHeight="1">
      <c r="A2675" s="72"/>
      <c r="B2675" s="72"/>
      <c r="C2675" s="86"/>
      <c r="D2675" s="85"/>
      <c r="E2675" s="71"/>
      <c r="F2675" s="71"/>
      <c r="G2675" s="71"/>
      <c r="H2675" s="55"/>
      <c r="I2675" s="16"/>
      <c r="J2675" s="57"/>
      <c r="L2675" s="46"/>
    </row>
    <row r="2676" spans="1:12" ht="9.75" hidden="1" customHeight="1">
      <c r="A2676" s="72"/>
      <c r="B2676" s="72"/>
      <c r="C2676" s="86"/>
      <c r="D2676" s="85"/>
      <c r="E2676" s="71"/>
      <c r="F2676" s="71"/>
      <c r="G2676" s="71"/>
      <c r="H2676" s="55"/>
      <c r="I2676" s="16"/>
      <c r="J2676" s="57"/>
      <c r="L2676" s="46"/>
    </row>
    <row r="2677" spans="1:12" ht="9.75" hidden="1" customHeight="1">
      <c r="A2677" s="72"/>
      <c r="B2677" s="72"/>
      <c r="C2677" s="86"/>
      <c r="D2677" s="85"/>
      <c r="E2677" s="71"/>
      <c r="F2677" s="71"/>
      <c r="G2677" s="71"/>
      <c r="H2677" s="55"/>
      <c r="I2677" s="16"/>
      <c r="J2677" s="57"/>
      <c r="L2677" s="46"/>
    </row>
    <row r="2678" spans="1:12" ht="9.75" hidden="1" customHeight="1">
      <c r="A2678" s="72"/>
      <c r="B2678" s="72"/>
      <c r="C2678" s="86"/>
      <c r="D2678" s="85"/>
      <c r="E2678" s="71"/>
      <c r="F2678" s="71"/>
      <c r="G2678" s="71">
        <f>+L2678</f>
        <v>0</v>
      </c>
      <c r="H2678" s="55">
        <f>E2678*G2678</f>
        <v>0</v>
      </c>
      <c r="I2678" s="16"/>
      <c r="J2678" s="56">
        <f>+F2678</f>
        <v>0</v>
      </c>
      <c r="L2678" s="46">
        <f>J2678*$L$3</f>
        <v>0</v>
      </c>
    </row>
    <row r="2679" spans="1:12" ht="9.75" hidden="1" customHeight="1">
      <c r="A2679" s="72"/>
      <c r="B2679" s="72"/>
      <c r="C2679" s="86"/>
      <c r="D2679" s="85"/>
      <c r="E2679" s="71"/>
      <c r="F2679" s="71"/>
      <c r="G2679" s="71"/>
      <c r="H2679" s="55"/>
      <c r="I2679" s="16"/>
      <c r="J2679" s="57"/>
      <c r="L2679" s="46"/>
    </row>
    <row r="2680" spans="1:12" ht="9.75" hidden="1" customHeight="1">
      <c r="A2680" s="72"/>
      <c r="B2680" s="72"/>
      <c r="C2680" s="86"/>
      <c r="D2680" s="85"/>
      <c r="E2680" s="71"/>
      <c r="F2680" s="71"/>
      <c r="G2680" s="71"/>
      <c r="H2680" s="55"/>
      <c r="I2680" s="16"/>
      <c r="J2680" s="57"/>
      <c r="L2680" s="46"/>
    </row>
    <row r="2681" spans="1:12" ht="9.75" hidden="1" customHeight="1">
      <c r="A2681" s="72"/>
      <c r="B2681" s="72"/>
      <c r="C2681" s="86"/>
      <c r="D2681" s="85"/>
      <c r="E2681" s="71"/>
      <c r="F2681" s="71"/>
      <c r="G2681" s="71"/>
      <c r="H2681" s="55"/>
      <c r="I2681" s="16"/>
      <c r="J2681" s="57"/>
      <c r="L2681" s="46"/>
    </row>
    <row r="2682" spans="1:12" ht="9.75" hidden="1" customHeight="1">
      <c r="A2682" s="72"/>
      <c r="B2682" s="72"/>
      <c r="C2682" s="86"/>
      <c r="D2682" s="85"/>
      <c r="E2682" s="71"/>
      <c r="F2682" s="71"/>
      <c r="G2682" s="71"/>
      <c r="H2682" s="55"/>
      <c r="I2682" s="16"/>
      <c r="J2682" s="57"/>
      <c r="L2682" s="46"/>
    </row>
    <row r="2683" spans="1:12" ht="9.75" hidden="1" customHeight="1">
      <c r="A2683" s="72"/>
      <c r="B2683" s="72"/>
      <c r="C2683" s="84"/>
      <c r="D2683" s="85"/>
      <c r="E2683" s="71"/>
      <c r="F2683" s="71"/>
      <c r="G2683" s="71">
        <f>+L2683</f>
        <v>0</v>
      </c>
      <c r="H2683" s="55">
        <f>E2683*G2683</f>
        <v>0</v>
      </c>
      <c r="I2683" s="16"/>
      <c r="J2683" s="56">
        <f>+F2683</f>
        <v>0</v>
      </c>
      <c r="L2683" s="46">
        <f>J2683*$L$3</f>
        <v>0</v>
      </c>
    </row>
    <row r="2684" spans="1:12" ht="9.75" hidden="1" customHeight="1">
      <c r="A2684" s="72"/>
      <c r="B2684" s="72"/>
      <c r="C2684" s="84"/>
      <c r="D2684" s="85"/>
      <c r="E2684" s="71"/>
      <c r="F2684" s="71"/>
      <c r="G2684" s="71"/>
      <c r="H2684" s="55"/>
      <c r="I2684" s="16"/>
      <c r="J2684" s="57"/>
      <c r="L2684" s="46"/>
    </row>
    <row r="2685" spans="1:12" ht="9.75" hidden="1" customHeight="1">
      <c r="A2685" s="72"/>
      <c r="B2685" s="72"/>
      <c r="C2685" s="84"/>
      <c r="D2685" s="85"/>
      <c r="E2685" s="71"/>
      <c r="F2685" s="71"/>
      <c r="G2685" s="71"/>
      <c r="H2685" s="55"/>
      <c r="I2685" s="16"/>
      <c r="J2685" s="57"/>
      <c r="L2685" s="46"/>
    </row>
    <row r="2686" spans="1:12" ht="9.75" hidden="1" customHeight="1">
      <c r="A2686" s="72"/>
      <c r="B2686" s="72"/>
      <c r="C2686" s="84"/>
      <c r="D2686" s="85"/>
      <c r="E2686" s="71"/>
      <c r="F2686" s="71"/>
      <c r="G2686" s="71"/>
      <c r="H2686" s="55"/>
      <c r="I2686" s="16"/>
      <c r="J2686" s="57"/>
      <c r="L2686" s="46"/>
    </row>
    <row r="2687" spans="1:12" ht="9.75" hidden="1" customHeight="1">
      <c r="A2687" s="72"/>
      <c r="B2687" s="72"/>
      <c r="C2687" s="84"/>
      <c r="D2687" s="85"/>
      <c r="E2687" s="71"/>
      <c r="F2687" s="71"/>
      <c r="G2687" s="71"/>
      <c r="H2687" s="55"/>
      <c r="I2687" s="16"/>
      <c r="J2687" s="57"/>
      <c r="L2687" s="46"/>
    </row>
    <row r="2688" spans="1:12" ht="9.75" hidden="1" customHeight="1">
      <c r="A2688" s="72"/>
      <c r="B2688" s="72"/>
      <c r="C2688" s="84"/>
      <c r="D2688" s="85"/>
      <c r="E2688" s="71"/>
      <c r="F2688" s="71"/>
      <c r="G2688" s="71">
        <f>+L2688</f>
        <v>0</v>
      </c>
      <c r="H2688" s="55">
        <f>E2688*G2688</f>
        <v>0</v>
      </c>
      <c r="I2688" s="16"/>
      <c r="J2688" s="56">
        <f>+F2688</f>
        <v>0</v>
      </c>
      <c r="L2688" s="46">
        <f>J2688*$L$3</f>
        <v>0</v>
      </c>
    </row>
    <row r="2689" spans="1:12" ht="9.75" hidden="1" customHeight="1">
      <c r="A2689" s="72"/>
      <c r="B2689" s="72"/>
      <c r="C2689" s="84"/>
      <c r="D2689" s="85"/>
      <c r="E2689" s="71"/>
      <c r="F2689" s="71"/>
      <c r="G2689" s="71"/>
      <c r="H2689" s="55"/>
      <c r="I2689" s="16"/>
      <c r="J2689" s="57"/>
      <c r="L2689" s="46"/>
    </row>
    <row r="2690" spans="1:12" ht="9.75" hidden="1" customHeight="1">
      <c r="A2690" s="72"/>
      <c r="B2690" s="72"/>
      <c r="C2690" s="84"/>
      <c r="D2690" s="85"/>
      <c r="E2690" s="71"/>
      <c r="F2690" s="71"/>
      <c r="G2690" s="71"/>
      <c r="H2690" s="55"/>
      <c r="I2690" s="16"/>
      <c r="J2690" s="57"/>
      <c r="L2690" s="46"/>
    </row>
    <row r="2691" spans="1:12" ht="9.75" hidden="1" customHeight="1">
      <c r="A2691" s="72"/>
      <c r="B2691" s="72"/>
      <c r="C2691" s="84"/>
      <c r="D2691" s="85"/>
      <c r="E2691" s="71"/>
      <c r="F2691" s="71"/>
      <c r="G2691" s="71"/>
      <c r="H2691" s="55"/>
      <c r="I2691" s="16"/>
      <c r="J2691" s="57"/>
      <c r="L2691" s="46"/>
    </row>
    <row r="2692" spans="1:12" ht="9.75" hidden="1" customHeight="1">
      <c r="A2692" s="72"/>
      <c r="B2692" s="72"/>
      <c r="C2692" s="84"/>
      <c r="D2692" s="85"/>
      <c r="E2692" s="71"/>
      <c r="F2692" s="71"/>
      <c r="G2692" s="71"/>
      <c r="H2692" s="55"/>
      <c r="I2692" s="16"/>
      <c r="J2692" s="57"/>
      <c r="L2692" s="46"/>
    </row>
    <row r="2693" spans="1:12" ht="9.75" hidden="1" customHeight="1">
      <c r="A2693" s="72"/>
      <c r="B2693" s="72"/>
      <c r="C2693" s="84"/>
      <c r="D2693" s="85"/>
      <c r="E2693" s="71"/>
      <c r="F2693" s="71"/>
      <c r="G2693" s="71">
        <f>+L2693</f>
        <v>0</v>
      </c>
      <c r="H2693" s="55">
        <f>E2693*G2693</f>
        <v>0</v>
      </c>
      <c r="I2693" s="16"/>
      <c r="J2693" s="56">
        <f>+F2693</f>
        <v>0</v>
      </c>
      <c r="L2693" s="46">
        <f>J2693*$L$3</f>
        <v>0</v>
      </c>
    </row>
    <row r="2694" spans="1:12" ht="9.75" hidden="1" customHeight="1">
      <c r="A2694" s="72"/>
      <c r="B2694" s="72"/>
      <c r="C2694" s="84"/>
      <c r="D2694" s="85"/>
      <c r="E2694" s="71"/>
      <c r="F2694" s="71"/>
      <c r="G2694" s="71"/>
      <c r="H2694" s="55"/>
      <c r="I2694" s="16"/>
      <c r="J2694" s="57"/>
      <c r="L2694" s="46"/>
    </row>
    <row r="2695" spans="1:12" ht="9.75" hidden="1" customHeight="1">
      <c r="A2695" s="72"/>
      <c r="B2695" s="72"/>
      <c r="C2695" s="84"/>
      <c r="D2695" s="85"/>
      <c r="E2695" s="71"/>
      <c r="F2695" s="71"/>
      <c r="G2695" s="71"/>
      <c r="H2695" s="55"/>
      <c r="I2695" s="16"/>
      <c r="J2695" s="57"/>
      <c r="L2695" s="46"/>
    </row>
    <row r="2696" spans="1:12" ht="9.75" hidden="1" customHeight="1">
      <c r="A2696" s="72"/>
      <c r="B2696" s="72"/>
      <c r="C2696" s="84"/>
      <c r="D2696" s="85"/>
      <c r="E2696" s="71"/>
      <c r="F2696" s="71"/>
      <c r="G2696" s="71"/>
      <c r="H2696" s="55"/>
      <c r="I2696" s="16"/>
      <c r="J2696" s="57"/>
      <c r="L2696" s="46"/>
    </row>
    <row r="2697" spans="1:12" ht="9.75" hidden="1" customHeight="1">
      <c r="A2697" s="72"/>
      <c r="B2697" s="72"/>
      <c r="C2697" s="84"/>
      <c r="D2697" s="85"/>
      <c r="E2697" s="71"/>
      <c r="F2697" s="71"/>
      <c r="G2697" s="71"/>
      <c r="H2697" s="55"/>
      <c r="I2697" s="16"/>
      <c r="J2697" s="57"/>
      <c r="L2697" s="46"/>
    </row>
    <row r="2698" spans="1:12" ht="9.75" hidden="1" customHeight="1">
      <c r="A2698" s="72"/>
      <c r="B2698" s="72"/>
      <c r="C2698" s="84"/>
      <c r="D2698" s="85"/>
      <c r="E2698" s="71"/>
      <c r="F2698" s="71"/>
      <c r="G2698" s="71">
        <f>+L2698</f>
        <v>0</v>
      </c>
      <c r="H2698" s="55">
        <f>E2698*G2698</f>
        <v>0</v>
      </c>
      <c r="I2698" s="16"/>
      <c r="J2698" s="56">
        <f>+F2698</f>
        <v>0</v>
      </c>
      <c r="L2698" s="46">
        <f>J2698*$L$3</f>
        <v>0</v>
      </c>
    </row>
    <row r="2699" spans="1:12" ht="9.75" hidden="1" customHeight="1">
      <c r="A2699" s="72"/>
      <c r="B2699" s="72"/>
      <c r="C2699" s="84"/>
      <c r="D2699" s="85"/>
      <c r="E2699" s="71"/>
      <c r="F2699" s="71"/>
      <c r="G2699" s="71"/>
      <c r="H2699" s="55"/>
      <c r="I2699" s="16"/>
      <c r="J2699" s="57"/>
      <c r="L2699" s="46"/>
    </row>
    <row r="2700" spans="1:12" ht="9.75" hidden="1" customHeight="1">
      <c r="A2700" s="72"/>
      <c r="B2700" s="72"/>
      <c r="C2700" s="84"/>
      <c r="D2700" s="85"/>
      <c r="E2700" s="71"/>
      <c r="F2700" s="71"/>
      <c r="G2700" s="71"/>
      <c r="H2700" s="55"/>
      <c r="I2700" s="16"/>
      <c r="J2700" s="57"/>
      <c r="L2700" s="46"/>
    </row>
    <row r="2701" spans="1:12" ht="9.75" hidden="1" customHeight="1">
      <c r="A2701" s="72"/>
      <c r="B2701" s="72"/>
      <c r="C2701" s="84"/>
      <c r="D2701" s="85"/>
      <c r="E2701" s="71"/>
      <c r="F2701" s="71"/>
      <c r="G2701" s="71"/>
      <c r="H2701" s="55"/>
      <c r="I2701" s="16"/>
      <c r="J2701" s="57"/>
      <c r="L2701" s="46"/>
    </row>
    <row r="2702" spans="1:12" ht="9.75" hidden="1" customHeight="1">
      <c r="A2702" s="72"/>
      <c r="B2702" s="72"/>
      <c r="C2702" s="84"/>
      <c r="D2702" s="85"/>
      <c r="E2702" s="71"/>
      <c r="F2702" s="71"/>
      <c r="G2702" s="71"/>
      <c r="H2702" s="55"/>
      <c r="I2702" s="16"/>
      <c r="J2702" s="57"/>
      <c r="L2702" s="46"/>
    </row>
    <row r="2703" spans="1:12" ht="9.75" hidden="1" customHeight="1">
      <c r="A2703" s="72"/>
      <c r="B2703" s="72"/>
      <c r="C2703" s="84"/>
      <c r="D2703" s="85"/>
      <c r="E2703" s="71"/>
      <c r="F2703" s="71"/>
      <c r="G2703" s="71">
        <f>+L2703</f>
        <v>0</v>
      </c>
      <c r="H2703" s="55">
        <f>E2703*G2703</f>
        <v>0</v>
      </c>
      <c r="I2703" s="16"/>
      <c r="J2703" s="56">
        <f>+F2703</f>
        <v>0</v>
      </c>
      <c r="L2703" s="46">
        <f>J2703*$L$3</f>
        <v>0</v>
      </c>
    </row>
    <row r="2704" spans="1:12" ht="9.75" hidden="1" customHeight="1">
      <c r="A2704" s="72"/>
      <c r="B2704" s="72"/>
      <c r="C2704" s="84"/>
      <c r="D2704" s="85"/>
      <c r="E2704" s="71"/>
      <c r="F2704" s="71"/>
      <c r="G2704" s="71"/>
      <c r="H2704" s="55"/>
      <c r="I2704" s="16"/>
      <c r="J2704" s="57"/>
      <c r="L2704" s="46"/>
    </row>
    <row r="2705" spans="1:12" ht="9.75" hidden="1" customHeight="1">
      <c r="A2705" s="72"/>
      <c r="B2705" s="72"/>
      <c r="C2705" s="84"/>
      <c r="D2705" s="85"/>
      <c r="E2705" s="71"/>
      <c r="F2705" s="71"/>
      <c r="G2705" s="71"/>
      <c r="H2705" s="55"/>
      <c r="I2705" s="16"/>
      <c r="J2705" s="57"/>
      <c r="L2705" s="46"/>
    </row>
    <row r="2706" spans="1:12" ht="9.75" hidden="1" customHeight="1">
      <c r="A2706" s="72"/>
      <c r="B2706" s="72"/>
      <c r="C2706" s="84"/>
      <c r="D2706" s="85"/>
      <c r="E2706" s="71"/>
      <c r="F2706" s="71"/>
      <c r="G2706" s="71"/>
      <c r="H2706" s="55"/>
      <c r="I2706" s="16"/>
      <c r="J2706" s="57"/>
      <c r="L2706" s="46"/>
    </row>
    <row r="2707" spans="1:12" ht="5.25" hidden="1" customHeight="1">
      <c r="A2707" s="72"/>
      <c r="B2707" s="72"/>
      <c r="C2707" s="84"/>
      <c r="D2707" s="85"/>
      <c r="E2707" s="71"/>
      <c r="F2707" s="71"/>
      <c r="G2707" s="71"/>
      <c r="H2707" s="55"/>
      <c r="I2707" s="16"/>
      <c r="J2707" s="57"/>
      <c r="L2707" s="46"/>
    </row>
    <row r="2708" spans="1:12" ht="9.75" hidden="1" customHeight="1">
      <c r="A2708" s="72"/>
      <c r="B2708" s="72"/>
      <c r="C2708" s="84"/>
      <c r="D2708" s="85"/>
      <c r="E2708" s="71"/>
      <c r="F2708" s="71"/>
      <c r="G2708" s="71">
        <f>+L2708</f>
        <v>0</v>
      </c>
      <c r="H2708" s="55">
        <f>E2708*G2708</f>
        <v>0</v>
      </c>
      <c r="I2708" s="16"/>
      <c r="J2708" s="56">
        <f>+F2708</f>
        <v>0</v>
      </c>
      <c r="L2708" s="46">
        <f>J2708*$L$3</f>
        <v>0</v>
      </c>
    </row>
    <row r="2709" spans="1:12" ht="9.75" hidden="1" customHeight="1">
      <c r="A2709" s="72"/>
      <c r="B2709" s="72"/>
      <c r="C2709" s="84"/>
      <c r="D2709" s="85"/>
      <c r="E2709" s="71"/>
      <c r="F2709" s="71"/>
      <c r="G2709" s="71"/>
      <c r="H2709" s="55"/>
      <c r="I2709" s="16"/>
      <c r="J2709" s="57"/>
      <c r="L2709" s="46"/>
    </row>
    <row r="2710" spans="1:12" ht="9.75" hidden="1" customHeight="1">
      <c r="A2710" s="72"/>
      <c r="B2710" s="72"/>
      <c r="C2710" s="84"/>
      <c r="D2710" s="85"/>
      <c r="E2710" s="71"/>
      <c r="F2710" s="71"/>
      <c r="G2710" s="71"/>
      <c r="H2710" s="55"/>
      <c r="I2710" s="16"/>
      <c r="J2710" s="57"/>
      <c r="L2710" s="46"/>
    </row>
    <row r="2711" spans="1:12" ht="9.75" hidden="1" customHeight="1">
      <c r="A2711" s="72"/>
      <c r="B2711" s="72"/>
      <c r="C2711" s="84"/>
      <c r="D2711" s="85"/>
      <c r="E2711" s="71"/>
      <c r="F2711" s="71"/>
      <c r="G2711" s="71"/>
      <c r="H2711" s="55"/>
      <c r="I2711" s="16"/>
      <c r="J2711" s="57"/>
      <c r="L2711" s="46"/>
    </row>
    <row r="2712" spans="1:12" ht="9.75" hidden="1" customHeight="1">
      <c r="A2712" s="72"/>
      <c r="B2712" s="72"/>
      <c r="C2712" s="84"/>
      <c r="D2712" s="85"/>
      <c r="E2712" s="71"/>
      <c r="F2712" s="71"/>
      <c r="G2712" s="71"/>
      <c r="H2712" s="55"/>
      <c r="I2712" s="16"/>
      <c r="J2712" s="57"/>
      <c r="L2712" s="46"/>
    </row>
    <row r="2713" spans="1:12" ht="9.75" hidden="1" customHeight="1">
      <c r="A2713" s="72"/>
      <c r="B2713" s="72"/>
      <c r="C2713" s="84"/>
      <c r="D2713" s="85"/>
      <c r="E2713" s="71"/>
      <c r="F2713" s="71"/>
      <c r="G2713" s="71">
        <f>+L2713</f>
        <v>0</v>
      </c>
      <c r="H2713" s="55">
        <f>E2713*G2713</f>
        <v>0</v>
      </c>
      <c r="I2713" s="16"/>
      <c r="J2713" s="56">
        <f>+F2713</f>
        <v>0</v>
      </c>
      <c r="L2713" s="46">
        <f>J2713*$L$3</f>
        <v>0</v>
      </c>
    </row>
    <row r="2714" spans="1:12" ht="9.75" hidden="1" customHeight="1">
      <c r="A2714" s="72"/>
      <c r="B2714" s="72"/>
      <c r="C2714" s="84"/>
      <c r="D2714" s="85"/>
      <c r="E2714" s="71"/>
      <c r="F2714" s="71"/>
      <c r="G2714" s="71"/>
      <c r="H2714" s="55"/>
      <c r="I2714" s="16"/>
      <c r="J2714" s="57"/>
      <c r="L2714" s="46"/>
    </row>
    <row r="2715" spans="1:12" ht="9.75" hidden="1" customHeight="1">
      <c r="A2715" s="72"/>
      <c r="B2715" s="72"/>
      <c r="C2715" s="84"/>
      <c r="D2715" s="85"/>
      <c r="E2715" s="71"/>
      <c r="F2715" s="71"/>
      <c r="G2715" s="71"/>
      <c r="H2715" s="55"/>
      <c r="I2715" s="16"/>
      <c r="J2715" s="57"/>
      <c r="L2715" s="46"/>
    </row>
    <row r="2716" spans="1:12" ht="9.75" hidden="1" customHeight="1">
      <c r="A2716" s="72"/>
      <c r="B2716" s="72"/>
      <c r="C2716" s="84"/>
      <c r="D2716" s="85"/>
      <c r="E2716" s="71"/>
      <c r="F2716" s="71"/>
      <c r="G2716" s="71"/>
      <c r="H2716" s="55"/>
      <c r="I2716" s="16"/>
      <c r="J2716" s="57"/>
      <c r="L2716" s="46"/>
    </row>
    <row r="2717" spans="1:12" ht="8.25" hidden="1" customHeight="1">
      <c r="A2717" s="72"/>
      <c r="B2717" s="72"/>
      <c r="C2717" s="84"/>
      <c r="D2717" s="85"/>
      <c r="E2717" s="71"/>
      <c r="F2717" s="71"/>
      <c r="G2717" s="71"/>
      <c r="H2717" s="55"/>
      <c r="I2717" s="16"/>
      <c r="J2717" s="57"/>
      <c r="L2717" s="46"/>
    </row>
    <row r="2718" spans="1:12" ht="9.75" hidden="1" customHeight="1">
      <c r="A2718" s="72"/>
      <c r="B2718" s="72"/>
      <c r="C2718" s="84"/>
      <c r="D2718" s="85"/>
      <c r="E2718" s="71"/>
      <c r="F2718" s="71"/>
      <c r="G2718" s="71">
        <f>+L2718</f>
        <v>0</v>
      </c>
      <c r="H2718" s="55">
        <f>E2718*G2718</f>
        <v>0</v>
      </c>
      <c r="I2718" s="16"/>
      <c r="J2718" s="56">
        <f>+F2718</f>
        <v>0</v>
      </c>
      <c r="L2718" s="46">
        <f>J2718*$L$3</f>
        <v>0</v>
      </c>
    </row>
    <row r="2719" spans="1:12" ht="9.75" hidden="1" customHeight="1">
      <c r="A2719" s="72"/>
      <c r="B2719" s="72"/>
      <c r="C2719" s="84"/>
      <c r="D2719" s="85"/>
      <c r="E2719" s="71"/>
      <c r="F2719" s="71"/>
      <c r="G2719" s="71"/>
      <c r="H2719" s="55"/>
      <c r="I2719" s="16"/>
      <c r="J2719" s="57"/>
      <c r="L2719" s="46"/>
    </row>
    <row r="2720" spans="1:12" ht="9.75" hidden="1" customHeight="1">
      <c r="A2720" s="72"/>
      <c r="B2720" s="72"/>
      <c r="C2720" s="84"/>
      <c r="D2720" s="85"/>
      <c r="E2720" s="71"/>
      <c r="F2720" s="71"/>
      <c r="G2720" s="71"/>
      <c r="H2720" s="55"/>
      <c r="I2720" s="16"/>
      <c r="J2720" s="57"/>
      <c r="L2720" s="46"/>
    </row>
    <row r="2721" spans="1:12" ht="9.75" hidden="1" customHeight="1">
      <c r="A2721" s="72"/>
      <c r="B2721" s="72"/>
      <c r="C2721" s="84"/>
      <c r="D2721" s="85"/>
      <c r="E2721" s="71"/>
      <c r="F2721" s="71"/>
      <c r="G2721" s="71"/>
      <c r="H2721" s="55"/>
      <c r="I2721" s="16"/>
      <c r="J2721" s="57"/>
      <c r="L2721" s="46"/>
    </row>
    <row r="2722" spans="1:12" ht="6.75" hidden="1" customHeight="1">
      <c r="A2722" s="72"/>
      <c r="B2722" s="72"/>
      <c r="C2722" s="84"/>
      <c r="D2722" s="85"/>
      <c r="E2722" s="71"/>
      <c r="F2722" s="71"/>
      <c r="G2722" s="71"/>
      <c r="H2722" s="55"/>
      <c r="I2722" s="16"/>
      <c r="J2722" s="57"/>
      <c r="L2722" s="46"/>
    </row>
    <row r="2723" spans="1:12" ht="9.75" hidden="1" customHeight="1">
      <c r="A2723" s="72"/>
      <c r="B2723" s="72"/>
      <c r="C2723" s="84"/>
      <c r="D2723" s="85"/>
      <c r="E2723" s="79"/>
      <c r="F2723" s="79"/>
      <c r="G2723" s="71">
        <f>+L2723</f>
        <v>0</v>
      </c>
      <c r="H2723" s="55">
        <f>E2723*G2723</f>
        <v>0</v>
      </c>
      <c r="I2723" s="16"/>
      <c r="J2723" s="56">
        <f>+F2723</f>
        <v>0</v>
      </c>
      <c r="L2723" s="46">
        <f>J2723*$L$3</f>
        <v>0</v>
      </c>
    </row>
    <row r="2724" spans="1:12" ht="9.75" hidden="1" customHeight="1">
      <c r="A2724" s="72"/>
      <c r="B2724" s="72"/>
      <c r="C2724" s="84"/>
      <c r="D2724" s="85"/>
      <c r="E2724" s="79"/>
      <c r="F2724" s="79"/>
      <c r="G2724" s="71"/>
      <c r="H2724" s="55"/>
      <c r="I2724" s="16"/>
      <c r="J2724" s="57"/>
      <c r="L2724" s="46"/>
    </row>
    <row r="2725" spans="1:12" ht="9.75" hidden="1" customHeight="1">
      <c r="A2725" s="72"/>
      <c r="B2725" s="72"/>
      <c r="C2725" s="84"/>
      <c r="D2725" s="85"/>
      <c r="E2725" s="79"/>
      <c r="F2725" s="79"/>
      <c r="G2725" s="71"/>
      <c r="H2725" s="55"/>
      <c r="I2725" s="16"/>
      <c r="J2725" s="57"/>
      <c r="L2725" s="46"/>
    </row>
    <row r="2726" spans="1:12" ht="9.75" hidden="1" customHeight="1">
      <c r="A2726" s="72"/>
      <c r="B2726" s="72"/>
      <c r="C2726" s="84"/>
      <c r="D2726" s="85"/>
      <c r="E2726" s="79"/>
      <c r="F2726" s="79"/>
      <c r="G2726" s="71"/>
      <c r="H2726" s="55"/>
      <c r="I2726" s="16"/>
      <c r="J2726" s="57"/>
      <c r="L2726" s="46"/>
    </row>
    <row r="2727" spans="1:12" ht="9.75" hidden="1" customHeight="1">
      <c r="A2727" s="72"/>
      <c r="B2727" s="72"/>
      <c r="C2727" s="84"/>
      <c r="D2727" s="85"/>
      <c r="E2727" s="79"/>
      <c r="F2727" s="79"/>
      <c r="G2727" s="71"/>
      <c r="H2727" s="55"/>
      <c r="I2727" s="16"/>
      <c r="J2727" s="57"/>
      <c r="L2727" s="46"/>
    </row>
    <row r="2728" spans="1:12" ht="9.75" hidden="1" customHeight="1">
      <c r="A2728" s="72"/>
      <c r="B2728" s="72"/>
      <c r="C2728" s="84"/>
      <c r="D2728" s="85"/>
      <c r="E2728" s="71"/>
      <c r="F2728" s="71"/>
      <c r="G2728" s="71">
        <f>+L2728</f>
        <v>0</v>
      </c>
      <c r="H2728" s="55">
        <f>E2728*G2728</f>
        <v>0</v>
      </c>
      <c r="I2728" s="16"/>
      <c r="J2728" s="56">
        <f>+F2728</f>
        <v>0</v>
      </c>
      <c r="L2728" s="46">
        <f>J2728*$L$3</f>
        <v>0</v>
      </c>
    </row>
    <row r="2729" spans="1:12" ht="9.75" hidden="1" customHeight="1">
      <c r="A2729" s="72"/>
      <c r="B2729" s="72"/>
      <c r="C2729" s="84"/>
      <c r="D2729" s="85"/>
      <c r="E2729" s="71"/>
      <c r="F2729" s="71"/>
      <c r="G2729" s="71"/>
      <c r="H2729" s="55"/>
      <c r="I2729" s="16"/>
      <c r="J2729" s="57"/>
      <c r="L2729" s="46"/>
    </row>
    <row r="2730" spans="1:12" ht="9.75" hidden="1" customHeight="1">
      <c r="A2730" s="72"/>
      <c r="B2730" s="72"/>
      <c r="C2730" s="84"/>
      <c r="D2730" s="85"/>
      <c r="E2730" s="71"/>
      <c r="F2730" s="71"/>
      <c r="G2730" s="71"/>
      <c r="H2730" s="55"/>
      <c r="I2730" s="16"/>
      <c r="J2730" s="57"/>
      <c r="L2730" s="46"/>
    </row>
    <row r="2731" spans="1:12" ht="9.75" hidden="1" customHeight="1">
      <c r="A2731" s="72"/>
      <c r="B2731" s="72"/>
      <c r="C2731" s="84"/>
      <c r="D2731" s="85"/>
      <c r="E2731" s="71"/>
      <c r="F2731" s="71"/>
      <c r="G2731" s="71"/>
      <c r="H2731" s="55"/>
      <c r="I2731" s="16"/>
      <c r="J2731" s="57"/>
      <c r="L2731" s="46"/>
    </row>
    <row r="2732" spans="1:12" ht="9.75" hidden="1" customHeight="1">
      <c r="A2732" s="72"/>
      <c r="B2732" s="72"/>
      <c r="C2732" s="84"/>
      <c r="D2732" s="85"/>
      <c r="E2732" s="71"/>
      <c r="F2732" s="71"/>
      <c r="G2732" s="71"/>
      <c r="H2732" s="55"/>
      <c r="I2732" s="16"/>
      <c r="J2732" s="57"/>
      <c r="L2732" s="46"/>
    </row>
    <row r="2733" spans="1:12" ht="9.75" hidden="1" customHeight="1">
      <c r="A2733" s="72"/>
      <c r="B2733" s="72"/>
      <c r="C2733" s="86"/>
      <c r="D2733" s="85"/>
      <c r="E2733" s="71"/>
      <c r="F2733" s="71"/>
      <c r="G2733" s="71">
        <f>+L2733</f>
        <v>0</v>
      </c>
      <c r="H2733" s="55">
        <f>E2733*G2733</f>
        <v>0</v>
      </c>
      <c r="I2733" s="16"/>
      <c r="J2733" s="56">
        <f>+F2733</f>
        <v>0</v>
      </c>
      <c r="L2733" s="46">
        <f>J2733*$L$3</f>
        <v>0</v>
      </c>
    </row>
    <row r="2734" spans="1:12" ht="9.75" hidden="1" customHeight="1">
      <c r="A2734" s="72"/>
      <c r="B2734" s="72"/>
      <c r="C2734" s="86"/>
      <c r="D2734" s="85"/>
      <c r="E2734" s="71"/>
      <c r="F2734" s="71"/>
      <c r="G2734" s="71"/>
      <c r="H2734" s="55"/>
      <c r="I2734" s="16"/>
      <c r="J2734" s="57"/>
      <c r="L2734" s="46"/>
    </row>
    <row r="2735" spans="1:12" ht="9.75" hidden="1" customHeight="1">
      <c r="A2735" s="72"/>
      <c r="B2735" s="72"/>
      <c r="C2735" s="86"/>
      <c r="D2735" s="85"/>
      <c r="E2735" s="71"/>
      <c r="F2735" s="71"/>
      <c r="G2735" s="71"/>
      <c r="H2735" s="55"/>
      <c r="I2735" s="16"/>
      <c r="J2735" s="57"/>
      <c r="L2735" s="46"/>
    </row>
    <row r="2736" spans="1:12" ht="9.75" hidden="1" customHeight="1">
      <c r="A2736" s="72"/>
      <c r="B2736" s="72"/>
      <c r="C2736" s="86"/>
      <c r="D2736" s="85"/>
      <c r="E2736" s="71"/>
      <c r="F2736" s="71"/>
      <c r="G2736" s="71"/>
      <c r="H2736" s="55"/>
      <c r="I2736" s="16"/>
      <c r="J2736" s="57"/>
      <c r="L2736" s="46"/>
    </row>
    <row r="2737" spans="1:12" ht="9.75" hidden="1" customHeight="1">
      <c r="A2737" s="72"/>
      <c r="B2737" s="72"/>
      <c r="C2737" s="86"/>
      <c r="D2737" s="85"/>
      <c r="E2737" s="71"/>
      <c r="F2737" s="71"/>
      <c r="G2737" s="71"/>
      <c r="H2737" s="55"/>
      <c r="I2737" s="16"/>
      <c r="J2737" s="57"/>
      <c r="L2737" s="46"/>
    </row>
    <row r="2738" spans="1:12" ht="9.75" hidden="1" customHeight="1">
      <c r="A2738" s="72"/>
      <c r="B2738" s="72"/>
      <c r="C2738" s="84"/>
      <c r="D2738" s="85"/>
      <c r="E2738" s="71"/>
      <c r="F2738" s="71"/>
      <c r="G2738" s="71">
        <f>+L2738</f>
        <v>0</v>
      </c>
      <c r="H2738" s="55">
        <f>E2738*G2738</f>
        <v>0</v>
      </c>
      <c r="I2738" s="16"/>
      <c r="J2738" s="56">
        <f>+F2738</f>
        <v>0</v>
      </c>
      <c r="L2738" s="46">
        <f>J2738*$L$3</f>
        <v>0</v>
      </c>
    </row>
    <row r="2739" spans="1:12" ht="9.75" hidden="1" customHeight="1">
      <c r="A2739" s="72"/>
      <c r="B2739" s="72"/>
      <c r="C2739" s="84"/>
      <c r="D2739" s="85"/>
      <c r="E2739" s="71"/>
      <c r="F2739" s="71"/>
      <c r="G2739" s="71"/>
      <c r="H2739" s="55"/>
      <c r="I2739" s="16"/>
      <c r="J2739" s="57"/>
      <c r="L2739" s="46"/>
    </row>
    <row r="2740" spans="1:12" ht="9.75" hidden="1" customHeight="1">
      <c r="A2740" s="72"/>
      <c r="B2740" s="72"/>
      <c r="C2740" s="84"/>
      <c r="D2740" s="85"/>
      <c r="E2740" s="71"/>
      <c r="F2740" s="71"/>
      <c r="G2740" s="71"/>
      <c r="H2740" s="55"/>
      <c r="I2740" s="16"/>
      <c r="J2740" s="57"/>
      <c r="L2740" s="46"/>
    </row>
    <row r="2741" spans="1:12" ht="9.75" hidden="1" customHeight="1">
      <c r="A2741" s="72"/>
      <c r="B2741" s="72"/>
      <c r="C2741" s="84"/>
      <c r="D2741" s="85"/>
      <c r="E2741" s="71"/>
      <c r="F2741" s="71"/>
      <c r="G2741" s="71"/>
      <c r="H2741" s="55"/>
      <c r="I2741" s="16"/>
      <c r="J2741" s="57"/>
      <c r="L2741" s="46"/>
    </row>
    <row r="2742" spans="1:12" ht="9.75" hidden="1" customHeight="1">
      <c r="A2742" s="72"/>
      <c r="B2742" s="72"/>
      <c r="C2742" s="84"/>
      <c r="D2742" s="85"/>
      <c r="E2742" s="71"/>
      <c r="F2742" s="71"/>
      <c r="G2742" s="71"/>
      <c r="H2742" s="55"/>
      <c r="I2742" s="16"/>
      <c r="J2742" s="57"/>
      <c r="L2742" s="46"/>
    </row>
    <row r="2743" spans="1:12" ht="9.75" hidden="1" customHeight="1">
      <c r="A2743" s="72"/>
      <c r="B2743" s="72"/>
      <c r="C2743" s="84"/>
      <c r="D2743" s="85"/>
      <c r="E2743" s="71"/>
      <c r="F2743" s="71"/>
      <c r="G2743" s="71">
        <f>+L2743</f>
        <v>0</v>
      </c>
      <c r="H2743" s="55">
        <f>E2743*G2743</f>
        <v>0</v>
      </c>
      <c r="I2743" s="16"/>
      <c r="J2743" s="56">
        <f>+F2743</f>
        <v>0</v>
      </c>
      <c r="L2743" s="46">
        <f>J2743*$L$3</f>
        <v>0</v>
      </c>
    </row>
    <row r="2744" spans="1:12" ht="9.75" hidden="1" customHeight="1">
      <c r="A2744" s="72"/>
      <c r="B2744" s="72"/>
      <c r="C2744" s="84"/>
      <c r="D2744" s="85"/>
      <c r="E2744" s="71"/>
      <c r="F2744" s="71"/>
      <c r="G2744" s="71"/>
      <c r="H2744" s="55"/>
      <c r="I2744" s="16"/>
      <c r="J2744" s="57"/>
      <c r="L2744" s="46"/>
    </row>
    <row r="2745" spans="1:12" ht="9.75" hidden="1" customHeight="1">
      <c r="A2745" s="72"/>
      <c r="B2745" s="72"/>
      <c r="C2745" s="84"/>
      <c r="D2745" s="85"/>
      <c r="E2745" s="71"/>
      <c r="F2745" s="71"/>
      <c r="G2745" s="71"/>
      <c r="H2745" s="55"/>
      <c r="I2745" s="16"/>
      <c r="J2745" s="57"/>
      <c r="L2745" s="46"/>
    </row>
    <row r="2746" spans="1:12" ht="9.75" hidden="1" customHeight="1">
      <c r="A2746" s="72"/>
      <c r="B2746" s="72"/>
      <c r="C2746" s="84"/>
      <c r="D2746" s="85"/>
      <c r="E2746" s="71"/>
      <c r="F2746" s="71"/>
      <c r="G2746" s="71"/>
      <c r="H2746" s="55"/>
      <c r="I2746" s="16"/>
      <c r="J2746" s="57"/>
      <c r="L2746" s="46"/>
    </row>
    <row r="2747" spans="1:12" ht="9.75" hidden="1" customHeight="1">
      <c r="A2747" s="72"/>
      <c r="B2747" s="72"/>
      <c r="C2747" s="84"/>
      <c r="D2747" s="85"/>
      <c r="E2747" s="71"/>
      <c r="F2747" s="71"/>
      <c r="G2747" s="71"/>
      <c r="H2747" s="55"/>
      <c r="I2747" s="16"/>
      <c r="J2747" s="57"/>
      <c r="L2747" s="46"/>
    </row>
    <row r="2748" spans="1:12" ht="9.75" hidden="1" customHeight="1">
      <c r="A2748" s="72"/>
      <c r="B2748" s="72"/>
      <c r="C2748" s="84"/>
      <c r="D2748" s="85"/>
      <c r="E2748" s="71"/>
      <c r="F2748" s="71"/>
      <c r="G2748" s="71">
        <f>+L2748</f>
        <v>0</v>
      </c>
      <c r="H2748" s="55">
        <f>E2748*G2748</f>
        <v>0</v>
      </c>
      <c r="I2748" s="16"/>
      <c r="J2748" s="56">
        <f>+F2748</f>
        <v>0</v>
      </c>
      <c r="L2748" s="46">
        <f>J2748*$L$3</f>
        <v>0</v>
      </c>
    </row>
    <row r="2749" spans="1:12" ht="9.75" hidden="1" customHeight="1">
      <c r="A2749" s="72"/>
      <c r="B2749" s="72"/>
      <c r="C2749" s="84"/>
      <c r="D2749" s="85"/>
      <c r="E2749" s="71"/>
      <c r="F2749" s="71"/>
      <c r="G2749" s="71"/>
      <c r="H2749" s="55"/>
      <c r="I2749" s="16"/>
      <c r="J2749" s="57"/>
      <c r="L2749" s="46"/>
    </row>
    <row r="2750" spans="1:12" ht="9.75" hidden="1" customHeight="1">
      <c r="A2750" s="72"/>
      <c r="B2750" s="72"/>
      <c r="C2750" s="84"/>
      <c r="D2750" s="85"/>
      <c r="E2750" s="71"/>
      <c r="F2750" s="71"/>
      <c r="G2750" s="71"/>
      <c r="H2750" s="55"/>
      <c r="I2750" s="16"/>
      <c r="J2750" s="57"/>
      <c r="L2750" s="46"/>
    </row>
    <row r="2751" spans="1:12" ht="9.75" hidden="1" customHeight="1">
      <c r="A2751" s="72"/>
      <c r="B2751" s="72"/>
      <c r="C2751" s="84"/>
      <c r="D2751" s="85"/>
      <c r="E2751" s="71"/>
      <c r="F2751" s="71"/>
      <c r="G2751" s="71"/>
      <c r="H2751" s="55"/>
      <c r="I2751" s="16"/>
      <c r="J2751" s="57"/>
      <c r="L2751" s="46"/>
    </row>
    <row r="2752" spans="1:12" ht="9.75" hidden="1" customHeight="1">
      <c r="A2752" s="72"/>
      <c r="B2752" s="72"/>
      <c r="C2752" s="84"/>
      <c r="D2752" s="85"/>
      <c r="E2752" s="71"/>
      <c r="F2752" s="71"/>
      <c r="G2752" s="71"/>
      <c r="H2752" s="55"/>
      <c r="I2752" s="16"/>
      <c r="J2752" s="57"/>
      <c r="L2752" s="46"/>
    </row>
    <row r="2753" spans="1:12" ht="9.75" hidden="1" customHeight="1">
      <c r="A2753" s="72"/>
      <c r="B2753" s="72"/>
      <c r="C2753" s="84"/>
      <c r="D2753" s="85"/>
      <c r="E2753" s="71"/>
      <c r="F2753" s="71"/>
      <c r="G2753" s="71">
        <f>+L2753</f>
        <v>0</v>
      </c>
      <c r="H2753" s="55">
        <f>E2753*G2753</f>
        <v>0</v>
      </c>
      <c r="I2753" s="16"/>
      <c r="J2753" s="56">
        <f>+F2753</f>
        <v>0</v>
      </c>
      <c r="L2753" s="46">
        <f>J2753*$L$3</f>
        <v>0</v>
      </c>
    </row>
    <row r="2754" spans="1:12" ht="9.75" hidden="1" customHeight="1">
      <c r="A2754" s="72"/>
      <c r="B2754" s="72"/>
      <c r="C2754" s="84"/>
      <c r="D2754" s="85"/>
      <c r="E2754" s="71"/>
      <c r="F2754" s="71"/>
      <c r="G2754" s="71"/>
      <c r="H2754" s="55"/>
      <c r="I2754" s="16"/>
      <c r="J2754" s="57"/>
      <c r="L2754" s="46"/>
    </row>
    <row r="2755" spans="1:12" ht="9.75" hidden="1" customHeight="1">
      <c r="A2755" s="72"/>
      <c r="B2755" s="72"/>
      <c r="C2755" s="84"/>
      <c r="D2755" s="85"/>
      <c r="E2755" s="71"/>
      <c r="F2755" s="71"/>
      <c r="G2755" s="71"/>
      <c r="H2755" s="55"/>
      <c r="I2755" s="16"/>
      <c r="J2755" s="57"/>
      <c r="L2755" s="46"/>
    </row>
    <row r="2756" spans="1:12" ht="9.75" hidden="1" customHeight="1">
      <c r="A2756" s="72"/>
      <c r="B2756" s="72"/>
      <c r="C2756" s="84"/>
      <c r="D2756" s="85"/>
      <c r="E2756" s="71"/>
      <c r="F2756" s="71"/>
      <c r="G2756" s="71"/>
      <c r="H2756" s="55"/>
      <c r="I2756" s="16"/>
      <c r="J2756" s="57"/>
      <c r="L2756" s="46"/>
    </row>
    <row r="2757" spans="1:12" ht="9.75" hidden="1" customHeight="1">
      <c r="A2757" s="72"/>
      <c r="B2757" s="72"/>
      <c r="C2757" s="84"/>
      <c r="D2757" s="85"/>
      <c r="E2757" s="71"/>
      <c r="F2757" s="71"/>
      <c r="G2757" s="71"/>
      <c r="H2757" s="55"/>
      <c r="I2757" s="16"/>
      <c r="J2757" s="57"/>
      <c r="L2757" s="46"/>
    </row>
    <row r="2758" spans="1:12" ht="9.75" hidden="1" customHeight="1">
      <c r="A2758" s="72"/>
      <c r="B2758" s="72"/>
      <c r="C2758" s="84"/>
      <c r="D2758" s="85"/>
      <c r="E2758" s="71"/>
      <c r="F2758" s="71"/>
      <c r="G2758" s="71">
        <f>+L2758</f>
        <v>0</v>
      </c>
      <c r="H2758" s="55">
        <f>E2758*G2758</f>
        <v>0</v>
      </c>
      <c r="I2758" s="16"/>
      <c r="J2758" s="56">
        <f>+F2758</f>
        <v>0</v>
      </c>
      <c r="L2758" s="46">
        <f>J2758*$L$3</f>
        <v>0</v>
      </c>
    </row>
    <row r="2759" spans="1:12" ht="9.75" hidden="1" customHeight="1">
      <c r="A2759" s="72"/>
      <c r="B2759" s="72"/>
      <c r="C2759" s="84"/>
      <c r="D2759" s="85"/>
      <c r="E2759" s="71"/>
      <c r="F2759" s="71"/>
      <c r="G2759" s="71"/>
      <c r="H2759" s="55"/>
      <c r="I2759" s="16"/>
      <c r="J2759" s="57"/>
      <c r="L2759" s="46"/>
    </row>
    <row r="2760" spans="1:12" ht="9.75" hidden="1" customHeight="1">
      <c r="A2760" s="72"/>
      <c r="B2760" s="72"/>
      <c r="C2760" s="84"/>
      <c r="D2760" s="85"/>
      <c r="E2760" s="71"/>
      <c r="F2760" s="71"/>
      <c r="G2760" s="71"/>
      <c r="H2760" s="55"/>
      <c r="I2760" s="16"/>
      <c r="J2760" s="57"/>
      <c r="L2760" s="46"/>
    </row>
    <row r="2761" spans="1:12" ht="9.75" hidden="1" customHeight="1">
      <c r="A2761" s="72"/>
      <c r="B2761" s="72"/>
      <c r="C2761" s="84"/>
      <c r="D2761" s="85"/>
      <c r="E2761" s="71"/>
      <c r="F2761" s="71"/>
      <c r="G2761" s="71"/>
      <c r="H2761" s="55"/>
      <c r="I2761" s="16"/>
      <c r="J2761" s="57"/>
      <c r="L2761" s="46"/>
    </row>
    <row r="2762" spans="1:12" ht="9.75" hidden="1" customHeight="1">
      <c r="A2762" s="72"/>
      <c r="B2762" s="72"/>
      <c r="C2762" s="84"/>
      <c r="D2762" s="85"/>
      <c r="E2762" s="71"/>
      <c r="F2762" s="71"/>
      <c r="G2762" s="71"/>
      <c r="H2762" s="55"/>
      <c r="I2762" s="16"/>
      <c r="J2762" s="57"/>
      <c r="L2762" s="46"/>
    </row>
    <row r="2763" spans="1:12" ht="9.75" hidden="1" customHeight="1">
      <c r="A2763" s="72"/>
      <c r="B2763" s="72"/>
      <c r="C2763" s="84"/>
      <c r="D2763" s="85"/>
      <c r="E2763" s="71"/>
      <c r="F2763" s="71"/>
      <c r="G2763" s="71">
        <f>+L2763</f>
        <v>0</v>
      </c>
      <c r="H2763" s="55">
        <f>E2763*G2763</f>
        <v>0</v>
      </c>
      <c r="I2763" s="16"/>
      <c r="J2763" s="56">
        <f>+F2763</f>
        <v>0</v>
      </c>
      <c r="L2763" s="46">
        <f>J2763*$L$3</f>
        <v>0</v>
      </c>
    </row>
    <row r="2764" spans="1:12" ht="9.75" hidden="1" customHeight="1">
      <c r="A2764" s="72"/>
      <c r="B2764" s="72"/>
      <c r="C2764" s="84"/>
      <c r="D2764" s="85"/>
      <c r="E2764" s="71"/>
      <c r="F2764" s="71"/>
      <c r="G2764" s="71"/>
      <c r="H2764" s="55"/>
      <c r="I2764" s="16"/>
      <c r="J2764" s="57"/>
      <c r="L2764" s="46"/>
    </row>
    <row r="2765" spans="1:12" ht="9.75" hidden="1" customHeight="1">
      <c r="A2765" s="72"/>
      <c r="B2765" s="72"/>
      <c r="C2765" s="84"/>
      <c r="D2765" s="85"/>
      <c r="E2765" s="71"/>
      <c r="F2765" s="71"/>
      <c r="G2765" s="71"/>
      <c r="H2765" s="55"/>
      <c r="I2765" s="16"/>
      <c r="J2765" s="57"/>
      <c r="L2765" s="46"/>
    </row>
    <row r="2766" spans="1:12" ht="9.75" hidden="1" customHeight="1">
      <c r="A2766" s="72"/>
      <c r="B2766" s="72"/>
      <c r="C2766" s="84"/>
      <c r="D2766" s="85"/>
      <c r="E2766" s="71"/>
      <c r="F2766" s="71"/>
      <c r="G2766" s="71"/>
      <c r="H2766" s="55"/>
      <c r="I2766" s="16"/>
      <c r="J2766" s="57"/>
      <c r="L2766" s="46"/>
    </row>
    <row r="2767" spans="1:12" ht="9.75" hidden="1" customHeight="1">
      <c r="A2767" s="72"/>
      <c r="B2767" s="72"/>
      <c r="C2767" s="84"/>
      <c r="D2767" s="85"/>
      <c r="E2767" s="71"/>
      <c r="F2767" s="71"/>
      <c r="G2767" s="71"/>
      <c r="H2767" s="55"/>
      <c r="I2767" s="16"/>
      <c r="J2767" s="57"/>
      <c r="L2767" s="46"/>
    </row>
    <row r="2768" spans="1:12" ht="9.75" hidden="1" customHeight="1">
      <c r="A2768" s="72"/>
      <c r="B2768" s="72"/>
      <c r="C2768" s="84"/>
      <c r="D2768" s="85"/>
      <c r="E2768" s="71"/>
      <c r="F2768" s="71"/>
      <c r="G2768" s="71">
        <f>+L2768</f>
        <v>0</v>
      </c>
      <c r="H2768" s="55">
        <f>E2768*G2768</f>
        <v>0</v>
      </c>
      <c r="I2768" s="16"/>
      <c r="J2768" s="56">
        <f>+F2768</f>
        <v>0</v>
      </c>
      <c r="L2768" s="46">
        <f>J2768*$L$3</f>
        <v>0</v>
      </c>
    </row>
    <row r="2769" spans="1:12" ht="9.75" hidden="1" customHeight="1">
      <c r="A2769" s="72"/>
      <c r="B2769" s="72"/>
      <c r="C2769" s="84"/>
      <c r="D2769" s="85"/>
      <c r="E2769" s="71"/>
      <c r="F2769" s="71"/>
      <c r="G2769" s="71"/>
      <c r="H2769" s="55"/>
      <c r="I2769" s="16"/>
      <c r="J2769" s="57"/>
      <c r="L2769" s="46"/>
    </row>
    <row r="2770" spans="1:12" ht="9.75" hidden="1" customHeight="1">
      <c r="A2770" s="72"/>
      <c r="B2770" s="72"/>
      <c r="C2770" s="84"/>
      <c r="D2770" s="85"/>
      <c r="E2770" s="71"/>
      <c r="F2770" s="71"/>
      <c r="G2770" s="71"/>
      <c r="H2770" s="55"/>
      <c r="I2770" s="16"/>
      <c r="J2770" s="57"/>
      <c r="L2770" s="46"/>
    </row>
    <row r="2771" spans="1:12" ht="9.75" hidden="1" customHeight="1">
      <c r="A2771" s="72"/>
      <c r="B2771" s="72"/>
      <c r="C2771" s="84"/>
      <c r="D2771" s="85"/>
      <c r="E2771" s="71"/>
      <c r="F2771" s="71"/>
      <c r="G2771" s="71"/>
      <c r="H2771" s="55"/>
      <c r="I2771" s="16"/>
      <c r="J2771" s="57"/>
      <c r="L2771" s="46"/>
    </row>
    <row r="2772" spans="1:12" ht="9.75" hidden="1" customHeight="1">
      <c r="A2772" s="72"/>
      <c r="B2772" s="72"/>
      <c r="C2772" s="84"/>
      <c r="D2772" s="85"/>
      <c r="E2772" s="71"/>
      <c r="F2772" s="71"/>
      <c r="G2772" s="71"/>
      <c r="H2772" s="55"/>
      <c r="I2772" s="16"/>
      <c r="J2772" s="57"/>
      <c r="L2772" s="46"/>
    </row>
    <row r="2773" spans="1:12" ht="9.75" hidden="1" customHeight="1">
      <c r="A2773" s="72"/>
      <c r="B2773" s="72"/>
      <c r="C2773" s="84"/>
      <c r="D2773" s="85"/>
      <c r="E2773" s="71"/>
      <c r="F2773" s="71"/>
      <c r="G2773" s="71">
        <f>+L2773</f>
        <v>0</v>
      </c>
      <c r="H2773" s="55">
        <f>E2773*G2773</f>
        <v>0</v>
      </c>
      <c r="I2773" s="16"/>
      <c r="J2773" s="56">
        <f>+F2773</f>
        <v>0</v>
      </c>
      <c r="L2773" s="46">
        <f>J2773*$L$3</f>
        <v>0</v>
      </c>
    </row>
    <row r="2774" spans="1:12" ht="9.75" hidden="1" customHeight="1">
      <c r="A2774" s="72"/>
      <c r="B2774" s="72"/>
      <c r="C2774" s="84"/>
      <c r="D2774" s="85"/>
      <c r="E2774" s="71"/>
      <c r="F2774" s="71"/>
      <c r="G2774" s="71"/>
      <c r="H2774" s="55"/>
      <c r="I2774" s="16"/>
      <c r="J2774" s="57"/>
      <c r="L2774" s="46"/>
    </row>
    <row r="2775" spans="1:12" ht="9.75" hidden="1" customHeight="1">
      <c r="A2775" s="72"/>
      <c r="B2775" s="72"/>
      <c r="C2775" s="84"/>
      <c r="D2775" s="85"/>
      <c r="E2775" s="71"/>
      <c r="F2775" s="71"/>
      <c r="G2775" s="71"/>
      <c r="H2775" s="55"/>
      <c r="I2775" s="16"/>
      <c r="J2775" s="57"/>
      <c r="L2775" s="46"/>
    </row>
    <row r="2776" spans="1:12" ht="9.75" hidden="1" customHeight="1">
      <c r="A2776" s="72"/>
      <c r="B2776" s="72"/>
      <c r="C2776" s="84"/>
      <c r="D2776" s="85"/>
      <c r="E2776" s="71"/>
      <c r="F2776" s="71"/>
      <c r="G2776" s="71"/>
      <c r="H2776" s="55"/>
      <c r="I2776" s="16"/>
      <c r="J2776" s="57"/>
      <c r="L2776" s="46"/>
    </row>
    <row r="2777" spans="1:12" ht="9.75" hidden="1" customHeight="1">
      <c r="A2777" s="72"/>
      <c r="B2777" s="72"/>
      <c r="C2777" s="84"/>
      <c r="D2777" s="85"/>
      <c r="E2777" s="71"/>
      <c r="F2777" s="71"/>
      <c r="G2777" s="71"/>
      <c r="H2777" s="55"/>
      <c r="I2777" s="16"/>
      <c r="J2777" s="57"/>
      <c r="L2777" s="46"/>
    </row>
    <row r="2778" spans="1:12" ht="9.75" hidden="1" customHeight="1">
      <c r="A2778" s="72"/>
      <c r="B2778" s="72"/>
      <c r="C2778" s="84"/>
      <c r="D2778" s="85"/>
      <c r="E2778" s="71"/>
      <c r="F2778" s="71"/>
      <c r="G2778" s="71">
        <f>+L2778</f>
        <v>0</v>
      </c>
      <c r="H2778" s="55">
        <f>E2778*G2778</f>
        <v>0</v>
      </c>
      <c r="I2778" s="16"/>
      <c r="J2778" s="56">
        <f>+F2778</f>
        <v>0</v>
      </c>
      <c r="L2778" s="46">
        <f>J2778*$L$3</f>
        <v>0</v>
      </c>
    </row>
    <row r="2779" spans="1:12" ht="9.75" hidden="1" customHeight="1">
      <c r="A2779" s="72"/>
      <c r="B2779" s="72"/>
      <c r="C2779" s="84"/>
      <c r="D2779" s="85"/>
      <c r="E2779" s="71"/>
      <c r="F2779" s="71"/>
      <c r="G2779" s="71"/>
      <c r="H2779" s="55"/>
      <c r="I2779" s="16"/>
      <c r="J2779" s="57"/>
      <c r="L2779" s="46"/>
    </row>
    <row r="2780" spans="1:12" ht="9.75" hidden="1" customHeight="1">
      <c r="A2780" s="72"/>
      <c r="B2780" s="72"/>
      <c r="C2780" s="84"/>
      <c r="D2780" s="85"/>
      <c r="E2780" s="71"/>
      <c r="F2780" s="71"/>
      <c r="G2780" s="71"/>
      <c r="H2780" s="55"/>
      <c r="I2780" s="16"/>
      <c r="J2780" s="57"/>
      <c r="L2780" s="46"/>
    </row>
    <row r="2781" spans="1:12" ht="9.75" hidden="1" customHeight="1">
      <c r="A2781" s="72"/>
      <c r="B2781" s="72"/>
      <c r="C2781" s="84"/>
      <c r="D2781" s="85"/>
      <c r="E2781" s="71"/>
      <c r="F2781" s="71"/>
      <c r="G2781" s="71"/>
      <c r="H2781" s="55"/>
      <c r="I2781" s="16"/>
      <c r="J2781" s="57"/>
      <c r="L2781" s="46"/>
    </row>
    <row r="2782" spans="1:12" ht="9.75" hidden="1" customHeight="1">
      <c r="A2782" s="72"/>
      <c r="B2782" s="72"/>
      <c r="C2782" s="84"/>
      <c r="D2782" s="85"/>
      <c r="E2782" s="71"/>
      <c r="F2782" s="71"/>
      <c r="G2782" s="71"/>
      <c r="H2782" s="55"/>
      <c r="I2782" s="16"/>
      <c r="J2782" s="57"/>
      <c r="L2782" s="46"/>
    </row>
    <row r="2783" spans="1:12" ht="9.75" hidden="1" customHeight="1">
      <c r="A2783" s="72"/>
      <c r="B2783" s="72"/>
      <c r="C2783" s="86"/>
      <c r="D2783" s="85"/>
      <c r="E2783" s="71"/>
      <c r="F2783" s="71"/>
      <c r="G2783" s="71">
        <f>+L2783</f>
        <v>0</v>
      </c>
      <c r="H2783" s="55">
        <f>E2783*G2783</f>
        <v>0</v>
      </c>
      <c r="I2783" s="16"/>
      <c r="J2783" s="56">
        <f>+F2783</f>
        <v>0</v>
      </c>
      <c r="L2783" s="46">
        <f>J2783*$L$3</f>
        <v>0</v>
      </c>
    </row>
    <row r="2784" spans="1:12" ht="9.75" hidden="1" customHeight="1">
      <c r="A2784" s="72"/>
      <c r="B2784" s="72"/>
      <c r="C2784" s="86"/>
      <c r="D2784" s="85"/>
      <c r="E2784" s="71"/>
      <c r="F2784" s="71"/>
      <c r="G2784" s="71"/>
      <c r="H2784" s="55"/>
      <c r="I2784" s="16"/>
      <c r="J2784" s="57"/>
      <c r="L2784" s="46"/>
    </row>
    <row r="2785" spans="1:12" ht="9.75" hidden="1" customHeight="1">
      <c r="A2785" s="72"/>
      <c r="B2785" s="72"/>
      <c r="C2785" s="86"/>
      <c r="D2785" s="85"/>
      <c r="E2785" s="71"/>
      <c r="F2785" s="71"/>
      <c r="G2785" s="71"/>
      <c r="H2785" s="55"/>
      <c r="I2785" s="16"/>
      <c r="J2785" s="57"/>
      <c r="L2785" s="46"/>
    </row>
    <row r="2786" spans="1:12" ht="9.75" hidden="1" customHeight="1">
      <c r="A2786" s="72"/>
      <c r="B2786" s="72"/>
      <c r="C2786" s="86"/>
      <c r="D2786" s="85"/>
      <c r="E2786" s="71"/>
      <c r="F2786" s="71"/>
      <c r="G2786" s="71"/>
      <c r="H2786" s="55"/>
      <c r="I2786" s="16"/>
      <c r="J2786" s="57"/>
      <c r="L2786" s="46"/>
    </row>
    <row r="2787" spans="1:12" ht="9.75" hidden="1" customHeight="1">
      <c r="A2787" s="72"/>
      <c r="B2787" s="72"/>
      <c r="C2787" s="86"/>
      <c r="D2787" s="85"/>
      <c r="E2787" s="71"/>
      <c r="F2787" s="71"/>
      <c r="G2787" s="71"/>
      <c r="H2787" s="55"/>
      <c r="I2787" s="16"/>
      <c r="J2787" s="57"/>
      <c r="L2787" s="46"/>
    </row>
    <row r="2788" spans="1:12" ht="9.75" hidden="1" customHeight="1">
      <c r="A2788" s="72"/>
      <c r="B2788" s="72"/>
      <c r="C2788" s="86"/>
      <c r="D2788" s="85"/>
      <c r="E2788" s="71"/>
      <c r="F2788" s="71"/>
      <c r="G2788" s="71">
        <f>+L2788</f>
        <v>0</v>
      </c>
      <c r="H2788" s="55">
        <f>E2788*G2788</f>
        <v>0</v>
      </c>
      <c r="I2788" s="16"/>
      <c r="J2788" s="56">
        <f>+F2788</f>
        <v>0</v>
      </c>
      <c r="L2788" s="46">
        <f>J2788*$L$3</f>
        <v>0</v>
      </c>
    </row>
    <row r="2789" spans="1:12" ht="9.75" hidden="1" customHeight="1">
      <c r="A2789" s="72"/>
      <c r="B2789" s="72"/>
      <c r="C2789" s="86"/>
      <c r="D2789" s="85"/>
      <c r="E2789" s="71"/>
      <c r="F2789" s="71"/>
      <c r="G2789" s="71"/>
      <c r="H2789" s="55"/>
      <c r="I2789" s="16"/>
      <c r="J2789" s="57"/>
      <c r="L2789" s="46"/>
    </row>
    <row r="2790" spans="1:12" ht="9.75" hidden="1" customHeight="1">
      <c r="A2790" s="72"/>
      <c r="B2790" s="72"/>
      <c r="C2790" s="86"/>
      <c r="D2790" s="85"/>
      <c r="E2790" s="71"/>
      <c r="F2790" s="71"/>
      <c r="G2790" s="71"/>
      <c r="H2790" s="55"/>
      <c r="I2790" s="16"/>
      <c r="J2790" s="57"/>
      <c r="L2790" s="46"/>
    </row>
    <row r="2791" spans="1:12" ht="9.75" hidden="1" customHeight="1">
      <c r="A2791" s="72"/>
      <c r="B2791" s="72"/>
      <c r="C2791" s="86"/>
      <c r="D2791" s="85"/>
      <c r="E2791" s="71"/>
      <c r="F2791" s="71"/>
      <c r="G2791" s="71"/>
      <c r="H2791" s="55"/>
      <c r="I2791" s="16"/>
      <c r="J2791" s="57"/>
      <c r="L2791" s="46"/>
    </row>
    <row r="2792" spans="1:12" ht="9.75" hidden="1" customHeight="1">
      <c r="A2792" s="72"/>
      <c r="B2792" s="72"/>
      <c r="C2792" s="86"/>
      <c r="D2792" s="85"/>
      <c r="E2792" s="71"/>
      <c r="F2792" s="71"/>
      <c r="G2792" s="71"/>
      <c r="H2792" s="55"/>
      <c r="I2792" s="16"/>
      <c r="J2792" s="57"/>
      <c r="L2792" s="46"/>
    </row>
    <row r="2793" spans="1:12" ht="9.75" hidden="1" customHeight="1">
      <c r="A2793" s="72"/>
      <c r="B2793" s="72"/>
      <c r="C2793" s="84"/>
      <c r="D2793" s="85"/>
      <c r="E2793" s="71"/>
      <c r="F2793" s="71"/>
      <c r="G2793" s="71">
        <f>+L2793</f>
        <v>0</v>
      </c>
      <c r="H2793" s="55">
        <f>E2793*G2793</f>
        <v>0</v>
      </c>
      <c r="I2793" s="16"/>
      <c r="J2793" s="56">
        <f>+F2793</f>
        <v>0</v>
      </c>
      <c r="L2793" s="46">
        <f>J2793*$L$3</f>
        <v>0</v>
      </c>
    </row>
    <row r="2794" spans="1:12" ht="9.75" hidden="1" customHeight="1">
      <c r="A2794" s="72"/>
      <c r="B2794" s="72"/>
      <c r="C2794" s="84"/>
      <c r="D2794" s="85"/>
      <c r="E2794" s="71"/>
      <c r="F2794" s="71"/>
      <c r="G2794" s="71"/>
      <c r="H2794" s="55"/>
      <c r="I2794" s="16"/>
      <c r="J2794" s="57"/>
      <c r="L2794" s="46"/>
    </row>
    <row r="2795" spans="1:12" ht="9.75" hidden="1" customHeight="1">
      <c r="A2795" s="72"/>
      <c r="B2795" s="72"/>
      <c r="C2795" s="84"/>
      <c r="D2795" s="85"/>
      <c r="E2795" s="71"/>
      <c r="F2795" s="71"/>
      <c r="G2795" s="71"/>
      <c r="H2795" s="55"/>
      <c r="I2795" s="16"/>
      <c r="J2795" s="57"/>
      <c r="L2795" s="46"/>
    </row>
    <row r="2796" spans="1:12" ht="9.75" hidden="1" customHeight="1">
      <c r="A2796" s="72"/>
      <c r="B2796" s="72"/>
      <c r="C2796" s="84"/>
      <c r="D2796" s="85"/>
      <c r="E2796" s="71"/>
      <c r="F2796" s="71"/>
      <c r="G2796" s="71"/>
      <c r="H2796" s="55"/>
      <c r="I2796" s="16"/>
      <c r="J2796" s="57"/>
      <c r="L2796" s="46"/>
    </row>
    <row r="2797" spans="1:12" ht="7.5" hidden="1" customHeight="1">
      <c r="A2797" s="72"/>
      <c r="B2797" s="72"/>
      <c r="C2797" s="84"/>
      <c r="D2797" s="85"/>
      <c r="E2797" s="71"/>
      <c r="F2797" s="71"/>
      <c r="G2797" s="71"/>
      <c r="H2797" s="55"/>
      <c r="I2797" s="16"/>
      <c r="J2797" s="57"/>
      <c r="L2797" s="46"/>
    </row>
    <row r="2798" spans="1:12" ht="9.75" hidden="1" customHeight="1">
      <c r="A2798" s="72"/>
      <c r="B2798" s="72"/>
      <c r="C2798" s="84"/>
      <c r="D2798" s="85"/>
      <c r="E2798" s="71"/>
      <c r="F2798" s="71"/>
      <c r="G2798" s="71">
        <f>+L2798</f>
        <v>0</v>
      </c>
      <c r="H2798" s="55">
        <f>E2798*G2798</f>
        <v>0</v>
      </c>
      <c r="I2798" s="16"/>
      <c r="J2798" s="56">
        <f>+F2798</f>
        <v>0</v>
      </c>
      <c r="L2798" s="46">
        <f>J2798*$L$3</f>
        <v>0</v>
      </c>
    </row>
    <row r="2799" spans="1:12" ht="9.75" hidden="1" customHeight="1">
      <c r="A2799" s="72"/>
      <c r="B2799" s="72"/>
      <c r="C2799" s="84"/>
      <c r="D2799" s="85"/>
      <c r="E2799" s="71"/>
      <c r="F2799" s="71"/>
      <c r="G2799" s="71"/>
      <c r="H2799" s="55"/>
      <c r="I2799" s="16"/>
      <c r="J2799" s="57"/>
      <c r="L2799" s="46"/>
    </row>
    <row r="2800" spans="1:12" ht="9.75" hidden="1" customHeight="1">
      <c r="A2800" s="72"/>
      <c r="B2800" s="72"/>
      <c r="C2800" s="84"/>
      <c r="D2800" s="85"/>
      <c r="E2800" s="71"/>
      <c r="F2800" s="71"/>
      <c r="G2800" s="71"/>
      <c r="H2800" s="55"/>
      <c r="I2800" s="16"/>
      <c r="J2800" s="57"/>
      <c r="L2800" s="46"/>
    </row>
    <row r="2801" spans="1:12" ht="9.75" hidden="1" customHeight="1">
      <c r="A2801" s="72"/>
      <c r="B2801" s="72"/>
      <c r="C2801" s="84"/>
      <c r="D2801" s="85"/>
      <c r="E2801" s="71"/>
      <c r="F2801" s="71"/>
      <c r="G2801" s="71"/>
      <c r="H2801" s="55"/>
      <c r="I2801" s="16"/>
      <c r="J2801" s="57"/>
      <c r="L2801" s="46"/>
    </row>
    <row r="2802" spans="1:12" ht="9.75" hidden="1" customHeight="1">
      <c r="A2802" s="72"/>
      <c r="B2802" s="72"/>
      <c r="C2802" s="84"/>
      <c r="D2802" s="85"/>
      <c r="E2802" s="71"/>
      <c r="F2802" s="71"/>
      <c r="G2802" s="71"/>
      <c r="H2802" s="55"/>
      <c r="I2802" s="16"/>
      <c r="J2802" s="57"/>
      <c r="L2802" s="46"/>
    </row>
    <row r="2803" spans="1:12" ht="9.75" hidden="1" customHeight="1">
      <c r="A2803" s="72"/>
      <c r="B2803" s="72"/>
      <c r="C2803" s="84"/>
      <c r="D2803" s="85"/>
      <c r="E2803" s="71"/>
      <c r="F2803" s="71"/>
      <c r="G2803" s="71">
        <f>+L2803</f>
        <v>0</v>
      </c>
      <c r="H2803" s="55">
        <f>E2803*G2803</f>
        <v>0</v>
      </c>
      <c r="I2803" s="16"/>
      <c r="J2803" s="56">
        <f>+F2803</f>
        <v>0</v>
      </c>
      <c r="L2803" s="46">
        <f>J2803*$L$3</f>
        <v>0</v>
      </c>
    </row>
    <row r="2804" spans="1:12" ht="9.75" hidden="1" customHeight="1">
      <c r="A2804" s="72"/>
      <c r="B2804" s="72"/>
      <c r="C2804" s="84"/>
      <c r="D2804" s="85"/>
      <c r="E2804" s="71"/>
      <c r="F2804" s="71"/>
      <c r="G2804" s="71"/>
      <c r="H2804" s="55"/>
      <c r="I2804" s="16"/>
      <c r="J2804" s="57"/>
      <c r="L2804" s="46"/>
    </row>
    <row r="2805" spans="1:12" ht="9.75" hidden="1" customHeight="1">
      <c r="A2805" s="72"/>
      <c r="B2805" s="72"/>
      <c r="C2805" s="84"/>
      <c r="D2805" s="85"/>
      <c r="E2805" s="71"/>
      <c r="F2805" s="71"/>
      <c r="G2805" s="71"/>
      <c r="H2805" s="55"/>
      <c r="I2805" s="16"/>
      <c r="J2805" s="57"/>
      <c r="L2805" s="46"/>
    </row>
    <row r="2806" spans="1:12" ht="9.75" hidden="1" customHeight="1">
      <c r="A2806" s="72"/>
      <c r="B2806" s="72"/>
      <c r="C2806" s="84"/>
      <c r="D2806" s="85"/>
      <c r="E2806" s="71"/>
      <c r="F2806" s="71"/>
      <c r="G2806" s="71"/>
      <c r="H2806" s="55"/>
      <c r="I2806" s="16"/>
      <c r="J2806" s="57"/>
      <c r="L2806" s="46"/>
    </row>
    <row r="2807" spans="1:12" ht="9.75" hidden="1" customHeight="1">
      <c r="A2807" s="72"/>
      <c r="B2807" s="72"/>
      <c r="C2807" s="84"/>
      <c r="D2807" s="85"/>
      <c r="E2807" s="71"/>
      <c r="F2807" s="71"/>
      <c r="G2807" s="71"/>
      <c r="H2807" s="55"/>
      <c r="I2807" s="16"/>
      <c r="J2807" s="57"/>
      <c r="L2807" s="46"/>
    </row>
    <row r="2808" spans="1:12" ht="9.75" hidden="1" customHeight="1">
      <c r="A2808" s="72"/>
      <c r="B2808" s="72"/>
      <c r="C2808" s="84"/>
      <c r="D2808" s="85"/>
      <c r="E2808" s="71"/>
      <c r="F2808" s="71"/>
      <c r="G2808" s="71">
        <f>+L2808</f>
        <v>0</v>
      </c>
      <c r="H2808" s="55">
        <f>E2808*G2808</f>
        <v>0</v>
      </c>
      <c r="I2808" s="16"/>
      <c r="J2808" s="56">
        <f>+F2808</f>
        <v>0</v>
      </c>
      <c r="L2808" s="46">
        <f>J2808*$L$3</f>
        <v>0</v>
      </c>
    </row>
    <row r="2809" spans="1:12" ht="9.75" hidden="1" customHeight="1">
      <c r="A2809" s="72"/>
      <c r="B2809" s="72"/>
      <c r="C2809" s="84"/>
      <c r="D2809" s="85"/>
      <c r="E2809" s="71"/>
      <c r="F2809" s="71"/>
      <c r="G2809" s="71"/>
      <c r="H2809" s="55"/>
      <c r="I2809" s="16"/>
      <c r="J2809" s="57"/>
      <c r="L2809" s="46"/>
    </row>
    <row r="2810" spans="1:12" ht="9.75" hidden="1" customHeight="1">
      <c r="A2810" s="72"/>
      <c r="B2810" s="72"/>
      <c r="C2810" s="84"/>
      <c r="D2810" s="85"/>
      <c r="E2810" s="71"/>
      <c r="F2810" s="71"/>
      <c r="G2810" s="71"/>
      <c r="H2810" s="55"/>
      <c r="I2810" s="16"/>
      <c r="J2810" s="57"/>
      <c r="L2810" s="46"/>
    </row>
    <row r="2811" spans="1:12" ht="9.75" hidden="1" customHeight="1">
      <c r="A2811" s="72"/>
      <c r="B2811" s="72"/>
      <c r="C2811" s="84"/>
      <c r="D2811" s="85"/>
      <c r="E2811" s="71"/>
      <c r="F2811" s="71"/>
      <c r="G2811" s="71"/>
      <c r="H2811" s="55"/>
      <c r="I2811" s="16"/>
      <c r="J2811" s="57"/>
      <c r="L2811" s="46"/>
    </row>
    <row r="2812" spans="1:12" ht="9.75" hidden="1" customHeight="1">
      <c r="A2812" s="72"/>
      <c r="B2812" s="72"/>
      <c r="C2812" s="84"/>
      <c r="D2812" s="85"/>
      <c r="E2812" s="71"/>
      <c r="F2812" s="71"/>
      <c r="G2812" s="71"/>
      <c r="H2812" s="55"/>
      <c r="I2812" s="16"/>
      <c r="J2812" s="57"/>
      <c r="L2812" s="46"/>
    </row>
    <row r="2813" spans="1:12" ht="9.75" hidden="1" customHeight="1">
      <c r="A2813" s="72"/>
      <c r="B2813" s="72"/>
      <c r="C2813" s="84"/>
      <c r="D2813" s="85"/>
      <c r="E2813" s="71"/>
      <c r="F2813" s="71"/>
      <c r="G2813" s="71">
        <f>+L2813</f>
        <v>0</v>
      </c>
      <c r="H2813" s="55">
        <f>E2813*G2813</f>
        <v>0</v>
      </c>
      <c r="I2813" s="16"/>
      <c r="J2813" s="56">
        <f>+F2813</f>
        <v>0</v>
      </c>
      <c r="L2813" s="46">
        <f>J2813*$L$3</f>
        <v>0</v>
      </c>
    </row>
    <row r="2814" spans="1:12" ht="9.75" hidden="1" customHeight="1">
      <c r="A2814" s="72"/>
      <c r="B2814" s="72"/>
      <c r="C2814" s="84"/>
      <c r="D2814" s="85"/>
      <c r="E2814" s="71"/>
      <c r="F2814" s="71"/>
      <c r="G2814" s="71"/>
      <c r="H2814" s="55"/>
      <c r="I2814" s="16"/>
      <c r="J2814" s="57"/>
      <c r="L2814" s="46"/>
    </row>
    <row r="2815" spans="1:12" ht="9.75" hidden="1" customHeight="1">
      <c r="A2815" s="72"/>
      <c r="B2815" s="72"/>
      <c r="C2815" s="84"/>
      <c r="D2815" s="85"/>
      <c r="E2815" s="71"/>
      <c r="F2815" s="71"/>
      <c r="G2815" s="71"/>
      <c r="H2815" s="55"/>
      <c r="I2815" s="16"/>
      <c r="J2815" s="57"/>
      <c r="L2815" s="46"/>
    </row>
    <row r="2816" spans="1:12" ht="9.75" hidden="1" customHeight="1">
      <c r="A2816" s="72"/>
      <c r="B2816" s="72"/>
      <c r="C2816" s="84"/>
      <c r="D2816" s="85"/>
      <c r="E2816" s="71"/>
      <c r="F2816" s="71"/>
      <c r="G2816" s="71"/>
      <c r="H2816" s="55"/>
      <c r="I2816" s="16"/>
      <c r="J2816" s="57"/>
      <c r="L2816" s="46"/>
    </row>
    <row r="2817" spans="1:12" ht="9.75" hidden="1" customHeight="1">
      <c r="A2817" s="72"/>
      <c r="B2817" s="72"/>
      <c r="C2817" s="84"/>
      <c r="D2817" s="85"/>
      <c r="E2817" s="71"/>
      <c r="F2817" s="71"/>
      <c r="G2817" s="71"/>
      <c r="H2817" s="55"/>
      <c r="I2817" s="16"/>
      <c r="J2817" s="57"/>
      <c r="L2817" s="46"/>
    </row>
    <row r="2818" spans="1:12" ht="9.75" hidden="1" customHeight="1">
      <c r="A2818" s="72"/>
      <c r="B2818" s="72"/>
      <c r="C2818" s="86"/>
      <c r="D2818" s="85"/>
      <c r="E2818" s="71"/>
      <c r="F2818" s="71"/>
      <c r="G2818" s="71">
        <f>+L2818</f>
        <v>0</v>
      </c>
      <c r="H2818" s="55">
        <f>E2818*G2818</f>
        <v>0</v>
      </c>
      <c r="I2818" s="16"/>
      <c r="J2818" s="56">
        <f>+F2818</f>
        <v>0</v>
      </c>
      <c r="L2818" s="46">
        <f>J2818*$L$3</f>
        <v>0</v>
      </c>
    </row>
    <row r="2819" spans="1:12" ht="9.75" hidden="1" customHeight="1">
      <c r="A2819" s="72"/>
      <c r="B2819" s="72"/>
      <c r="C2819" s="86"/>
      <c r="D2819" s="85"/>
      <c r="E2819" s="71"/>
      <c r="F2819" s="71"/>
      <c r="G2819" s="71"/>
      <c r="H2819" s="55"/>
      <c r="I2819" s="16"/>
      <c r="J2819" s="57"/>
      <c r="L2819" s="46"/>
    </row>
    <row r="2820" spans="1:12" ht="9.75" hidden="1" customHeight="1">
      <c r="A2820" s="72"/>
      <c r="B2820" s="72"/>
      <c r="C2820" s="86"/>
      <c r="D2820" s="85"/>
      <c r="E2820" s="71"/>
      <c r="F2820" s="71"/>
      <c r="G2820" s="71"/>
      <c r="H2820" s="55"/>
      <c r="I2820" s="16"/>
      <c r="J2820" s="57"/>
      <c r="L2820" s="46"/>
    </row>
    <row r="2821" spans="1:12" ht="9.75" hidden="1" customHeight="1">
      <c r="A2821" s="72"/>
      <c r="B2821" s="72"/>
      <c r="C2821" s="86"/>
      <c r="D2821" s="85"/>
      <c r="E2821" s="71"/>
      <c r="F2821" s="71"/>
      <c r="G2821" s="71"/>
      <c r="H2821" s="55"/>
      <c r="I2821" s="16"/>
      <c r="J2821" s="57"/>
      <c r="L2821" s="46"/>
    </row>
    <row r="2822" spans="1:12" ht="9.75" hidden="1" customHeight="1">
      <c r="A2822" s="72"/>
      <c r="B2822" s="72"/>
      <c r="C2822" s="86"/>
      <c r="D2822" s="85"/>
      <c r="E2822" s="71"/>
      <c r="F2822" s="71"/>
      <c r="G2822" s="71"/>
      <c r="H2822" s="55"/>
      <c r="I2822" s="16"/>
      <c r="J2822" s="57"/>
      <c r="L2822" s="46"/>
    </row>
    <row r="2823" spans="1:12" ht="9.75" hidden="1" customHeight="1">
      <c r="A2823" s="72"/>
      <c r="B2823" s="72"/>
      <c r="C2823" s="86"/>
      <c r="D2823" s="85"/>
      <c r="E2823" s="71"/>
      <c r="F2823" s="71"/>
      <c r="G2823" s="71">
        <f>+L2823</f>
        <v>0</v>
      </c>
      <c r="H2823" s="55">
        <f>E2823*G2823</f>
        <v>0</v>
      </c>
      <c r="I2823" s="16"/>
      <c r="J2823" s="56">
        <f>+F2823</f>
        <v>0</v>
      </c>
      <c r="L2823" s="46">
        <f>J2823*$L$3</f>
        <v>0</v>
      </c>
    </row>
    <row r="2824" spans="1:12" ht="9.75" hidden="1" customHeight="1">
      <c r="A2824" s="72"/>
      <c r="B2824" s="72"/>
      <c r="C2824" s="86"/>
      <c r="D2824" s="85"/>
      <c r="E2824" s="71"/>
      <c r="F2824" s="71"/>
      <c r="G2824" s="71"/>
      <c r="H2824" s="55"/>
      <c r="I2824" s="16"/>
      <c r="J2824" s="57"/>
      <c r="L2824" s="46"/>
    </row>
    <row r="2825" spans="1:12" ht="9.75" hidden="1" customHeight="1">
      <c r="A2825" s="72"/>
      <c r="B2825" s="72"/>
      <c r="C2825" s="86"/>
      <c r="D2825" s="85"/>
      <c r="E2825" s="71"/>
      <c r="F2825" s="71"/>
      <c r="G2825" s="71"/>
      <c r="H2825" s="55"/>
      <c r="I2825" s="16"/>
      <c r="J2825" s="57"/>
      <c r="L2825" s="46"/>
    </row>
    <row r="2826" spans="1:12" ht="9.75" hidden="1" customHeight="1">
      <c r="A2826" s="72"/>
      <c r="B2826" s="72"/>
      <c r="C2826" s="86"/>
      <c r="D2826" s="85"/>
      <c r="E2826" s="71"/>
      <c r="F2826" s="71"/>
      <c r="G2826" s="71"/>
      <c r="H2826" s="55"/>
      <c r="I2826" s="16"/>
      <c r="J2826" s="57"/>
      <c r="L2826" s="46"/>
    </row>
    <row r="2827" spans="1:12" ht="9.75" hidden="1" customHeight="1">
      <c r="A2827" s="72"/>
      <c r="B2827" s="72"/>
      <c r="C2827" s="86"/>
      <c r="D2827" s="85"/>
      <c r="E2827" s="71"/>
      <c r="F2827" s="71"/>
      <c r="G2827" s="71"/>
      <c r="H2827" s="55"/>
      <c r="I2827" s="16"/>
      <c r="J2827" s="57"/>
      <c r="L2827" s="46"/>
    </row>
    <row r="2828" spans="1:12" ht="9.75" hidden="1" customHeight="1">
      <c r="A2828" s="72"/>
      <c r="B2828" s="72"/>
      <c r="C2828" s="84"/>
      <c r="D2828" s="85"/>
      <c r="E2828" s="71"/>
      <c r="F2828" s="71"/>
      <c r="G2828" s="71">
        <f>+L2828</f>
        <v>0</v>
      </c>
      <c r="H2828" s="55">
        <f>E2828*G2828</f>
        <v>0</v>
      </c>
      <c r="I2828" s="16"/>
      <c r="J2828" s="56">
        <f>+F2828</f>
        <v>0</v>
      </c>
      <c r="L2828" s="46">
        <f>J2828*$L$3</f>
        <v>0</v>
      </c>
    </row>
    <row r="2829" spans="1:12" ht="9.75" hidden="1" customHeight="1">
      <c r="A2829" s="72"/>
      <c r="B2829" s="72"/>
      <c r="C2829" s="84"/>
      <c r="D2829" s="85"/>
      <c r="E2829" s="71"/>
      <c r="F2829" s="71"/>
      <c r="G2829" s="71"/>
      <c r="H2829" s="55"/>
      <c r="I2829" s="16"/>
      <c r="J2829" s="57"/>
      <c r="L2829" s="46"/>
    </row>
    <row r="2830" spans="1:12" ht="9.75" hidden="1" customHeight="1">
      <c r="A2830" s="72"/>
      <c r="B2830" s="72"/>
      <c r="C2830" s="84"/>
      <c r="D2830" s="85"/>
      <c r="E2830" s="71"/>
      <c r="F2830" s="71"/>
      <c r="G2830" s="71"/>
      <c r="H2830" s="55"/>
      <c r="I2830" s="16"/>
      <c r="J2830" s="57"/>
      <c r="L2830" s="46"/>
    </row>
    <row r="2831" spans="1:12" ht="9.75" hidden="1" customHeight="1">
      <c r="A2831" s="72"/>
      <c r="B2831" s="72"/>
      <c r="C2831" s="84"/>
      <c r="D2831" s="85"/>
      <c r="E2831" s="71"/>
      <c r="F2831" s="71"/>
      <c r="G2831" s="71"/>
      <c r="H2831" s="55"/>
      <c r="I2831" s="16"/>
      <c r="J2831" s="57"/>
      <c r="L2831" s="46"/>
    </row>
    <row r="2832" spans="1:12" ht="9.75" hidden="1" customHeight="1">
      <c r="A2832" s="72"/>
      <c r="B2832" s="72"/>
      <c r="C2832" s="84"/>
      <c r="D2832" s="85"/>
      <c r="E2832" s="71"/>
      <c r="F2832" s="71"/>
      <c r="G2832" s="71"/>
      <c r="H2832" s="55"/>
      <c r="I2832" s="16"/>
      <c r="J2832" s="57"/>
      <c r="L2832" s="46"/>
    </row>
    <row r="2833" spans="1:12" ht="9.75" hidden="1" customHeight="1">
      <c r="A2833" s="72"/>
      <c r="B2833" s="72"/>
      <c r="C2833" s="84"/>
      <c r="D2833" s="85"/>
      <c r="E2833" s="71"/>
      <c r="F2833" s="71"/>
      <c r="G2833" s="71">
        <f>+L2833</f>
        <v>0</v>
      </c>
      <c r="H2833" s="55">
        <f>E2833*G2833</f>
        <v>0</v>
      </c>
      <c r="I2833" s="16"/>
      <c r="J2833" s="56">
        <f>+F2833</f>
        <v>0</v>
      </c>
      <c r="L2833" s="46">
        <f>J2833*$L$3</f>
        <v>0</v>
      </c>
    </row>
    <row r="2834" spans="1:12" ht="9.75" hidden="1" customHeight="1">
      <c r="A2834" s="72"/>
      <c r="B2834" s="72"/>
      <c r="C2834" s="84"/>
      <c r="D2834" s="85"/>
      <c r="E2834" s="71"/>
      <c r="F2834" s="71"/>
      <c r="G2834" s="71"/>
      <c r="H2834" s="55"/>
      <c r="I2834" s="16"/>
      <c r="J2834" s="57"/>
      <c r="L2834" s="46"/>
    </row>
    <row r="2835" spans="1:12" ht="9.75" hidden="1" customHeight="1">
      <c r="A2835" s="72"/>
      <c r="B2835" s="72"/>
      <c r="C2835" s="84"/>
      <c r="D2835" s="85"/>
      <c r="E2835" s="71"/>
      <c r="F2835" s="71"/>
      <c r="G2835" s="71"/>
      <c r="H2835" s="55"/>
      <c r="I2835" s="16"/>
      <c r="J2835" s="57"/>
      <c r="L2835" s="46"/>
    </row>
    <row r="2836" spans="1:12" ht="9.75" hidden="1" customHeight="1">
      <c r="A2836" s="72"/>
      <c r="B2836" s="72"/>
      <c r="C2836" s="84"/>
      <c r="D2836" s="85"/>
      <c r="E2836" s="71"/>
      <c r="F2836" s="71"/>
      <c r="G2836" s="71"/>
      <c r="H2836" s="55"/>
      <c r="I2836" s="16"/>
      <c r="J2836" s="57"/>
      <c r="L2836" s="46"/>
    </row>
    <row r="2837" spans="1:12" ht="9.75" hidden="1" customHeight="1">
      <c r="A2837" s="72"/>
      <c r="B2837" s="72"/>
      <c r="C2837" s="84"/>
      <c r="D2837" s="85"/>
      <c r="E2837" s="71"/>
      <c r="F2837" s="71"/>
      <c r="G2837" s="71"/>
      <c r="H2837" s="55"/>
      <c r="I2837" s="16"/>
      <c r="J2837" s="57"/>
      <c r="L2837" s="46"/>
    </row>
    <row r="2838" spans="1:12" ht="9.75" hidden="1" customHeight="1">
      <c r="A2838" s="72"/>
      <c r="B2838" s="72"/>
      <c r="C2838" s="84"/>
      <c r="D2838" s="85"/>
      <c r="E2838" s="71"/>
      <c r="F2838" s="71"/>
      <c r="G2838" s="71">
        <f>+L2838</f>
        <v>0</v>
      </c>
      <c r="H2838" s="55">
        <f>E2838*G2838</f>
        <v>0</v>
      </c>
      <c r="I2838" s="16"/>
      <c r="J2838" s="56">
        <f>+F2838</f>
        <v>0</v>
      </c>
      <c r="L2838" s="46">
        <f>J2838*$L$3</f>
        <v>0</v>
      </c>
    </row>
    <row r="2839" spans="1:12" ht="9.75" hidden="1" customHeight="1">
      <c r="A2839" s="72"/>
      <c r="B2839" s="72"/>
      <c r="C2839" s="84"/>
      <c r="D2839" s="85"/>
      <c r="E2839" s="71"/>
      <c r="F2839" s="71"/>
      <c r="G2839" s="71"/>
      <c r="H2839" s="55"/>
      <c r="I2839" s="16"/>
      <c r="J2839" s="57"/>
      <c r="L2839" s="46"/>
    </row>
    <row r="2840" spans="1:12" ht="9.75" hidden="1" customHeight="1">
      <c r="A2840" s="72"/>
      <c r="B2840" s="72"/>
      <c r="C2840" s="84"/>
      <c r="D2840" s="85"/>
      <c r="E2840" s="71"/>
      <c r="F2840" s="71"/>
      <c r="G2840" s="71"/>
      <c r="H2840" s="55"/>
      <c r="I2840" s="16"/>
      <c r="J2840" s="57"/>
      <c r="L2840" s="46"/>
    </row>
    <row r="2841" spans="1:12" ht="9.75" hidden="1" customHeight="1">
      <c r="A2841" s="72"/>
      <c r="B2841" s="72"/>
      <c r="C2841" s="84"/>
      <c r="D2841" s="85"/>
      <c r="E2841" s="71"/>
      <c r="F2841" s="71"/>
      <c r="G2841" s="71"/>
      <c r="H2841" s="55"/>
      <c r="I2841" s="16"/>
      <c r="J2841" s="57"/>
      <c r="L2841" s="46"/>
    </row>
    <row r="2842" spans="1:12" ht="9.75" hidden="1" customHeight="1">
      <c r="A2842" s="72"/>
      <c r="B2842" s="72"/>
      <c r="C2842" s="84"/>
      <c r="D2842" s="85"/>
      <c r="E2842" s="71"/>
      <c r="F2842" s="71"/>
      <c r="G2842" s="71"/>
      <c r="H2842" s="55"/>
      <c r="I2842" s="16"/>
      <c r="J2842" s="57"/>
      <c r="L2842" s="46"/>
    </row>
    <row r="2843" spans="1:12" ht="9.75" hidden="1" customHeight="1">
      <c r="A2843" s="72"/>
      <c r="B2843" s="72"/>
      <c r="C2843" s="84"/>
      <c r="D2843" s="85"/>
      <c r="E2843" s="71"/>
      <c r="F2843" s="71"/>
      <c r="G2843" s="71">
        <f>+L2843</f>
        <v>0</v>
      </c>
      <c r="H2843" s="55">
        <f>E2843*G2843</f>
        <v>0</v>
      </c>
      <c r="I2843" s="16"/>
      <c r="J2843" s="56">
        <f>+F2843</f>
        <v>0</v>
      </c>
      <c r="L2843" s="46">
        <f>J2843*$L$3</f>
        <v>0</v>
      </c>
    </row>
    <row r="2844" spans="1:12" ht="9.75" hidden="1" customHeight="1">
      <c r="A2844" s="72"/>
      <c r="B2844" s="72"/>
      <c r="C2844" s="84"/>
      <c r="D2844" s="85"/>
      <c r="E2844" s="71"/>
      <c r="F2844" s="71"/>
      <c r="G2844" s="71"/>
      <c r="H2844" s="55"/>
      <c r="I2844" s="16"/>
      <c r="J2844" s="57"/>
      <c r="L2844" s="46"/>
    </row>
    <row r="2845" spans="1:12" ht="9.75" hidden="1" customHeight="1">
      <c r="A2845" s="72"/>
      <c r="B2845" s="72"/>
      <c r="C2845" s="84"/>
      <c r="D2845" s="85"/>
      <c r="E2845" s="71"/>
      <c r="F2845" s="71"/>
      <c r="G2845" s="71"/>
      <c r="H2845" s="55"/>
      <c r="I2845" s="16"/>
      <c r="J2845" s="57"/>
      <c r="L2845" s="46"/>
    </row>
    <row r="2846" spans="1:12" ht="9.75" hidden="1" customHeight="1">
      <c r="A2846" s="72"/>
      <c r="B2846" s="72"/>
      <c r="C2846" s="84"/>
      <c r="D2846" s="85"/>
      <c r="E2846" s="71"/>
      <c r="F2846" s="71"/>
      <c r="G2846" s="71"/>
      <c r="H2846" s="55"/>
      <c r="I2846" s="16"/>
      <c r="J2846" s="57"/>
      <c r="L2846" s="46"/>
    </row>
    <row r="2847" spans="1:12" ht="9.75" hidden="1" customHeight="1">
      <c r="A2847" s="72"/>
      <c r="B2847" s="72"/>
      <c r="C2847" s="84"/>
      <c r="D2847" s="85"/>
      <c r="E2847" s="71"/>
      <c r="F2847" s="71"/>
      <c r="G2847" s="71"/>
      <c r="H2847" s="55"/>
      <c r="I2847" s="16"/>
      <c r="J2847" s="57"/>
      <c r="L2847" s="46"/>
    </row>
    <row r="2848" spans="1:12" ht="9.75" hidden="1" customHeight="1">
      <c r="A2848" s="72"/>
      <c r="B2848" s="72"/>
      <c r="C2848" s="84"/>
      <c r="D2848" s="85"/>
      <c r="E2848" s="71"/>
      <c r="F2848" s="71"/>
      <c r="G2848" s="71">
        <f>+L2848</f>
        <v>0</v>
      </c>
      <c r="H2848" s="55">
        <f>E2848*G2848</f>
        <v>0</v>
      </c>
      <c r="I2848" s="16"/>
      <c r="J2848" s="56">
        <f>+F2848</f>
        <v>0</v>
      </c>
      <c r="L2848" s="46">
        <f>J2848*$L$3</f>
        <v>0</v>
      </c>
    </row>
    <row r="2849" spans="1:12" ht="9.75" hidden="1" customHeight="1">
      <c r="A2849" s="72"/>
      <c r="B2849" s="72"/>
      <c r="C2849" s="84"/>
      <c r="D2849" s="85"/>
      <c r="E2849" s="71"/>
      <c r="F2849" s="71"/>
      <c r="G2849" s="71"/>
      <c r="H2849" s="55"/>
      <c r="I2849" s="16"/>
      <c r="J2849" s="57"/>
      <c r="L2849" s="46"/>
    </row>
    <row r="2850" spans="1:12" ht="9.75" hidden="1" customHeight="1">
      <c r="A2850" s="72"/>
      <c r="B2850" s="72"/>
      <c r="C2850" s="84"/>
      <c r="D2850" s="85"/>
      <c r="E2850" s="71"/>
      <c r="F2850" s="71"/>
      <c r="G2850" s="71"/>
      <c r="H2850" s="55"/>
      <c r="I2850" s="16"/>
      <c r="J2850" s="57"/>
      <c r="L2850" s="46"/>
    </row>
    <row r="2851" spans="1:12" ht="9.75" hidden="1" customHeight="1">
      <c r="A2851" s="72"/>
      <c r="B2851" s="72"/>
      <c r="C2851" s="84"/>
      <c r="D2851" s="85"/>
      <c r="E2851" s="71"/>
      <c r="F2851" s="71"/>
      <c r="G2851" s="71"/>
      <c r="H2851" s="55"/>
      <c r="I2851" s="16"/>
      <c r="J2851" s="57"/>
      <c r="L2851" s="46"/>
    </row>
    <row r="2852" spans="1:12" ht="9.75" hidden="1" customHeight="1">
      <c r="A2852" s="72"/>
      <c r="B2852" s="72"/>
      <c r="C2852" s="84"/>
      <c r="D2852" s="85"/>
      <c r="E2852" s="71"/>
      <c r="F2852" s="71"/>
      <c r="G2852" s="71"/>
      <c r="H2852" s="55"/>
      <c r="I2852" s="16"/>
      <c r="J2852" s="57"/>
      <c r="L2852" s="46"/>
    </row>
    <row r="2853" spans="1:12" ht="9.75" hidden="1" customHeight="1">
      <c r="A2853" s="72"/>
      <c r="B2853" s="72"/>
      <c r="C2853" s="84"/>
      <c r="D2853" s="85"/>
      <c r="E2853" s="71"/>
      <c r="F2853" s="71"/>
      <c r="G2853" s="71">
        <f>+L2853</f>
        <v>0</v>
      </c>
      <c r="H2853" s="55">
        <f>E2853*G2853</f>
        <v>0</v>
      </c>
      <c r="I2853" s="16"/>
      <c r="J2853" s="56">
        <f>+F2853</f>
        <v>0</v>
      </c>
      <c r="L2853" s="46">
        <f>J2853*$L$3</f>
        <v>0</v>
      </c>
    </row>
    <row r="2854" spans="1:12" ht="9.75" hidden="1" customHeight="1">
      <c r="A2854" s="72"/>
      <c r="B2854" s="72"/>
      <c r="C2854" s="84"/>
      <c r="D2854" s="85"/>
      <c r="E2854" s="71"/>
      <c r="F2854" s="71"/>
      <c r="G2854" s="71"/>
      <c r="H2854" s="55"/>
      <c r="I2854" s="16"/>
      <c r="J2854" s="57"/>
      <c r="L2854" s="46"/>
    </row>
    <row r="2855" spans="1:12" ht="9.75" hidden="1" customHeight="1">
      <c r="A2855" s="72"/>
      <c r="B2855" s="72"/>
      <c r="C2855" s="84"/>
      <c r="D2855" s="85"/>
      <c r="E2855" s="71"/>
      <c r="F2855" s="71"/>
      <c r="G2855" s="71"/>
      <c r="H2855" s="55"/>
      <c r="I2855" s="16"/>
      <c r="J2855" s="57"/>
      <c r="L2855" s="46"/>
    </row>
    <row r="2856" spans="1:12" ht="9.75" hidden="1" customHeight="1">
      <c r="A2856" s="72"/>
      <c r="B2856" s="72"/>
      <c r="C2856" s="84"/>
      <c r="D2856" s="85"/>
      <c r="E2856" s="71"/>
      <c r="F2856" s="71"/>
      <c r="G2856" s="71"/>
      <c r="H2856" s="55"/>
      <c r="I2856" s="16"/>
      <c r="J2856" s="57"/>
      <c r="L2856" s="46"/>
    </row>
    <row r="2857" spans="1:12" ht="9.75" hidden="1" customHeight="1">
      <c r="A2857" s="72"/>
      <c r="B2857" s="72"/>
      <c r="C2857" s="84"/>
      <c r="D2857" s="85"/>
      <c r="E2857" s="71"/>
      <c r="F2857" s="71"/>
      <c r="G2857" s="71"/>
      <c r="H2857" s="55"/>
      <c r="I2857" s="16"/>
      <c r="J2857" s="57"/>
      <c r="L2857" s="46"/>
    </row>
    <row r="2858" spans="1:12" ht="9.75" hidden="1" customHeight="1">
      <c r="A2858" s="72"/>
      <c r="B2858" s="72"/>
      <c r="C2858" s="84"/>
      <c r="D2858" s="85"/>
      <c r="E2858" s="71"/>
      <c r="F2858" s="71"/>
      <c r="G2858" s="71">
        <f>+L2858</f>
        <v>0</v>
      </c>
      <c r="H2858" s="55">
        <f>E2858*G2858</f>
        <v>0</v>
      </c>
      <c r="I2858" s="16"/>
      <c r="J2858" s="56">
        <f>+F2858</f>
        <v>0</v>
      </c>
      <c r="L2858" s="46">
        <f>J2858*$L$3</f>
        <v>0</v>
      </c>
    </row>
    <row r="2859" spans="1:12" ht="9.75" hidden="1" customHeight="1">
      <c r="A2859" s="72"/>
      <c r="B2859" s="72"/>
      <c r="C2859" s="84"/>
      <c r="D2859" s="85"/>
      <c r="E2859" s="71"/>
      <c r="F2859" s="71"/>
      <c r="G2859" s="71"/>
      <c r="H2859" s="55"/>
      <c r="I2859" s="16"/>
      <c r="J2859" s="57"/>
      <c r="L2859" s="46"/>
    </row>
    <row r="2860" spans="1:12" ht="9.75" hidden="1" customHeight="1">
      <c r="A2860" s="72"/>
      <c r="B2860" s="72"/>
      <c r="C2860" s="84"/>
      <c r="D2860" s="85"/>
      <c r="E2860" s="71"/>
      <c r="F2860" s="71"/>
      <c r="G2860" s="71"/>
      <c r="H2860" s="55"/>
      <c r="I2860" s="16"/>
      <c r="J2860" s="57"/>
      <c r="L2860" s="46"/>
    </row>
    <row r="2861" spans="1:12" ht="9.75" hidden="1" customHeight="1">
      <c r="A2861" s="72"/>
      <c r="B2861" s="72"/>
      <c r="C2861" s="84"/>
      <c r="D2861" s="85"/>
      <c r="E2861" s="71"/>
      <c r="F2861" s="71"/>
      <c r="G2861" s="71"/>
      <c r="H2861" s="55"/>
      <c r="I2861" s="16"/>
      <c r="J2861" s="57"/>
      <c r="L2861" s="46"/>
    </row>
    <row r="2862" spans="1:12" ht="9.75" hidden="1" customHeight="1">
      <c r="A2862" s="72"/>
      <c r="B2862" s="72"/>
      <c r="C2862" s="84"/>
      <c r="D2862" s="85"/>
      <c r="E2862" s="71"/>
      <c r="F2862" s="71"/>
      <c r="G2862" s="71"/>
      <c r="H2862" s="55"/>
      <c r="I2862" s="16"/>
      <c r="J2862" s="57"/>
      <c r="L2862" s="46"/>
    </row>
    <row r="2863" spans="1:12" ht="9.75" hidden="1" customHeight="1">
      <c r="A2863" s="72"/>
      <c r="B2863" s="72"/>
      <c r="C2863" s="84"/>
      <c r="D2863" s="85"/>
      <c r="E2863" s="71"/>
      <c r="F2863" s="71"/>
      <c r="G2863" s="71">
        <f>+L2863</f>
        <v>0</v>
      </c>
      <c r="H2863" s="55">
        <f>E2863*G2863</f>
        <v>0</v>
      </c>
      <c r="I2863" s="16"/>
      <c r="J2863" s="56">
        <f>+F2863</f>
        <v>0</v>
      </c>
      <c r="L2863" s="46">
        <f>J2863*$L$3</f>
        <v>0</v>
      </c>
    </row>
    <row r="2864" spans="1:12" ht="9.75" hidden="1" customHeight="1">
      <c r="A2864" s="72"/>
      <c r="B2864" s="72"/>
      <c r="C2864" s="84"/>
      <c r="D2864" s="85"/>
      <c r="E2864" s="71"/>
      <c r="F2864" s="71"/>
      <c r="G2864" s="71"/>
      <c r="H2864" s="55"/>
      <c r="I2864" s="16"/>
      <c r="J2864" s="57"/>
      <c r="L2864" s="46"/>
    </row>
    <row r="2865" spans="1:12" ht="9.75" hidden="1" customHeight="1">
      <c r="A2865" s="72"/>
      <c r="B2865" s="72"/>
      <c r="C2865" s="84"/>
      <c r="D2865" s="85"/>
      <c r="E2865" s="71"/>
      <c r="F2865" s="71"/>
      <c r="G2865" s="71"/>
      <c r="H2865" s="55"/>
      <c r="I2865" s="16"/>
      <c r="J2865" s="57"/>
      <c r="L2865" s="46"/>
    </row>
    <row r="2866" spans="1:12" ht="9.75" hidden="1" customHeight="1">
      <c r="A2866" s="72"/>
      <c r="B2866" s="72"/>
      <c r="C2866" s="84"/>
      <c r="D2866" s="85"/>
      <c r="E2866" s="71"/>
      <c r="F2866" s="71"/>
      <c r="G2866" s="71"/>
      <c r="H2866" s="55"/>
      <c r="I2866" s="16"/>
      <c r="J2866" s="57"/>
      <c r="L2866" s="46"/>
    </row>
    <row r="2867" spans="1:12" ht="9.75" hidden="1" customHeight="1">
      <c r="A2867" s="72"/>
      <c r="B2867" s="72"/>
      <c r="C2867" s="84"/>
      <c r="D2867" s="85"/>
      <c r="E2867" s="71"/>
      <c r="F2867" s="71"/>
      <c r="G2867" s="71"/>
      <c r="H2867" s="55"/>
      <c r="I2867" s="16"/>
      <c r="J2867" s="57"/>
      <c r="L2867" s="46"/>
    </row>
    <row r="2868" spans="1:12" ht="9.75" hidden="1" customHeight="1">
      <c r="A2868" s="72"/>
      <c r="B2868" s="72"/>
      <c r="C2868" s="84"/>
      <c r="D2868" s="85"/>
      <c r="E2868" s="71"/>
      <c r="F2868" s="71"/>
      <c r="G2868" s="71">
        <f>+L2868</f>
        <v>0</v>
      </c>
      <c r="H2868" s="55">
        <f>E2868*G2868</f>
        <v>0</v>
      </c>
      <c r="I2868" s="16"/>
      <c r="J2868" s="56">
        <f>+F2868</f>
        <v>0</v>
      </c>
      <c r="L2868" s="46">
        <f>J2868*$L$3</f>
        <v>0</v>
      </c>
    </row>
    <row r="2869" spans="1:12" ht="9.75" hidden="1" customHeight="1">
      <c r="A2869" s="72"/>
      <c r="B2869" s="72"/>
      <c r="C2869" s="84"/>
      <c r="D2869" s="85"/>
      <c r="E2869" s="71"/>
      <c r="F2869" s="71"/>
      <c r="G2869" s="71"/>
      <c r="H2869" s="55"/>
      <c r="I2869" s="16"/>
      <c r="J2869" s="57"/>
      <c r="L2869" s="46"/>
    </row>
    <row r="2870" spans="1:12" ht="9.75" hidden="1" customHeight="1">
      <c r="A2870" s="72"/>
      <c r="B2870" s="72"/>
      <c r="C2870" s="84"/>
      <c r="D2870" s="85"/>
      <c r="E2870" s="71"/>
      <c r="F2870" s="71"/>
      <c r="G2870" s="71"/>
      <c r="H2870" s="55"/>
      <c r="I2870" s="16"/>
      <c r="J2870" s="57"/>
      <c r="L2870" s="46"/>
    </row>
    <row r="2871" spans="1:12" ht="9.75" hidden="1" customHeight="1">
      <c r="A2871" s="72"/>
      <c r="B2871" s="72"/>
      <c r="C2871" s="84"/>
      <c r="D2871" s="85"/>
      <c r="E2871" s="71"/>
      <c r="F2871" s="71"/>
      <c r="G2871" s="71"/>
      <c r="H2871" s="55"/>
      <c r="I2871" s="16"/>
      <c r="J2871" s="57"/>
      <c r="L2871" s="46"/>
    </row>
    <row r="2872" spans="1:12" ht="9.75" hidden="1" customHeight="1">
      <c r="A2872" s="72"/>
      <c r="B2872" s="72"/>
      <c r="C2872" s="84"/>
      <c r="D2872" s="85"/>
      <c r="E2872" s="71"/>
      <c r="F2872" s="71"/>
      <c r="G2872" s="71"/>
      <c r="H2872" s="55"/>
      <c r="I2872" s="16"/>
      <c r="J2872" s="57"/>
      <c r="L2872" s="46"/>
    </row>
    <row r="2873" spans="1:12" ht="9.75" hidden="1" customHeight="1">
      <c r="A2873" s="72"/>
      <c r="B2873" s="72"/>
      <c r="C2873" s="84"/>
      <c r="D2873" s="85"/>
      <c r="E2873" s="71"/>
      <c r="F2873" s="71"/>
      <c r="G2873" s="71">
        <f>+L2873</f>
        <v>0</v>
      </c>
      <c r="H2873" s="55">
        <f>E2873*G2873</f>
        <v>0</v>
      </c>
      <c r="I2873" s="16"/>
      <c r="J2873" s="56">
        <f>+F2873</f>
        <v>0</v>
      </c>
      <c r="L2873" s="46">
        <f>J2873*$L$3</f>
        <v>0</v>
      </c>
    </row>
    <row r="2874" spans="1:12" ht="9.75" hidden="1" customHeight="1">
      <c r="A2874" s="72"/>
      <c r="B2874" s="72"/>
      <c r="C2874" s="84"/>
      <c r="D2874" s="85"/>
      <c r="E2874" s="71"/>
      <c r="F2874" s="71"/>
      <c r="G2874" s="71"/>
      <c r="H2874" s="55"/>
      <c r="I2874" s="16"/>
      <c r="J2874" s="57"/>
      <c r="L2874" s="46"/>
    </row>
    <row r="2875" spans="1:12" ht="9.75" hidden="1" customHeight="1">
      <c r="A2875" s="72"/>
      <c r="B2875" s="72"/>
      <c r="C2875" s="84"/>
      <c r="D2875" s="85"/>
      <c r="E2875" s="71"/>
      <c r="F2875" s="71"/>
      <c r="G2875" s="71"/>
      <c r="H2875" s="55"/>
      <c r="I2875" s="16"/>
      <c r="J2875" s="57"/>
      <c r="L2875" s="46"/>
    </row>
    <row r="2876" spans="1:12" ht="9.75" hidden="1" customHeight="1">
      <c r="A2876" s="72"/>
      <c r="B2876" s="72"/>
      <c r="C2876" s="84"/>
      <c r="D2876" s="85"/>
      <c r="E2876" s="71"/>
      <c r="F2876" s="71"/>
      <c r="G2876" s="71"/>
      <c r="H2876" s="55"/>
      <c r="I2876" s="16"/>
      <c r="J2876" s="57"/>
      <c r="L2876" s="46"/>
    </row>
    <row r="2877" spans="1:12" ht="9.75" hidden="1" customHeight="1">
      <c r="A2877" s="72"/>
      <c r="B2877" s="72"/>
      <c r="C2877" s="84"/>
      <c r="D2877" s="85"/>
      <c r="E2877" s="71"/>
      <c r="F2877" s="71"/>
      <c r="G2877" s="71"/>
      <c r="H2877" s="55"/>
      <c r="I2877" s="16"/>
      <c r="J2877" s="57"/>
      <c r="L2877" s="46"/>
    </row>
    <row r="2878" spans="1:12" ht="9.75" hidden="1" customHeight="1">
      <c r="A2878" s="72"/>
      <c r="B2878" s="72"/>
      <c r="C2878" s="84"/>
      <c r="D2878" s="85"/>
      <c r="E2878" s="71"/>
      <c r="F2878" s="71"/>
      <c r="G2878" s="71">
        <f>+L2878</f>
        <v>0</v>
      </c>
      <c r="H2878" s="55">
        <f>E2878*G2878</f>
        <v>0</v>
      </c>
      <c r="I2878" s="16"/>
      <c r="J2878" s="56">
        <f>+F2878</f>
        <v>0</v>
      </c>
      <c r="L2878" s="46">
        <f>J2878*$L$3</f>
        <v>0</v>
      </c>
    </row>
    <row r="2879" spans="1:12" ht="9.75" hidden="1" customHeight="1">
      <c r="A2879" s="72"/>
      <c r="B2879" s="72"/>
      <c r="C2879" s="84"/>
      <c r="D2879" s="85"/>
      <c r="E2879" s="71"/>
      <c r="F2879" s="71"/>
      <c r="G2879" s="71"/>
      <c r="H2879" s="55"/>
      <c r="I2879" s="16"/>
      <c r="J2879" s="57"/>
      <c r="L2879" s="46"/>
    </row>
    <row r="2880" spans="1:12" ht="9.75" hidden="1" customHeight="1">
      <c r="A2880" s="72"/>
      <c r="B2880" s="72"/>
      <c r="C2880" s="84"/>
      <c r="D2880" s="85"/>
      <c r="E2880" s="71"/>
      <c r="F2880" s="71"/>
      <c r="G2880" s="71"/>
      <c r="H2880" s="55"/>
      <c r="I2880" s="16"/>
      <c r="J2880" s="57"/>
      <c r="L2880" s="46"/>
    </row>
    <row r="2881" spans="1:12" ht="9.75" hidden="1" customHeight="1">
      <c r="A2881" s="72"/>
      <c r="B2881" s="72"/>
      <c r="C2881" s="84"/>
      <c r="D2881" s="85"/>
      <c r="E2881" s="71"/>
      <c r="F2881" s="71"/>
      <c r="G2881" s="71"/>
      <c r="H2881" s="55"/>
      <c r="I2881" s="16"/>
      <c r="J2881" s="57"/>
      <c r="L2881" s="46"/>
    </row>
    <row r="2882" spans="1:12" ht="9.75" hidden="1" customHeight="1">
      <c r="A2882" s="72"/>
      <c r="B2882" s="72"/>
      <c r="C2882" s="84"/>
      <c r="D2882" s="85"/>
      <c r="E2882" s="71"/>
      <c r="F2882" s="71"/>
      <c r="G2882" s="71"/>
      <c r="H2882" s="55"/>
      <c r="I2882" s="16"/>
      <c r="J2882" s="57"/>
      <c r="L2882" s="46"/>
    </row>
    <row r="2883" spans="1:12" ht="9.75" hidden="1" customHeight="1">
      <c r="A2883" s="72"/>
      <c r="B2883" s="72"/>
      <c r="C2883" s="84"/>
      <c r="D2883" s="85"/>
      <c r="E2883" s="71"/>
      <c r="F2883" s="71"/>
      <c r="G2883" s="71">
        <f>+L2883</f>
        <v>0</v>
      </c>
      <c r="H2883" s="55">
        <f>E2883*G2883</f>
        <v>0</v>
      </c>
      <c r="I2883" s="16"/>
      <c r="J2883" s="56">
        <f>+F2883</f>
        <v>0</v>
      </c>
      <c r="L2883" s="46">
        <f>J2883*$L$3</f>
        <v>0</v>
      </c>
    </row>
    <row r="2884" spans="1:12" ht="9.75" hidden="1" customHeight="1">
      <c r="A2884" s="72"/>
      <c r="B2884" s="72"/>
      <c r="C2884" s="84"/>
      <c r="D2884" s="85"/>
      <c r="E2884" s="71"/>
      <c r="F2884" s="71"/>
      <c r="G2884" s="71"/>
      <c r="H2884" s="55"/>
      <c r="I2884" s="16"/>
      <c r="J2884" s="57"/>
      <c r="L2884" s="46"/>
    </row>
    <row r="2885" spans="1:12" ht="9.75" hidden="1" customHeight="1">
      <c r="A2885" s="72"/>
      <c r="B2885" s="72"/>
      <c r="C2885" s="84"/>
      <c r="D2885" s="85"/>
      <c r="E2885" s="71"/>
      <c r="F2885" s="71"/>
      <c r="G2885" s="71"/>
      <c r="H2885" s="55"/>
      <c r="I2885" s="16"/>
      <c r="J2885" s="57"/>
      <c r="L2885" s="46"/>
    </row>
    <row r="2886" spans="1:12" ht="9.75" hidden="1" customHeight="1">
      <c r="A2886" s="72"/>
      <c r="B2886" s="72"/>
      <c r="C2886" s="84"/>
      <c r="D2886" s="85"/>
      <c r="E2886" s="71"/>
      <c r="F2886" s="71"/>
      <c r="G2886" s="71"/>
      <c r="H2886" s="55"/>
      <c r="I2886" s="16"/>
      <c r="J2886" s="57"/>
      <c r="L2886" s="46"/>
    </row>
    <row r="2887" spans="1:12" ht="9.75" hidden="1" customHeight="1">
      <c r="A2887" s="72"/>
      <c r="B2887" s="72"/>
      <c r="C2887" s="84"/>
      <c r="D2887" s="85"/>
      <c r="E2887" s="71"/>
      <c r="F2887" s="71"/>
      <c r="G2887" s="71"/>
      <c r="H2887" s="55"/>
      <c r="I2887" s="16"/>
      <c r="J2887" s="57"/>
      <c r="L2887" s="46"/>
    </row>
    <row r="2888" spans="1:12" ht="9.75" hidden="1" customHeight="1">
      <c r="A2888" s="72"/>
      <c r="B2888" s="72"/>
      <c r="C2888" s="84"/>
      <c r="D2888" s="85"/>
      <c r="E2888" s="71"/>
      <c r="F2888" s="71"/>
      <c r="G2888" s="71">
        <f>+L2888</f>
        <v>0</v>
      </c>
      <c r="H2888" s="55">
        <f>E2888*G2888</f>
        <v>0</v>
      </c>
      <c r="I2888" s="16"/>
      <c r="J2888" s="56">
        <f>+F2888</f>
        <v>0</v>
      </c>
      <c r="L2888" s="46">
        <f>J2888*$L$3</f>
        <v>0</v>
      </c>
    </row>
    <row r="2889" spans="1:12" ht="9.75" hidden="1" customHeight="1">
      <c r="A2889" s="72"/>
      <c r="B2889" s="72"/>
      <c r="C2889" s="84"/>
      <c r="D2889" s="85"/>
      <c r="E2889" s="71"/>
      <c r="F2889" s="71"/>
      <c r="G2889" s="71"/>
      <c r="H2889" s="55"/>
      <c r="I2889" s="16"/>
      <c r="J2889" s="57"/>
      <c r="L2889" s="46"/>
    </row>
    <row r="2890" spans="1:12" ht="9.75" hidden="1" customHeight="1">
      <c r="A2890" s="72"/>
      <c r="B2890" s="72"/>
      <c r="C2890" s="84"/>
      <c r="D2890" s="85"/>
      <c r="E2890" s="71"/>
      <c r="F2890" s="71"/>
      <c r="G2890" s="71"/>
      <c r="H2890" s="55"/>
      <c r="I2890" s="16"/>
      <c r="J2890" s="57"/>
      <c r="L2890" s="46"/>
    </row>
    <row r="2891" spans="1:12" ht="9.75" hidden="1" customHeight="1">
      <c r="A2891" s="72"/>
      <c r="B2891" s="72"/>
      <c r="C2891" s="84"/>
      <c r="D2891" s="85"/>
      <c r="E2891" s="71"/>
      <c r="F2891" s="71"/>
      <c r="G2891" s="71"/>
      <c r="H2891" s="55"/>
      <c r="I2891" s="16"/>
      <c r="J2891" s="57"/>
      <c r="L2891" s="46"/>
    </row>
    <row r="2892" spans="1:12" ht="9.75" hidden="1" customHeight="1">
      <c r="A2892" s="72"/>
      <c r="B2892" s="72"/>
      <c r="C2892" s="84"/>
      <c r="D2892" s="85"/>
      <c r="E2892" s="71"/>
      <c r="F2892" s="71"/>
      <c r="G2892" s="71"/>
      <c r="H2892" s="55"/>
      <c r="I2892" s="16"/>
      <c r="J2892" s="57"/>
      <c r="L2892" s="46"/>
    </row>
    <row r="2893" spans="1:12" ht="9.75" hidden="1" customHeight="1">
      <c r="A2893" s="72"/>
      <c r="B2893" s="72"/>
      <c r="C2893" s="84"/>
      <c r="D2893" s="85"/>
      <c r="E2893" s="71"/>
      <c r="F2893" s="71"/>
      <c r="G2893" s="71">
        <f>+L2893</f>
        <v>0</v>
      </c>
      <c r="H2893" s="55">
        <f>E2893*G2893</f>
        <v>0</v>
      </c>
      <c r="I2893" s="16"/>
      <c r="J2893" s="56">
        <f>+F2893</f>
        <v>0</v>
      </c>
      <c r="L2893" s="46">
        <f>J2893*$L$3</f>
        <v>0</v>
      </c>
    </row>
    <row r="2894" spans="1:12" ht="9.75" hidden="1" customHeight="1">
      <c r="A2894" s="72"/>
      <c r="B2894" s="72"/>
      <c r="C2894" s="84"/>
      <c r="D2894" s="85"/>
      <c r="E2894" s="71"/>
      <c r="F2894" s="71"/>
      <c r="G2894" s="71"/>
      <c r="H2894" s="55"/>
      <c r="I2894" s="16"/>
      <c r="J2894" s="57"/>
      <c r="L2894" s="46"/>
    </row>
    <row r="2895" spans="1:12" ht="9.75" hidden="1" customHeight="1">
      <c r="A2895" s="72"/>
      <c r="B2895" s="72"/>
      <c r="C2895" s="84"/>
      <c r="D2895" s="85"/>
      <c r="E2895" s="71"/>
      <c r="F2895" s="71"/>
      <c r="G2895" s="71"/>
      <c r="H2895" s="55"/>
      <c r="I2895" s="16"/>
      <c r="J2895" s="57"/>
      <c r="L2895" s="46"/>
    </row>
    <row r="2896" spans="1:12" ht="9.75" hidden="1" customHeight="1">
      <c r="A2896" s="72"/>
      <c r="B2896" s="72"/>
      <c r="C2896" s="84"/>
      <c r="D2896" s="85"/>
      <c r="E2896" s="71"/>
      <c r="F2896" s="71"/>
      <c r="G2896" s="71"/>
      <c r="H2896" s="55"/>
      <c r="I2896" s="16"/>
      <c r="J2896" s="57"/>
      <c r="L2896" s="46"/>
    </row>
    <row r="2897" spans="1:12" ht="9.75" hidden="1" customHeight="1">
      <c r="A2897" s="72"/>
      <c r="B2897" s="72"/>
      <c r="C2897" s="84"/>
      <c r="D2897" s="85"/>
      <c r="E2897" s="71"/>
      <c r="F2897" s="71"/>
      <c r="G2897" s="71"/>
      <c r="H2897" s="55"/>
      <c r="I2897" s="16"/>
      <c r="J2897" s="57"/>
      <c r="L2897" s="46"/>
    </row>
    <row r="2898" spans="1:12" ht="9.75" hidden="1" customHeight="1">
      <c r="A2898" s="72"/>
      <c r="B2898" s="72"/>
      <c r="C2898" s="84"/>
      <c r="D2898" s="85"/>
      <c r="E2898" s="71"/>
      <c r="F2898" s="71"/>
      <c r="G2898" s="71">
        <f>+L2898</f>
        <v>0</v>
      </c>
      <c r="H2898" s="55">
        <f>E2898*G2898</f>
        <v>0</v>
      </c>
      <c r="I2898" s="16"/>
      <c r="J2898" s="56">
        <f>+F2898</f>
        <v>0</v>
      </c>
      <c r="L2898" s="46">
        <f>J2898*$L$3</f>
        <v>0</v>
      </c>
    </row>
    <row r="2899" spans="1:12" ht="9.75" hidden="1" customHeight="1">
      <c r="A2899" s="72"/>
      <c r="B2899" s="72"/>
      <c r="C2899" s="84"/>
      <c r="D2899" s="85"/>
      <c r="E2899" s="71"/>
      <c r="F2899" s="71"/>
      <c r="G2899" s="71"/>
      <c r="H2899" s="55"/>
      <c r="I2899" s="16"/>
      <c r="J2899" s="57"/>
      <c r="L2899" s="46"/>
    </row>
    <row r="2900" spans="1:12" ht="9.75" hidden="1" customHeight="1">
      <c r="A2900" s="72"/>
      <c r="B2900" s="72"/>
      <c r="C2900" s="84"/>
      <c r="D2900" s="85"/>
      <c r="E2900" s="71"/>
      <c r="F2900" s="71"/>
      <c r="G2900" s="71"/>
      <c r="H2900" s="55"/>
      <c r="I2900" s="16"/>
      <c r="J2900" s="57"/>
      <c r="L2900" s="46"/>
    </row>
    <row r="2901" spans="1:12" ht="9.75" hidden="1" customHeight="1">
      <c r="A2901" s="72"/>
      <c r="B2901" s="72"/>
      <c r="C2901" s="84"/>
      <c r="D2901" s="85"/>
      <c r="E2901" s="71"/>
      <c r="F2901" s="71"/>
      <c r="G2901" s="71"/>
      <c r="H2901" s="55"/>
      <c r="I2901" s="16"/>
      <c r="J2901" s="57"/>
      <c r="L2901" s="46"/>
    </row>
    <row r="2902" spans="1:12" ht="9.75" hidden="1" customHeight="1">
      <c r="A2902" s="72"/>
      <c r="B2902" s="72"/>
      <c r="C2902" s="84"/>
      <c r="D2902" s="85"/>
      <c r="E2902" s="71"/>
      <c r="F2902" s="71"/>
      <c r="G2902" s="71"/>
      <c r="H2902" s="55"/>
      <c r="I2902" s="16"/>
      <c r="J2902" s="57"/>
      <c r="L2902" s="46"/>
    </row>
    <row r="2903" spans="1:12" ht="9.75" hidden="1" customHeight="1">
      <c r="A2903" s="72"/>
      <c r="B2903" s="72"/>
      <c r="C2903" s="86"/>
      <c r="D2903" s="85"/>
      <c r="E2903" s="71"/>
      <c r="F2903" s="71"/>
      <c r="G2903" s="71">
        <f>+L2903</f>
        <v>0</v>
      </c>
      <c r="H2903" s="55">
        <f>E2903*G2903</f>
        <v>0</v>
      </c>
      <c r="I2903" s="16"/>
      <c r="J2903" s="56">
        <f>+F2903</f>
        <v>0</v>
      </c>
      <c r="L2903" s="46">
        <f>J2903*$L$3</f>
        <v>0</v>
      </c>
    </row>
    <row r="2904" spans="1:12" ht="9.75" hidden="1" customHeight="1">
      <c r="A2904" s="72"/>
      <c r="B2904" s="72"/>
      <c r="C2904" s="86"/>
      <c r="D2904" s="85"/>
      <c r="E2904" s="71"/>
      <c r="F2904" s="71"/>
      <c r="G2904" s="71"/>
      <c r="H2904" s="55"/>
      <c r="I2904" s="16"/>
      <c r="J2904" s="57"/>
      <c r="L2904" s="46"/>
    </row>
    <row r="2905" spans="1:12" ht="9.75" hidden="1" customHeight="1">
      <c r="A2905" s="72"/>
      <c r="B2905" s="72"/>
      <c r="C2905" s="86"/>
      <c r="D2905" s="85"/>
      <c r="E2905" s="71"/>
      <c r="F2905" s="71"/>
      <c r="G2905" s="71"/>
      <c r="H2905" s="55"/>
      <c r="I2905" s="16"/>
      <c r="J2905" s="57"/>
      <c r="L2905" s="46"/>
    </row>
    <row r="2906" spans="1:12" ht="9.75" hidden="1" customHeight="1">
      <c r="A2906" s="72"/>
      <c r="B2906" s="72"/>
      <c r="C2906" s="86"/>
      <c r="D2906" s="85"/>
      <c r="E2906" s="71"/>
      <c r="F2906" s="71"/>
      <c r="G2906" s="71"/>
      <c r="H2906" s="55"/>
      <c r="I2906" s="16"/>
      <c r="J2906" s="57"/>
      <c r="L2906" s="46"/>
    </row>
    <row r="2907" spans="1:12" ht="9.75" hidden="1" customHeight="1">
      <c r="A2907" s="72"/>
      <c r="B2907" s="72"/>
      <c r="C2907" s="86"/>
      <c r="D2907" s="85"/>
      <c r="E2907" s="71"/>
      <c r="F2907" s="71"/>
      <c r="G2907" s="71"/>
      <c r="H2907" s="55"/>
      <c r="I2907" s="16"/>
      <c r="J2907" s="57"/>
      <c r="L2907" s="46"/>
    </row>
    <row r="2908" spans="1:12" ht="9.75" hidden="1" customHeight="1">
      <c r="A2908" s="72"/>
      <c r="B2908" s="72"/>
      <c r="C2908" s="86"/>
      <c r="D2908" s="85"/>
      <c r="E2908" s="71"/>
      <c r="F2908" s="71"/>
      <c r="G2908" s="71">
        <f>+L2908</f>
        <v>0</v>
      </c>
      <c r="H2908" s="55">
        <f>E2908*G2908</f>
        <v>0</v>
      </c>
      <c r="I2908" s="16"/>
      <c r="J2908" s="56">
        <f>+F2908</f>
        <v>0</v>
      </c>
      <c r="L2908" s="46">
        <f>J2908*$L$3</f>
        <v>0</v>
      </c>
    </row>
    <row r="2909" spans="1:12" ht="9.75" hidden="1" customHeight="1">
      <c r="A2909" s="72"/>
      <c r="B2909" s="72"/>
      <c r="C2909" s="86"/>
      <c r="D2909" s="85"/>
      <c r="E2909" s="71"/>
      <c r="F2909" s="71"/>
      <c r="G2909" s="71"/>
      <c r="H2909" s="55"/>
      <c r="I2909" s="16"/>
      <c r="J2909" s="57"/>
      <c r="L2909" s="46"/>
    </row>
    <row r="2910" spans="1:12" ht="9.75" hidden="1" customHeight="1">
      <c r="A2910" s="72"/>
      <c r="B2910" s="72"/>
      <c r="C2910" s="86"/>
      <c r="D2910" s="85"/>
      <c r="E2910" s="71"/>
      <c r="F2910" s="71"/>
      <c r="G2910" s="71"/>
      <c r="H2910" s="55"/>
      <c r="I2910" s="16"/>
      <c r="J2910" s="57"/>
      <c r="L2910" s="46"/>
    </row>
    <row r="2911" spans="1:12" ht="9.75" hidden="1" customHeight="1">
      <c r="A2911" s="72"/>
      <c r="B2911" s="72"/>
      <c r="C2911" s="86"/>
      <c r="D2911" s="85"/>
      <c r="E2911" s="71"/>
      <c r="F2911" s="71"/>
      <c r="G2911" s="71"/>
      <c r="H2911" s="55"/>
      <c r="I2911" s="16"/>
      <c r="J2911" s="57"/>
      <c r="L2911" s="46"/>
    </row>
    <row r="2912" spans="1:12" ht="6" hidden="1" customHeight="1">
      <c r="A2912" s="72"/>
      <c r="B2912" s="72"/>
      <c r="C2912" s="86"/>
      <c r="D2912" s="85"/>
      <c r="E2912" s="71"/>
      <c r="F2912" s="71"/>
      <c r="G2912" s="71"/>
      <c r="H2912" s="55"/>
      <c r="I2912" s="16"/>
      <c r="J2912" s="57"/>
      <c r="L2912" s="46"/>
    </row>
    <row r="2913" spans="1:12" ht="9.75" hidden="1" customHeight="1">
      <c r="A2913" s="72"/>
      <c r="B2913" s="72"/>
      <c r="C2913" s="84"/>
      <c r="D2913" s="85"/>
      <c r="E2913" s="71"/>
      <c r="F2913" s="71"/>
      <c r="G2913" s="71">
        <f>+L2913</f>
        <v>0</v>
      </c>
      <c r="H2913" s="55">
        <f>E2913*G2913</f>
        <v>0</v>
      </c>
      <c r="I2913" s="16"/>
      <c r="J2913" s="56">
        <f>+F2913</f>
        <v>0</v>
      </c>
      <c r="L2913" s="46">
        <f>J2913*$L$3</f>
        <v>0</v>
      </c>
    </row>
    <row r="2914" spans="1:12" ht="9.75" hidden="1" customHeight="1">
      <c r="A2914" s="72"/>
      <c r="B2914" s="72"/>
      <c r="C2914" s="84"/>
      <c r="D2914" s="85"/>
      <c r="E2914" s="71"/>
      <c r="F2914" s="71"/>
      <c r="G2914" s="71"/>
      <c r="H2914" s="55"/>
      <c r="I2914" s="16"/>
      <c r="J2914" s="57"/>
      <c r="L2914" s="46"/>
    </row>
    <row r="2915" spans="1:12" ht="9.75" hidden="1" customHeight="1">
      <c r="A2915" s="72"/>
      <c r="B2915" s="72"/>
      <c r="C2915" s="84"/>
      <c r="D2915" s="85"/>
      <c r="E2915" s="71"/>
      <c r="F2915" s="71"/>
      <c r="G2915" s="71"/>
      <c r="H2915" s="55"/>
      <c r="I2915" s="16"/>
      <c r="J2915" s="57"/>
      <c r="L2915" s="46"/>
    </row>
    <row r="2916" spans="1:12" ht="9.75" hidden="1" customHeight="1">
      <c r="A2916" s="72"/>
      <c r="B2916" s="72"/>
      <c r="C2916" s="84"/>
      <c r="D2916" s="85"/>
      <c r="E2916" s="71"/>
      <c r="F2916" s="71"/>
      <c r="G2916" s="71"/>
      <c r="H2916" s="55"/>
      <c r="I2916" s="16"/>
      <c r="J2916" s="57"/>
      <c r="L2916" s="46"/>
    </row>
    <row r="2917" spans="1:12" ht="9.75" hidden="1" customHeight="1">
      <c r="A2917" s="72"/>
      <c r="B2917" s="72"/>
      <c r="C2917" s="84"/>
      <c r="D2917" s="85"/>
      <c r="E2917" s="71"/>
      <c r="F2917" s="71"/>
      <c r="G2917" s="71"/>
      <c r="H2917" s="55"/>
      <c r="I2917" s="16"/>
      <c r="J2917" s="57"/>
      <c r="L2917" s="46"/>
    </row>
    <row r="2918" spans="1:12" ht="9.75" hidden="1" customHeight="1">
      <c r="A2918" s="72"/>
      <c r="B2918" s="72"/>
      <c r="C2918" s="84"/>
      <c r="D2918" s="85"/>
      <c r="E2918" s="71"/>
      <c r="F2918" s="71"/>
      <c r="G2918" s="71">
        <f>+L2918</f>
        <v>0</v>
      </c>
      <c r="H2918" s="55">
        <f>E2918*G2918</f>
        <v>0</v>
      </c>
      <c r="I2918" s="16"/>
      <c r="J2918" s="56">
        <f>+F2918</f>
        <v>0</v>
      </c>
      <c r="L2918" s="46">
        <f>J2918*$L$3</f>
        <v>0</v>
      </c>
    </row>
    <row r="2919" spans="1:12" ht="9.75" hidden="1" customHeight="1">
      <c r="A2919" s="72"/>
      <c r="B2919" s="72"/>
      <c r="C2919" s="84"/>
      <c r="D2919" s="85"/>
      <c r="E2919" s="71"/>
      <c r="F2919" s="71"/>
      <c r="G2919" s="71"/>
      <c r="H2919" s="55"/>
      <c r="I2919" s="16"/>
      <c r="J2919" s="57"/>
      <c r="L2919" s="46"/>
    </row>
    <row r="2920" spans="1:12" ht="9.75" hidden="1" customHeight="1">
      <c r="A2920" s="72"/>
      <c r="B2920" s="72"/>
      <c r="C2920" s="84"/>
      <c r="D2920" s="85"/>
      <c r="E2920" s="71"/>
      <c r="F2920" s="71"/>
      <c r="G2920" s="71"/>
      <c r="H2920" s="55"/>
      <c r="I2920" s="16"/>
      <c r="J2920" s="57"/>
      <c r="L2920" s="46"/>
    </row>
    <row r="2921" spans="1:12" ht="9.75" hidden="1" customHeight="1">
      <c r="A2921" s="72"/>
      <c r="B2921" s="72"/>
      <c r="C2921" s="84"/>
      <c r="D2921" s="85"/>
      <c r="E2921" s="71"/>
      <c r="F2921" s="71"/>
      <c r="G2921" s="71"/>
      <c r="H2921" s="55"/>
      <c r="I2921" s="16"/>
      <c r="J2921" s="57"/>
      <c r="L2921" s="46"/>
    </row>
    <row r="2922" spans="1:12" ht="9.75" hidden="1" customHeight="1">
      <c r="A2922" s="72"/>
      <c r="B2922" s="72"/>
      <c r="C2922" s="84"/>
      <c r="D2922" s="85"/>
      <c r="E2922" s="71"/>
      <c r="F2922" s="71"/>
      <c r="G2922" s="71"/>
      <c r="H2922" s="55"/>
      <c r="I2922" s="16"/>
      <c r="J2922" s="57"/>
      <c r="L2922" s="46"/>
    </row>
    <row r="2923" spans="1:12" ht="9.75" hidden="1" customHeight="1">
      <c r="A2923" s="72"/>
      <c r="B2923" s="72"/>
      <c r="C2923" s="84"/>
      <c r="D2923" s="85"/>
      <c r="E2923" s="71"/>
      <c r="F2923" s="71"/>
      <c r="G2923" s="71">
        <f>+L2923</f>
        <v>0</v>
      </c>
      <c r="H2923" s="55">
        <f>E2923*G2923</f>
        <v>0</v>
      </c>
      <c r="I2923" s="16"/>
      <c r="J2923" s="56">
        <f>+F2923</f>
        <v>0</v>
      </c>
      <c r="L2923" s="46">
        <f>J2923*$L$3</f>
        <v>0</v>
      </c>
    </row>
    <row r="2924" spans="1:12" ht="9.75" hidden="1" customHeight="1">
      <c r="A2924" s="72"/>
      <c r="B2924" s="72"/>
      <c r="C2924" s="84"/>
      <c r="D2924" s="85"/>
      <c r="E2924" s="71"/>
      <c r="F2924" s="71"/>
      <c r="G2924" s="71"/>
      <c r="H2924" s="55"/>
      <c r="I2924" s="16"/>
      <c r="J2924" s="57"/>
      <c r="L2924" s="46"/>
    </row>
    <row r="2925" spans="1:12" ht="9.75" hidden="1" customHeight="1">
      <c r="A2925" s="72"/>
      <c r="B2925" s="72"/>
      <c r="C2925" s="84"/>
      <c r="D2925" s="85"/>
      <c r="E2925" s="71"/>
      <c r="F2925" s="71"/>
      <c r="G2925" s="71"/>
      <c r="H2925" s="55"/>
      <c r="I2925" s="16"/>
      <c r="J2925" s="57"/>
      <c r="L2925" s="46"/>
    </row>
    <row r="2926" spans="1:12" ht="9.75" hidden="1" customHeight="1">
      <c r="A2926" s="72"/>
      <c r="B2926" s="72"/>
      <c r="C2926" s="84"/>
      <c r="D2926" s="85"/>
      <c r="E2926" s="71"/>
      <c r="F2926" s="71"/>
      <c r="G2926" s="71"/>
      <c r="H2926" s="55"/>
      <c r="I2926" s="16"/>
      <c r="J2926" s="57"/>
      <c r="L2926" s="46"/>
    </row>
    <row r="2927" spans="1:12" ht="9.75" hidden="1" customHeight="1">
      <c r="A2927" s="72"/>
      <c r="B2927" s="72"/>
      <c r="C2927" s="84"/>
      <c r="D2927" s="85"/>
      <c r="E2927" s="71"/>
      <c r="F2927" s="71"/>
      <c r="G2927" s="71"/>
      <c r="H2927" s="55"/>
      <c r="I2927" s="16"/>
      <c r="J2927" s="57"/>
      <c r="L2927" s="46"/>
    </row>
    <row r="2928" spans="1:12" ht="9.75" hidden="1" customHeight="1">
      <c r="A2928" s="72"/>
      <c r="B2928" s="72"/>
      <c r="C2928" s="84"/>
      <c r="D2928" s="85"/>
      <c r="E2928" s="71"/>
      <c r="F2928" s="71"/>
      <c r="G2928" s="71">
        <f>+L2928</f>
        <v>0</v>
      </c>
      <c r="H2928" s="55">
        <f>E2928*G2928</f>
        <v>0</v>
      </c>
      <c r="I2928" s="16"/>
      <c r="J2928" s="56">
        <f>+F2928</f>
        <v>0</v>
      </c>
      <c r="L2928" s="46">
        <f>J2928*$L$3</f>
        <v>0</v>
      </c>
    </row>
    <row r="2929" spans="1:12" ht="9.75" hidden="1" customHeight="1">
      <c r="A2929" s="72"/>
      <c r="B2929" s="72"/>
      <c r="C2929" s="84"/>
      <c r="D2929" s="85"/>
      <c r="E2929" s="71"/>
      <c r="F2929" s="71"/>
      <c r="G2929" s="71"/>
      <c r="H2929" s="55"/>
      <c r="I2929" s="16"/>
      <c r="J2929" s="57"/>
      <c r="L2929" s="46"/>
    </row>
    <row r="2930" spans="1:12" ht="9.75" hidden="1" customHeight="1">
      <c r="A2930" s="72"/>
      <c r="B2930" s="72"/>
      <c r="C2930" s="84"/>
      <c r="D2930" s="85"/>
      <c r="E2930" s="71"/>
      <c r="F2930" s="71"/>
      <c r="G2930" s="71"/>
      <c r="H2930" s="55"/>
      <c r="I2930" s="16"/>
      <c r="J2930" s="57"/>
      <c r="L2930" s="46"/>
    </row>
    <row r="2931" spans="1:12" ht="9.75" hidden="1" customHeight="1">
      <c r="A2931" s="72"/>
      <c r="B2931" s="72"/>
      <c r="C2931" s="84"/>
      <c r="D2931" s="85"/>
      <c r="E2931" s="71"/>
      <c r="F2931" s="71"/>
      <c r="G2931" s="71"/>
      <c r="H2931" s="55"/>
      <c r="I2931" s="16"/>
      <c r="J2931" s="57"/>
      <c r="L2931" s="46"/>
    </row>
    <row r="2932" spans="1:12" ht="9.75" hidden="1" customHeight="1">
      <c r="A2932" s="72"/>
      <c r="B2932" s="72"/>
      <c r="C2932" s="84"/>
      <c r="D2932" s="85"/>
      <c r="E2932" s="71"/>
      <c r="F2932" s="71"/>
      <c r="G2932" s="71"/>
      <c r="H2932" s="55"/>
      <c r="I2932" s="16"/>
      <c r="J2932" s="57"/>
      <c r="L2932" s="46"/>
    </row>
    <row r="2933" spans="1:12" ht="9.75" hidden="1" customHeight="1">
      <c r="A2933" s="72"/>
      <c r="B2933" s="72"/>
      <c r="C2933" s="84"/>
      <c r="D2933" s="85"/>
      <c r="E2933" s="71"/>
      <c r="F2933" s="71"/>
      <c r="G2933" s="71">
        <f>+L2933</f>
        <v>0</v>
      </c>
      <c r="H2933" s="55">
        <f>E2933*G2933</f>
        <v>0</v>
      </c>
      <c r="I2933" s="16"/>
      <c r="J2933" s="56">
        <f>+F2933</f>
        <v>0</v>
      </c>
      <c r="L2933" s="46">
        <f>J2933*$L$3</f>
        <v>0</v>
      </c>
    </row>
    <row r="2934" spans="1:12" ht="9.75" hidden="1" customHeight="1">
      <c r="A2934" s="72"/>
      <c r="B2934" s="72"/>
      <c r="C2934" s="84"/>
      <c r="D2934" s="85"/>
      <c r="E2934" s="71"/>
      <c r="F2934" s="71"/>
      <c r="G2934" s="71"/>
      <c r="H2934" s="55"/>
      <c r="I2934" s="16"/>
      <c r="J2934" s="57"/>
      <c r="L2934" s="46"/>
    </row>
    <row r="2935" spans="1:12" ht="9.75" hidden="1" customHeight="1">
      <c r="A2935" s="72"/>
      <c r="B2935" s="72"/>
      <c r="C2935" s="84"/>
      <c r="D2935" s="85"/>
      <c r="E2935" s="71"/>
      <c r="F2935" s="71"/>
      <c r="G2935" s="71"/>
      <c r="H2935" s="55"/>
      <c r="I2935" s="16"/>
      <c r="J2935" s="57"/>
      <c r="L2935" s="46"/>
    </row>
    <row r="2936" spans="1:12" ht="9.75" hidden="1" customHeight="1">
      <c r="A2936" s="72"/>
      <c r="B2936" s="72"/>
      <c r="C2936" s="84"/>
      <c r="D2936" s="85"/>
      <c r="E2936" s="71"/>
      <c r="F2936" s="71"/>
      <c r="G2936" s="71"/>
      <c r="H2936" s="55"/>
      <c r="I2936" s="16"/>
      <c r="J2936" s="57"/>
      <c r="L2936" s="46"/>
    </row>
    <row r="2937" spans="1:12" ht="9.75" hidden="1" customHeight="1">
      <c r="A2937" s="72"/>
      <c r="B2937" s="72"/>
      <c r="C2937" s="84"/>
      <c r="D2937" s="85"/>
      <c r="E2937" s="71"/>
      <c r="F2937" s="71"/>
      <c r="G2937" s="71"/>
      <c r="H2937" s="55"/>
      <c r="I2937" s="16"/>
      <c r="J2937" s="57"/>
      <c r="L2937" s="46"/>
    </row>
    <row r="2938" spans="1:12" ht="9.75" hidden="1" customHeight="1">
      <c r="A2938" s="72"/>
      <c r="B2938" s="72"/>
      <c r="C2938" s="84"/>
      <c r="D2938" s="85"/>
      <c r="E2938" s="71"/>
      <c r="F2938" s="71"/>
      <c r="G2938" s="71">
        <f>+L2938</f>
        <v>0</v>
      </c>
      <c r="H2938" s="55">
        <f>E2938*G2938</f>
        <v>0</v>
      </c>
      <c r="I2938" s="16"/>
      <c r="J2938" s="56">
        <f>+F2938</f>
        <v>0</v>
      </c>
      <c r="L2938" s="46">
        <f>J2938*$L$3</f>
        <v>0</v>
      </c>
    </row>
    <row r="2939" spans="1:12" ht="9.75" hidden="1" customHeight="1">
      <c r="A2939" s="72"/>
      <c r="B2939" s="72"/>
      <c r="C2939" s="84"/>
      <c r="D2939" s="85"/>
      <c r="E2939" s="71"/>
      <c r="F2939" s="71"/>
      <c r="G2939" s="71"/>
      <c r="H2939" s="55"/>
      <c r="I2939" s="16"/>
      <c r="J2939" s="57"/>
      <c r="L2939" s="46"/>
    </row>
    <row r="2940" spans="1:12" ht="9.75" hidden="1" customHeight="1">
      <c r="A2940" s="72"/>
      <c r="B2940" s="72"/>
      <c r="C2940" s="84"/>
      <c r="D2940" s="85"/>
      <c r="E2940" s="71"/>
      <c r="F2940" s="71"/>
      <c r="G2940" s="71"/>
      <c r="H2940" s="55"/>
      <c r="I2940" s="16"/>
      <c r="J2940" s="57"/>
      <c r="L2940" s="46"/>
    </row>
    <row r="2941" spans="1:12" ht="9.75" hidden="1" customHeight="1">
      <c r="A2941" s="72"/>
      <c r="B2941" s="72"/>
      <c r="C2941" s="84"/>
      <c r="D2941" s="85"/>
      <c r="E2941" s="71"/>
      <c r="F2941" s="71"/>
      <c r="G2941" s="71"/>
      <c r="H2941" s="55"/>
      <c r="I2941" s="16"/>
      <c r="J2941" s="57"/>
      <c r="L2941" s="46"/>
    </row>
    <row r="2942" spans="1:12" ht="7.5" hidden="1" customHeight="1">
      <c r="A2942" s="72"/>
      <c r="B2942" s="72"/>
      <c r="C2942" s="84"/>
      <c r="D2942" s="85"/>
      <c r="E2942" s="71"/>
      <c r="F2942" s="71"/>
      <c r="G2942" s="71"/>
      <c r="H2942" s="55"/>
      <c r="I2942" s="16"/>
      <c r="J2942" s="57"/>
      <c r="L2942" s="46"/>
    </row>
    <row r="2943" spans="1:12" ht="9.75" hidden="1" customHeight="1">
      <c r="A2943" s="72"/>
      <c r="B2943" s="72"/>
      <c r="C2943" s="84"/>
      <c r="D2943" s="85"/>
      <c r="E2943" s="71"/>
      <c r="F2943" s="71"/>
      <c r="G2943" s="71">
        <f>+L2943</f>
        <v>0</v>
      </c>
      <c r="H2943" s="55">
        <f>E2943*G2943</f>
        <v>0</v>
      </c>
      <c r="I2943" s="16"/>
      <c r="J2943" s="56">
        <f>+F2943</f>
        <v>0</v>
      </c>
      <c r="L2943" s="46">
        <f>J2943*$L$3</f>
        <v>0</v>
      </c>
    </row>
    <row r="2944" spans="1:12" ht="9.75" hidden="1" customHeight="1">
      <c r="A2944" s="72"/>
      <c r="B2944" s="72"/>
      <c r="C2944" s="84"/>
      <c r="D2944" s="85"/>
      <c r="E2944" s="71"/>
      <c r="F2944" s="71"/>
      <c r="G2944" s="71"/>
      <c r="H2944" s="55"/>
      <c r="I2944" s="16"/>
      <c r="J2944" s="57"/>
      <c r="L2944" s="46"/>
    </row>
    <row r="2945" spans="1:12" ht="9.75" hidden="1" customHeight="1">
      <c r="A2945" s="72"/>
      <c r="B2945" s="72"/>
      <c r="C2945" s="84"/>
      <c r="D2945" s="85"/>
      <c r="E2945" s="71"/>
      <c r="F2945" s="71"/>
      <c r="G2945" s="71"/>
      <c r="H2945" s="55"/>
      <c r="I2945" s="16"/>
      <c r="J2945" s="57"/>
      <c r="L2945" s="46"/>
    </row>
    <row r="2946" spans="1:12" ht="9.75" hidden="1" customHeight="1">
      <c r="A2946" s="72"/>
      <c r="B2946" s="72"/>
      <c r="C2946" s="84"/>
      <c r="D2946" s="85"/>
      <c r="E2946" s="71"/>
      <c r="F2946" s="71"/>
      <c r="G2946" s="71"/>
      <c r="H2946" s="55"/>
      <c r="I2946" s="16"/>
      <c r="J2946" s="57"/>
      <c r="L2946" s="46"/>
    </row>
    <row r="2947" spans="1:12" ht="9.75" hidden="1" customHeight="1">
      <c r="A2947" s="72"/>
      <c r="B2947" s="72"/>
      <c r="C2947" s="84"/>
      <c r="D2947" s="85"/>
      <c r="E2947" s="71"/>
      <c r="F2947" s="71"/>
      <c r="G2947" s="71"/>
      <c r="H2947" s="55"/>
      <c r="I2947" s="16"/>
      <c r="J2947" s="57"/>
      <c r="L2947" s="46"/>
    </row>
    <row r="2948" spans="1:12" ht="9.75" hidden="1" customHeight="1">
      <c r="A2948" s="72"/>
      <c r="B2948" s="72"/>
      <c r="C2948" s="84"/>
      <c r="D2948" s="85"/>
      <c r="E2948" s="71"/>
      <c r="F2948" s="71"/>
      <c r="G2948" s="71">
        <f>+L2948</f>
        <v>0</v>
      </c>
      <c r="H2948" s="55">
        <f>E2948*G2948</f>
        <v>0</v>
      </c>
      <c r="I2948" s="16"/>
      <c r="J2948" s="56">
        <f>+F2948</f>
        <v>0</v>
      </c>
      <c r="L2948" s="46">
        <f>J2948*$L$3</f>
        <v>0</v>
      </c>
    </row>
    <row r="2949" spans="1:12" ht="9.75" hidden="1" customHeight="1">
      <c r="A2949" s="72"/>
      <c r="B2949" s="72"/>
      <c r="C2949" s="84"/>
      <c r="D2949" s="85"/>
      <c r="E2949" s="71"/>
      <c r="F2949" s="71"/>
      <c r="G2949" s="71"/>
      <c r="H2949" s="55"/>
      <c r="I2949" s="16"/>
      <c r="J2949" s="57"/>
      <c r="L2949" s="46"/>
    </row>
    <row r="2950" spans="1:12" ht="9.75" hidden="1" customHeight="1">
      <c r="A2950" s="72"/>
      <c r="B2950" s="72"/>
      <c r="C2950" s="84"/>
      <c r="D2950" s="85"/>
      <c r="E2950" s="71"/>
      <c r="F2950" s="71"/>
      <c r="G2950" s="71"/>
      <c r="H2950" s="55"/>
      <c r="I2950" s="16"/>
      <c r="J2950" s="57"/>
      <c r="L2950" s="46"/>
    </row>
    <row r="2951" spans="1:12" ht="9.75" hidden="1" customHeight="1">
      <c r="A2951" s="72"/>
      <c r="B2951" s="72"/>
      <c r="C2951" s="84"/>
      <c r="D2951" s="85"/>
      <c r="E2951" s="71"/>
      <c r="F2951" s="71"/>
      <c r="G2951" s="71"/>
      <c r="H2951" s="55"/>
      <c r="I2951" s="16"/>
      <c r="J2951" s="57"/>
      <c r="L2951" s="46"/>
    </row>
    <row r="2952" spans="1:12" ht="6.75" hidden="1" customHeight="1">
      <c r="A2952" s="72"/>
      <c r="B2952" s="72"/>
      <c r="C2952" s="84"/>
      <c r="D2952" s="85"/>
      <c r="E2952" s="71"/>
      <c r="F2952" s="71"/>
      <c r="G2952" s="71"/>
      <c r="H2952" s="55"/>
      <c r="I2952" s="16"/>
      <c r="J2952" s="57"/>
      <c r="L2952" s="46"/>
    </row>
    <row r="2953" spans="1:12" ht="9.75" hidden="1" customHeight="1">
      <c r="A2953" s="72"/>
      <c r="B2953" s="72"/>
      <c r="C2953" s="84"/>
      <c r="D2953" s="85"/>
      <c r="E2953" s="79"/>
      <c r="F2953" s="79"/>
      <c r="G2953" s="71">
        <f>+L2953</f>
        <v>0</v>
      </c>
      <c r="H2953" s="55">
        <f>E2953*G2953</f>
        <v>0</v>
      </c>
      <c r="I2953" s="16"/>
      <c r="J2953" s="56">
        <f>+F2953</f>
        <v>0</v>
      </c>
      <c r="L2953" s="46">
        <f>J2953*$L$3</f>
        <v>0</v>
      </c>
    </row>
    <row r="2954" spans="1:12" ht="9.75" hidden="1" customHeight="1">
      <c r="A2954" s="72"/>
      <c r="B2954" s="72"/>
      <c r="C2954" s="84"/>
      <c r="D2954" s="85"/>
      <c r="E2954" s="79"/>
      <c r="F2954" s="79"/>
      <c r="G2954" s="71"/>
      <c r="H2954" s="55"/>
      <c r="I2954" s="16"/>
      <c r="J2954" s="57"/>
      <c r="L2954" s="46"/>
    </row>
    <row r="2955" spans="1:12" ht="9.75" hidden="1" customHeight="1">
      <c r="A2955" s="72"/>
      <c r="B2955" s="72"/>
      <c r="C2955" s="84"/>
      <c r="D2955" s="85"/>
      <c r="E2955" s="79"/>
      <c r="F2955" s="79"/>
      <c r="G2955" s="71"/>
      <c r="H2955" s="55"/>
      <c r="I2955" s="16"/>
      <c r="J2955" s="57"/>
      <c r="L2955" s="46"/>
    </row>
    <row r="2956" spans="1:12" ht="9.75" hidden="1" customHeight="1">
      <c r="A2956" s="72"/>
      <c r="B2956" s="72"/>
      <c r="C2956" s="84"/>
      <c r="D2956" s="85"/>
      <c r="E2956" s="79"/>
      <c r="F2956" s="79"/>
      <c r="G2956" s="71"/>
      <c r="H2956" s="55"/>
      <c r="I2956" s="16"/>
      <c r="J2956" s="57"/>
      <c r="L2956" s="46"/>
    </row>
    <row r="2957" spans="1:12" ht="9.75" hidden="1" customHeight="1">
      <c r="A2957" s="72"/>
      <c r="B2957" s="72"/>
      <c r="C2957" s="84"/>
      <c r="D2957" s="85"/>
      <c r="E2957" s="79"/>
      <c r="F2957" s="79"/>
      <c r="G2957" s="71"/>
      <c r="H2957" s="55"/>
      <c r="I2957" s="16"/>
      <c r="J2957" s="57"/>
      <c r="L2957" s="46"/>
    </row>
    <row r="2958" spans="1:12" ht="9.75" hidden="1" customHeight="1">
      <c r="A2958" s="72"/>
      <c r="B2958" s="72"/>
      <c r="C2958" s="84"/>
      <c r="D2958" s="85"/>
      <c r="E2958" s="71"/>
      <c r="F2958" s="71"/>
      <c r="G2958" s="71">
        <f>+L2958</f>
        <v>0</v>
      </c>
      <c r="H2958" s="55">
        <f>E2958*G2958</f>
        <v>0</v>
      </c>
      <c r="I2958" s="16"/>
      <c r="J2958" s="56">
        <f>+F2958</f>
        <v>0</v>
      </c>
      <c r="L2958" s="46">
        <f>J2958*$L$3</f>
        <v>0</v>
      </c>
    </row>
    <row r="2959" spans="1:12" ht="9.75" hidden="1" customHeight="1">
      <c r="A2959" s="72"/>
      <c r="B2959" s="72"/>
      <c r="C2959" s="84"/>
      <c r="D2959" s="85"/>
      <c r="E2959" s="71"/>
      <c r="F2959" s="71"/>
      <c r="G2959" s="71"/>
      <c r="H2959" s="55"/>
      <c r="I2959" s="16"/>
      <c r="J2959" s="57"/>
      <c r="L2959" s="46"/>
    </row>
    <row r="2960" spans="1:12" ht="9.75" hidden="1" customHeight="1">
      <c r="A2960" s="72"/>
      <c r="B2960" s="72"/>
      <c r="C2960" s="84"/>
      <c r="D2960" s="85"/>
      <c r="E2960" s="71"/>
      <c r="F2960" s="71"/>
      <c r="G2960" s="71"/>
      <c r="H2960" s="55"/>
      <c r="I2960" s="16"/>
      <c r="J2960" s="57"/>
      <c r="L2960" s="46"/>
    </row>
    <row r="2961" spans="1:12" ht="9.75" hidden="1" customHeight="1">
      <c r="A2961" s="72"/>
      <c r="B2961" s="72"/>
      <c r="C2961" s="84"/>
      <c r="D2961" s="85"/>
      <c r="E2961" s="71"/>
      <c r="F2961" s="71"/>
      <c r="G2961" s="71"/>
      <c r="H2961" s="55"/>
      <c r="I2961" s="16"/>
      <c r="J2961" s="57"/>
      <c r="L2961" s="46"/>
    </row>
    <row r="2962" spans="1:12" ht="9.75" hidden="1" customHeight="1">
      <c r="A2962" s="72"/>
      <c r="B2962" s="72"/>
      <c r="C2962" s="84"/>
      <c r="D2962" s="85"/>
      <c r="E2962" s="71"/>
      <c r="F2962" s="71"/>
      <c r="G2962" s="71"/>
      <c r="H2962" s="55"/>
      <c r="I2962" s="16"/>
      <c r="J2962" s="57"/>
      <c r="L2962" s="46"/>
    </row>
    <row r="2963" spans="1:12" ht="9.75" hidden="1" customHeight="1">
      <c r="A2963" s="72"/>
      <c r="B2963" s="72"/>
      <c r="C2963" s="86"/>
      <c r="D2963" s="85"/>
      <c r="E2963" s="71"/>
      <c r="F2963" s="71"/>
      <c r="G2963" s="71">
        <f>+L2963</f>
        <v>0</v>
      </c>
      <c r="H2963" s="55">
        <f>E2963*G2963</f>
        <v>0</v>
      </c>
      <c r="I2963" s="16"/>
      <c r="J2963" s="56">
        <f>+F2963</f>
        <v>0</v>
      </c>
      <c r="L2963" s="46">
        <f>J2963*$L$3</f>
        <v>0</v>
      </c>
    </row>
    <row r="2964" spans="1:12" ht="9.75" hidden="1" customHeight="1">
      <c r="A2964" s="72"/>
      <c r="B2964" s="72"/>
      <c r="C2964" s="86"/>
      <c r="D2964" s="85"/>
      <c r="E2964" s="71"/>
      <c r="F2964" s="71"/>
      <c r="G2964" s="71"/>
      <c r="H2964" s="55"/>
      <c r="I2964" s="16"/>
      <c r="J2964" s="57"/>
      <c r="L2964" s="46"/>
    </row>
    <row r="2965" spans="1:12" ht="9.75" hidden="1" customHeight="1">
      <c r="A2965" s="72"/>
      <c r="B2965" s="72"/>
      <c r="C2965" s="86"/>
      <c r="D2965" s="85"/>
      <c r="E2965" s="71"/>
      <c r="F2965" s="71"/>
      <c r="G2965" s="71"/>
      <c r="H2965" s="55"/>
      <c r="I2965" s="16"/>
      <c r="J2965" s="57"/>
      <c r="L2965" s="46"/>
    </row>
    <row r="2966" spans="1:12" ht="9.75" hidden="1" customHeight="1">
      <c r="A2966" s="72"/>
      <c r="B2966" s="72"/>
      <c r="C2966" s="86"/>
      <c r="D2966" s="85"/>
      <c r="E2966" s="71"/>
      <c r="F2966" s="71"/>
      <c r="G2966" s="71"/>
      <c r="H2966" s="55"/>
      <c r="I2966" s="16"/>
      <c r="J2966" s="57"/>
      <c r="L2966" s="46"/>
    </row>
    <row r="2967" spans="1:12" ht="9.75" hidden="1" customHeight="1">
      <c r="A2967" s="72"/>
      <c r="B2967" s="72"/>
      <c r="C2967" s="86"/>
      <c r="D2967" s="85"/>
      <c r="E2967" s="71"/>
      <c r="F2967" s="71"/>
      <c r="G2967" s="71"/>
      <c r="H2967" s="55"/>
      <c r="I2967" s="16"/>
      <c r="J2967" s="57"/>
      <c r="L2967" s="46"/>
    </row>
    <row r="2968" spans="1:12" ht="9.75" hidden="1" customHeight="1">
      <c r="A2968" s="72"/>
      <c r="B2968" s="72"/>
      <c r="C2968" s="84"/>
      <c r="D2968" s="85"/>
      <c r="E2968" s="71"/>
      <c r="F2968" s="71"/>
      <c r="G2968" s="71">
        <f>+L2968</f>
        <v>0</v>
      </c>
      <c r="H2968" s="55">
        <f>E2968*G2968</f>
        <v>0</v>
      </c>
      <c r="I2968" s="16"/>
      <c r="J2968" s="56">
        <f>+F2968</f>
        <v>0</v>
      </c>
      <c r="L2968" s="46">
        <f>J2968*$L$3</f>
        <v>0</v>
      </c>
    </row>
    <row r="2969" spans="1:12" ht="9.75" hidden="1" customHeight="1">
      <c r="A2969" s="72"/>
      <c r="B2969" s="72"/>
      <c r="C2969" s="84"/>
      <c r="D2969" s="85"/>
      <c r="E2969" s="71"/>
      <c r="F2969" s="71"/>
      <c r="G2969" s="71"/>
      <c r="H2969" s="55"/>
      <c r="I2969" s="16"/>
      <c r="J2969" s="57"/>
      <c r="L2969" s="46"/>
    </row>
    <row r="2970" spans="1:12" ht="9.75" hidden="1" customHeight="1">
      <c r="A2970" s="72"/>
      <c r="B2970" s="72"/>
      <c r="C2970" s="84"/>
      <c r="D2970" s="85"/>
      <c r="E2970" s="71"/>
      <c r="F2970" s="71"/>
      <c r="G2970" s="71"/>
      <c r="H2970" s="55"/>
      <c r="I2970" s="16"/>
      <c r="J2970" s="57"/>
      <c r="L2970" s="46"/>
    </row>
    <row r="2971" spans="1:12" ht="9.75" hidden="1" customHeight="1">
      <c r="A2971" s="72"/>
      <c r="B2971" s="72"/>
      <c r="C2971" s="84"/>
      <c r="D2971" s="85"/>
      <c r="E2971" s="71"/>
      <c r="F2971" s="71"/>
      <c r="G2971" s="71"/>
      <c r="H2971" s="55"/>
      <c r="I2971" s="16"/>
      <c r="J2971" s="57"/>
      <c r="L2971" s="46"/>
    </row>
    <row r="2972" spans="1:12" ht="9.75" hidden="1" customHeight="1">
      <c r="A2972" s="72"/>
      <c r="B2972" s="72"/>
      <c r="C2972" s="84"/>
      <c r="D2972" s="85"/>
      <c r="E2972" s="71"/>
      <c r="F2972" s="71"/>
      <c r="G2972" s="71"/>
      <c r="H2972" s="55"/>
      <c r="I2972" s="16"/>
      <c r="J2972" s="57"/>
      <c r="L2972" s="46"/>
    </row>
    <row r="2973" spans="1:12" ht="9.75" hidden="1" customHeight="1">
      <c r="A2973" s="72"/>
      <c r="B2973" s="72"/>
      <c r="C2973" s="84"/>
      <c r="D2973" s="85"/>
      <c r="E2973" s="71"/>
      <c r="F2973" s="71"/>
      <c r="G2973" s="71">
        <f>+L2973</f>
        <v>0</v>
      </c>
      <c r="H2973" s="55">
        <f>E2973*G2973</f>
        <v>0</v>
      </c>
      <c r="I2973" s="16"/>
      <c r="J2973" s="56">
        <f>+F2973</f>
        <v>0</v>
      </c>
      <c r="L2973" s="46">
        <f>J2973*$L$3</f>
        <v>0</v>
      </c>
    </row>
    <row r="2974" spans="1:12" ht="9.75" hidden="1" customHeight="1">
      <c r="A2974" s="72"/>
      <c r="B2974" s="72"/>
      <c r="C2974" s="84"/>
      <c r="D2974" s="85"/>
      <c r="E2974" s="71"/>
      <c r="F2974" s="71"/>
      <c r="G2974" s="71"/>
      <c r="H2974" s="55"/>
      <c r="I2974" s="16"/>
      <c r="J2974" s="57"/>
      <c r="L2974" s="46"/>
    </row>
    <row r="2975" spans="1:12" ht="9.75" hidden="1" customHeight="1">
      <c r="A2975" s="72"/>
      <c r="B2975" s="72"/>
      <c r="C2975" s="84"/>
      <c r="D2975" s="85"/>
      <c r="E2975" s="71"/>
      <c r="F2975" s="71"/>
      <c r="G2975" s="71"/>
      <c r="H2975" s="55"/>
      <c r="I2975" s="16"/>
      <c r="J2975" s="57"/>
      <c r="L2975" s="46"/>
    </row>
    <row r="2976" spans="1:12" ht="9.75" hidden="1" customHeight="1">
      <c r="A2976" s="72"/>
      <c r="B2976" s="72"/>
      <c r="C2976" s="84"/>
      <c r="D2976" s="85"/>
      <c r="E2976" s="71"/>
      <c r="F2976" s="71"/>
      <c r="G2976" s="71"/>
      <c r="H2976" s="55"/>
      <c r="I2976" s="16"/>
      <c r="J2976" s="57"/>
      <c r="L2976" s="46"/>
    </row>
    <row r="2977" spans="1:12" ht="9.75" hidden="1" customHeight="1">
      <c r="A2977" s="72"/>
      <c r="B2977" s="72"/>
      <c r="C2977" s="84"/>
      <c r="D2977" s="85"/>
      <c r="E2977" s="71"/>
      <c r="F2977" s="71"/>
      <c r="G2977" s="71"/>
      <c r="H2977" s="55"/>
      <c r="I2977" s="16"/>
      <c r="J2977" s="57"/>
      <c r="L2977" s="46"/>
    </row>
    <row r="2978" spans="1:12" ht="9.75" hidden="1" customHeight="1">
      <c r="A2978" s="72"/>
      <c r="B2978" s="72"/>
      <c r="C2978" s="84"/>
      <c r="D2978" s="85"/>
      <c r="E2978" s="71"/>
      <c r="F2978" s="71"/>
      <c r="G2978" s="71">
        <f>+L2978</f>
        <v>0</v>
      </c>
      <c r="H2978" s="55">
        <f>E2978*G2978</f>
        <v>0</v>
      </c>
      <c r="I2978" s="16"/>
      <c r="J2978" s="56">
        <f>+F2978</f>
        <v>0</v>
      </c>
      <c r="L2978" s="46">
        <f>J2978*$L$3</f>
        <v>0</v>
      </c>
    </row>
    <row r="2979" spans="1:12" ht="9.75" hidden="1" customHeight="1">
      <c r="A2979" s="72"/>
      <c r="B2979" s="72"/>
      <c r="C2979" s="84"/>
      <c r="D2979" s="85"/>
      <c r="E2979" s="71"/>
      <c r="F2979" s="71"/>
      <c r="G2979" s="71"/>
      <c r="H2979" s="55"/>
      <c r="I2979" s="16"/>
      <c r="J2979" s="57"/>
      <c r="L2979" s="46"/>
    </row>
    <row r="2980" spans="1:12" ht="9.75" hidden="1" customHeight="1">
      <c r="A2980" s="72"/>
      <c r="B2980" s="72"/>
      <c r="C2980" s="84"/>
      <c r="D2980" s="85"/>
      <c r="E2980" s="71"/>
      <c r="F2980" s="71"/>
      <c r="G2980" s="71"/>
      <c r="H2980" s="55"/>
      <c r="I2980" s="16"/>
      <c r="J2980" s="57"/>
      <c r="L2980" s="46"/>
    </row>
    <row r="2981" spans="1:12" ht="9.75" hidden="1" customHeight="1">
      <c r="A2981" s="72"/>
      <c r="B2981" s="72"/>
      <c r="C2981" s="84"/>
      <c r="D2981" s="85"/>
      <c r="E2981" s="71"/>
      <c r="F2981" s="71"/>
      <c r="G2981" s="71"/>
      <c r="H2981" s="55"/>
      <c r="I2981" s="16"/>
      <c r="J2981" s="57"/>
      <c r="L2981" s="46"/>
    </row>
    <row r="2982" spans="1:12" ht="9.75" hidden="1" customHeight="1">
      <c r="A2982" s="72"/>
      <c r="B2982" s="72"/>
      <c r="C2982" s="84"/>
      <c r="D2982" s="85"/>
      <c r="E2982" s="71"/>
      <c r="F2982" s="71"/>
      <c r="G2982" s="71"/>
      <c r="H2982" s="55"/>
      <c r="I2982" s="16"/>
      <c r="J2982" s="57"/>
      <c r="L2982" s="46"/>
    </row>
    <row r="2983" spans="1:12" ht="9.75" hidden="1" customHeight="1">
      <c r="A2983" s="72"/>
      <c r="B2983" s="72"/>
      <c r="C2983" s="84"/>
      <c r="D2983" s="85"/>
      <c r="E2983" s="71"/>
      <c r="F2983" s="71"/>
      <c r="G2983" s="71">
        <f>+L2983</f>
        <v>0</v>
      </c>
      <c r="H2983" s="55">
        <f>E2983*G2983</f>
        <v>0</v>
      </c>
      <c r="I2983" s="16"/>
      <c r="J2983" s="56">
        <f>+F2983</f>
        <v>0</v>
      </c>
      <c r="L2983" s="46">
        <f>J2983*$L$3</f>
        <v>0</v>
      </c>
    </row>
    <row r="2984" spans="1:12" ht="9.75" hidden="1" customHeight="1">
      <c r="A2984" s="72"/>
      <c r="B2984" s="72"/>
      <c r="C2984" s="84"/>
      <c r="D2984" s="85"/>
      <c r="E2984" s="71"/>
      <c r="F2984" s="71"/>
      <c r="G2984" s="71"/>
      <c r="H2984" s="55"/>
      <c r="I2984" s="16"/>
      <c r="J2984" s="57"/>
      <c r="L2984" s="46"/>
    </row>
    <row r="2985" spans="1:12" ht="9.75" hidden="1" customHeight="1">
      <c r="A2985" s="72"/>
      <c r="B2985" s="72"/>
      <c r="C2985" s="84"/>
      <c r="D2985" s="85"/>
      <c r="E2985" s="71"/>
      <c r="F2985" s="71"/>
      <c r="G2985" s="71"/>
      <c r="H2985" s="55"/>
      <c r="I2985" s="16"/>
      <c r="J2985" s="57"/>
      <c r="L2985" s="46"/>
    </row>
    <row r="2986" spans="1:12" ht="9.75" hidden="1" customHeight="1">
      <c r="A2986" s="72"/>
      <c r="B2986" s="72"/>
      <c r="C2986" s="84"/>
      <c r="D2986" s="85"/>
      <c r="E2986" s="71"/>
      <c r="F2986" s="71"/>
      <c r="G2986" s="71"/>
      <c r="H2986" s="55"/>
      <c r="I2986" s="16"/>
      <c r="J2986" s="57"/>
      <c r="L2986" s="46"/>
    </row>
    <row r="2987" spans="1:12" ht="9.75" hidden="1" customHeight="1">
      <c r="A2987" s="72"/>
      <c r="B2987" s="72"/>
      <c r="C2987" s="84"/>
      <c r="D2987" s="85"/>
      <c r="E2987" s="71"/>
      <c r="F2987" s="71"/>
      <c r="G2987" s="71"/>
      <c r="H2987" s="55"/>
      <c r="I2987" s="16"/>
      <c r="J2987" s="57"/>
      <c r="L2987" s="46"/>
    </row>
    <row r="2988" spans="1:12" ht="9.75" hidden="1" customHeight="1">
      <c r="A2988" s="72"/>
      <c r="B2988" s="72"/>
      <c r="C2988" s="84"/>
      <c r="D2988" s="85"/>
      <c r="E2988" s="71"/>
      <c r="F2988" s="71"/>
      <c r="G2988" s="71">
        <f>+L2988</f>
        <v>0</v>
      </c>
      <c r="H2988" s="55">
        <f>E2988*G2988</f>
        <v>0</v>
      </c>
      <c r="I2988" s="16"/>
      <c r="J2988" s="56">
        <f>+F2988</f>
        <v>0</v>
      </c>
      <c r="L2988" s="46">
        <f>J2988*$L$3</f>
        <v>0</v>
      </c>
    </row>
    <row r="2989" spans="1:12" ht="9.75" hidden="1" customHeight="1">
      <c r="A2989" s="72"/>
      <c r="B2989" s="72"/>
      <c r="C2989" s="84"/>
      <c r="D2989" s="85"/>
      <c r="E2989" s="71"/>
      <c r="F2989" s="71"/>
      <c r="G2989" s="71"/>
      <c r="H2989" s="55"/>
      <c r="I2989" s="16"/>
      <c r="J2989" s="57"/>
      <c r="L2989" s="46"/>
    </row>
    <row r="2990" spans="1:12" ht="9.75" hidden="1" customHeight="1">
      <c r="A2990" s="72"/>
      <c r="B2990" s="72"/>
      <c r="C2990" s="84"/>
      <c r="D2990" s="85"/>
      <c r="E2990" s="71"/>
      <c r="F2990" s="71"/>
      <c r="G2990" s="71"/>
      <c r="H2990" s="55"/>
      <c r="I2990" s="16"/>
      <c r="J2990" s="57"/>
      <c r="L2990" s="46"/>
    </row>
    <row r="2991" spans="1:12" ht="9.75" hidden="1" customHeight="1">
      <c r="A2991" s="72"/>
      <c r="B2991" s="72"/>
      <c r="C2991" s="84"/>
      <c r="D2991" s="85"/>
      <c r="E2991" s="71"/>
      <c r="F2991" s="71"/>
      <c r="G2991" s="71"/>
      <c r="H2991" s="55"/>
      <c r="I2991" s="16"/>
      <c r="J2991" s="57"/>
      <c r="L2991" s="46"/>
    </row>
    <row r="2992" spans="1:12" ht="9.75" hidden="1" customHeight="1">
      <c r="A2992" s="72"/>
      <c r="B2992" s="72"/>
      <c r="C2992" s="84"/>
      <c r="D2992" s="85"/>
      <c r="E2992" s="71"/>
      <c r="F2992" s="71"/>
      <c r="G2992" s="71"/>
      <c r="H2992" s="55"/>
      <c r="I2992" s="16"/>
      <c r="J2992" s="57"/>
      <c r="L2992" s="46"/>
    </row>
    <row r="2993" spans="1:12" ht="9.75" hidden="1" customHeight="1">
      <c r="A2993" s="72"/>
      <c r="B2993" s="72"/>
      <c r="C2993" s="84"/>
      <c r="D2993" s="85"/>
      <c r="E2993" s="71"/>
      <c r="F2993" s="71"/>
      <c r="G2993" s="71">
        <f>+L2993</f>
        <v>0</v>
      </c>
      <c r="H2993" s="55">
        <f>E2993*G2993</f>
        <v>0</v>
      </c>
      <c r="I2993" s="16"/>
      <c r="J2993" s="56">
        <f>+F2993</f>
        <v>0</v>
      </c>
      <c r="L2993" s="46">
        <f>J2993*$L$3</f>
        <v>0</v>
      </c>
    </row>
    <row r="2994" spans="1:12" ht="9.75" hidden="1" customHeight="1">
      <c r="A2994" s="72"/>
      <c r="B2994" s="72"/>
      <c r="C2994" s="84"/>
      <c r="D2994" s="85"/>
      <c r="E2994" s="71"/>
      <c r="F2994" s="71"/>
      <c r="G2994" s="71"/>
      <c r="H2994" s="55"/>
      <c r="I2994" s="16"/>
      <c r="J2994" s="57"/>
      <c r="L2994" s="46"/>
    </row>
    <row r="2995" spans="1:12" ht="9.75" hidden="1" customHeight="1">
      <c r="A2995" s="72"/>
      <c r="B2995" s="72"/>
      <c r="C2995" s="84"/>
      <c r="D2995" s="85"/>
      <c r="E2995" s="71"/>
      <c r="F2995" s="71"/>
      <c r="G2995" s="71"/>
      <c r="H2995" s="55"/>
      <c r="I2995" s="16"/>
      <c r="J2995" s="57"/>
      <c r="L2995" s="46"/>
    </row>
    <row r="2996" spans="1:12" ht="9.75" hidden="1" customHeight="1">
      <c r="A2996" s="72"/>
      <c r="B2996" s="72"/>
      <c r="C2996" s="84"/>
      <c r="D2996" s="85"/>
      <c r="E2996" s="71"/>
      <c r="F2996" s="71"/>
      <c r="G2996" s="71"/>
      <c r="H2996" s="55"/>
      <c r="I2996" s="16"/>
      <c r="J2996" s="57"/>
      <c r="L2996" s="46"/>
    </row>
    <row r="2997" spans="1:12" ht="9.75" hidden="1" customHeight="1">
      <c r="A2997" s="72"/>
      <c r="B2997" s="72"/>
      <c r="C2997" s="84"/>
      <c r="D2997" s="85"/>
      <c r="E2997" s="71"/>
      <c r="F2997" s="71"/>
      <c r="G2997" s="71"/>
      <c r="H2997" s="55"/>
      <c r="I2997" s="16"/>
      <c r="J2997" s="57"/>
      <c r="L2997" s="46"/>
    </row>
    <row r="2998" spans="1:12" ht="9.75" hidden="1" customHeight="1">
      <c r="A2998" s="72"/>
      <c r="B2998" s="72"/>
      <c r="C2998" s="84"/>
      <c r="D2998" s="85"/>
      <c r="E2998" s="71"/>
      <c r="F2998" s="71"/>
      <c r="G2998" s="71">
        <f>+L2998</f>
        <v>0</v>
      </c>
      <c r="H2998" s="55">
        <f>E2998*G2998</f>
        <v>0</v>
      </c>
      <c r="I2998" s="16"/>
      <c r="J2998" s="56">
        <f>+F2998</f>
        <v>0</v>
      </c>
      <c r="L2998" s="46">
        <f>J2998*$L$3</f>
        <v>0</v>
      </c>
    </row>
    <row r="2999" spans="1:12" ht="9.75" hidden="1" customHeight="1">
      <c r="A2999" s="72"/>
      <c r="B2999" s="72"/>
      <c r="C2999" s="84"/>
      <c r="D2999" s="85"/>
      <c r="E2999" s="71"/>
      <c r="F2999" s="71"/>
      <c r="G2999" s="71"/>
      <c r="H2999" s="55"/>
      <c r="I2999" s="16"/>
      <c r="J2999" s="57"/>
      <c r="L2999" s="46"/>
    </row>
    <row r="3000" spans="1:12" ht="9.75" hidden="1" customHeight="1">
      <c r="A3000" s="72"/>
      <c r="B3000" s="72"/>
      <c r="C3000" s="84"/>
      <c r="D3000" s="85"/>
      <c r="E3000" s="71"/>
      <c r="F3000" s="71"/>
      <c r="G3000" s="71"/>
      <c r="H3000" s="55"/>
      <c r="I3000" s="16"/>
      <c r="J3000" s="57"/>
      <c r="L3000" s="46"/>
    </row>
    <row r="3001" spans="1:12" ht="9.75" hidden="1" customHeight="1">
      <c r="A3001" s="72"/>
      <c r="B3001" s="72"/>
      <c r="C3001" s="84"/>
      <c r="D3001" s="85"/>
      <c r="E3001" s="71"/>
      <c r="F3001" s="71"/>
      <c r="G3001" s="71"/>
      <c r="H3001" s="55"/>
      <c r="I3001" s="16"/>
      <c r="J3001" s="57"/>
      <c r="L3001" s="46"/>
    </row>
    <row r="3002" spans="1:12" ht="9.75" hidden="1" customHeight="1">
      <c r="A3002" s="72"/>
      <c r="B3002" s="72"/>
      <c r="C3002" s="84"/>
      <c r="D3002" s="85"/>
      <c r="E3002" s="71"/>
      <c r="F3002" s="71"/>
      <c r="G3002" s="71"/>
      <c r="H3002" s="55"/>
      <c r="I3002" s="16"/>
      <c r="J3002" s="57"/>
      <c r="L3002" s="46"/>
    </row>
    <row r="3003" spans="1:12" ht="9.75" hidden="1" customHeight="1">
      <c r="A3003" s="72"/>
      <c r="B3003" s="72"/>
      <c r="C3003" s="84"/>
      <c r="D3003" s="85"/>
      <c r="E3003" s="71"/>
      <c r="F3003" s="71"/>
      <c r="G3003" s="71">
        <f>+L3003</f>
        <v>0</v>
      </c>
      <c r="H3003" s="55">
        <f>E3003*G3003</f>
        <v>0</v>
      </c>
      <c r="I3003" s="16"/>
      <c r="J3003" s="56">
        <f>+F3003</f>
        <v>0</v>
      </c>
      <c r="L3003" s="46">
        <f>J3003*$L$3</f>
        <v>0</v>
      </c>
    </row>
    <row r="3004" spans="1:12" ht="9.75" hidden="1" customHeight="1">
      <c r="A3004" s="72"/>
      <c r="B3004" s="72"/>
      <c r="C3004" s="84"/>
      <c r="D3004" s="85"/>
      <c r="E3004" s="71"/>
      <c r="F3004" s="71"/>
      <c r="G3004" s="71"/>
      <c r="H3004" s="55"/>
      <c r="I3004" s="16"/>
      <c r="J3004" s="57"/>
      <c r="L3004" s="46"/>
    </row>
    <row r="3005" spans="1:12" ht="9.75" hidden="1" customHeight="1">
      <c r="A3005" s="72"/>
      <c r="B3005" s="72"/>
      <c r="C3005" s="84"/>
      <c r="D3005" s="85"/>
      <c r="E3005" s="71"/>
      <c r="F3005" s="71"/>
      <c r="G3005" s="71"/>
      <c r="H3005" s="55"/>
      <c r="I3005" s="16"/>
      <c r="J3005" s="57"/>
      <c r="L3005" s="46"/>
    </row>
    <row r="3006" spans="1:12" ht="9.75" hidden="1" customHeight="1">
      <c r="A3006" s="72"/>
      <c r="B3006" s="72"/>
      <c r="C3006" s="84"/>
      <c r="D3006" s="85"/>
      <c r="E3006" s="71"/>
      <c r="F3006" s="71"/>
      <c r="G3006" s="71"/>
      <c r="H3006" s="55"/>
      <c r="I3006" s="16"/>
      <c r="J3006" s="57"/>
      <c r="L3006" s="46"/>
    </row>
    <row r="3007" spans="1:12" ht="9.75" hidden="1" customHeight="1">
      <c r="A3007" s="72"/>
      <c r="B3007" s="72"/>
      <c r="C3007" s="84"/>
      <c r="D3007" s="85"/>
      <c r="E3007" s="71"/>
      <c r="F3007" s="71"/>
      <c r="G3007" s="71"/>
      <c r="H3007" s="55"/>
      <c r="I3007" s="16"/>
      <c r="J3007" s="57"/>
      <c r="L3007" s="46"/>
    </row>
    <row r="3008" spans="1:12" ht="9.75" hidden="1" customHeight="1">
      <c r="A3008" s="72"/>
      <c r="B3008" s="72"/>
      <c r="C3008" s="84"/>
      <c r="D3008" s="85"/>
      <c r="E3008" s="71"/>
      <c r="F3008" s="71"/>
      <c r="G3008" s="71">
        <f>+L3008</f>
        <v>0</v>
      </c>
      <c r="H3008" s="55">
        <f>E3008*G3008</f>
        <v>0</v>
      </c>
      <c r="I3008" s="16"/>
      <c r="J3008" s="56">
        <f>+F3008</f>
        <v>0</v>
      </c>
      <c r="L3008" s="46">
        <f>J3008*$L$3</f>
        <v>0</v>
      </c>
    </row>
    <row r="3009" spans="1:12" ht="9.75" hidden="1" customHeight="1">
      <c r="A3009" s="72"/>
      <c r="B3009" s="72"/>
      <c r="C3009" s="84"/>
      <c r="D3009" s="85"/>
      <c r="E3009" s="71"/>
      <c r="F3009" s="71"/>
      <c r="G3009" s="71"/>
      <c r="H3009" s="55"/>
      <c r="I3009" s="16"/>
      <c r="J3009" s="57"/>
      <c r="L3009" s="46"/>
    </row>
    <row r="3010" spans="1:12" ht="9.75" hidden="1" customHeight="1">
      <c r="A3010" s="72"/>
      <c r="B3010" s="72"/>
      <c r="C3010" s="84"/>
      <c r="D3010" s="85"/>
      <c r="E3010" s="71"/>
      <c r="F3010" s="71"/>
      <c r="G3010" s="71"/>
      <c r="H3010" s="55"/>
      <c r="I3010" s="16"/>
      <c r="J3010" s="57"/>
      <c r="L3010" s="46"/>
    </row>
    <row r="3011" spans="1:12" ht="9.75" hidden="1" customHeight="1">
      <c r="A3011" s="72"/>
      <c r="B3011" s="72"/>
      <c r="C3011" s="84"/>
      <c r="D3011" s="85"/>
      <c r="E3011" s="71"/>
      <c r="F3011" s="71"/>
      <c r="G3011" s="71"/>
      <c r="H3011" s="55"/>
      <c r="I3011" s="16"/>
      <c r="J3011" s="57"/>
      <c r="L3011" s="46"/>
    </row>
    <row r="3012" spans="1:12" ht="9.75" hidden="1" customHeight="1">
      <c r="A3012" s="72"/>
      <c r="B3012" s="72"/>
      <c r="C3012" s="84"/>
      <c r="D3012" s="85"/>
      <c r="E3012" s="71"/>
      <c r="F3012" s="71"/>
      <c r="G3012" s="71"/>
      <c r="H3012" s="55"/>
      <c r="I3012" s="16"/>
      <c r="J3012" s="57"/>
      <c r="L3012" s="46"/>
    </row>
    <row r="3013" spans="1:12" ht="9.75" hidden="1" customHeight="1">
      <c r="A3013" s="72"/>
      <c r="B3013" s="72"/>
      <c r="C3013" s="86"/>
      <c r="D3013" s="85"/>
      <c r="E3013" s="71"/>
      <c r="F3013" s="71"/>
      <c r="G3013" s="71">
        <f>+L3013</f>
        <v>0</v>
      </c>
      <c r="H3013" s="55">
        <f>E3013*G3013</f>
        <v>0</v>
      </c>
      <c r="I3013" s="16"/>
      <c r="J3013" s="56">
        <f>+F3013</f>
        <v>0</v>
      </c>
      <c r="L3013" s="46">
        <f>J3013*$L$3</f>
        <v>0</v>
      </c>
    </row>
    <row r="3014" spans="1:12" ht="9.75" hidden="1" customHeight="1">
      <c r="A3014" s="72"/>
      <c r="B3014" s="72"/>
      <c r="C3014" s="86"/>
      <c r="D3014" s="85"/>
      <c r="E3014" s="71"/>
      <c r="F3014" s="71"/>
      <c r="G3014" s="71"/>
      <c r="H3014" s="55"/>
      <c r="I3014" s="16"/>
      <c r="J3014" s="57"/>
      <c r="L3014" s="46"/>
    </row>
    <row r="3015" spans="1:12" ht="9.75" hidden="1" customHeight="1">
      <c r="A3015" s="72"/>
      <c r="B3015" s="72"/>
      <c r="C3015" s="86"/>
      <c r="D3015" s="85"/>
      <c r="E3015" s="71"/>
      <c r="F3015" s="71"/>
      <c r="G3015" s="71"/>
      <c r="H3015" s="55"/>
      <c r="I3015" s="16"/>
      <c r="J3015" s="57"/>
      <c r="L3015" s="46"/>
    </row>
    <row r="3016" spans="1:12" ht="9.75" hidden="1" customHeight="1">
      <c r="A3016" s="72"/>
      <c r="B3016" s="72"/>
      <c r="C3016" s="86"/>
      <c r="D3016" s="85"/>
      <c r="E3016" s="71"/>
      <c r="F3016" s="71"/>
      <c r="G3016" s="71"/>
      <c r="H3016" s="55"/>
      <c r="I3016" s="16"/>
      <c r="J3016" s="57"/>
      <c r="L3016" s="46"/>
    </row>
    <row r="3017" spans="1:12" ht="9.75" hidden="1" customHeight="1">
      <c r="A3017" s="72"/>
      <c r="B3017" s="72"/>
      <c r="C3017" s="86"/>
      <c r="D3017" s="85"/>
      <c r="E3017" s="71"/>
      <c r="F3017" s="71"/>
      <c r="G3017" s="71"/>
      <c r="H3017" s="55"/>
      <c r="I3017" s="16"/>
      <c r="J3017" s="57"/>
      <c r="L3017" s="46"/>
    </row>
    <row r="3018" spans="1:12" ht="9.75" hidden="1" customHeight="1">
      <c r="A3018" s="72"/>
      <c r="B3018" s="72"/>
      <c r="C3018" s="86"/>
      <c r="D3018" s="85"/>
      <c r="E3018" s="71"/>
      <c r="F3018" s="71"/>
      <c r="G3018" s="71">
        <f>+L3018</f>
        <v>0</v>
      </c>
      <c r="H3018" s="55">
        <f>E3018*G3018</f>
        <v>0</v>
      </c>
      <c r="I3018" s="16"/>
      <c r="J3018" s="56">
        <f>+F3018</f>
        <v>0</v>
      </c>
      <c r="L3018" s="46">
        <f>J3018*$L$3</f>
        <v>0</v>
      </c>
    </row>
    <row r="3019" spans="1:12" ht="9.75" hidden="1" customHeight="1">
      <c r="A3019" s="72"/>
      <c r="B3019" s="72"/>
      <c r="C3019" s="86"/>
      <c r="D3019" s="85"/>
      <c r="E3019" s="71"/>
      <c r="F3019" s="71"/>
      <c r="G3019" s="71"/>
      <c r="H3019" s="55"/>
      <c r="I3019" s="16"/>
      <c r="J3019" s="57"/>
      <c r="L3019" s="46"/>
    </row>
    <row r="3020" spans="1:12" ht="9.75" hidden="1" customHeight="1">
      <c r="A3020" s="72"/>
      <c r="B3020" s="72"/>
      <c r="C3020" s="86"/>
      <c r="D3020" s="85"/>
      <c r="E3020" s="71"/>
      <c r="F3020" s="71"/>
      <c r="G3020" s="71"/>
      <c r="H3020" s="55"/>
      <c r="I3020" s="16"/>
      <c r="J3020" s="57"/>
      <c r="L3020" s="46"/>
    </row>
    <row r="3021" spans="1:12" ht="9.75" hidden="1" customHeight="1">
      <c r="A3021" s="72"/>
      <c r="B3021" s="72"/>
      <c r="C3021" s="86"/>
      <c r="D3021" s="85"/>
      <c r="E3021" s="71"/>
      <c r="F3021" s="71"/>
      <c r="G3021" s="71"/>
      <c r="H3021" s="55"/>
      <c r="I3021" s="16"/>
      <c r="J3021" s="57"/>
      <c r="L3021" s="46"/>
    </row>
    <row r="3022" spans="1:12" ht="9.75" hidden="1" customHeight="1">
      <c r="A3022" s="72"/>
      <c r="B3022" s="72"/>
      <c r="C3022" s="86"/>
      <c r="D3022" s="85"/>
      <c r="E3022" s="71"/>
      <c r="F3022" s="71"/>
      <c r="G3022" s="71"/>
      <c r="H3022" s="55"/>
      <c r="I3022" s="16"/>
      <c r="J3022" s="57"/>
      <c r="L3022" s="46"/>
    </row>
    <row r="3023" spans="1:12" ht="9.75" hidden="1" customHeight="1">
      <c r="A3023" s="72"/>
      <c r="B3023" s="72"/>
      <c r="C3023" s="84"/>
      <c r="D3023" s="85"/>
      <c r="E3023" s="71"/>
      <c r="F3023" s="71"/>
      <c r="G3023" s="71">
        <f>+L3023</f>
        <v>0</v>
      </c>
      <c r="H3023" s="55">
        <f>E3023*G3023</f>
        <v>0</v>
      </c>
      <c r="I3023" s="16"/>
      <c r="J3023" s="56">
        <f>+F3023</f>
        <v>0</v>
      </c>
      <c r="L3023" s="46">
        <f>J3023*$L$3</f>
        <v>0</v>
      </c>
    </row>
    <row r="3024" spans="1:12" ht="9.75" hidden="1" customHeight="1">
      <c r="A3024" s="72"/>
      <c r="B3024" s="72"/>
      <c r="C3024" s="84"/>
      <c r="D3024" s="85"/>
      <c r="E3024" s="71"/>
      <c r="F3024" s="71"/>
      <c r="G3024" s="71"/>
      <c r="H3024" s="55"/>
      <c r="I3024" s="16"/>
      <c r="J3024" s="57"/>
      <c r="L3024" s="46"/>
    </row>
    <row r="3025" spans="1:12" ht="9.75" hidden="1" customHeight="1">
      <c r="A3025" s="72"/>
      <c r="B3025" s="72"/>
      <c r="C3025" s="84"/>
      <c r="D3025" s="85"/>
      <c r="E3025" s="71"/>
      <c r="F3025" s="71"/>
      <c r="G3025" s="71"/>
      <c r="H3025" s="55"/>
      <c r="I3025" s="16"/>
      <c r="J3025" s="57"/>
      <c r="L3025" s="46"/>
    </row>
    <row r="3026" spans="1:12" ht="9.75" hidden="1" customHeight="1">
      <c r="A3026" s="72"/>
      <c r="B3026" s="72"/>
      <c r="C3026" s="84"/>
      <c r="D3026" s="85"/>
      <c r="E3026" s="71"/>
      <c r="F3026" s="71"/>
      <c r="G3026" s="71"/>
      <c r="H3026" s="55"/>
      <c r="I3026" s="16"/>
      <c r="J3026" s="57"/>
      <c r="L3026" s="46"/>
    </row>
    <row r="3027" spans="1:12" ht="7.5" hidden="1" customHeight="1">
      <c r="A3027" s="72"/>
      <c r="B3027" s="72"/>
      <c r="C3027" s="84"/>
      <c r="D3027" s="85"/>
      <c r="E3027" s="71"/>
      <c r="F3027" s="71"/>
      <c r="G3027" s="71"/>
      <c r="H3027" s="55"/>
      <c r="I3027" s="16"/>
      <c r="J3027" s="57"/>
      <c r="L3027" s="46"/>
    </row>
    <row r="3028" spans="1:12" ht="9.75" hidden="1" customHeight="1">
      <c r="A3028" s="72"/>
      <c r="B3028" s="72"/>
      <c r="C3028" s="84"/>
      <c r="D3028" s="85"/>
      <c r="E3028" s="71"/>
      <c r="F3028" s="71"/>
      <c r="G3028" s="71">
        <f>+L3028</f>
        <v>0</v>
      </c>
      <c r="H3028" s="55">
        <f>E3028*G3028</f>
        <v>0</v>
      </c>
      <c r="I3028" s="16"/>
      <c r="J3028" s="56">
        <f>+F3028</f>
        <v>0</v>
      </c>
      <c r="L3028" s="46">
        <f>J3028*$L$3</f>
        <v>0</v>
      </c>
    </row>
    <row r="3029" spans="1:12" ht="9.75" hidden="1" customHeight="1">
      <c r="A3029" s="72"/>
      <c r="B3029" s="72"/>
      <c r="C3029" s="84"/>
      <c r="D3029" s="85"/>
      <c r="E3029" s="71"/>
      <c r="F3029" s="71"/>
      <c r="G3029" s="71"/>
      <c r="H3029" s="55"/>
      <c r="I3029" s="16"/>
      <c r="J3029" s="57"/>
      <c r="L3029" s="46"/>
    </row>
    <row r="3030" spans="1:12" ht="9.75" hidden="1" customHeight="1">
      <c r="A3030" s="72"/>
      <c r="B3030" s="72"/>
      <c r="C3030" s="84"/>
      <c r="D3030" s="85"/>
      <c r="E3030" s="71"/>
      <c r="F3030" s="71"/>
      <c r="G3030" s="71"/>
      <c r="H3030" s="55"/>
      <c r="I3030" s="16"/>
      <c r="J3030" s="57"/>
      <c r="L3030" s="46"/>
    </row>
    <row r="3031" spans="1:12" ht="9.75" hidden="1" customHeight="1">
      <c r="A3031" s="72"/>
      <c r="B3031" s="72"/>
      <c r="C3031" s="84"/>
      <c r="D3031" s="85"/>
      <c r="E3031" s="71"/>
      <c r="F3031" s="71"/>
      <c r="G3031" s="71"/>
      <c r="H3031" s="55"/>
      <c r="I3031" s="16"/>
      <c r="J3031" s="57"/>
      <c r="L3031" s="46"/>
    </row>
    <row r="3032" spans="1:12" ht="9.75" hidden="1" customHeight="1">
      <c r="A3032" s="72"/>
      <c r="B3032" s="72"/>
      <c r="C3032" s="84"/>
      <c r="D3032" s="85"/>
      <c r="E3032" s="71"/>
      <c r="F3032" s="71"/>
      <c r="G3032" s="71"/>
      <c r="H3032" s="55"/>
      <c r="I3032" s="16"/>
      <c r="J3032" s="57"/>
      <c r="L3032" s="46"/>
    </row>
    <row r="3033" spans="1:12" ht="9.75" hidden="1" customHeight="1">
      <c r="A3033" s="72"/>
      <c r="B3033" s="72"/>
      <c r="C3033" s="84"/>
      <c r="D3033" s="85"/>
      <c r="E3033" s="71"/>
      <c r="F3033" s="71"/>
      <c r="G3033" s="71">
        <f>+L3033</f>
        <v>0</v>
      </c>
      <c r="H3033" s="55">
        <f>E3033*G3033</f>
        <v>0</v>
      </c>
      <c r="I3033" s="16"/>
      <c r="J3033" s="56">
        <f>+F3033</f>
        <v>0</v>
      </c>
      <c r="L3033" s="46">
        <f>J3033*$L$3</f>
        <v>0</v>
      </c>
    </row>
    <row r="3034" spans="1:12" ht="9.75" hidden="1" customHeight="1">
      <c r="A3034" s="72"/>
      <c r="B3034" s="72"/>
      <c r="C3034" s="84"/>
      <c r="D3034" s="85"/>
      <c r="E3034" s="71"/>
      <c r="F3034" s="71"/>
      <c r="G3034" s="71"/>
      <c r="H3034" s="55"/>
      <c r="I3034" s="16"/>
      <c r="J3034" s="57"/>
      <c r="L3034" s="46"/>
    </row>
    <row r="3035" spans="1:12" ht="9.75" hidden="1" customHeight="1">
      <c r="A3035" s="72"/>
      <c r="B3035" s="72"/>
      <c r="C3035" s="84"/>
      <c r="D3035" s="85"/>
      <c r="E3035" s="71"/>
      <c r="F3035" s="71"/>
      <c r="G3035" s="71"/>
      <c r="H3035" s="55"/>
      <c r="I3035" s="16"/>
      <c r="J3035" s="57"/>
      <c r="L3035" s="46"/>
    </row>
    <row r="3036" spans="1:12" ht="9.75" hidden="1" customHeight="1">
      <c r="A3036" s="72"/>
      <c r="B3036" s="72"/>
      <c r="C3036" s="84"/>
      <c r="D3036" s="85"/>
      <c r="E3036" s="71"/>
      <c r="F3036" s="71"/>
      <c r="G3036" s="71"/>
      <c r="H3036" s="55"/>
      <c r="I3036" s="16"/>
      <c r="J3036" s="57"/>
      <c r="L3036" s="46"/>
    </row>
    <row r="3037" spans="1:12" ht="9.75" hidden="1" customHeight="1">
      <c r="A3037" s="72"/>
      <c r="B3037" s="72"/>
      <c r="C3037" s="84"/>
      <c r="D3037" s="85"/>
      <c r="E3037" s="71"/>
      <c r="F3037" s="71"/>
      <c r="G3037" s="71"/>
      <c r="H3037" s="55"/>
      <c r="I3037" s="16"/>
      <c r="J3037" s="57"/>
      <c r="L3037" s="46"/>
    </row>
    <row r="3038" spans="1:12" ht="9.75" hidden="1" customHeight="1">
      <c r="A3038" s="72"/>
      <c r="B3038" s="72"/>
      <c r="C3038" s="84"/>
      <c r="D3038" s="85"/>
      <c r="E3038" s="71"/>
      <c r="F3038" s="71"/>
      <c r="G3038" s="71">
        <f>+L3038</f>
        <v>0</v>
      </c>
      <c r="H3038" s="55">
        <f>E3038*G3038</f>
        <v>0</v>
      </c>
      <c r="I3038" s="16"/>
      <c r="J3038" s="56">
        <f>+F3038</f>
        <v>0</v>
      </c>
      <c r="L3038" s="46">
        <f>J3038*$L$3</f>
        <v>0</v>
      </c>
    </row>
    <row r="3039" spans="1:12" ht="9.75" hidden="1" customHeight="1">
      <c r="A3039" s="72"/>
      <c r="B3039" s="72"/>
      <c r="C3039" s="84"/>
      <c r="D3039" s="85"/>
      <c r="E3039" s="71"/>
      <c r="F3039" s="71"/>
      <c r="G3039" s="71"/>
      <c r="H3039" s="55"/>
      <c r="I3039" s="16"/>
      <c r="J3039" s="57"/>
      <c r="L3039" s="46"/>
    </row>
    <row r="3040" spans="1:12" ht="9.75" hidden="1" customHeight="1">
      <c r="A3040" s="72"/>
      <c r="B3040" s="72"/>
      <c r="C3040" s="84"/>
      <c r="D3040" s="85"/>
      <c r="E3040" s="71"/>
      <c r="F3040" s="71"/>
      <c r="G3040" s="71"/>
      <c r="H3040" s="55"/>
      <c r="I3040" s="16"/>
      <c r="J3040" s="57"/>
      <c r="L3040" s="46"/>
    </row>
    <row r="3041" spans="1:12" ht="9.75" hidden="1" customHeight="1">
      <c r="A3041" s="72"/>
      <c r="B3041" s="72"/>
      <c r="C3041" s="84"/>
      <c r="D3041" s="85"/>
      <c r="E3041" s="71"/>
      <c r="F3041" s="71"/>
      <c r="G3041" s="71"/>
      <c r="H3041" s="55"/>
      <c r="I3041" s="16"/>
      <c r="J3041" s="57"/>
      <c r="L3041" s="46"/>
    </row>
    <row r="3042" spans="1:12" ht="9.75" hidden="1" customHeight="1">
      <c r="A3042" s="72"/>
      <c r="B3042" s="72"/>
      <c r="C3042" s="84"/>
      <c r="D3042" s="85"/>
      <c r="E3042" s="71"/>
      <c r="F3042" s="71"/>
      <c r="G3042" s="71"/>
      <c r="H3042" s="55"/>
      <c r="I3042" s="16"/>
      <c r="J3042" s="57"/>
      <c r="L3042" s="46"/>
    </row>
    <row r="3043" spans="1:12" ht="9.75" hidden="1" customHeight="1">
      <c r="A3043" s="72"/>
      <c r="B3043" s="72"/>
      <c r="C3043" s="84"/>
      <c r="D3043" s="85"/>
      <c r="E3043" s="71"/>
      <c r="F3043" s="71"/>
      <c r="G3043" s="71">
        <f>+L3043</f>
        <v>0</v>
      </c>
      <c r="H3043" s="55">
        <f>E3043*G3043</f>
        <v>0</v>
      </c>
      <c r="I3043" s="16"/>
      <c r="J3043" s="56">
        <f>+F3043</f>
        <v>0</v>
      </c>
      <c r="L3043" s="46">
        <f>J3043*$L$3</f>
        <v>0</v>
      </c>
    </row>
    <row r="3044" spans="1:12" ht="9.75" hidden="1" customHeight="1">
      <c r="A3044" s="72"/>
      <c r="B3044" s="72"/>
      <c r="C3044" s="84"/>
      <c r="D3044" s="85"/>
      <c r="E3044" s="71"/>
      <c r="F3044" s="71"/>
      <c r="G3044" s="71"/>
      <c r="H3044" s="55"/>
      <c r="I3044" s="16"/>
      <c r="J3044" s="57"/>
      <c r="L3044" s="46"/>
    </row>
    <row r="3045" spans="1:12" ht="9.75" hidden="1" customHeight="1">
      <c r="A3045" s="72"/>
      <c r="B3045" s="72"/>
      <c r="C3045" s="84"/>
      <c r="D3045" s="85"/>
      <c r="E3045" s="71"/>
      <c r="F3045" s="71"/>
      <c r="G3045" s="71"/>
      <c r="H3045" s="55"/>
      <c r="I3045" s="16"/>
      <c r="J3045" s="57"/>
      <c r="L3045" s="46"/>
    </row>
    <row r="3046" spans="1:12" ht="9.75" hidden="1" customHeight="1">
      <c r="A3046" s="72"/>
      <c r="B3046" s="72"/>
      <c r="C3046" s="84"/>
      <c r="D3046" s="85"/>
      <c r="E3046" s="71"/>
      <c r="F3046" s="71"/>
      <c r="G3046" s="71"/>
      <c r="H3046" s="55"/>
      <c r="I3046" s="16"/>
      <c r="J3046" s="57"/>
      <c r="L3046" s="46"/>
    </row>
    <row r="3047" spans="1:12" ht="9.75" hidden="1" customHeight="1">
      <c r="A3047" s="72"/>
      <c r="B3047" s="72"/>
      <c r="C3047" s="84"/>
      <c r="D3047" s="85"/>
      <c r="E3047" s="71"/>
      <c r="F3047" s="71"/>
      <c r="G3047" s="71"/>
      <c r="H3047" s="55"/>
      <c r="I3047" s="16"/>
      <c r="J3047" s="57"/>
      <c r="L3047" s="46"/>
    </row>
    <row r="3048" spans="1:12" ht="9.75" hidden="1" customHeight="1">
      <c r="A3048" s="72"/>
      <c r="B3048" s="72"/>
      <c r="C3048" s="86"/>
      <c r="D3048" s="85"/>
      <c r="E3048" s="71"/>
      <c r="F3048" s="71"/>
      <c r="G3048" s="71">
        <f>+L3048</f>
        <v>0</v>
      </c>
      <c r="H3048" s="55">
        <f>E3048*G3048</f>
        <v>0</v>
      </c>
      <c r="I3048" s="16"/>
      <c r="J3048" s="56">
        <f>+F3048</f>
        <v>0</v>
      </c>
      <c r="L3048" s="46">
        <f>J3048*$L$3</f>
        <v>0</v>
      </c>
    </row>
    <row r="3049" spans="1:12" ht="9.75" hidden="1" customHeight="1">
      <c r="A3049" s="72"/>
      <c r="B3049" s="72"/>
      <c r="C3049" s="86"/>
      <c r="D3049" s="85"/>
      <c r="E3049" s="71"/>
      <c r="F3049" s="71"/>
      <c r="G3049" s="71"/>
      <c r="H3049" s="55"/>
      <c r="I3049" s="16"/>
      <c r="J3049" s="57"/>
      <c r="L3049" s="46"/>
    </row>
    <row r="3050" spans="1:12" ht="9.75" hidden="1" customHeight="1">
      <c r="A3050" s="72"/>
      <c r="B3050" s="72"/>
      <c r="C3050" s="86"/>
      <c r="D3050" s="85"/>
      <c r="E3050" s="71"/>
      <c r="F3050" s="71"/>
      <c r="G3050" s="71"/>
      <c r="H3050" s="55"/>
      <c r="I3050" s="16"/>
      <c r="J3050" s="57"/>
      <c r="L3050" s="46"/>
    </row>
    <row r="3051" spans="1:12" ht="9.75" hidden="1" customHeight="1">
      <c r="A3051" s="72"/>
      <c r="B3051" s="72"/>
      <c r="C3051" s="86"/>
      <c r="D3051" s="85"/>
      <c r="E3051" s="71"/>
      <c r="F3051" s="71"/>
      <c r="G3051" s="71"/>
      <c r="H3051" s="55"/>
      <c r="I3051" s="16"/>
      <c r="J3051" s="57"/>
      <c r="L3051" s="46"/>
    </row>
    <row r="3052" spans="1:12" ht="9.75" hidden="1" customHeight="1">
      <c r="A3052" s="72"/>
      <c r="B3052" s="72"/>
      <c r="C3052" s="86"/>
      <c r="D3052" s="85"/>
      <c r="E3052" s="71"/>
      <c r="F3052" s="71"/>
      <c r="G3052" s="71"/>
      <c r="H3052" s="55"/>
      <c r="I3052" s="16"/>
      <c r="J3052" s="57"/>
      <c r="L3052" s="46"/>
    </row>
    <row r="3053" spans="1:12" ht="9.75" hidden="1" customHeight="1">
      <c r="A3053" s="72"/>
      <c r="B3053" s="72"/>
      <c r="C3053" s="86"/>
      <c r="D3053" s="85"/>
      <c r="E3053" s="71"/>
      <c r="F3053" s="71"/>
      <c r="G3053" s="71">
        <f>+L3053</f>
        <v>0</v>
      </c>
      <c r="H3053" s="55">
        <f>E3053*G3053</f>
        <v>0</v>
      </c>
      <c r="I3053" s="16"/>
      <c r="J3053" s="56">
        <f>+F3053</f>
        <v>0</v>
      </c>
      <c r="L3053" s="46">
        <f>J3053*$L$3</f>
        <v>0</v>
      </c>
    </row>
    <row r="3054" spans="1:12" ht="9.75" hidden="1" customHeight="1">
      <c r="A3054" s="72"/>
      <c r="B3054" s="72"/>
      <c r="C3054" s="86"/>
      <c r="D3054" s="85"/>
      <c r="E3054" s="71"/>
      <c r="F3054" s="71"/>
      <c r="G3054" s="71"/>
      <c r="H3054" s="55"/>
      <c r="I3054" s="16"/>
      <c r="J3054" s="57"/>
      <c r="L3054" s="46"/>
    </row>
    <row r="3055" spans="1:12" ht="9.75" hidden="1" customHeight="1">
      <c r="A3055" s="72"/>
      <c r="B3055" s="72"/>
      <c r="C3055" s="86"/>
      <c r="D3055" s="85"/>
      <c r="E3055" s="71"/>
      <c r="F3055" s="71"/>
      <c r="G3055" s="71"/>
      <c r="H3055" s="55"/>
      <c r="I3055" s="16"/>
      <c r="J3055" s="57"/>
      <c r="L3055" s="46"/>
    </row>
    <row r="3056" spans="1:12" ht="9.75" hidden="1" customHeight="1">
      <c r="A3056" s="72"/>
      <c r="B3056" s="72"/>
      <c r="C3056" s="86"/>
      <c r="D3056" s="85"/>
      <c r="E3056" s="71"/>
      <c r="F3056" s="71"/>
      <c r="G3056" s="71"/>
      <c r="H3056" s="55"/>
      <c r="I3056" s="16"/>
      <c r="J3056" s="57"/>
      <c r="L3056" s="46"/>
    </row>
    <row r="3057" spans="1:12" ht="9.75" hidden="1" customHeight="1">
      <c r="A3057" s="72"/>
      <c r="B3057" s="72"/>
      <c r="C3057" s="86"/>
      <c r="D3057" s="85"/>
      <c r="E3057" s="71"/>
      <c r="F3057" s="71"/>
      <c r="G3057" s="71"/>
      <c r="H3057" s="55"/>
      <c r="I3057" s="16"/>
      <c r="J3057" s="57"/>
      <c r="L3057" s="46"/>
    </row>
    <row r="3058" spans="1:12" ht="9.75" hidden="1" customHeight="1">
      <c r="A3058" s="72"/>
      <c r="B3058" s="72"/>
      <c r="C3058" s="84"/>
      <c r="D3058" s="85"/>
      <c r="E3058" s="71"/>
      <c r="F3058" s="71"/>
      <c r="G3058" s="71">
        <f>+L3058</f>
        <v>0</v>
      </c>
      <c r="H3058" s="55">
        <f>E3058*G3058</f>
        <v>0</v>
      </c>
      <c r="I3058" s="16"/>
      <c r="J3058" s="56">
        <f>+F3058</f>
        <v>0</v>
      </c>
      <c r="L3058" s="46">
        <f>J3058*$L$3</f>
        <v>0</v>
      </c>
    </row>
    <row r="3059" spans="1:12" ht="9.75" hidden="1" customHeight="1">
      <c r="A3059" s="72"/>
      <c r="B3059" s="72"/>
      <c r="C3059" s="84"/>
      <c r="D3059" s="85"/>
      <c r="E3059" s="71"/>
      <c r="F3059" s="71"/>
      <c r="G3059" s="71"/>
      <c r="H3059" s="55"/>
      <c r="I3059" s="16"/>
      <c r="J3059" s="57"/>
      <c r="L3059" s="46"/>
    </row>
    <row r="3060" spans="1:12" ht="9.75" hidden="1" customHeight="1">
      <c r="A3060" s="72"/>
      <c r="B3060" s="72"/>
      <c r="C3060" s="84"/>
      <c r="D3060" s="85"/>
      <c r="E3060" s="71"/>
      <c r="F3060" s="71"/>
      <c r="G3060" s="71"/>
      <c r="H3060" s="55"/>
      <c r="I3060" s="16"/>
      <c r="J3060" s="57"/>
      <c r="L3060" s="46"/>
    </row>
    <row r="3061" spans="1:12" ht="9.75" hidden="1" customHeight="1">
      <c r="A3061" s="72"/>
      <c r="B3061" s="72"/>
      <c r="C3061" s="84"/>
      <c r="D3061" s="85"/>
      <c r="E3061" s="71"/>
      <c r="F3061" s="71"/>
      <c r="G3061" s="71"/>
      <c r="H3061" s="55"/>
      <c r="I3061" s="16"/>
      <c r="J3061" s="57"/>
      <c r="L3061" s="46"/>
    </row>
    <row r="3062" spans="1:12" ht="9.75" hidden="1" customHeight="1">
      <c r="A3062" s="72"/>
      <c r="B3062" s="72"/>
      <c r="C3062" s="84"/>
      <c r="D3062" s="85"/>
      <c r="E3062" s="71"/>
      <c r="F3062" s="71"/>
      <c r="G3062" s="71"/>
      <c r="H3062" s="55"/>
      <c r="I3062" s="16"/>
      <c r="J3062" s="57"/>
      <c r="L3062" s="46"/>
    </row>
    <row r="3063" spans="1:12" ht="9.75" hidden="1" customHeight="1">
      <c r="A3063" s="72"/>
      <c r="B3063" s="72"/>
      <c r="C3063" s="84"/>
      <c r="D3063" s="85"/>
      <c r="E3063" s="71"/>
      <c r="F3063" s="71"/>
      <c r="G3063" s="71">
        <f>+L3063</f>
        <v>0</v>
      </c>
      <c r="H3063" s="55">
        <f>E3063*G3063</f>
        <v>0</v>
      </c>
      <c r="I3063" s="16"/>
      <c r="J3063" s="56">
        <f>+F3063</f>
        <v>0</v>
      </c>
      <c r="L3063" s="46">
        <f>J3063*$L$3</f>
        <v>0</v>
      </c>
    </row>
    <row r="3064" spans="1:12" ht="9.75" hidden="1" customHeight="1">
      <c r="A3064" s="72"/>
      <c r="B3064" s="72"/>
      <c r="C3064" s="84"/>
      <c r="D3064" s="85"/>
      <c r="E3064" s="71"/>
      <c r="F3064" s="71"/>
      <c r="G3064" s="71"/>
      <c r="H3064" s="55"/>
      <c r="I3064" s="16"/>
      <c r="J3064" s="57"/>
      <c r="L3064" s="46"/>
    </row>
    <row r="3065" spans="1:12" ht="9.75" hidden="1" customHeight="1">
      <c r="A3065" s="72"/>
      <c r="B3065" s="72"/>
      <c r="C3065" s="84"/>
      <c r="D3065" s="85"/>
      <c r="E3065" s="71"/>
      <c r="F3065" s="71"/>
      <c r="G3065" s="71"/>
      <c r="H3065" s="55"/>
      <c r="I3065" s="16"/>
      <c r="J3065" s="57"/>
      <c r="L3065" s="46"/>
    </row>
    <row r="3066" spans="1:12" ht="9.75" hidden="1" customHeight="1">
      <c r="A3066" s="72"/>
      <c r="B3066" s="72"/>
      <c r="C3066" s="84"/>
      <c r="D3066" s="85"/>
      <c r="E3066" s="71"/>
      <c r="F3066" s="71"/>
      <c r="G3066" s="71"/>
      <c r="H3066" s="55"/>
      <c r="I3066" s="16"/>
      <c r="J3066" s="57"/>
      <c r="L3066" s="46"/>
    </row>
    <row r="3067" spans="1:12" ht="9.75" hidden="1" customHeight="1">
      <c r="A3067" s="72"/>
      <c r="B3067" s="72"/>
      <c r="C3067" s="84"/>
      <c r="D3067" s="85"/>
      <c r="E3067" s="71"/>
      <c r="F3067" s="71"/>
      <c r="G3067" s="71"/>
      <c r="H3067" s="55"/>
      <c r="I3067" s="16"/>
      <c r="J3067" s="57"/>
      <c r="L3067" s="46"/>
    </row>
    <row r="3068" spans="1:12" ht="9.75" hidden="1" customHeight="1">
      <c r="A3068" s="72"/>
      <c r="B3068" s="72"/>
      <c r="C3068" s="84"/>
      <c r="D3068" s="85"/>
      <c r="E3068" s="71"/>
      <c r="F3068" s="71"/>
      <c r="G3068" s="71">
        <f>+L3068</f>
        <v>0</v>
      </c>
      <c r="H3068" s="55">
        <f>E3068*G3068</f>
        <v>0</v>
      </c>
      <c r="I3068" s="16"/>
      <c r="J3068" s="56">
        <f>+F3068</f>
        <v>0</v>
      </c>
      <c r="L3068" s="46">
        <f>J3068*$L$3</f>
        <v>0</v>
      </c>
    </row>
    <row r="3069" spans="1:12" ht="9.75" hidden="1" customHeight="1">
      <c r="A3069" s="72"/>
      <c r="B3069" s="72"/>
      <c r="C3069" s="84"/>
      <c r="D3069" s="85"/>
      <c r="E3069" s="71"/>
      <c r="F3069" s="71"/>
      <c r="G3069" s="71"/>
      <c r="H3069" s="55"/>
      <c r="I3069" s="16"/>
      <c r="J3069" s="57"/>
      <c r="L3069" s="46"/>
    </row>
    <row r="3070" spans="1:12" ht="9.75" hidden="1" customHeight="1">
      <c r="A3070" s="72"/>
      <c r="B3070" s="72"/>
      <c r="C3070" s="84"/>
      <c r="D3070" s="85"/>
      <c r="E3070" s="71"/>
      <c r="F3070" s="71"/>
      <c r="G3070" s="71"/>
      <c r="H3070" s="55"/>
      <c r="I3070" s="16"/>
      <c r="J3070" s="57"/>
      <c r="L3070" s="46"/>
    </row>
    <row r="3071" spans="1:12" ht="9.75" hidden="1" customHeight="1">
      <c r="A3071" s="72"/>
      <c r="B3071" s="72"/>
      <c r="C3071" s="84"/>
      <c r="D3071" s="85"/>
      <c r="E3071" s="71"/>
      <c r="F3071" s="71"/>
      <c r="G3071" s="71"/>
      <c r="H3071" s="55"/>
      <c r="I3071" s="16"/>
      <c r="J3071" s="57"/>
      <c r="L3071" s="46"/>
    </row>
    <row r="3072" spans="1:12" ht="9.75" hidden="1" customHeight="1">
      <c r="A3072" s="72"/>
      <c r="B3072" s="72"/>
      <c r="C3072" s="84"/>
      <c r="D3072" s="85"/>
      <c r="E3072" s="71"/>
      <c r="F3072" s="71"/>
      <c r="G3072" s="71"/>
      <c r="H3072" s="55"/>
      <c r="I3072" s="16"/>
      <c r="J3072" s="57"/>
      <c r="L3072" s="46"/>
    </row>
    <row r="3073" spans="1:12" ht="9.75" hidden="1" customHeight="1">
      <c r="A3073" s="72"/>
      <c r="B3073" s="72"/>
      <c r="C3073" s="84"/>
      <c r="D3073" s="85"/>
      <c r="E3073" s="71"/>
      <c r="F3073" s="71"/>
      <c r="G3073" s="71">
        <f>+L3073</f>
        <v>0</v>
      </c>
      <c r="H3073" s="55">
        <f>E3073*G3073</f>
        <v>0</v>
      </c>
      <c r="I3073" s="16"/>
      <c r="J3073" s="56">
        <f>+F3073</f>
        <v>0</v>
      </c>
      <c r="L3073" s="46">
        <f>J3073*$L$3</f>
        <v>0</v>
      </c>
    </row>
    <row r="3074" spans="1:12" ht="9.75" hidden="1" customHeight="1">
      <c r="A3074" s="72"/>
      <c r="B3074" s="72"/>
      <c r="C3074" s="84"/>
      <c r="D3074" s="85"/>
      <c r="E3074" s="71"/>
      <c r="F3074" s="71"/>
      <c r="G3074" s="71"/>
      <c r="H3074" s="55"/>
      <c r="I3074" s="16"/>
      <c r="J3074" s="57"/>
      <c r="L3074" s="46"/>
    </row>
    <row r="3075" spans="1:12" ht="9.75" hidden="1" customHeight="1">
      <c r="A3075" s="72"/>
      <c r="B3075" s="72"/>
      <c r="C3075" s="84"/>
      <c r="D3075" s="85"/>
      <c r="E3075" s="71"/>
      <c r="F3075" s="71"/>
      <c r="G3075" s="71"/>
      <c r="H3075" s="55"/>
      <c r="I3075" s="16"/>
      <c r="J3075" s="57"/>
      <c r="L3075" s="46"/>
    </row>
    <row r="3076" spans="1:12" ht="9.75" hidden="1" customHeight="1">
      <c r="A3076" s="72"/>
      <c r="B3076" s="72"/>
      <c r="C3076" s="84"/>
      <c r="D3076" s="85"/>
      <c r="E3076" s="71"/>
      <c r="F3076" s="71"/>
      <c r="G3076" s="71"/>
      <c r="H3076" s="55"/>
      <c r="I3076" s="16"/>
      <c r="J3076" s="57"/>
      <c r="L3076" s="46"/>
    </row>
    <row r="3077" spans="1:12" ht="9.75" hidden="1" customHeight="1">
      <c r="A3077" s="72"/>
      <c r="B3077" s="72"/>
      <c r="C3077" s="84"/>
      <c r="D3077" s="85"/>
      <c r="E3077" s="71"/>
      <c r="F3077" s="71"/>
      <c r="G3077" s="71"/>
      <c r="H3077" s="55"/>
      <c r="I3077" s="16"/>
      <c r="J3077" s="57"/>
      <c r="L3077" s="46"/>
    </row>
    <row r="3078" spans="1:12" ht="9.75" hidden="1" customHeight="1">
      <c r="A3078" s="72"/>
      <c r="B3078" s="72"/>
      <c r="C3078" s="84"/>
      <c r="D3078" s="85"/>
      <c r="E3078" s="71"/>
      <c r="F3078" s="71"/>
      <c r="G3078" s="71">
        <f>+L3078</f>
        <v>0</v>
      </c>
      <c r="H3078" s="55">
        <f>E3078*G3078</f>
        <v>0</v>
      </c>
      <c r="I3078" s="16"/>
      <c r="J3078" s="56">
        <f>+F3078</f>
        <v>0</v>
      </c>
      <c r="L3078" s="46">
        <f>J3078*$L$3</f>
        <v>0</v>
      </c>
    </row>
    <row r="3079" spans="1:12" ht="9.75" hidden="1" customHeight="1">
      <c r="A3079" s="72"/>
      <c r="B3079" s="72"/>
      <c r="C3079" s="84"/>
      <c r="D3079" s="85"/>
      <c r="E3079" s="71"/>
      <c r="F3079" s="71"/>
      <c r="G3079" s="71"/>
      <c r="H3079" s="55"/>
      <c r="I3079" s="16"/>
      <c r="J3079" s="57"/>
      <c r="L3079" s="46"/>
    </row>
    <row r="3080" spans="1:12" ht="9.75" hidden="1" customHeight="1">
      <c r="A3080" s="72"/>
      <c r="B3080" s="72"/>
      <c r="C3080" s="84"/>
      <c r="D3080" s="85"/>
      <c r="E3080" s="71"/>
      <c r="F3080" s="71"/>
      <c r="G3080" s="71"/>
      <c r="H3080" s="55"/>
      <c r="I3080" s="16"/>
      <c r="J3080" s="57"/>
      <c r="L3080" s="46"/>
    </row>
    <row r="3081" spans="1:12" ht="9.75" hidden="1" customHeight="1">
      <c r="A3081" s="72"/>
      <c r="B3081" s="72"/>
      <c r="C3081" s="84"/>
      <c r="D3081" s="85"/>
      <c r="E3081" s="71"/>
      <c r="F3081" s="71"/>
      <c r="G3081" s="71"/>
      <c r="H3081" s="55"/>
      <c r="I3081" s="16"/>
      <c r="J3081" s="57"/>
      <c r="L3081" s="46"/>
    </row>
    <row r="3082" spans="1:12" ht="9.75" hidden="1" customHeight="1">
      <c r="A3082" s="72"/>
      <c r="B3082" s="72"/>
      <c r="C3082" s="84"/>
      <c r="D3082" s="85"/>
      <c r="E3082" s="71"/>
      <c r="F3082" s="71"/>
      <c r="G3082" s="71"/>
      <c r="H3082" s="55"/>
      <c r="I3082" s="16"/>
      <c r="J3082" s="57"/>
      <c r="L3082" s="46"/>
    </row>
    <row r="3083" spans="1:12" ht="9.75" hidden="1" customHeight="1">
      <c r="A3083" s="72"/>
      <c r="B3083" s="72"/>
      <c r="C3083" s="84"/>
      <c r="D3083" s="85"/>
      <c r="E3083" s="71"/>
      <c r="F3083" s="71"/>
      <c r="G3083" s="71">
        <f>+L3083</f>
        <v>0</v>
      </c>
      <c r="H3083" s="55">
        <f>E3083*G3083</f>
        <v>0</v>
      </c>
      <c r="I3083" s="16"/>
      <c r="J3083" s="56">
        <f>+F3083</f>
        <v>0</v>
      </c>
      <c r="L3083" s="46">
        <f>J3083*$L$3</f>
        <v>0</v>
      </c>
    </row>
    <row r="3084" spans="1:12" ht="9.75" hidden="1" customHeight="1">
      <c r="A3084" s="72"/>
      <c r="B3084" s="72"/>
      <c r="C3084" s="84"/>
      <c r="D3084" s="85"/>
      <c r="E3084" s="71"/>
      <c r="F3084" s="71"/>
      <c r="G3084" s="71"/>
      <c r="H3084" s="55"/>
      <c r="I3084" s="16"/>
      <c r="J3084" s="57"/>
      <c r="L3084" s="46"/>
    </row>
    <row r="3085" spans="1:12" ht="9.75" hidden="1" customHeight="1">
      <c r="A3085" s="72"/>
      <c r="B3085" s="72"/>
      <c r="C3085" s="84"/>
      <c r="D3085" s="85"/>
      <c r="E3085" s="71"/>
      <c r="F3085" s="71"/>
      <c r="G3085" s="71"/>
      <c r="H3085" s="55"/>
      <c r="I3085" s="16"/>
      <c r="J3085" s="57"/>
      <c r="L3085" s="46"/>
    </row>
    <row r="3086" spans="1:12" ht="9.75" hidden="1" customHeight="1">
      <c r="A3086" s="72"/>
      <c r="B3086" s="72"/>
      <c r="C3086" s="84"/>
      <c r="D3086" s="85"/>
      <c r="E3086" s="71"/>
      <c r="F3086" s="71"/>
      <c r="G3086" s="71"/>
      <c r="H3086" s="55"/>
      <c r="I3086" s="16"/>
      <c r="J3086" s="57"/>
      <c r="L3086" s="46"/>
    </row>
    <row r="3087" spans="1:12" ht="9.75" hidden="1" customHeight="1">
      <c r="A3087" s="72"/>
      <c r="B3087" s="72"/>
      <c r="C3087" s="84"/>
      <c r="D3087" s="85"/>
      <c r="E3087" s="71"/>
      <c r="F3087" s="71"/>
      <c r="G3087" s="71"/>
      <c r="H3087" s="55"/>
      <c r="I3087" s="16"/>
      <c r="J3087" s="57"/>
      <c r="L3087" s="46"/>
    </row>
    <row r="3088" spans="1:12" ht="9.75" hidden="1" customHeight="1">
      <c r="A3088" s="72"/>
      <c r="B3088" s="72"/>
      <c r="C3088" s="84"/>
      <c r="D3088" s="85"/>
      <c r="E3088" s="71"/>
      <c r="F3088" s="71"/>
      <c r="G3088" s="71">
        <f>+L3088</f>
        <v>0</v>
      </c>
      <c r="H3088" s="55">
        <f>E3088*G3088</f>
        <v>0</v>
      </c>
      <c r="I3088" s="16"/>
      <c r="J3088" s="56">
        <f>+F3088</f>
        <v>0</v>
      </c>
      <c r="L3088" s="46">
        <f>J3088*$L$3</f>
        <v>0</v>
      </c>
    </row>
    <row r="3089" spans="1:12" ht="9.75" hidden="1" customHeight="1">
      <c r="A3089" s="72"/>
      <c r="B3089" s="72"/>
      <c r="C3089" s="84"/>
      <c r="D3089" s="85"/>
      <c r="E3089" s="71"/>
      <c r="F3089" s="71"/>
      <c r="G3089" s="71"/>
      <c r="H3089" s="55"/>
      <c r="I3089" s="16"/>
      <c r="J3089" s="57"/>
      <c r="L3089" s="46"/>
    </row>
    <row r="3090" spans="1:12" ht="9.75" hidden="1" customHeight="1">
      <c r="A3090" s="72"/>
      <c r="B3090" s="72"/>
      <c r="C3090" s="84"/>
      <c r="D3090" s="85"/>
      <c r="E3090" s="71"/>
      <c r="F3090" s="71"/>
      <c r="G3090" s="71"/>
      <c r="H3090" s="55"/>
      <c r="I3090" s="16"/>
      <c r="J3090" s="57"/>
      <c r="L3090" s="46"/>
    </row>
    <row r="3091" spans="1:12" ht="9.75" hidden="1" customHeight="1">
      <c r="A3091" s="72"/>
      <c r="B3091" s="72"/>
      <c r="C3091" s="84"/>
      <c r="D3091" s="85"/>
      <c r="E3091" s="71"/>
      <c r="F3091" s="71"/>
      <c r="G3091" s="71"/>
      <c r="H3091" s="55"/>
      <c r="I3091" s="16"/>
      <c r="J3091" s="57"/>
      <c r="L3091" s="46"/>
    </row>
    <row r="3092" spans="1:12" ht="9.75" hidden="1" customHeight="1">
      <c r="A3092" s="72"/>
      <c r="B3092" s="72"/>
      <c r="C3092" s="84"/>
      <c r="D3092" s="85"/>
      <c r="E3092" s="71"/>
      <c r="F3092" s="71"/>
      <c r="G3092" s="71"/>
      <c r="H3092" s="55"/>
      <c r="I3092" s="16"/>
      <c r="J3092" s="57"/>
      <c r="L3092" s="46"/>
    </row>
    <row r="3093" spans="1:12" ht="9.75" hidden="1" customHeight="1">
      <c r="A3093" s="72"/>
      <c r="B3093" s="72"/>
      <c r="C3093" s="84"/>
      <c r="D3093" s="85"/>
      <c r="E3093" s="71"/>
      <c r="F3093" s="71"/>
      <c r="G3093" s="71">
        <f>+L3093</f>
        <v>0</v>
      </c>
      <c r="H3093" s="55">
        <f>E3093*G3093</f>
        <v>0</v>
      </c>
      <c r="I3093" s="16"/>
      <c r="J3093" s="56">
        <f>+F3093</f>
        <v>0</v>
      </c>
      <c r="L3093" s="46">
        <f>J3093*$L$3</f>
        <v>0</v>
      </c>
    </row>
    <row r="3094" spans="1:12" ht="9.75" hidden="1" customHeight="1">
      <c r="A3094" s="72"/>
      <c r="B3094" s="72"/>
      <c r="C3094" s="84"/>
      <c r="D3094" s="85"/>
      <c r="E3094" s="71"/>
      <c r="F3094" s="71"/>
      <c r="G3094" s="71"/>
      <c r="H3094" s="55"/>
      <c r="I3094" s="16"/>
      <c r="J3094" s="57"/>
      <c r="L3094" s="46"/>
    </row>
    <row r="3095" spans="1:12" ht="9.75" hidden="1" customHeight="1">
      <c r="A3095" s="72"/>
      <c r="B3095" s="72"/>
      <c r="C3095" s="84"/>
      <c r="D3095" s="85"/>
      <c r="E3095" s="71"/>
      <c r="F3095" s="71"/>
      <c r="G3095" s="71"/>
      <c r="H3095" s="55"/>
      <c r="I3095" s="16"/>
      <c r="J3095" s="57"/>
      <c r="L3095" s="46"/>
    </row>
    <row r="3096" spans="1:12" ht="9.75" hidden="1" customHeight="1">
      <c r="A3096" s="72"/>
      <c r="B3096" s="72"/>
      <c r="C3096" s="84"/>
      <c r="D3096" s="85"/>
      <c r="E3096" s="71"/>
      <c r="F3096" s="71"/>
      <c r="G3096" s="71"/>
      <c r="H3096" s="55"/>
      <c r="I3096" s="16"/>
      <c r="J3096" s="57"/>
      <c r="L3096" s="46"/>
    </row>
    <row r="3097" spans="1:12" ht="9.75" hidden="1" customHeight="1">
      <c r="A3097" s="72"/>
      <c r="B3097" s="72"/>
      <c r="C3097" s="84"/>
      <c r="D3097" s="85"/>
      <c r="E3097" s="71"/>
      <c r="F3097" s="71"/>
      <c r="G3097" s="71"/>
      <c r="H3097" s="55"/>
      <c r="I3097" s="16"/>
      <c r="J3097" s="57"/>
      <c r="L3097" s="46"/>
    </row>
    <row r="3098" spans="1:12" ht="9.75" hidden="1" customHeight="1">
      <c r="A3098" s="72"/>
      <c r="B3098" s="72"/>
      <c r="C3098" s="84"/>
      <c r="D3098" s="85"/>
      <c r="E3098" s="71"/>
      <c r="F3098" s="71"/>
      <c r="G3098" s="71">
        <f>+L3098</f>
        <v>0</v>
      </c>
      <c r="H3098" s="55">
        <f>E3098*G3098</f>
        <v>0</v>
      </c>
      <c r="I3098" s="16"/>
      <c r="J3098" s="56">
        <f>+F3098</f>
        <v>0</v>
      </c>
      <c r="L3098" s="46">
        <f>J3098*$L$3</f>
        <v>0</v>
      </c>
    </row>
    <row r="3099" spans="1:12" ht="9.75" hidden="1" customHeight="1">
      <c r="A3099" s="72"/>
      <c r="B3099" s="72"/>
      <c r="C3099" s="84"/>
      <c r="D3099" s="85"/>
      <c r="E3099" s="71"/>
      <c r="F3099" s="71"/>
      <c r="G3099" s="71"/>
      <c r="H3099" s="55"/>
      <c r="I3099" s="16"/>
      <c r="J3099" s="57"/>
      <c r="L3099" s="46"/>
    </row>
    <row r="3100" spans="1:12" ht="9.75" hidden="1" customHeight="1">
      <c r="A3100" s="72"/>
      <c r="B3100" s="72"/>
      <c r="C3100" s="84"/>
      <c r="D3100" s="85"/>
      <c r="E3100" s="71"/>
      <c r="F3100" s="71"/>
      <c r="G3100" s="71"/>
      <c r="H3100" s="55"/>
      <c r="I3100" s="16"/>
      <c r="J3100" s="57"/>
      <c r="L3100" s="46"/>
    </row>
    <row r="3101" spans="1:12" ht="9.75" hidden="1" customHeight="1">
      <c r="A3101" s="72"/>
      <c r="B3101" s="72"/>
      <c r="C3101" s="84"/>
      <c r="D3101" s="85"/>
      <c r="E3101" s="71"/>
      <c r="F3101" s="71"/>
      <c r="G3101" s="71"/>
      <c r="H3101" s="55"/>
      <c r="I3101" s="16"/>
      <c r="J3101" s="57"/>
      <c r="L3101" s="46"/>
    </row>
    <row r="3102" spans="1:12" ht="9.75" hidden="1" customHeight="1">
      <c r="A3102" s="72"/>
      <c r="B3102" s="72"/>
      <c r="C3102" s="84"/>
      <c r="D3102" s="85"/>
      <c r="E3102" s="71"/>
      <c r="F3102" s="71"/>
      <c r="G3102" s="71"/>
      <c r="H3102" s="55"/>
      <c r="I3102" s="16"/>
      <c r="J3102" s="57"/>
      <c r="L3102" s="46"/>
    </row>
    <row r="3103" spans="1:12" ht="9.75" hidden="1" customHeight="1">
      <c r="A3103" s="72"/>
      <c r="B3103" s="72"/>
      <c r="C3103" s="84"/>
      <c r="D3103" s="85"/>
      <c r="E3103" s="71"/>
      <c r="F3103" s="71"/>
      <c r="G3103" s="71">
        <f>+L3103</f>
        <v>0</v>
      </c>
      <c r="H3103" s="55">
        <f>E3103*G3103</f>
        <v>0</v>
      </c>
      <c r="I3103" s="16"/>
      <c r="J3103" s="56">
        <f>+F3103</f>
        <v>0</v>
      </c>
      <c r="L3103" s="46">
        <f>J3103*$L$3</f>
        <v>0</v>
      </c>
    </row>
    <row r="3104" spans="1:12" ht="9.75" hidden="1" customHeight="1">
      <c r="A3104" s="72"/>
      <c r="B3104" s="72"/>
      <c r="C3104" s="84"/>
      <c r="D3104" s="85"/>
      <c r="E3104" s="71"/>
      <c r="F3104" s="71"/>
      <c r="G3104" s="71"/>
      <c r="H3104" s="55"/>
      <c r="I3104" s="16"/>
      <c r="J3104" s="57"/>
      <c r="L3104" s="46"/>
    </row>
    <row r="3105" spans="1:12" ht="9.75" hidden="1" customHeight="1">
      <c r="A3105" s="72"/>
      <c r="B3105" s="72"/>
      <c r="C3105" s="84"/>
      <c r="D3105" s="85"/>
      <c r="E3105" s="71"/>
      <c r="F3105" s="71"/>
      <c r="G3105" s="71"/>
      <c r="H3105" s="55"/>
      <c r="I3105" s="16"/>
      <c r="J3105" s="57"/>
      <c r="L3105" s="46"/>
    </row>
    <row r="3106" spans="1:12" ht="9.75" hidden="1" customHeight="1">
      <c r="A3106" s="72"/>
      <c r="B3106" s="72"/>
      <c r="C3106" s="84"/>
      <c r="D3106" s="85"/>
      <c r="E3106" s="71"/>
      <c r="F3106" s="71"/>
      <c r="G3106" s="71"/>
      <c r="H3106" s="55"/>
      <c r="I3106" s="16"/>
      <c r="J3106" s="57"/>
      <c r="L3106" s="46"/>
    </row>
    <row r="3107" spans="1:12" ht="8.25" hidden="1" customHeight="1">
      <c r="A3107" s="72"/>
      <c r="B3107" s="72"/>
      <c r="C3107" s="84"/>
      <c r="D3107" s="85"/>
      <c r="E3107" s="71"/>
      <c r="F3107" s="71"/>
      <c r="G3107" s="71"/>
      <c r="H3107" s="55"/>
      <c r="I3107" s="16"/>
      <c r="J3107" s="57"/>
      <c r="L3107" s="46"/>
    </row>
    <row r="3108" spans="1:12" ht="9.75" hidden="1" customHeight="1">
      <c r="A3108" s="72"/>
      <c r="B3108" s="72"/>
      <c r="C3108" s="84"/>
      <c r="D3108" s="85"/>
      <c r="E3108" s="71"/>
      <c r="F3108" s="71"/>
      <c r="G3108" s="71">
        <f>+L3108</f>
        <v>0</v>
      </c>
      <c r="H3108" s="55">
        <f>E3108*G3108</f>
        <v>0</v>
      </c>
      <c r="I3108" s="16"/>
      <c r="J3108" s="56">
        <f>+F3108</f>
        <v>0</v>
      </c>
      <c r="L3108" s="46">
        <f>J3108*$L$3</f>
        <v>0</v>
      </c>
    </row>
    <row r="3109" spans="1:12" ht="9.75" hidden="1" customHeight="1">
      <c r="A3109" s="72"/>
      <c r="B3109" s="72"/>
      <c r="C3109" s="84"/>
      <c r="D3109" s="85"/>
      <c r="E3109" s="71"/>
      <c r="F3109" s="71"/>
      <c r="G3109" s="71"/>
      <c r="H3109" s="55"/>
      <c r="I3109" s="16"/>
      <c r="J3109" s="57"/>
      <c r="L3109" s="46"/>
    </row>
    <row r="3110" spans="1:12" ht="9.75" hidden="1" customHeight="1">
      <c r="A3110" s="72"/>
      <c r="B3110" s="72"/>
      <c r="C3110" s="84"/>
      <c r="D3110" s="85"/>
      <c r="E3110" s="71"/>
      <c r="F3110" s="71"/>
      <c r="G3110" s="71"/>
      <c r="H3110" s="55"/>
      <c r="I3110" s="16"/>
      <c r="J3110" s="57"/>
      <c r="L3110" s="46"/>
    </row>
    <row r="3111" spans="1:12" ht="9.75" hidden="1" customHeight="1">
      <c r="A3111" s="72"/>
      <c r="B3111" s="72"/>
      <c r="C3111" s="84"/>
      <c r="D3111" s="85"/>
      <c r="E3111" s="71"/>
      <c r="F3111" s="71"/>
      <c r="G3111" s="71"/>
      <c r="H3111" s="55"/>
      <c r="I3111" s="16"/>
      <c r="J3111" s="57"/>
      <c r="L3111" s="46"/>
    </row>
    <row r="3112" spans="1:12" ht="9.75" hidden="1" customHeight="1">
      <c r="A3112" s="72"/>
      <c r="B3112" s="72"/>
      <c r="C3112" s="84"/>
      <c r="D3112" s="85"/>
      <c r="E3112" s="71"/>
      <c r="F3112" s="71"/>
      <c r="G3112" s="71"/>
      <c r="H3112" s="55"/>
      <c r="I3112" s="16"/>
      <c r="J3112" s="57"/>
      <c r="L3112" s="46"/>
    </row>
    <row r="3113" spans="1:12" ht="9.75" hidden="1" customHeight="1">
      <c r="A3113" s="72"/>
      <c r="B3113" s="72"/>
      <c r="C3113" s="84"/>
      <c r="D3113" s="85"/>
      <c r="E3113" s="71"/>
      <c r="F3113" s="71"/>
      <c r="G3113" s="71">
        <f>+L3113</f>
        <v>0</v>
      </c>
      <c r="H3113" s="55">
        <f>E3113*G3113</f>
        <v>0</v>
      </c>
      <c r="I3113" s="16"/>
      <c r="J3113" s="56">
        <f>+F3113</f>
        <v>0</v>
      </c>
      <c r="L3113" s="46">
        <f>J3113*$L$3</f>
        <v>0</v>
      </c>
    </row>
    <row r="3114" spans="1:12" ht="9.75" hidden="1" customHeight="1">
      <c r="A3114" s="72"/>
      <c r="B3114" s="72"/>
      <c r="C3114" s="84"/>
      <c r="D3114" s="85"/>
      <c r="E3114" s="71"/>
      <c r="F3114" s="71"/>
      <c r="G3114" s="71"/>
      <c r="H3114" s="55"/>
      <c r="I3114" s="16"/>
      <c r="J3114" s="57"/>
      <c r="L3114" s="46"/>
    </row>
    <row r="3115" spans="1:12" ht="9.75" hidden="1" customHeight="1">
      <c r="A3115" s="72"/>
      <c r="B3115" s="72"/>
      <c r="C3115" s="84"/>
      <c r="D3115" s="85"/>
      <c r="E3115" s="71"/>
      <c r="F3115" s="71"/>
      <c r="G3115" s="71"/>
      <c r="H3115" s="55"/>
      <c r="I3115" s="16"/>
      <c r="J3115" s="57"/>
      <c r="L3115" s="46"/>
    </row>
    <row r="3116" spans="1:12" ht="9.75" hidden="1" customHeight="1">
      <c r="A3116" s="72"/>
      <c r="B3116" s="72"/>
      <c r="C3116" s="84"/>
      <c r="D3116" s="85"/>
      <c r="E3116" s="71"/>
      <c r="F3116" s="71"/>
      <c r="G3116" s="71"/>
      <c r="H3116" s="55"/>
      <c r="I3116" s="16"/>
      <c r="J3116" s="57"/>
      <c r="L3116" s="46"/>
    </row>
    <row r="3117" spans="1:12" ht="9.75" hidden="1" customHeight="1">
      <c r="A3117" s="72"/>
      <c r="B3117" s="72"/>
      <c r="C3117" s="84"/>
      <c r="D3117" s="85"/>
      <c r="E3117" s="71"/>
      <c r="F3117" s="71"/>
      <c r="G3117" s="71"/>
      <c r="H3117" s="55"/>
      <c r="I3117" s="16"/>
      <c r="J3117" s="57"/>
      <c r="L3117" s="46"/>
    </row>
    <row r="3118" spans="1:12" ht="9.75" hidden="1" customHeight="1">
      <c r="A3118" s="72"/>
      <c r="B3118" s="72"/>
      <c r="C3118" s="84"/>
      <c r="D3118" s="85"/>
      <c r="E3118" s="71"/>
      <c r="F3118" s="71"/>
      <c r="G3118" s="71">
        <f>+L3118</f>
        <v>0</v>
      </c>
      <c r="H3118" s="55">
        <f>E3118*G3118</f>
        <v>0</v>
      </c>
      <c r="I3118" s="16"/>
      <c r="J3118" s="56">
        <f>+F3118</f>
        <v>0</v>
      </c>
      <c r="L3118" s="46">
        <f>J3118*$L$3</f>
        <v>0</v>
      </c>
    </row>
    <row r="3119" spans="1:12" ht="9.75" hidden="1" customHeight="1">
      <c r="A3119" s="72"/>
      <c r="B3119" s="72"/>
      <c r="C3119" s="84"/>
      <c r="D3119" s="85"/>
      <c r="E3119" s="71"/>
      <c r="F3119" s="71"/>
      <c r="G3119" s="71"/>
      <c r="H3119" s="55"/>
      <c r="I3119" s="16"/>
      <c r="J3119" s="57"/>
      <c r="L3119" s="46"/>
    </row>
    <row r="3120" spans="1:12" ht="9.75" hidden="1" customHeight="1">
      <c r="A3120" s="72"/>
      <c r="B3120" s="72"/>
      <c r="C3120" s="84"/>
      <c r="D3120" s="85"/>
      <c r="E3120" s="71"/>
      <c r="F3120" s="71"/>
      <c r="G3120" s="71"/>
      <c r="H3120" s="55"/>
      <c r="I3120" s="16"/>
      <c r="J3120" s="57"/>
      <c r="L3120" s="46"/>
    </row>
    <row r="3121" spans="1:12" ht="9.75" hidden="1" customHeight="1">
      <c r="A3121" s="72"/>
      <c r="B3121" s="72"/>
      <c r="C3121" s="84"/>
      <c r="D3121" s="85"/>
      <c r="E3121" s="71"/>
      <c r="F3121" s="71"/>
      <c r="G3121" s="71"/>
      <c r="H3121" s="55"/>
      <c r="I3121" s="16"/>
      <c r="J3121" s="57"/>
      <c r="L3121" s="46"/>
    </row>
    <row r="3122" spans="1:12" ht="9.75" hidden="1" customHeight="1">
      <c r="A3122" s="72"/>
      <c r="B3122" s="72"/>
      <c r="C3122" s="84"/>
      <c r="D3122" s="85"/>
      <c r="E3122" s="71"/>
      <c r="F3122" s="71"/>
      <c r="G3122" s="71"/>
      <c r="H3122" s="55"/>
      <c r="I3122" s="16"/>
      <c r="J3122" s="57"/>
      <c r="L3122" s="46"/>
    </row>
    <row r="3123" spans="1:12" ht="9.75" hidden="1" customHeight="1">
      <c r="A3123" s="72"/>
      <c r="B3123" s="72"/>
      <c r="C3123" s="84"/>
      <c r="D3123" s="85"/>
      <c r="E3123" s="71"/>
      <c r="F3123" s="71"/>
      <c r="G3123" s="71">
        <f>+L3123</f>
        <v>0</v>
      </c>
      <c r="H3123" s="55">
        <f>E3123*G3123</f>
        <v>0</v>
      </c>
      <c r="I3123" s="16"/>
      <c r="J3123" s="56">
        <f>+F3123</f>
        <v>0</v>
      </c>
      <c r="L3123" s="46">
        <f>J3123*$L$3</f>
        <v>0</v>
      </c>
    </row>
    <row r="3124" spans="1:12" ht="9.75" hidden="1" customHeight="1">
      <c r="A3124" s="72"/>
      <c r="B3124" s="72"/>
      <c r="C3124" s="84"/>
      <c r="D3124" s="85"/>
      <c r="E3124" s="71"/>
      <c r="F3124" s="71"/>
      <c r="G3124" s="71"/>
      <c r="H3124" s="55"/>
      <c r="I3124" s="16"/>
      <c r="J3124" s="57"/>
      <c r="L3124" s="46"/>
    </row>
    <row r="3125" spans="1:12" ht="9.75" hidden="1" customHeight="1">
      <c r="A3125" s="72"/>
      <c r="B3125" s="72"/>
      <c r="C3125" s="84"/>
      <c r="D3125" s="85"/>
      <c r="E3125" s="71"/>
      <c r="F3125" s="71"/>
      <c r="G3125" s="71"/>
      <c r="H3125" s="55"/>
      <c r="I3125" s="16"/>
      <c r="J3125" s="57"/>
      <c r="L3125" s="46"/>
    </row>
    <row r="3126" spans="1:12" ht="9.75" hidden="1" customHeight="1">
      <c r="A3126" s="72"/>
      <c r="B3126" s="72"/>
      <c r="C3126" s="84"/>
      <c r="D3126" s="85"/>
      <c r="E3126" s="71"/>
      <c r="F3126" s="71"/>
      <c r="G3126" s="71"/>
      <c r="H3126" s="55"/>
      <c r="I3126" s="16"/>
      <c r="J3126" s="57"/>
      <c r="L3126" s="46"/>
    </row>
    <row r="3127" spans="1:12" ht="9.75" hidden="1" customHeight="1">
      <c r="A3127" s="72"/>
      <c r="B3127" s="72"/>
      <c r="C3127" s="84"/>
      <c r="D3127" s="85"/>
      <c r="E3127" s="71"/>
      <c r="F3127" s="71"/>
      <c r="G3127" s="71"/>
      <c r="H3127" s="55"/>
      <c r="I3127" s="16"/>
      <c r="J3127" s="57"/>
      <c r="L3127" s="46"/>
    </row>
    <row r="3128" spans="1:12" ht="9.75" hidden="1" customHeight="1">
      <c r="A3128" s="72"/>
      <c r="B3128" s="72"/>
      <c r="C3128" s="84"/>
      <c r="D3128" s="85"/>
      <c r="E3128" s="71"/>
      <c r="F3128" s="71"/>
      <c r="G3128" s="71">
        <f>+L3128</f>
        <v>0</v>
      </c>
      <c r="H3128" s="55">
        <f>E3128*G3128</f>
        <v>0</v>
      </c>
      <c r="I3128" s="16"/>
      <c r="J3128" s="56">
        <f>+F3128</f>
        <v>0</v>
      </c>
      <c r="L3128" s="46">
        <f>J3128*$L$3</f>
        <v>0</v>
      </c>
    </row>
    <row r="3129" spans="1:12" ht="9.75" hidden="1" customHeight="1">
      <c r="A3129" s="72"/>
      <c r="B3129" s="72"/>
      <c r="C3129" s="84"/>
      <c r="D3129" s="85"/>
      <c r="E3129" s="71"/>
      <c r="F3129" s="71"/>
      <c r="G3129" s="71"/>
      <c r="H3129" s="55"/>
      <c r="I3129" s="16"/>
      <c r="J3129" s="57"/>
      <c r="L3129" s="46"/>
    </row>
    <row r="3130" spans="1:12" ht="9.75" hidden="1" customHeight="1">
      <c r="A3130" s="72"/>
      <c r="B3130" s="72"/>
      <c r="C3130" s="84"/>
      <c r="D3130" s="85"/>
      <c r="E3130" s="71"/>
      <c r="F3130" s="71"/>
      <c r="G3130" s="71"/>
      <c r="H3130" s="55"/>
      <c r="I3130" s="16"/>
      <c r="J3130" s="57"/>
      <c r="L3130" s="46"/>
    </row>
    <row r="3131" spans="1:12" ht="9.75" hidden="1" customHeight="1">
      <c r="A3131" s="72"/>
      <c r="B3131" s="72"/>
      <c r="C3131" s="84"/>
      <c r="D3131" s="85"/>
      <c r="E3131" s="71"/>
      <c r="F3131" s="71"/>
      <c r="G3131" s="71"/>
      <c r="H3131" s="55"/>
      <c r="I3131" s="16"/>
      <c r="J3131" s="57"/>
      <c r="L3131" s="46"/>
    </row>
    <row r="3132" spans="1:12" ht="9.75" hidden="1" customHeight="1">
      <c r="A3132" s="72"/>
      <c r="B3132" s="72"/>
      <c r="C3132" s="84"/>
      <c r="D3132" s="85"/>
      <c r="E3132" s="71"/>
      <c r="F3132" s="71"/>
      <c r="G3132" s="71"/>
      <c r="H3132" s="55"/>
      <c r="I3132" s="16"/>
      <c r="J3132" s="57"/>
      <c r="L3132" s="46"/>
    </row>
    <row r="3133" spans="1:12" ht="9.75" hidden="1" customHeight="1">
      <c r="A3133" s="72"/>
      <c r="B3133" s="72"/>
      <c r="C3133" s="86"/>
      <c r="D3133" s="85"/>
      <c r="E3133" s="71"/>
      <c r="F3133" s="71"/>
      <c r="G3133" s="71">
        <f>+L3133</f>
        <v>0</v>
      </c>
      <c r="H3133" s="55">
        <f>E3133*G3133</f>
        <v>0</v>
      </c>
      <c r="I3133" s="16"/>
      <c r="J3133" s="56">
        <f>+F3133</f>
        <v>0</v>
      </c>
      <c r="L3133" s="46">
        <f>J3133*$L$3</f>
        <v>0</v>
      </c>
    </row>
    <row r="3134" spans="1:12" ht="9.75" hidden="1" customHeight="1">
      <c r="A3134" s="72"/>
      <c r="B3134" s="72"/>
      <c r="C3134" s="86"/>
      <c r="D3134" s="85"/>
      <c r="E3134" s="71"/>
      <c r="F3134" s="71"/>
      <c r="G3134" s="71"/>
      <c r="H3134" s="55"/>
      <c r="I3134" s="16"/>
      <c r="J3134" s="57"/>
      <c r="L3134" s="46"/>
    </row>
    <row r="3135" spans="1:12" ht="9.75" hidden="1" customHeight="1">
      <c r="A3135" s="72"/>
      <c r="B3135" s="72"/>
      <c r="C3135" s="86"/>
      <c r="D3135" s="85"/>
      <c r="E3135" s="71"/>
      <c r="F3135" s="71"/>
      <c r="G3135" s="71"/>
      <c r="H3135" s="55"/>
      <c r="I3135" s="16"/>
      <c r="J3135" s="57"/>
      <c r="L3135" s="46"/>
    </row>
    <row r="3136" spans="1:12" ht="9.75" hidden="1" customHeight="1">
      <c r="A3136" s="72"/>
      <c r="B3136" s="72"/>
      <c r="C3136" s="86"/>
      <c r="D3136" s="85"/>
      <c r="E3136" s="71"/>
      <c r="F3136" s="71"/>
      <c r="G3136" s="71"/>
      <c r="H3136" s="55"/>
      <c r="I3136" s="16"/>
      <c r="J3136" s="57"/>
      <c r="L3136" s="46"/>
    </row>
    <row r="3137" spans="1:12" ht="9.75" hidden="1" customHeight="1">
      <c r="A3137" s="72"/>
      <c r="B3137" s="72"/>
      <c r="C3137" s="86"/>
      <c r="D3137" s="85"/>
      <c r="E3137" s="71"/>
      <c r="F3137" s="71"/>
      <c r="G3137" s="71"/>
      <c r="H3137" s="55"/>
      <c r="I3137" s="16"/>
      <c r="J3137" s="57"/>
      <c r="L3137" s="46"/>
    </row>
    <row r="3138" spans="1:12" ht="9.75" hidden="1" customHeight="1">
      <c r="A3138" s="72"/>
      <c r="B3138" s="72"/>
      <c r="C3138" s="86"/>
      <c r="D3138" s="85"/>
      <c r="E3138" s="71"/>
      <c r="F3138" s="71"/>
      <c r="G3138" s="71">
        <f>+L3138</f>
        <v>0</v>
      </c>
      <c r="H3138" s="55">
        <f>E3138*G3138</f>
        <v>0</v>
      </c>
      <c r="I3138" s="16"/>
      <c r="J3138" s="56">
        <f>+F3138</f>
        <v>0</v>
      </c>
      <c r="L3138" s="46">
        <f>J3138*$L$3</f>
        <v>0</v>
      </c>
    </row>
    <row r="3139" spans="1:12" ht="9.75" hidden="1" customHeight="1">
      <c r="A3139" s="72"/>
      <c r="B3139" s="72"/>
      <c r="C3139" s="86"/>
      <c r="D3139" s="85"/>
      <c r="E3139" s="71"/>
      <c r="F3139" s="71"/>
      <c r="G3139" s="71"/>
      <c r="H3139" s="55"/>
      <c r="I3139" s="16"/>
      <c r="J3139" s="57"/>
      <c r="L3139" s="46"/>
    </row>
    <row r="3140" spans="1:12" ht="9.75" hidden="1" customHeight="1">
      <c r="A3140" s="72"/>
      <c r="B3140" s="72"/>
      <c r="C3140" s="86"/>
      <c r="D3140" s="85"/>
      <c r="E3140" s="71"/>
      <c r="F3140" s="71"/>
      <c r="G3140" s="71"/>
      <c r="H3140" s="55"/>
      <c r="I3140" s="16"/>
      <c r="J3140" s="57"/>
      <c r="L3140" s="46"/>
    </row>
    <row r="3141" spans="1:12" ht="9.75" hidden="1" customHeight="1">
      <c r="A3141" s="72"/>
      <c r="B3141" s="72"/>
      <c r="C3141" s="86"/>
      <c r="D3141" s="85"/>
      <c r="E3141" s="71"/>
      <c r="F3141" s="71"/>
      <c r="G3141" s="71"/>
      <c r="H3141" s="55"/>
      <c r="I3141" s="16"/>
      <c r="J3141" s="57"/>
      <c r="L3141" s="46"/>
    </row>
    <row r="3142" spans="1:12" ht="9.75" hidden="1" customHeight="1">
      <c r="A3142" s="72"/>
      <c r="B3142" s="72"/>
      <c r="C3142" s="86"/>
      <c r="D3142" s="85"/>
      <c r="E3142" s="71"/>
      <c r="F3142" s="71"/>
      <c r="G3142" s="71"/>
      <c r="H3142" s="55"/>
      <c r="I3142" s="16"/>
      <c r="J3142" s="57"/>
      <c r="L3142" s="46"/>
    </row>
    <row r="3143" spans="1:12" ht="9.75" hidden="1" customHeight="1">
      <c r="A3143" s="72"/>
      <c r="B3143" s="72"/>
      <c r="C3143" s="84"/>
      <c r="D3143" s="85"/>
      <c r="E3143" s="71"/>
      <c r="F3143" s="71"/>
      <c r="G3143" s="71">
        <f>+L3143</f>
        <v>0</v>
      </c>
      <c r="H3143" s="55">
        <f>E3143*G3143</f>
        <v>0</v>
      </c>
      <c r="I3143" s="16"/>
      <c r="J3143" s="56">
        <f>+F3143</f>
        <v>0</v>
      </c>
      <c r="L3143" s="46">
        <f>J3143*$L$3</f>
        <v>0</v>
      </c>
    </row>
    <row r="3144" spans="1:12" ht="9.75" hidden="1" customHeight="1">
      <c r="A3144" s="72"/>
      <c r="B3144" s="72"/>
      <c r="C3144" s="84"/>
      <c r="D3144" s="85"/>
      <c r="E3144" s="71"/>
      <c r="F3144" s="71"/>
      <c r="G3144" s="71"/>
      <c r="H3144" s="55"/>
      <c r="I3144" s="16"/>
      <c r="J3144" s="57"/>
      <c r="L3144" s="46"/>
    </row>
    <row r="3145" spans="1:12" ht="9.75" hidden="1" customHeight="1">
      <c r="A3145" s="72"/>
      <c r="B3145" s="72"/>
      <c r="C3145" s="84"/>
      <c r="D3145" s="85"/>
      <c r="E3145" s="71"/>
      <c r="F3145" s="71"/>
      <c r="G3145" s="71"/>
      <c r="H3145" s="55"/>
      <c r="I3145" s="16"/>
      <c r="J3145" s="57"/>
      <c r="L3145" s="46"/>
    </row>
    <row r="3146" spans="1:12" ht="9.75" hidden="1" customHeight="1">
      <c r="A3146" s="72"/>
      <c r="B3146" s="72"/>
      <c r="C3146" s="84"/>
      <c r="D3146" s="85"/>
      <c r="E3146" s="71"/>
      <c r="F3146" s="71"/>
      <c r="G3146" s="71"/>
      <c r="H3146" s="55"/>
      <c r="I3146" s="16"/>
      <c r="J3146" s="57"/>
      <c r="L3146" s="46"/>
    </row>
    <row r="3147" spans="1:12" ht="9.75" hidden="1" customHeight="1">
      <c r="A3147" s="72"/>
      <c r="B3147" s="72"/>
      <c r="C3147" s="84"/>
      <c r="D3147" s="85"/>
      <c r="E3147" s="71"/>
      <c r="F3147" s="71"/>
      <c r="G3147" s="71"/>
      <c r="H3147" s="55"/>
      <c r="I3147" s="16"/>
      <c r="J3147" s="57"/>
      <c r="L3147" s="46"/>
    </row>
    <row r="3148" spans="1:12" ht="9.75" hidden="1" customHeight="1">
      <c r="A3148" s="72"/>
      <c r="B3148" s="72"/>
      <c r="C3148" s="84"/>
      <c r="D3148" s="85"/>
      <c r="E3148" s="71"/>
      <c r="F3148" s="71"/>
      <c r="G3148" s="71">
        <f>+L3148</f>
        <v>0</v>
      </c>
      <c r="H3148" s="55">
        <f>E3148*G3148</f>
        <v>0</v>
      </c>
      <c r="I3148" s="16"/>
      <c r="J3148" s="56">
        <f>+F3148</f>
        <v>0</v>
      </c>
      <c r="L3148" s="46">
        <f>J3148*$L$3</f>
        <v>0</v>
      </c>
    </row>
    <row r="3149" spans="1:12" ht="9.75" hidden="1" customHeight="1">
      <c r="A3149" s="72"/>
      <c r="B3149" s="72"/>
      <c r="C3149" s="84"/>
      <c r="D3149" s="85"/>
      <c r="E3149" s="71"/>
      <c r="F3149" s="71"/>
      <c r="G3149" s="71"/>
      <c r="H3149" s="55"/>
      <c r="I3149" s="16"/>
      <c r="J3149" s="57"/>
      <c r="L3149" s="46"/>
    </row>
    <row r="3150" spans="1:12" ht="9.75" hidden="1" customHeight="1">
      <c r="A3150" s="72"/>
      <c r="B3150" s="72"/>
      <c r="C3150" s="84"/>
      <c r="D3150" s="85"/>
      <c r="E3150" s="71"/>
      <c r="F3150" s="71"/>
      <c r="G3150" s="71"/>
      <c r="H3150" s="55"/>
      <c r="I3150" s="16"/>
      <c r="J3150" s="57"/>
      <c r="L3150" s="46"/>
    </row>
    <row r="3151" spans="1:12" ht="9.75" hidden="1" customHeight="1">
      <c r="A3151" s="72"/>
      <c r="B3151" s="72"/>
      <c r="C3151" s="84"/>
      <c r="D3151" s="85"/>
      <c r="E3151" s="71"/>
      <c r="F3151" s="71"/>
      <c r="G3151" s="71"/>
      <c r="H3151" s="55"/>
      <c r="I3151" s="16"/>
      <c r="J3151" s="57"/>
      <c r="L3151" s="46"/>
    </row>
    <row r="3152" spans="1:12" ht="9.75" hidden="1" customHeight="1">
      <c r="A3152" s="72"/>
      <c r="B3152" s="72"/>
      <c r="C3152" s="84"/>
      <c r="D3152" s="85"/>
      <c r="E3152" s="71"/>
      <c r="F3152" s="71"/>
      <c r="G3152" s="71"/>
      <c r="H3152" s="55"/>
      <c r="I3152" s="16"/>
      <c r="J3152" s="57"/>
      <c r="L3152" s="46"/>
    </row>
    <row r="3153" spans="1:12" ht="9.75" hidden="1" customHeight="1">
      <c r="A3153" s="72"/>
      <c r="B3153" s="72"/>
      <c r="C3153" s="84"/>
      <c r="D3153" s="85"/>
      <c r="E3153" s="71"/>
      <c r="F3153" s="71"/>
      <c r="G3153" s="71">
        <f>+L3153</f>
        <v>0</v>
      </c>
      <c r="H3153" s="55">
        <f>E3153*G3153</f>
        <v>0</v>
      </c>
      <c r="I3153" s="16"/>
      <c r="J3153" s="56">
        <f>+F3153</f>
        <v>0</v>
      </c>
      <c r="L3153" s="46">
        <f>J3153*$L$3</f>
        <v>0</v>
      </c>
    </row>
    <row r="3154" spans="1:12" ht="9.75" hidden="1" customHeight="1">
      <c r="A3154" s="72"/>
      <c r="B3154" s="72"/>
      <c r="C3154" s="84"/>
      <c r="D3154" s="85"/>
      <c r="E3154" s="71"/>
      <c r="F3154" s="71"/>
      <c r="G3154" s="71"/>
      <c r="H3154" s="55"/>
      <c r="I3154" s="16"/>
      <c r="J3154" s="57"/>
      <c r="L3154" s="46"/>
    </row>
    <row r="3155" spans="1:12" ht="9.75" hidden="1" customHeight="1">
      <c r="A3155" s="72"/>
      <c r="B3155" s="72"/>
      <c r="C3155" s="84"/>
      <c r="D3155" s="85"/>
      <c r="E3155" s="71"/>
      <c r="F3155" s="71"/>
      <c r="G3155" s="71"/>
      <c r="H3155" s="55"/>
      <c r="I3155" s="16"/>
      <c r="J3155" s="57"/>
      <c r="L3155" s="46"/>
    </row>
    <row r="3156" spans="1:12" ht="9.75" hidden="1" customHeight="1">
      <c r="A3156" s="72"/>
      <c r="B3156" s="72"/>
      <c r="C3156" s="84"/>
      <c r="D3156" s="85"/>
      <c r="E3156" s="71"/>
      <c r="F3156" s="71"/>
      <c r="G3156" s="71"/>
      <c r="H3156" s="55"/>
      <c r="I3156" s="16"/>
      <c r="J3156" s="57"/>
      <c r="L3156" s="46"/>
    </row>
    <row r="3157" spans="1:12" ht="9.75" hidden="1" customHeight="1">
      <c r="A3157" s="72"/>
      <c r="B3157" s="72"/>
      <c r="C3157" s="84"/>
      <c r="D3157" s="85"/>
      <c r="E3157" s="71"/>
      <c r="F3157" s="71"/>
      <c r="G3157" s="71"/>
      <c r="H3157" s="55"/>
      <c r="I3157" s="16"/>
      <c r="J3157" s="57"/>
      <c r="L3157" s="46"/>
    </row>
    <row r="3158" spans="1:12" ht="9.75" hidden="1" customHeight="1">
      <c r="A3158" s="72"/>
      <c r="B3158" s="72"/>
      <c r="C3158" s="84"/>
      <c r="D3158" s="85"/>
      <c r="E3158" s="71"/>
      <c r="F3158" s="71"/>
      <c r="G3158" s="71">
        <f>+L3158</f>
        <v>0</v>
      </c>
      <c r="H3158" s="55">
        <f>E3158*G3158</f>
        <v>0</v>
      </c>
      <c r="I3158" s="16"/>
      <c r="J3158" s="56">
        <f>+F3158</f>
        <v>0</v>
      </c>
      <c r="L3158" s="46">
        <f>J3158*$L$3</f>
        <v>0</v>
      </c>
    </row>
    <row r="3159" spans="1:12" ht="9.75" hidden="1" customHeight="1">
      <c r="A3159" s="72"/>
      <c r="B3159" s="72"/>
      <c r="C3159" s="84"/>
      <c r="D3159" s="85"/>
      <c r="E3159" s="71"/>
      <c r="F3159" s="71"/>
      <c r="G3159" s="71"/>
      <c r="H3159" s="55"/>
      <c r="I3159" s="16"/>
      <c r="J3159" s="57"/>
      <c r="L3159" s="46"/>
    </row>
    <row r="3160" spans="1:12" ht="9.75" hidden="1" customHeight="1">
      <c r="A3160" s="72"/>
      <c r="B3160" s="72"/>
      <c r="C3160" s="84"/>
      <c r="D3160" s="85"/>
      <c r="E3160" s="71"/>
      <c r="F3160" s="71"/>
      <c r="G3160" s="71"/>
      <c r="H3160" s="55"/>
      <c r="I3160" s="16"/>
      <c r="J3160" s="57"/>
      <c r="L3160" s="46"/>
    </row>
    <row r="3161" spans="1:12" ht="9.75" hidden="1" customHeight="1">
      <c r="A3161" s="72"/>
      <c r="B3161" s="72"/>
      <c r="C3161" s="84"/>
      <c r="D3161" s="85"/>
      <c r="E3161" s="71"/>
      <c r="F3161" s="71"/>
      <c r="G3161" s="71"/>
      <c r="H3161" s="55"/>
      <c r="I3161" s="16"/>
      <c r="J3161" s="57"/>
      <c r="L3161" s="46"/>
    </row>
    <row r="3162" spans="1:12" ht="9.75" hidden="1" customHeight="1">
      <c r="A3162" s="72"/>
      <c r="B3162" s="72"/>
      <c r="C3162" s="84"/>
      <c r="D3162" s="85"/>
      <c r="E3162" s="71"/>
      <c r="F3162" s="71"/>
      <c r="G3162" s="71"/>
      <c r="H3162" s="55"/>
      <c r="I3162" s="16"/>
      <c r="J3162" s="57"/>
      <c r="L3162" s="46"/>
    </row>
    <row r="3163" spans="1:12" ht="9.75" hidden="1" customHeight="1">
      <c r="A3163" s="72"/>
      <c r="B3163" s="72"/>
      <c r="C3163" s="84"/>
      <c r="D3163" s="85"/>
      <c r="E3163" s="71"/>
      <c r="F3163" s="71"/>
      <c r="G3163" s="71">
        <f>+L3163</f>
        <v>0</v>
      </c>
      <c r="H3163" s="55">
        <f>E3163*G3163</f>
        <v>0</v>
      </c>
      <c r="I3163" s="16"/>
      <c r="J3163" s="56">
        <f>+F3163</f>
        <v>0</v>
      </c>
      <c r="L3163" s="46">
        <f>J3163*$L$3</f>
        <v>0</v>
      </c>
    </row>
    <row r="3164" spans="1:12" ht="9.75" hidden="1" customHeight="1">
      <c r="A3164" s="72"/>
      <c r="B3164" s="72"/>
      <c r="C3164" s="84"/>
      <c r="D3164" s="85"/>
      <c r="E3164" s="71"/>
      <c r="F3164" s="71"/>
      <c r="G3164" s="71"/>
      <c r="H3164" s="55"/>
      <c r="I3164" s="16"/>
      <c r="J3164" s="57"/>
      <c r="L3164" s="46"/>
    </row>
    <row r="3165" spans="1:12" ht="9.75" hidden="1" customHeight="1">
      <c r="A3165" s="72"/>
      <c r="B3165" s="72"/>
      <c r="C3165" s="84"/>
      <c r="D3165" s="85"/>
      <c r="E3165" s="71"/>
      <c r="F3165" s="71"/>
      <c r="G3165" s="71"/>
      <c r="H3165" s="55"/>
      <c r="I3165" s="16"/>
      <c r="J3165" s="57"/>
      <c r="L3165" s="46"/>
    </row>
    <row r="3166" spans="1:12" ht="9.75" hidden="1" customHeight="1">
      <c r="A3166" s="72"/>
      <c r="B3166" s="72"/>
      <c r="C3166" s="84"/>
      <c r="D3166" s="85"/>
      <c r="E3166" s="71"/>
      <c r="F3166" s="71"/>
      <c r="G3166" s="71"/>
      <c r="H3166" s="55"/>
      <c r="I3166" s="16"/>
      <c r="J3166" s="57"/>
      <c r="L3166" s="46"/>
    </row>
    <row r="3167" spans="1:12" ht="9.75" hidden="1" customHeight="1">
      <c r="A3167" s="72"/>
      <c r="B3167" s="72"/>
      <c r="C3167" s="84"/>
      <c r="D3167" s="85"/>
      <c r="E3167" s="71"/>
      <c r="F3167" s="71"/>
      <c r="G3167" s="71"/>
      <c r="H3167" s="55"/>
      <c r="I3167" s="16"/>
      <c r="J3167" s="57"/>
      <c r="L3167" s="46"/>
    </row>
    <row r="3168" spans="1:12" ht="9.75" hidden="1" customHeight="1">
      <c r="A3168" s="72"/>
      <c r="B3168" s="72"/>
      <c r="C3168" s="84"/>
      <c r="D3168" s="85"/>
      <c r="E3168" s="71"/>
      <c r="F3168" s="71"/>
      <c r="G3168" s="71">
        <f>+L3168</f>
        <v>0</v>
      </c>
      <c r="H3168" s="55">
        <f>E3168*G3168</f>
        <v>0</v>
      </c>
      <c r="I3168" s="16"/>
      <c r="J3168" s="56">
        <f>+F3168</f>
        <v>0</v>
      </c>
      <c r="L3168" s="46">
        <f>J3168*$L$3</f>
        <v>0</v>
      </c>
    </row>
    <row r="3169" spans="1:12" ht="9.75" hidden="1" customHeight="1">
      <c r="A3169" s="72"/>
      <c r="B3169" s="72"/>
      <c r="C3169" s="84"/>
      <c r="D3169" s="85"/>
      <c r="E3169" s="71"/>
      <c r="F3169" s="71"/>
      <c r="G3169" s="71"/>
      <c r="H3169" s="55"/>
      <c r="I3169" s="16"/>
      <c r="J3169" s="57"/>
      <c r="L3169" s="46"/>
    </row>
    <row r="3170" spans="1:12" ht="9.75" hidden="1" customHeight="1">
      <c r="A3170" s="72"/>
      <c r="B3170" s="72"/>
      <c r="C3170" s="84"/>
      <c r="D3170" s="85"/>
      <c r="E3170" s="71"/>
      <c r="F3170" s="71"/>
      <c r="G3170" s="71"/>
      <c r="H3170" s="55"/>
      <c r="I3170" s="16"/>
      <c r="J3170" s="57"/>
      <c r="L3170" s="46"/>
    </row>
    <row r="3171" spans="1:12" ht="9.75" hidden="1" customHeight="1">
      <c r="A3171" s="72"/>
      <c r="B3171" s="72"/>
      <c r="C3171" s="84"/>
      <c r="D3171" s="85"/>
      <c r="E3171" s="71"/>
      <c r="F3171" s="71"/>
      <c r="G3171" s="71"/>
      <c r="H3171" s="55"/>
      <c r="I3171" s="16"/>
      <c r="J3171" s="57"/>
      <c r="L3171" s="46"/>
    </row>
    <row r="3172" spans="1:12" ht="9.75" hidden="1" customHeight="1">
      <c r="A3172" s="72"/>
      <c r="B3172" s="72"/>
      <c r="C3172" s="84"/>
      <c r="D3172" s="85"/>
      <c r="E3172" s="71"/>
      <c r="F3172" s="71"/>
      <c r="G3172" s="71"/>
      <c r="H3172" s="55"/>
      <c r="I3172" s="16"/>
      <c r="J3172" s="57"/>
      <c r="L3172" s="46"/>
    </row>
    <row r="3173" spans="1:12" ht="9.75" hidden="1" customHeight="1">
      <c r="A3173" s="72"/>
      <c r="B3173" s="72"/>
      <c r="C3173" s="84"/>
      <c r="D3173" s="85"/>
      <c r="E3173" s="71"/>
      <c r="F3173" s="71"/>
      <c r="G3173" s="71">
        <f>+L3173</f>
        <v>0</v>
      </c>
      <c r="H3173" s="55">
        <f>E3173*G3173</f>
        <v>0</v>
      </c>
      <c r="I3173" s="16"/>
      <c r="J3173" s="56">
        <f>+F3173</f>
        <v>0</v>
      </c>
      <c r="L3173" s="46">
        <f>J3173*$L$3</f>
        <v>0</v>
      </c>
    </row>
    <row r="3174" spans="1:12" ht="9.75" hidden="1" customHeight="1">
      <c r="A3174" s="72"/>
      <c r="B3174" s="72"/>
      <c r="C3174" s="84"/>
      <c r="D3174" s="85"/>
      <c r="E3174" s="71"/>
      <c r="F3174" s="71"/>
      <c r="G3174" s="71"/>
      <c r="H3174" s="55"/>
      <c r="I3174" s="16"/>
      <c r="J3174" s="57"/>
      <c r="L3174" s="46"/>
    </row>
    <row r="3175" spans="1:12" ht="9.75" hidden="1" customHeight="1">
      <c r="A3175" s="72"/>
      <c r="B3175" s="72"/>
      <c r="C3175" s="84"/>
      <c r="D3175" s="85"/>
      <c r="E3175" s="71"/>
      <c r="F3175" s="71"/>
      <c r="G3175" s="71"/>
      <c r="H3175" s="55"/>
      <c r="I3175" s="16"/>
      <c r="J3175" s="57"/>
      <c r="L3175" s="46"/>
    </row>
    <row r="3176" spans="1:12" ht="9.75" hidden="1" customHeight="1">
      <c r="A3176" s="72"/>
      <c r="B3176" s="72"/>
      <c r="C3176" s="84"/>
      <c r="D3176" s="85"/>
      <c r="E3176" s="71"/>
      <c r="F3176" s="71"/>
      <c r="G3176" s="71"/>
      <c r="H3176" s="55"/>
      <c r="I3176" s="16"/>
      <c r="J3176" s="57"/>
      <c r="L3176" s="46"/>
    </row>
    <row r="3177" spans="1:12" ht="9.75" hidden="1" customHeight="1">
      <c r="A3177" s="72"/>
      <c r="B3177" s="72"/>
      <c r="C3177" s="84"/>
      <c r="D3177" s="85"/>
      <c r="E3177" s="71"/>
      <c r="F3177" s="71"/>
      <c r="G3177" s="71"/>
      <c r="H3177" s="55"/>
      <c r="I3177" s="16"/>
      <c r="J3177" s="57"/>
      <c r="L3177" s="46"/>
    </row>
    <row r="3178" spans="1:12" ht="9.75" hidden="1" customHeight="1">
      <c r="A3178" s="72"/>
      <c r="B3178" s="72"/>
      <c r="C3178" s="84"/>
      <c r="D3178" s="85"/>
      <c r="E3178" s="71"/>
      <c r="F3178" s="71"/>
      <c r="G3178" s="71">
        <f>+L3178</f>
        <v>0</v>
      </c>
      <c r="H3178" s="55">
        <f>E3178*G3178</f>
        <v>0</v>
      </c>
      <c r="I3178" s="16"/>
      <c r="J3178" s="56">
        <f>+F3178</f>
        <v>0</v>
      </c>
      <c r="L3178" s="46">
        <f>J3178*$L$3</f>
        <v>0</v>
      </c>
    </row>
    <row r="3179" spans="1:12" ht="9.75" hidden="1" customHeight="1">
      <c r="A3179" s="72"/>
      <c r="B3179" s="72"/>
      <c r="C3179" s="84"/>
      <c r="D3179" s="85"/>
      <c r="E3179" s="71"/>
      <c r="F3179" s="71"/>
      <c r="G3179" s="71"/>
      <c r="H3179" s="55"/>
      <c r="I3179" s="16"/>
      <c r="J3179" s="57"/>
      <c r="L3179" s="46"/>
    </row>
    <row r="3180" spans="1:12" ht="9.75" hidden="1" customHeight="1">
      <c r="A3180" s="72"/>
      <c r="B3180" s="72"/>
      <c r="C3180" s="84"/>
      <c r="D3180" s="85"/>
      <c r="E3180" s="71"/>
      <c r="F3180" s="71"/>
      <c r="G3180" s="71"/>
      <c r="H3180" s="55"/>
      <c r="I3180" s="16"/>
      <c r="J3180" s="57"/>
      <c r="L3180" s="46"/>
    </row>
    <row r="3181" spans="1:12" ht="9.75" hidden="1" customHeight="1">
      <c r="A3181" s="72"/>
      <c r="B3181" s="72"/>
      <c r="C3181" s="84"/>
      <c r="D3181" s="85"/>
      <c r="E3181" s="71"/>
      <c r="F3181" s="71"/>
      <c r="G3181" s="71"/>
      <c r="H3181" s="55"/>
      <c r="I3181" s="16"/>
      <c r="J3181" s="57"/>
      <c r="L3181" s="46"/>
    </row>
    <row r="3182" spans="1:12" ht="6.75" hidden="1" customHeight="1">
      <c r="A3182" s="72"/>
      <c r="B3182" s="72"/>
      <c r="C3182" s="84"/>
      <c r="D3182" s="85"/>
      <c r="E3182" s="71"/>
      <c r="F3182" s="71"/>
      <c r="G3182" s="71"/>
      <c r="H3182" s="55"/>
      <c r="I3182" s="16"/>
      <c r="J3182" s="57"/>
      <c r="L3182" s="46"/>
    </row>
    <row r="3183" spans="1:12" ht="9.75" hidden="1" customHeight="1">
      <c r="A3183" s="72"/>
      <c r="B3183" s="72"/>
      <c r="C3183" s="84"/>
      <c r="D3183" s="85"/>
      <c r="E3183" s="79"/>
      <c r="F3183" s="79"/>
      <c r="G3183" s="71">
        <f>+L3183</f>
        <v>0</v>
      </c>
      <c r="H3183" s="55">
        <f>E3183*G3183</f>
        <v>0</v>
      </c>
      <c r="I3183" s="16"/>
      <c r="J3183" s="56">
        <f>+F3183</f>
        <v>0</v>
      </c>
      <c r="L3183" s="46">
        <f>J3183*$L$3</f>
        <v>0</v>
      </c>
    </row>
    <row r="3184" spans="1:12" ht="9.75" hidden="1" customHeight="1">
      <c r="A3184" s="72"/>
      <c r="B3184" s="72"/>
      <c r="C3184" s="84"/>
      <c r="D3184" s="85"/>
      <c r="E3184" s="79"/>
      <c r="F3184" s="79"/>
      <c r="G3184" s="71"/>
      <c r="H3184" s="55"/>
      <c r="I3184" s="16"/>
      <c r="J3184" s="57"/>
      <c r="L3184" s="46"/>
    </row>
    <row r="3185" spans="1:12" ht="9.75" hidden="1" customHeight="1">
      <c r="A3185" s="72"/>
      <c r="B3185" s="72"/>
      <c r="C3185" s="84"/>
      <c r="D3185" s="85"/>
      <c r="E3185" s="79"/>
      <c r="F3185" s="79"/>
      <c r="G3185" s="71"/>
      <c r="H3185" s="55"/>
      <c r="I3185" s="16"/>
      <c r="J3185" s="57"/>
      <c r="L3185" s="46"/>
    </row>
    <row r="3186" spans="1:12" ht="9.75" hidden="1" customHeight="1">
      <c r="A3186" s="72"/>
      <c r="B3186" s="72"/>
      <c r="C3186" s="84"/>
      <c r="D3186" s="85"/>
      <c r="E3186" s="79"/>
      <c r="F3186" s="79"/>
      <c r="G3186" s="71"/>
      <c r="H3186" s="55"/>
      <c r="I3186" s="16"/>
      <c r="J3186" s="57"/>
      <c r="L3186" s="46"/>
    </row>
    <row r="3187" spans="1:12" ht="9.75" hidden="1" customHeight="1">
      <c r="A3187" s="72"/>
      <c r="B3187" s="72"/>
      <c r="C3187" s="84"/>
      <c r="D3187" s="85"/>
      <c r="E3187" s="79"/>
      <c r="F3187" s="79"/>
      <c r="G3187" s="71"/>
      <c r="H3187" s="55"/>
      <c r="I3187" s="16"/>
      <c r="J3187" s="57"/>
      <c r="L3187" s="46"/>
    </row>
    <row r="3188" spans="1:12" ht="9.75" hidden="1" customHeight="1">
      <c r="A3188" s="72"/>
      <c r="B3188" s="72"/>
      <c r="C3188" s="84"/>
      <c r="D3188" s="85"/>
      <c r="E3188" s="71"/>
      <c r="F3188" s="71"/>
      <c r="G3188" s="71">
        <f>+L3188</f>
        <v>0</v>
      </c>
      <c r="H3188" s="55">
        <f>E3188*G3188</f>
        <v>0</v>
      </c>
      <c r="I3188" s="16"/>
      <c r="J3188" s="56">
        <f>+F3188</f>
        <v>0</v>
      </c>
      <c r="L3188" s="46">
        <f>J3188*$L$3</f>
        <v>0</v>
      </c>
    </row>
    <row r="3189" spans="1:12" ht="9.75" hidden="1" customHeight="1">
      <c r="A3189" s="72"/>
      <c r="B3189" s="72"/>
      <c r="C3189" s="84"/>
      <c r="D3189" s="85"/>
      <c r="E3189" s="71"/>
      <c r="F3189" s="71"/>
      <c r="G3189" s="71"/>
      <c r="H3189" s="55"/>
      <c r="I3189" s="16"/>
      <c r="J3189" s="57"/>
      <c r="L3189" s="46"/>
    </row>
    <row r="3190" spans="1:12" ht="9.75" hidden="1" customHeight="1">
      <c r="A3190" s="72"/>
      <c r="B3190" s="72"/>
      <c r="C3190" s="84"/>
      <c r="D3190" s="85"/>
      <c r="E3190" s="71"/>
      <c r="F3190" s="71"/>
      <c r="G3190" s="71"/>
      <c r="H3190" s="55"/>
      <c r="I3190" s="16"/>
      <c r="J3190" s="57"/>
      <c r="L3190" s="46"/>
    </row>
    <row r="3191" spans="1:12" ht="9.75" hidden="1" customHeight="1">
      <c r="A3191" s="72"/>
      <c r="B3191" s="72"/>
      <c r="C3191" s="84"/>
      <c r="D3191" s="85"/>
      <c r="E3191" s="71"/>
      <c r="F3191" s="71"/>
      <c r="G3191" s="71"/>
      <c r="H3191" s="55"/>
      <c r="I3191" s="16"/>
      <c r="J3191" s="57"/>
      <c r="L3191" s="46"/>
    </row>
    <row r="3192" spans="1:12" ht="9.75" hidden="1" customHeight="1">
      <c r="A3192" s="72"/>
      <c r="B3192" s="72"/>
      <c r="C3192" s="84"/>
      <c r="D3192" s="85"/>
      <c r="E3192" s="71"/>
      <c r="F3192" s="71"/>
      <c r="G3192" s="71"/>
      <c r="H3192" s="55"/>
      <c r="I3192" s="16"/>
      <c r="J3192" s="57"/>
      <c r="L3192" s="46"/>
    </row>
    <row r="3193" spans="1:12" ht="9.75" hidden="1" customHeight="1">
      <c r="A3193" s="72"/>
      <c r="B3193" s="72"/>
      <c r="C3193" s="86"/>
      <c r="D3193" s="85"/>
      <c r="E3193" s="71"/>
      <c r="F3193" s="71"/>
      <c r="G3193" s="71">
        <f>+L3193</f>
        <v>0</v>
      </c>
      <c r="H3193" s="55">
        <f>E3193*G3193</f>
        <v>0</v>
      </c>
      <c r="I3193" s="16"/>
      <c r="J3193" s="56">
        <f>+F3193</f>
        <v>0</v>
      </c>
      <c r="L3193" s="46">
        <f>J3193*$L$3</f>
        <v>0</v>
      </c>
    </row>
    <row r="3194" spans="1:12" ht="9.75" hidden="1" customHeight="1">
      <c r="A3194" s="72"/>
      <c r="B3194" s="72"/>
      <c r="C3194" s="86"/>
      <c r="D3194" s="85"/>
      <c r="E3194" s="71"/>
      <c r="F3194" s="71"/>
      <c r="G3194" s="71"/>
      <c r="H3194" s="55"/>
      <c r="I3194" s="16"/>
      <c r="J3194" s="57"/>
      <c r="L3194" s="46"/>
    </row>
    <row r="3195" spans="1:12" ht="9.75" hidden="1" customHeight="1">
      <c r="A3195" s="72"/>
      <c r="B3195" s="72"/>
      <c r="C3195" s="86"/>
      <c r="D3195" s="85"/>
      <c r="E3195" s="71"/>
      <c r="F3195" s="71"/>
      <c r="G3195" s="71"/>
      <c r="H3195" s="55"/>
      <c r="I3195" s="16"/>
      <c r="J3195" s="57"/>
      <c r="L3195" s="46"/>
    </row>
    <row r="3196" spans="1:12" ht="9.75" hidden="1" customHeight="1">
      <c r="A3196" s="72"/>
      <c r="B3196" s="72"/>
      <c r="C3196" s="86"/>
      <c r="D3196" s="85"/>
      <c r="E3196" s="71"/>
      <c r="F3196" s="71"/>
      <c r="G3196" s="71"/>
      <c r="H3196" s="55"/>
      <c r="I3196" s="16"/>
      <c r="J3196" s="57"/>
      <c r="L3196" s="46"/>
    </row>
    <row r="3197" spans="1:12" ht="9.75" hidden="1" customHeight="1">
      <c r="A3197" s="72"/>
      <c r="B3197" s="72"/>
      <c r="C3197" s="86"/>
      <c r="D3197" s="85"/>
      <c r="E3197" s="71"/>
      <c r="F3197" s="71"/>
      <c r="G3197" s="71"/>
      <c r="H3197" s="55"/>
      <c r="I3197" s="16"/>
      <c r="J3197" s="57"/>
      <c r="L3197" s="46"/>
    </row>
    <row r="3198" spans="1:12" ht="9.75" hidden="1" customHeight="1">
      <c r="A3198" s="72"/>
      <c r="B3198" s="72"/>
      <c r="C3198" s="84"/>
      <c r="D3198" s="85"/>
      <c r="E3198" s="71"/>
      <c r="F3198" s="71"/>
      <c r="G3198" s="71">
        <f>+L3198</f>
        <v>0</v>
      </c>
      <c r="H3198" s="55">
        <f>E3198*G3198</f>
        <v>0</v>
      </c>
      <c r="I3198" s="16"/>
      <c r="J3198" s="56">
        <f>+F3198</f>
        <v>0</v>
      </c>
      <c r="L3198" s="46">
        <f>J3198*$L$3</f>
        <v>0</v>
      </c>
    </row>
    <row r="3199" spans="1:12" ht="9.75" hidden="1" customHeight="1">
      <c r="A3199" s="72"/>
      <c r="B3199" s="72"/>
      <c r="C3199" s="84"/>
      <c r="D3199" s="85"/>
      <c r="E3199" s="71"/>
      <c r="F3199" s="71"/>
      <c r="G3199" s="71"/>
      <c r="H3199" s="55"/>
      <c r="I3199" s="16"/>
      <c r="J3199" s="57"/>
      <c r="L3199" s="46"/>
    </row>
    <row r="3200" spans="1:12" ht="9.75" hidden="1" customHeight="1">
      <c r="A3200" s="72"/>
      <c r="B3200" s="72"/>
      <c r="C3200" s="84"/>
      <c r="D3200" s="85"/>
      <c r="E3200" s="71"/>
      <c r="F3200" s="71"/>
      <c r="G3200" s="71"/>
      <c r="H3200" s="55"/>
      <c r="I3200" s="16"/>
      <c r="J3200" s="57"/>
      <c r="L3200" s="46"/>
    </row>
    <row r="3201" spans="1:12" ht="9.75" hidden="1" customHeight="1">
      <c r="A3201" s="72"/>
      <c r="B3201" s="72"/>
      <c r="C3201" s="84"/>
      <c r="D3201" s="85"/>
      <c r="E3201" s="71"/>
      <c r="F3201" s="71"/>
      <c r="G3201" s="71"/>
      <c r="H3201" s="55"/>
      <c r="I3201" s="16"/>
      <c r="J3201" s="57"/>
      <c r="L3201" s="46"/>
    </row>
    <row r="3202" spans="1:12" ht="9.75" hidden="1" customHeight="1">
      <c r="A3202" s="72"/>
      <c r="B3202" s="72"/>
      <c r="C3202" s="84"/>
      <c r="D3202" s="85"/>
      <c r="E3202" s="71"/>
      <c r="F3202" s="71"/>
      <c r="G3202" s="71"/>
      <c r="H3202" s="55"/>
      <c r="I3202" s="16"/>
      <c r="J3202" s="57"/>
      <c r="L3202" s="46"/>
    </row>
    <row r="3203" spans="1:12" ht="9.75" hidden="1" customHeight="1">
      <c r="A3203" s="72"/>
      <c r="B3203" s="72"/>
      <c r="C3203" s="84"/>
      <c r="D3203" s="85"/>
      <c r="E3203" s="71"/>
      <c r="F3203" s="71"/>
      <c r="G3203" s="71">
        <f>+L3203</f>
        <v>0</v>
      </c>
      <c r="H3203" s="55">
        <f>E3203*G3203</f>
        <v>0</v>
      </c>
      <c r="I3203" s="16"/>
      <c r="J3203" s="56">
        <f>+F3203</f>
        <v>0</v>
      </c>
      <c r="L3203" s="46">
        <f>J3203*$L$3</f>
        <v>0</v>
      </c>
    </row>
    <row r="3204" spans="1:12" ht="9.75" hidden="1" customHeight="1">
      <c r="A3204" s="72"/>
      <c r="B3204" s="72"/>
      <c r="C3204" s="84"/>
      <c r="D3204" s="85"/>
      <c r="E3204" s="71"/>
      <c r="F3204" s="71"/>
      <c r="G3204" s="71"/>
      <c r="H3204" s="55"/>
      <c r="I3204" s="16"/>
      <c r="J3204" s="57"/>
      <c r="L3204" s="46"/>
    </row>
    <row r="3205" spans="1:12" ht="9.75" hidden="1" customHeight="1">
      <c r="A3205" s="72"/>
      <c r="B3205" s="72"/>
      <c r="C3205" s="84"/>
      <c r="D3205" s="85"/>
      <c r="E3205" s="71"/>
      <c r="F3205" s="71"/>
      <c r="G3205" s="71"/>
      <c r="H3205" s="55"/>
      <c r="I3205" s="16"/>
      <c r="J3205" s="57"/>
      <c r="L3205" s="46"/>
    </row>
    <row r="3206" spans="1:12" ht="9.75" hidden="1" customHeight="1">
      <c r="A3206" s="72"/>
      <c r="B3206" s="72"/>
      <c r="C3206" s="84"/>
      <c r="D3206" s="85"/>
      <c r="E3206" s="71"/>
      <c r="F3206" s="71"/>
      <c r="G3206" s="71"/>
      <c r="H3206" s="55"/>
      <c r="I3206" s="16"/>
      <c r="J3206" s="57"/>
      <c r="L3206" s="46"/>
    </row>
    <row r="3207" spans="1:12" ht="9.75" hidden="1" customHeight="1">
      <c r="A3207" s="72"/>
      <c r="B3207" s="72"/>
      <c r="C3207" s="84"/>
      <c r="D3207" s="85"/>
      <c r="E3207" s="71"/>
      <c r="F3207" s="71"/>
      <c r="G3207" s="71"/>
      <c r="H3207" s="55"/>
      <c r="I3207" s="16"/>
      <c r="J3207" s="57"/>
      <c r="L3207" s="46"/>
    </row>
    <row r="3208" spans="1:12" ht="9.75" hidden="1" customHeight="1">
      <c r="A3208" s="72"/>
      <c r="B3208" s="72"/>
      <c r="C3208" s="84"/>
      <c r="D3208" s="85"/>
      <c r="E3208" s="71"/>
      <c r="F3208" s="71"/>
      <c r="G3208" s="71">
        <f>+L3208</f>
        <v>0</v>
      </c>
      <c r="H3208" s="55">
        <f>E3208*G3208</f>
        <v>0</v>
      </c>
      <c r="I3208" s="16"/>
      <c r="J3208" s="56">
        <f>+F3208</f>
        <v>0</v>
      </c>
      <c r="L3208" s="46">
        <f>J3208*$L$3</f>
        <v>0</v>
      </c>
    </row>
    <row r="3209" spans="1:12" ht="9.75" hidden="1" customHeight="1">
      <c r="A3209" s="72"/>
      <c r="B3209" s="72"/>
      <c r="C3209" s="84"/>
      <c r="D3209" s="85"/>
      <c r="E3209" s="71"/>
      <c r="F3209" s="71"/>
      <c r="G3209" s="71"/>
      <c r="H3209" s="55"/>
      <c r="I3209" s="16"/>
      <c r="J3209" s="57"/>
      <c r="L3209" s="46"/>
    </row>
    <row r="3210" spans="1:12" ht="9.75" hidden="1" customHeight="1">
      <c r="A3210" s="72"/>
      <c r="B3210" s="72"/>
      <c r="C3210" s="84"/>
      <c r="D3210" s="85"/>
      <c r="E3210" s="71"/>
      <c r="F3210" s="71"/>
      <c r="G3210" s="71"/>
      <c r="H3210" s="55"/>
      <c r="I3210" s="16"/>
      <c r="J3210" s="57"/>
      <c r="L3210" s="46"/>
    </row>
    <row r="3211" spans="1:12" ht="9.75" hidden="1" customHeight="1">
      <c r="A3211" s="72"/>
      <c r="B3211" s="72"/>
      <c r="C3211" s="84"/>
      <c r="D3211" s="85"/>
      <c r="E3211" s="71"/>
      <c r="F3211" s="71"/>
      <c r="G3211" s="71"/>
      <c r="H3211" s="55"/>
      <c r="I3211" s="16"/>
      <c r="J3211" s="57"/>
      <c r="L3211" s="46"/>
    </row>
    <row r="3212" spans="1:12" ht="9.75" hidden="1" customHeight="1">
      <c r="A3212" s="72"/>
      <c r="B3212" s="72"/>
      <c r="C3212" s="84"/>
      <c r="D3212" s="85"/>
      <c r="E3212" s="71"/>
      <c r="F3212" s="71"/>
      <c r="G3212" s="71"/>
      <c r="H3212" s="55"/>
      <c r="I3212" s="16"/>
      <c r="J3212" s="57"/>
      <c r="L3212" s="46"/>
    </row>
    <row r="3213" spans="1:12" ht="9.75" hidden="1" customHeight="1">
      <c r="A3213" s="72"/>
      <c r="B3213" s="72"/>
      <c r="C3213" s="84"/>
      <c r="D3213" s="85"/>
      <c r="E3213" s="71"/>
      <c r="F3213" s="71"/>
      <c r="G3213" s="71">
        <f>+L3213</f>
        <v>0</v>
      </c>
      <c r="H3213" s="55">
        <f>E3213*G3213</f>
        <v>0</v>
      </c>
      <c r="I3213" s="16"/>
      <c r="J3213" s="56">
        <f>+F3213</f>
        <v>0</v>
      </c>
      <c r="L3213" s="46">
        <f>J3213*$L$3</f>
        <v>0</v>
      </c>
    </row>
    <row r="3214" spans="1:12" ht="9.75" hidden="1" customHeight="1">
      <c r="A3214" s="72"/>
      <c r="B3214" s="72"/>
      <c r="C3214" s="84"/>
      <c r="D3214" s="85"/>
      <c r="E3214" s="71"/>
      <c r="F3214" s="71"/>
      <c r="G3214" s="71"/>
      <c r="H3214" s="55"/>
      <c r="I3214" s="16"/>
      <c r="J3214" s="57"/>
      <c r="L3214" s="46"/>
    </row>
    <row r="3215" spans="1:12" ht="9.75" hidden="1" customHeight="1">
      <c r="A3215" s="72"/>
      <c r="B3215" s="72"/>
      <c r="C3215" s="84"/>
      <c r="D3215" s="85"/>
      <c r="E3215" s="71"/>
      <c r="F3215" s="71"/>
      <c r="G3215" s="71"/>
      <c r="H3215" s="55"/>
      <c r="I3215" s="16"/>
      <c r="J3215" s="57"/>
      <c r="L3215" s="46"/>
    </row>
    <row r="3216" spans="1:12" ht="9.75" hidden="1" customHeight="1">
      <c r="A3216" s="72"/>
      <c r="B3216" s="72"/>
      <c r="C3216" s="84"/>
      <c r="D3216" s="85"/>
      <c r="E3216" s="71"/>
      <c r="F3216" s="71"/>
      <c r="G3216" s="71"/>
      <c r="H3216" s="55"/>
      <c r="I3216" s="16"/>
      <c r="J3216" s="57"/>
      <c r="L3216" s="46"/>
    </row>
    <row r="3217" spans="1:12" ht="9.75" hidden="1" customHeight="1">
      <c r="A3217" s="72"/>
      <c r="B3217" s="72"/>
      <c r="C3217" s="84"/>
      <c r="D3217" s="85"/>
      <c r="E3217" s="71"/>
      <c r="F3217" s="71"/>
      <c r="G3217" s="71"/>
      <c r="H3217" s="55"/>
      <c r="I3217" s="16"/>
      <c r="J3217" s="57"/>
      <c r="L3217" s="46"/>
    </row>
    <row r="3218" spans="1:12" ht="9.75" hidden="1" customHeight="1">
      <c r="A3218" s="72"/>
      <c r="B3218" s="72"/>
      <c r="C3218" s="84"/>
      <c r="D3218" s="85"/>
      <c r="E3218" s="71"/>
      <c r="F3218" s="71"/>
      <c r="G3218" s="71">
        <f>+L3218</f>
        <v>0</v>
      </c>
      <c r="H3218" s="55">
        <f>E3218*G3218</f>
        <v>0</v>
      </c>
      <c r="I3218" s="16"/>
      <c r="J3218" s="56">
        <f>+F3218</f>
        <v>0</v>
      </c>
      <c r="L3218" s="46">
        <f>J3218*$L$3</f>
        <v>0</v>
      </c>
    </row>
    <row r="3219" spans="1:12" ht="9.75" hidden="1" customHeight="1">
      <c r="A3219" s="72"/>
      <c r="B3219" s="72"/>
      <c r="C3219" s="84"/>
      <c r="D3219" s="85"/>
      <c r="E3219" s="71"/>
      <c r="F3219" s="71"/>
      <c r="G3219" s="71"/>
      <c r="H3219" s="55"/>
      <c r="I3219" s="16"/>
      <c r="J3219" s="57"/>
      <c r="L3219" s="46"/>
    </row>
    <row r="3220" spans="1:12" ht="9.75" hidden="1" customHeight="1">
      <c r="A3220" s="72"/>
      <c r="B3220" s="72"/>
      <c r="C3220" s="84"/>
      <c r="D3220" s="85"/>
      <c r="E3220" s="71"/>
      <c r="F3220" s="71"/>
      <c r="G3220" s="71"/>
      <c r="H3220" s="55"/>
      <c r="I3220" s="16"/>
      <c r="J3220" s="57"/>
      <c r="L3220" s="46"/>
    </row>
    <row r="3221" spans="1:12" ht="9.75" hidden="1" customHeight="1">
      <c r="A3221" s="72"/>
      <c r="B3221" s="72"/>
      <c r="C3221" s="84"/>
      <c r="D3221" s="85"/>
      <c r="E3221" s="71"/>
      <c r="F3221" s="71"/>
      <c r="G3221" s="71"/>
      <c r="H3221" s="55"/>
      <c r="I3221" s="16"/>
      <c r="J3221" s="57"/>
      <c r="L3221" s="46"/>
    </row>
    <row r="3222" spans="1:12" ht="9.75" hidden="1" customHeight="1">
      <c r="A3222" s="72"/>
      <c r="B3222" s="72"/>
      <c r="C3222" s="84"/>
      <c r="D3222" s="85"/>
      <c r="E3222" s="71"/>
      <c r="F3222" s="71"/>
      <c r="G3222" s="71"/>
      <c r="H3222" s="55"/>
      <c r="I3222" s="16"/>
      <c r="J3222" s="57"/>
      <c r="L3222" s="46"/>
    </row>
    <row r="3223" spans="1:12" ht="9.75" hidden="1" customHeight="1">
      <c r="A3223" s="72"/>
      <c r="B3223" s="72"/>
      <c r="C3223" s="84"/>
      <c r="D3223" s="85"/>
      <c r="E3223" s="71"/>
      <c r="F3223" s="71"/>
      <c r="G3223" s="71">
        <f>+L3223</f>
        <v>0</v>
      </c>
      <c r="H3223" s="55">
        <f>E3223*G3223</f>
        <v>0</v>
      </c>
      <c r="I3223" s="16"/>
      <c r="J3223" s="56">
        <f>+F3223</f>
        <v>0</v>
      </c>
      <c r="L3223" s="46">
        <f>J3223*$L$3</f>
        <v>0</v>
      </c>
    </row>
    <row r="3224" spans="1:12" ht="9.75" hidden="1" customHeight="1">
      <c r="A3224" s="72"/>
      <c r="B3224" s="72"/>
      <c r="C3224" s="84"/>
      <c r="D3224" s="85"/>
      <c r="E3224" s="71"/>
      <c r="F3224" s="71"/>
      <c r="G3224" s="71"/>
      <c r="H3224" s="55"/>
      <c r="I3224" s="16"/>
      <c r="J3224" s="57"/>
      <c r="L3224" s="46"/>
    </row>
    <row r="3225" spans="1:12" ht="9.75" hidden="1" customHeight="1">
      <c r="A3225" s="72"/>
      <c r="B3225" s="72"/>
      <c r="C3225" s="84"/>
      <c r="D3225" s="85"/>
      <c r="E3225" s="71"/>
      <c r="F3225" s="71"/>
      <c r="G3225" s="71"/>
      <c r="H3225" s="55"/>
      <c r="I3225" s="16"/>
      <c r="J3225" s="57"/>
      <c r="L3225" s="46"/>
    </row>
    <row r="3226" spans="1:12" ht="9.75" hidden="1" customHeight="1">
      <c r="A3226" s="72"/>
      <c r="B3226" s="72"/>
      <c r="C3226" s="84"/>
      <c r="D3226" s="85"/>
      <c r="E3226" s="71"/>
      <c r="F3226" s="71"/>
      <c r="G3226" s="71"/>
      <c r="H3226" s="55"/>
      <c r="I3226" s="16"/>
      <c r="J3226" s="57"/>
      <c r="L3226" s="46"/>
    </row>
    <row r="3227" spans="1:12" ht="9.75" hidden="1" customHeight="1">
      <c r="A3227" s="72"/>
      <c r="B3227" s="72"/>
      <c r="C3227" s="84"/>
      <c r="D3227" s="85"/>
      <c r="E3227" s="71"/>
      <c r="F3227" s="71"/>
      <c r="G3227" s="71"/>
      <c r="H3227" s="55"/>
      <c r="I3227" s="16"/>
      <c r="J3227" s="57"/>
      <c r="L3227" s="46"/>
    </row>
    <row r="3228" spans="1:12" ht="9.75" hidden="1" customHeight="1">
      <c r="A3228" s="72"/>
      <c r="B3228" s="72"/>
      <c r="C3228" s="84"/>
      <c r="D3228" s="85"/>
      <c r="E3228" s="71"/>
      <c r="F3228" s="71"/>
      <c r="G3228" s="71">
        <f>+L3228</f>
        <v>0</v>
      </c>
      <c r="H3228" s="55">
        <f>E3228*G3228</f>
        <v>0</v>
      </c>
      <c r="I3228" s="16"/>
      <c r="J3228" s="56">
        <f>+F3228</f>
        <v>0</v>
      </c>
      <c r="L3228" s="46">
        <f>J3228*$L$3</f>
        <v>0</v>
      </c>
    </row>
    <row r="3229" spans="1:12" ht="9.75" hidden="1" customHeight="1">
      <c r="A3229" s="72"/>
      <c r="B3229" s="72"/>
      <c r="C3229" s="84"/>
      <c r="D3229" s="85"/>
      <c r="E3229" s="71"/>
      <c r="F3229" s="71"/>
      <c r="G3229" s="71"/>
      <c r="H3229" s="55"/>
      <c r="I3229" s="16"/>
      <c r="J3229" s="57"/>
      <c r="L3229" s="46"/>
    </row>
    <row r="3230" spans="1:12" ht="9.75" hidden="1" customHeight="1">
      <c r="A3230" s="72"/>
      <c r="B3230" s="72"/>
      <c r="C3230" s="84"/>
      <c r="D3230" s="85"/>
      <c r="E3230" s="71"/>
      <c r="F3230" s="71"/>
      <c r="G3230" s="71"/>
      <c r="H3230" s="55"/>
      <c r="I3230" s="16"/>
      <c r="J3230" s="57"/>
      <c r="L3230" s="46"/>
    </row>
    <row r="3231" spans="1:12" ht="9.75" hidden="1" customHeight="1">
      <c r="A3231" s="72"/>
      <c r="B3231" s="72"/>
      <c r="C3231" s="84"/>
      <c r="D3231" s="85"/>
      <c r="E3231" s="71"/>
      <c r="F3231" s="71"/>
      <c r="G3231" s="71"/>
      <c r="H3231" s="55"/>
      <c r="I3231" s="16"/>
      <c r="J3231" s="57"/>
      <c r="L3231" s="46"/>
    </row>
    <row r="3232" spans="1:12" ht="9.75" hidden="1" customHeight="1">
      <c r="A3232" s="72"/>
      <c r="B3232" s="72"/>
      <c r="C3232" s="84"/>
      <c r="D3232" s="85"/>
      <c r="E3232" s="71"/>
      <c r="F3232" s="71"/>
      <c r="G3232" s="71"/>
      <c r="H3232" s="55"/>
      <c r="I3232" s="16"/>
      <c r="J3232" s="57"/>
      <c r="L3232" s="46"/>
    </row>
    <row r="3233" spans="1:12" ht="9.75" hidden="1" customHeight="1">
      <c r="A3233" s="72"/>
      <c r="B3233" s="72"/>
      <c r="C3233" s="84"/>
      <c r="D3233" s="85"/>
      <c r="E3233" s="71"/>
      <c r="F3233" s="71"/>
      <c r="G3233" s="71">
        <f>+L3233</f>
        <v>0</v>
      </c>
      <c r="H3233" s="55">
        <f>E3233*G3233</f>
        <v>0</v>
      </c>
      <c r="I3233" s="16"/>
      <c r="J3233" s="56">
        <f>+F3233</f>
        <v>0</v>
      </c>
      <c r="L3233" s="46">
        <f>J3233*$L$3</f>
        <v>0</v>
      </c>
    </row>
    <row r="3234" spans="1:12" ht="9.75" hidden="1" customHeight="1">
      <c r="A3234" s="72"/>
      <c r="B3234" s="72"/>
      <c r="C3234" s="84"/>
      <c r="D3234" s="85"/>
      <c r="E3234" s="71"/>
      <c r="F3234" s="71"/>
      <c r="G3234" s="71"/>
      <c r="H3234" s="55"/>
      <c r="I3234" s="16"/>
      <c r="J3234" s="57"/>
      <c r="L3234" s="46"/>
    </row>
    <row r="3235" spans="1:12" ht="9.75" hidden="1" customHeight="1">
      <c r="A3235" s="72"/>
      <c r="B3235" s="72"/>
      <c r="C3235" s="84"/>
      <c r="D3235" s="85"/>
      <c r="E3235" s="71"/>
      <c r="F3235" s="71"/>
      <c r="G3235" s="71"/>
      <c r="H3235" s="55"/>
      <c r="I3235" s="16"/>
      <c r="J3235" s="57"/>
      <c r="L3235" s="46"/>
    </row>
    <row r="3236" spans="1:12" ht="9.75" hidden="1" customHeight="1">
      <c r="A3236" s="72"/>
      <c r="B3236" s="72"/>
      <c r="C3236" s="84"/>
      <c r="D3236" s="85"/>
      <c r="E3236" s="71"/>
      <c r="F3236" s="71"/>
      <c r="G3236" s="71"/>
      <c r="H3236" s="55"/>
      <c r="I3236" s="16"/>
      <c r="J3236" s="57"/>
      <c r="L3236" s="46"/>
    </row>
    <row r="3237" spans="1:12" ht="9.75" hidden="1" customHeight="1">
      <c r="A3237" s="72"/>
      <c r="B3237" s="72"/>
      <c r="C3237" s="84"/>
      <c r="D3237" s="85"/>
      <c r="E3237" s="71"/>
      <c r="F3237" s="71"/>
      <c r="G3237" s="71"/>
      <c r="H3237" s="55"/>
      <c r="I3237" s="16"/>
      <c r="J3237" s="57"/>
      <c r="L3237" s="46"/>
    </row>
    <row r="3238" spans="1:12" ht="9.75" hidden="1" customHeight="1">
      <c r="A3238" s="72"/>
      <c r="B3238" s="72"/>
      <c r="C3238" s="84"/>
      <c r="D3238" s="85"/>
      <c r="E3238" s="71"/>
      <c r="F3238" s="71"/>
      <c r="G3238" s="71">
        <f>+L3238</f>
        <v>0</v>
      </c>
      <c r="H3238" s="55">
        <f>E3238*G3238</f>
        <v>0</v>
      </c>
      <c r="I3238" s="16"/>
      <c r="J3238" s="56">
        <f>+F3238</f>
        <v>0</v>
      </c>
      <c r="L3238" s="46">
        <f>J3238*$L$3</f>
        <v>0</v>
      </c>
    </row>
    <row r="3239" spans="1:12" ht="9.75" hidden="1" customHeight="1">
      <c r="A3239" s="72"/>
      <c r="B3239" s="72"/>
      <c r="C3239" s="84"/>
      <c r="D3239" s="85"/>
      <c r="E3239" s="71"/>
      <c r="F3239" s="71"/>
      <c r="G3239" s="71"/>
      <c r="H3239" s="55"/>
      <c r="I3239" s="16"/>
      <c r="J3239" s="57"/>
      <c r="L3239" s="46"/>
    </row>
    <row r="3240" spans="1:12" ht="9.75" hidden="1" customHeight="1">
      <c r="A3240" s="72"/>
      <c r="B3240" s="72"/>
      <c r="C3240" s="84"/>
      <c r="D3240" s="85"/>
      <c r="E3240" s="71"/>
      <c r="F3240" s="71"/>
      <c r="G3240" s="71"/>
      <c r="H3240" s="55"/>
      <c r="I3240" s="16"/>
      <c r="J3240" s="57"/>
      <c r="L3240" s="46"/>
    </row>
    <row r="3241" spans="1:12" ht="9.75" hidden="1" customHeight="1">
      <c r="A3241" s="72"/>
      <c r="B3241" s="72"/>
      <c r="C3241" s="84"/>
      <c r="D3241" s="85"/>
      <c r="E3241" s="71"/>
      <c r="F3241" s="71"/>
      <c r="G3241" s="71"/>
      <c r="H3241" s="55"/>
      <c r="I3241" s="16"/>
      <c r="J3241" s="57"/>
      <c r="L3241" s="46"/>
    </row>
    <row r="3242" spans="1:12" ht="9.75" hidden="1" customHeight="1">
      <c r="A3242" s="72"/>
      <c r="B3242" s="72"/>
      <c r="C3242" s="84"/>
      <c r="D3242" s="85"/>
      <c r="E3242" s="71"/>
      <c r="F3242" s="71"/>
      <c r="G3242" s="71"/>
      <c r="H3242" s="55"/>
      <c r="I3242" s="16"/>
      <c r="J3242" s="57"/>
      <c r="L3242" s="46"/>
    </row>
    <row r="3243" spans="1:12" ht="9.75" hidden="1" customHeight="1">
      <c r="A3243" s="72"/>
      <c r="B3243" s="72"/>
      <c r="C3243" s="86"/>
      <c r="D3243" s="85"/>
      <c r="E3243" s="71"/>
      <c r="F3243" s="71"/>
      <c r="G3243" s="71">
        <f>+L3243</f>
        <v>0</v>
      </c>
      <c r="H3243" s="55">
        <f>E3243*G3243</f>
        <v>0</v>
      </c>
      <c r="I3243" s="16"/>
      <c r="J3243" s="56">
        <f>+F3243</f>
        <v>0</v>
      </c>
      <c r="L3243" s="46">
        <f>J3243*$L$3</f>
        <v>0</v>
      </c>
    </row>
    <row r="3244" spans="1:12" ht="9.75" hidden="1" customHeight="1">
      <c r="A3244" s="72"/>
      <c r="B3244" s="72"/>
      <c r="C3244" s="86"/>
      <c r="D3244" s="85"/>
      <c r="E3244" s="71"/>
      <c r="F3244" s="71"/>
      <c r="G3244" s="71"/>
      <c r="H3244" s="55"/>
      <c r="I3244" s="16"/>
      <c r="J3244" s="57"/>
      <c r="L3244" s="46"/>
    </row>
    <row r="3245" spans="1:12" ht="9.75" hidden="1" customHeight="1">
      <c r="A3245" s="72"/>
      <c r="B3245" s="72"/>
      <c r="C3245" s="86"/>
      <c r="D3245" s="85"/>
      <c r="E3245" s="71"/>
      <c r="F3245" s="71"/>
      <c r="G3245" s="71"/>
      <c r="H3245" s="55"/>
      <c r="I3245" s="16"/>
      <c r="J3245" s="57"/>
      <c r="L3245" s="46"/>
    </row>
    <row r="3246" spans="1:12" ht="9.75" hidden="1" customHeight="1">
      <c r="A3246" s="72"/>
      <c r="B3246" s="72"/>
      <c r="C3246" s="86"/>
      <c r="D3246" s="85"/>
      <c r="E3246" s="71"/>
      <c r="F3246" s="71"/>
      <c r="G3246" s="71"/>
      <c r="H3246" s="55"/>
      <c r="I3246" s="16"/>
      <c r="J3246" s="57"/>
      <c r="L3246" s="46"/>
    </row>
    <row r="3247" spans="1:12" ht="9.75" hidden="1" customHeight="1">
      <c r="A3247" s="72"/>
      <c r="B3247" s="72"/>
      <c r="C3247" s="86"/>
      <c r="D3247" s="85"/>
      <c r="E3247" s="71"/>
      <c r="F3247" s="71"/>
      <c r="G3247" s="71"/>
      <c r="H3247" s="55"/>
      <c r="I3247" s="16"/>
      <c r="J3247" s="57"/>
      <c r="L3247" s="46"/>
    </row>
    <row r="3248" spans="1:12" ht="9.75" hidden="1" customHeight="1">
      <c r="A3248" s="72"/>
      <c r="B3248" s="72"/>
      <c r="C3248" s="86"/>
      <c r="D3248" s="85"/>
      <c r="E3248" s="71"/>
      <c r="F3248" s="71"/>
      <c r="G3248" s="71">
        <f>+L3248</f>
        <v>0</v>
      </c>
      <c r="H3248" s="55">
        <f>E3248*G3248</f>
        <v>0</v>
      </c>
      <c r="I3248" s="16"/>
      <c r="J3248" s="56">
        <f>+F3248</f>
        <v>0</v>
      </c>
      <c r="L3248" s="46">
        <f>J3248*$L$3</f>
        <v>0</v>
      </c>
    </row>
    <row r="3249" spans="1:12" ht="9.75" hidden="1" customHeight="1">
      <c r="A3249" s="72"/>
      <c r="B3249" s="72"/>
      <c r="C3249" s="86"/>
      <c r="D3249" s="85"/>
      <c r="E3249" s="71"/>
      <c r="F3249" s="71"/>
      <c r="G3249" s="71"/>
      <c r="H3249" s="55"/>
      <c r="I3249" s="16"/>
      <c r="J3249" s="57"/>
      <c r="L3249" s="46"/>
    </row>
    <row r="3250" spans="1:12" ht="9.75" hidden="1" customHeight="1">
      <c r="A3250" s="72"/>
      <c r="B3250" s="72"/>
      <c r="C3250" s="86"/>
      <c r="D3250" s="85"/>
      <c r="E3250" s="71"/>
      <c r="F3250" s="71"/>
      <c r="G3250" s="71"/>
      <c r="H3250" s="55"/>
      <c r="I3250" s="16"/>
      <c r="J3250" s="57"/>
      <c r="L3250" s="46"/>
    </row>
    <row r="3251" spans="1:12" ht="9.75" hidden="1" customHeight="1">
      <c r="A3251" s="72"/>
      <c r="B3251" s="72"/>
      <c r="C3251" s="86"/>
      <c r="D3251" s="85"/>
      <c r="E3251" s="71"/>
      <c r="F3251" s="71"/>
      <c r="G3251" s="71"/>
      <c r="H3251" s="55"/>
      <c r="I3251" s="16"/>
      <c r="J3251" s="57"/>
      <c r="L3251" s="46"/>
    </row>
    <row r="3252" spans="1:12" ht="9.75" hidden="1" customHeight="1">
      <c r="A3252" s="72"/>
      <c r="B3252" s="72"/>
      <c r="C3252" s="86"/>
      <c r="D3252" s="85"/>
      <c r="E3252" s="71"/>
      <c r="F3252" s="71"/>
      <c r="G3252" s="71"/>
      <c r="H3252" s="55"/>
      <c r="I3252" s="16"/>
      <c r="J3252" s="57"/>
      <c r="L3252" s="46"/>
    </row>
    <row r="3253" spans="1:12" ht="9.75" hidden="1" customHeight="1">
      <c r="A3253" s="72"/>
      <c r="B3253" s="72"/>
      <c r="C3253" s="84"/>
      <c r="D3253" s="85"/>
      <c r="E3253" s="71"/>
      <c r="F3253" s="71"/>
      <c r="G3253" s="71">
        <f>+L3253</f>
        <v>0</v>
      </c>
      <c r="H3253" s="55">
        <f>E3253*G3253</f>
        <v>0</v>
      </c>
      <c r="I3253" s="16"/>
      <c r="J3253" s="56">
        <f>+F3253</f>
        <v>0</v>
      </c>
      <c r="L3253" s="46">
        <f>J3253*$L$3</f>
        <v>0</v>
      </c>
    </row>
    <row r="3254" spans="1:12" ht="9.75" hidden="1" customHeight="1">
      <c r="A3254" s="72"/>
      <c r="B3254" s="72"/>
      <c r="C3254" s="84"/>
      <c r="D3254" s="85"/>
      <c r="E3254" s="71"/>
      <c r="F3254" s="71"/>
      <c r="G3254" s="71"/>
      <c r="H3254" s="55"/>
      <c r="I3254" s="16"/>
      <c r="J3254" s="57"/>
      <c r="L3254" s="46"/>
    </row>
    <row r="3255" spans="1:12" ht="9.75" hidden="1" customHeight="1">
      <c r="A3255" s="72"/>
      <c r="B3255" s="72"/>
      <c r="C3255" s="84"/>
      <c r="D3255" s="85"/>
      <c r="E3255" s="71"/>
      <c r="F3255" s="71"/>
      <c r="G3255" s="71"/>
      <c r="H3255" s="55"/>
      <c r="I3255" s="16"/>
      <c r="J3255" s="57"/>
      <c r="L3255" s="46"/>
    </row>
    <row r="3256" spans="1:12" ht="9.75" hidden="1" customHeight="1">
      <c r="A3256" s="72"/>
      <c r="B3256" s="72"/>
      <c r="C3256" s="84"/>
      <c r="D3256" s="85"/>
      <c r="E3256" s="71"/>
      <c r="F3256" s="71"/>
      <c r="G3256" s="71"/>
      <c r="H3256" s="55"/>
      <c r="I3256" s="16"/>
      <c r="J3256" s="57"/>
      <c r="L3256" s="46"/>
    </row>
    <row r="3257" spans="1:12" ht="7.5" hidden="1" customHeight="1">
      <c r="A3257" s="72"/>
      <c r="B3257" s="72"/>
      <c r="C3257" s="84"/>
      <c r="D3257" s="85"/>
      <c r="E3257" s="71"/>
      <c r="F3257" s="71"/>
      <c r="G3257" s="71"/>
      <c r="H3257" s="55"/>
      <c r="I3257" s="16"/>
      <c r="J3257" s="57"/>
      <c r="L3257" s="46"/>
    </row>
    <row r="3258" spans="1:12" ht="9.75" hidden="1" customHeight="1">
      <c r="A3258" s="72"/>
      <c r="B3258" s="72"/>
      <c r="C3258" s="84"/>
      <c r="D3258" s="85"/>
      <c r="E3258" s="71"/>
      <c r="F3258" s="71"/>
      <c r="G3258" s="71">
        <f>+L3258</f>
        <v>0</v>
      </c>
      <c r="H3258" s="55">
        <f>E3258*G3258</f>
        <v>0</v>
      </c>
      <c r="I3258" s="16"/>
      <c r="J3258" s="56">
        <f>+F3258</f>
        <v>0</v>
      </c>
      <c r="L3258" s="46">
        <f>J3258*$L$3</f>
        <v>0</v>
      </c>
    </row>
    <row r="3259" spans="1:12" ht="9.75" hidden="1" customHeight="1">
      <c r="A3259" s="72"/>
      <c r="B3259" s="72"/>
      <c r="C3259" s="84"/>
      <c r="D3259" s="85"/>
      <c r="E3259" s="71"/>
      <c r="F3259" s="71"/>
      <c r="G3259" s="71"/>
      <c r="H3259" s="55"/>
      <c r="I3259" s="16"/>
      <c r="J3259" s="57"/>
      <c r="L3259" s="46"/>
    </row>
    <row r="3260" spans="1:12" ht="9.75" hidden="1" customHeight="1">
      <c r="A3260" s="72"/>
      <c r="B3260" s="72"/>
      <c r="C3260" s="84"/>
      <c r="D3260" s="85"/>
      <c r="E3260" s="71"/>
      <c r="F3260" s="71"/>
      <c r="G3260" s="71"/>
      <c r="H3260" s="55"/>
      <c r="I3260" s="16"/>
      <c r="J3260" s="57"/>
      <c r="L3260" s="46"/>
    </row>
    <row r="3261" spans="1:12" ht="9.75" hidden="1" customHeight="1">
      <c r="A3261" s="72"/>
      <c r="B3261" s="72"/>
      <c r="C3261" s="84"/>
      <c r="D3261" s="85"/>
      <c r="E3261" s="71"/>
      <c r="F3261" s="71"/>
      <c r="G3261" s="71"/>
      <c r="H3261" s="55"/>
      <c r="I3261" s="16"/>
      <c r="J3261" s="57"/>
      <c r="L3261" s="46"/>
    </row>
    <row r="3262" spans="1:12" ht="9.75" hidden="1" customHeight="1">
      <c r="A3262" s="72"/>
      <c r="B3262" s="72"/>
      <c r="C3262" s="84"/>
      <c r="D3262" s="85"/>
      <c r="E3262" s="71"/>
      <c r="F3262" s="71"/>
      <c r="G3262" s="71"/>
      <c r="H3262" s="55"/>
      <c r="I3262" s="16"/>
      <c r="J3262" s="57"/>
      <c r="L3262" s="46"/>
    </row>
    <row r="3263" spans="1:12" ht="9.75" hidden="1" customHeight="1">
      <c r="A3263" s="72"/>
      <c r="B3263" s="72"/>
      <c r="C3263" s="84"/>
      <c r="D3263" s="85"/>
      <c r="E3263" s="71"/>
      <c r="F3263" s="71"/>
      <c r="G3263" s="71">
        <f>+L3263</f>
        <v>0</v>
      </c>
      <c r="H3263" s="55">
        <f>E3263*G3263</f>
        <v>0</v>
      </c>
      <c r="I3263" s="16"/>
      <c r="J3263" s="56">
        <f>+F3263</f>
        <v>0</v>
      </c>
      <c r="L3263" s="46">
        <f>J3263*$L$3</f>
        <v>0</v>
      </c>
    </row>
    <row r="3264" spans="1:12" ht="9.75" hidden="1" customHeight="1">
      <c r="A3264" s="72"/>
      <c r="B3264" s="72"/>
      <c r="C3264" s="84"/>
      <c r="D3264" s="85"/>
      <c r="E3264" s="71"/>
      <c r="F3264" s="71"/>
      <c r="G3264" s="71"/>
      <c r="H3264" s="55"/>
      <c r="I3264" s="16"/>
      <c r="J3264" s="57"/>
      <c r="L3264" s="46"/>
    </row>
    <row r="3265" spans="1:12" ht="9.75" hidden="1" customHeight="1">
      <c r="A3265" s="72"/>
      <c r="B3265" s="72"/>
      <c r="C3265" s="84"/>
      <c r="D3265" s="85"/>
      <c r="E3265" s="71"/>
      <c r="F3265" s="71"/>
      <c r="G3265" s="71"/>
      <c r="H3265" s="55"/>
      <c r="I3265" s="16"/>
      <c r="J3265" s="57"/>
      <c r="L3265" s="46"/>
    </row>
    <row r="3266" spans="1:12" ht="9.75" hidden="1" customHeight="1">
      <c r="A3266" s="72"/>
      <c r="B3266" s="72"/>
      <c r="C3266" s="84"/>
      <c r="D3266" s="85"/>
      <c r="E3266" s="71"/>
      <c r="F3266" s="71"/>
      <c r="G3266" s="71"/>
      <c r="H3266" s="55"/>
      <c r="I3266" s="16"/>
      <c r="J3266" s="57"/>
      <c r="L3266" s="46"/>
    </row>
    <row r="3267" spans="1:12" ht="9.75" hidden="1" customHeight="1">
      <c r="A3267" s="72"/>
      <c r="B3267" s="72"/>
      <c r="C3267" s="84"/>
      <c r="D3267" s="85"/>
      <c r="E3267" s="71"/>
      <c r="F3267" s="71"/>
      <c r="G3267" s="71"/>
      <c r="H3267" s="55"/>
      <c r="I3267" s="16"/>
      <c r="J3267" s="57"/>
      <c r="L3267" s="46"/>
    </row>
    <row r="3268" spans="1:12" ht="9.75" hidden="1" customHeight="1">
      <c r="A3268" s="72"/>
      <c r="B3268" s="72"/>
      <c r="C3268" s="84"/>
      <c r="D3268" s="85"/>
      <c r="E3268" s="71"/>
      <c r="F3268" s="71"/>
      <c r="G3268" s="71">
        <f>+L3268</f>
        <v>0</v>
      </c>
      <c r="H3268" s="55">
        <f>E3268*G3268</f>
        <v>0</v>
      </c>
      <c r="I3268" s="16"/>
      <c r="J3268" s="56">
        <f>+F3268</f>
        <v>0</v>
      </c>
      <c r="L3268" s="46">
        <f>J3268*$L$3</f>
        <v>0</v>
      </c>
    </row>
    <row r="3269" spans="1:12" ht="9.75" hidden="1" customHeight="1">
      <c r="A3269" s="72"/>
      <c r="B3269" s="72"/>
      <c r="C3269" s="84"/>
      <c r="D3269" s="85"/>
      <c r="E3269" s="71"/>
      <c r="F3269" s="71"/>
      <c r="G3269" s="71"/>
      <c r="H3269" s="55"/>
      <c r="I3269" s="16"/>
      <c r="J3269" s="57"/>
      <c r="L3269" s="46"/>
    </row>
    <row r="3270" spans="1:12" ht="9.75" hidden="1" customHeight="1">
      <c r="A3270" s="72"/>
      <c r="B3270" s="72"/>
      <c r="C3270" s="84"/>
      <c r="D3270" s="85"/>
      <c r="E3270" s="71"/>
      <c r="F3270" s="71"/>
      <c r="G3270" s="71"/>
      <c r="H3270" s="55"/>
      <c r="I3270" s="16"/>
      <c r="J3270" s="57"/>
      <c r="L3270" s="46"/>
    </row>
    <row r="3271" spans="1:12" ht="9.75" hidden="1" customHeight="1">
      <c r="A3271" s="72"/>
      <c r="B3271" s="72"/>
      <c r="C3271" s="84"/>
      <c r="D3271" s="85"/>
      <c r="E3271" s="71"/>
      <c r="F3271" s="71"/>
      <c r="G3271" s="71"/>
      <c r="H3271" s="55"/>
      <c r="I3271" s="16"/>
      <c r="J3271" s="57"/>
      <c r="L3271" s="46"/>
    </row>
    <row r="3272" spans="1:12" ht="9.75" hidden="1" customHeight="1">
      <c r="A3272" s="72"/>
      <c r="B3272" s="72"/>
      <c r="C3272" s="84"/>
      <c r="D3272" s="85"/>
      <c r="E3272" s="71"/>
      <c r="F3272" s="71"/>
      <c r="G3272" s="71"/>
      <c r="H3272" s="55"/>
      <c r="I3272" s="16"/>
      <c r="J3272" s="57"/>
      <c r="L3272" s="46"/>
    </row>
    <row r="3273" spans="1:12" ht="9.75" hidden="1" customHeight="1">
      <c r="A3273" s="72"/>
      <c r="B3273" s="72"/>
      <c r="C3273" s="84"/>
      <c r="D3273" s="85"/>
      <c r="E3273" s="71"/>
      <c r="F3273" s="71"/>
      <c r="G3273" s="71">
        <f>+L3273</f>
        <v>0</v>
      </c>
      <c r="H3273" s="55">
        <f>E3273*G3273</f>
        <v>0</v>
      </c>
      <c r="I3273" s="16"/>
      <c r="J3273" s="56">
        <f>+F3273</f>
        <v>0</v>
      </c>
      <c r="L3273" s="46">
        <f>J3273*$L$3</f>
        <v>0</v>
      </c>
    </row>
    <row r="3274" spans="1:12" ht="9.75" hidden="1" customHeight="1">
      <c r="A3274" s="72"/>
      <c r="B3274" s="72"/>
      <c r="C3274" s="84"/>
      <c r="D3274" s="85"/>
      <c r="E3274" s="71"/>
      <c r="F3274" s="71"/>
      <c r="G3274" s="71"/>
      <c r="H3274" s="55"/>
      <c r="I3274" s="16"/>
      <c r="J3274" s="57"/>
      <c r="L3274" s="46"/>
    </row>
    <row r="3275" spans="1:12" ht="9.75" hidden="1" customHeight="1">
      <c r="A3275" s="72"/>
      <c r="B3275" s="72"/>
      <c r="C3275" s="84"/>
      <c r="D3275" s="85"/>
      <c r="E3275" s="71"/>
      <c r="F3275" s="71"/>
      <c r="G3275" s="71"/>
      <c r="H3275" s="55"/>
      <c r="I3275" s="16"/>
      <c r="J3275" s="57"/>
      <c r="L3275" s="46"/>
    </row>
    <row r="3276" spans="1:12" ht="9.75" hidden="1" customHeight="1">
      <c r="A3276" s="72"/>
      <c r="B3276" s="72"/>
      <c r="C3276" s="84"/>
      <c r="D3276" s="85"/>
      <c r="E3276" s="71"/>
      <c r="F3276" s="71"/>
      <c r="G3276" s="71"/>
      <c r="H3276" s="55"/>
      <c r="I3276" s="16"/>
      <c r="J3276" s="57"/>
      <c r="L3276" s="46"/>
    </row>
    <row r="3277" spans="1:12" ht="9.75" hidden="1" customHeight="1">
      <c r="A3277" s="72"/>
      <c r="B3277" s="72"/>
      <c r="C3277" s="84"/>
      <c r="D3277" s="85"/>
      <c r="E3277" s="71"/>
      <c r="F3277" s="71"/>
      <c r="G3277" s="71"/>
      <c r="H3277" s="55"/>
      <c r="I3277" s="16"/>
      <c r="J3277" s="57"/>
      <c r="L3277" s="46"/>
    </row>
    <row r="3278" spans="1:12" ht="9.75" hidden="1" customHeight="1">
      <c r="A3278" s="72"/>
      <c r="B3278" s="72"/>
      <c r="C3278" s="86"/>
      <c r="D3278" s="85"/>
      <c r="E3278" s="71"/>
      <c r="F3278" s="71"/>
      <c r="G3278" s="71">
        <f>+L3278</f>
        <v>0</v>
      </c>
      <c r="H3278" s="55">
        <f>E3278*G3278</f>
        <v>0</v>
      </c>
      <c r="I3278" s="16"/>
      <c r="J3278" s="56">
        <f>+F3278</f>
        <v>0</v>
      </c>
      <c r="L3278" s="46">
        <f>J3278*$L$3</f>
        <v>0</v>
      </c>
    </row>
    <row r="3279" spans="1:12" ht="9.75" hidden="1" customHeight="1">
      <c r="A3279" s="72"/>
      <c r="B3279" s="72"/>
      <c r="C3279" s="86"/>
      <c r="D3279" s="85"/>
      <c r="E3279" s="71"/>
      <c r="F3279" s="71"/>
      <c r="G3279" s="71"/>
      <c r="H3279" s="55"/>
      <c r="I3279" s="16"/>
      <c r="J3279" s="57"/>
      <c r="L3279" s="46"/>
    </row>
    <row r="3280" spans="1:12" ht="9.75" hidden="1" customHeight="1">
      <c r="A3280" s="72"/>
      <c r="B3280" s="72"/>
      <c r="C3280" s="86"/>
      <c r="D3280" s="85"/>
      <c r="E3280" s="71"/>
      <c r="F3280" s="71"/>
      <c r="G3280" s="71"/>
      <c r="H3280" s="55"/>
      <c r="I3280" s="16"/>
      <c r="J3280" s="57"/>
      <c r="L3280" s="46"/>
    </row>
    <row r="3281" spans="1:12" ht="9.75" hidden="1" customHeight="1">
      <c r="A3281" s="72"/>
      <c r="B3281" s="72"/>
      <c r="C3281" s="86"/>
      <c r="D3281" s="85"/>
      <c r="E3281" s="71"/>
      <c r="F3281" s="71"/>
      <c r="G3281" s="71"/>
      <c r="H3281" s="55"/>
      <c r="I3281" s="16"/>
      <c r="J3281" s="57"/>
      <c r="L3281" s="46"/>
    </row>
    <row r="3282" spans="1:12" ht="9.75" hidden="1" customHeight="1">
      <c r="A3282" s="72"/>
      <c r="B3282" s="72"/>
      <c r="C3282" s="86"/>
      <c r="D3282" s="85"/>
      <c r="E3282" s="71"/>
      <c r="F3282" s="71"/>
      <c r="G3282" s="71"/>
      <c r="H3282" s="55"/>
      <c r="I3282" s="16"/>
      <c r="J3282" s="57"/>
      <c r="L3282" s="46"/>
    </row>
    <row r="3283" spans="1:12" ht="9.75" hidden="1" customHeight="1">
      <c r="A3283" s="72"/>
      <c r="B3283" s="72"/>
      <c r="C3283" s="86"/>
      <c r="D3283" s="85"/>
      <c r="E3283" s="71"/>
      <c r="F3283" s="71"/>
      <c r="G3283" s="71">
        <f>+L3283</f>
        <v>0</v>
      </c>
      <c r="H3283" s="55">
        <f>E3283*G3283</f>
        <v>0</v>
      </c>
      <c r="I3283" s="16"/>
      <c r="J3283" s="56">
        <f>+F3283</f>
        <v>0</v>
      </c>
      <c r="L3283" s="46">
        <f>J3283*$L$3</f>
        <v>0</v>
      </c>
    </row>
    <row r="3284" spans="1:12" ht="9.75" hidden="1" customHeight="1">
      <c r="A3284" s="72"/>
      <c r="B3284" s="72"/>
      <c r="C3284" s="86"/>
      <c r="D3284" s="85"/>
      <c r="E3284" s="71"/>
      <c r="F3284" s="71"/>
      <c r="G3284" s="71"/>
      <c r="H3284" s="55"/>
      <c r="I3284" s="16"/>
      <c r="J3284" s="57"/>
      <c r="L3284" s="46"/>
    </row>
    <row r="3285" spans="1:12" ht="9.75" hidden="1" customHeight="1">
      <c r="A3285" s="72"/>
      <c r="B3285" s="72"/>
      <c r="C3285" s="86"/>
      <c r="D3285" s="85"/>
      <c r="E3285" s="71"/>
      <c r="F3285" s="71"/>
      <c r="G3285" s="71"/>
      <c r="H3285" s="55"/>
      <c r="I3285" s="16"/>
      <c r="J3285" s="57"/>
      <c r="L3285" s="46"/>
    </row>
    <row r="3286" spans="1:12" ht="9.75" hidden="1" customHeight="1">
      <c r="A3286" s="72"/>
      <c r="B3286" s="72"/>
      <c r="C3286" s="86"/>
      <c r="D3286" s="85"/>
      <c r="E3286" s="71"/>
      <c r="F3286" s="71"/>
      <c r="G3286" s="71"/>
      <c r="H3286" s="55"/>
      <c r="I3286" s="16"/>
      <c r="J3286" s="57"/>
      <c r="L3286" s="46"/>
    </row>
    <row r="3287" spans="1:12" ht="9.75" hidden="1" customHeight="1">
      <c r="A3287" s="72"/>
      <c r="B3287" s="72"/>
      <c r="C3287" s="86"/>
      <c r="D3287" s="85"/>
      <c r="E3287" s="71"/>
      <c r="F3287" s="71"/>
      <c r="G3287" s="71"/>
      <c r="H3287" s="55"/>
      <c r="I3287" s="16"/>
      <c r="J3287" s="57"/>
      <c r="L3287" s="46"/>
    </row>
    <row r="3288" spans="1:12" ht="9.75" hidden="1" customHeight="1">
      <c r="A3288" s="72"/>
      <c r="B3288" s="72"/>
      <c r="C3288" s="84"/>
      <c r="D3288" s="85"/>
      <c r="E3288" s="71"/>
      <c r="F3288" s="71"/>
      <c r="G3288" s="71">
        <f>+L3288</f>
        <v>0</v>
      </c>
      <c r="H3288" s="55">
        <f>E3288*G3288</f>
        <v>0</v>
      </c>
      <c r="I3288" s="16"/>
      <c r="J3288" s="56">
        <f>+F3288</f>
        <v>0</v>
      </c>
      <c r="L3288" s="46">
        <f>J3288*$L$3</f>
        <v>0</v>
      </c>
    </row>
    <row r="3289" spans="1:12" ht="9.75" hidden="1" customHeight="1">
      <c r="A3289" s="72"/>
      <c r="B3289" s="72"/>
      <c r="C3289" s="84"/>
      <c r="D3289" s="85"/>
      <c r="E3289" s="71"/>
      <c r="F3289" s="71"/>
      <c r="G3289" s="71"/>
      <c r="H3289" s="55"/>
      <c r="I3289" s="16"/>
      <c r="J3289" s="57"/>
      <c r="L3289" s="46"/>
    </row>
    <row r="3290" spans="1:12" ht="9.75" hidden="1" customHeight="1">
      <c r="A3290" s="72"/>
      <c r="B3290" s="72"/>
      <c r="C3290" s="84"/>
      <c r="D3290" s="85"/>
      <c r="E3290" s="71"/>
      <c r="F3290" s="71"/>
      <c r="G3290" s="71"/>
      <c r="H3290" s="55"/>
      <c r="I3290" s="16"/>
      <c r="J3290" s="57"/>
      <c r="L3290" s="46"/>
    </row>
    <row r="3291" spans="1:12" ht="9.75" hidden="1" customHeight="1">
      <c r="A3291" s="72"/>
      <c r="B3291" s="72"/>
      <c r="C3291" s="84"/>
      <c r="D3291" s="85"/>
      <c r="E3291" s="71"/>
      <c r="F3291" s="71"/>
      <c r="G3291" s="71"/>
      <c r="H3291" s="55"/>
      <c r="I3291" s="16"/>
      <c r="J3291" s="57"/>
      <c r="L3291" s="46"/>
    </row>
    <row r="3292" spans="1:12" ht="9.75" hidden="1" customHeight="1">
      <c r="A3292" s="72"/>
      <c r="B3292" s="72"/>
      <c r="C3292" s="84"/>
      <c r="D3292" s="85"/>
      <c r="E3292" s="71"/>
      <c r="F3292" s="71"/>
      <c r="G3292" s="71"/>
      <c r="H3292" s="55"/>
      <c r="I3292" s="16"/>
      <c r="J3292" s="57"/>
      <c r="L3292" s="46"/>
    </row>
    <row r="3293" spans="1:12" ht="9.75" hidden="1" customHeight="1">
      <c r="A3293" s="72"/>
      <c r="B3293" s="72"/>
      <c r="C3293" s="84"/>
      <c r="D3293" s="85"/>
      <c r="E3293" s="71"/>
      <c r="F3293" s="71"/>
      <c r="G3293" s="71">
        <f>+L3293</f>
        <v>0</v>
      </c>
      <c r="H3293" s="55">
        <f>E3293*G3293</f>
        <v>0</v>
      </c>
      <c r="I3293" s="16"/>
      <c r="J3293" s="56">
        <f>+F3293</f>
        <v>0</v>
      </c>
      <c r="L3293" s="46">
        <f>J3293*$L$3</f>
        <v>0</v>
      </c>
    </row>
    <row r="3294" spans="1:12" ht="9.75" hidden="1" customHeight="1">
      <c r="A3294" s="72"/>
      <c r="B3294" s="72"/>
      <c r="C3294" s="84"/>
      <c r="D3294" s="85"/>
      <c r="E3294" s="71"/>
      <c r="F3294" s="71"/>
      <c r="G3294" s="71"/>
      <c r="H3294" s="55"/>
      <c r="I3294" s="16"/>
      <c r="J3294" s="57"/>
      <c r="L3294" s="46"/>
    </row>
    <row r="3295" spans="1:12" ht="9.75" hidden="1" customHeight="1">
      <c r="A3295" s="72"/>
      <c r="B3295" s="72"/>
      <c r="C3295" s="84"/>
      <c r="D3295" s="85"/>
      <c r="E3295" s="71"/>
      <c r="F3295" s="71"/>
      <c r="G3295" s="71"/>
      <c r="H3295" s="55"/>
      <c r="I3295" s="16"/>
      <c r="J3295" s="57"/>
      <c r="L3295" s="46"/>
    </row>
    <row r="3296" spans="1:12" ht="9.75" hidden="1" customHeight="1">
      <c r="A3296" s="72"/>
      <c r="B3296" s="72"/>
      <c r="C3296" s="84"/>
      <c r="D3296" s="85"/>
      <c r="E3296" s="71"/>
      <c r="F3296" s="71"/>
      <c r="G3296" s="71"/>
      <c r="H3296" s="55"/>
      <c r="I3296" s="16"/>
      <c r="J3296" s="57"/>
      <c r="L3296" s="46"/>
    </row>
    <row r="3297" spans="1:12" ht="9.75" hidden="1" customHeight="1">
      <c r="A3297" s="72"/>
      <c r="B3297" s="72"/>
      <c r="C3297" s="84"/>
      <c r="D3297" s="85"/>
      <c r="E3297" s="71"/>
      <c r="F3297" s="71"/>
      <c r="G3297" s="71"/>
      <c r="H3297" s="55"/>
      <c r="I3297" s="16"/>
      <c r="J3297" s="57"/>
      <c r="L3297" s="46"/>
    </row>
    <row r="3298" spans="1:12" ht="9.75" hidden="1" customHeight="1">
      <c r="A3298" s="72"/>
      <c r="B3298" s="72"/>
      <c r="C3298" s="84"/>
      <c r="D3298" s="85"/>
      <c r="E3298" s="71"/>
      <c r="F3298" s="71"/>
      <c r="G3298" s="71">
        <f>+L3298</f>
        <v>0</v>
      </c>
      <c r="H3298" s="55">
        <f>E3298*G3298</f>
        <v>0</v>
      </c>
      <c r="I3298" s="16"/>
      <c r="J3298" s="56">
        <f>+F3298</f>
        <v>0</v>
      </c>
      <c r="L3298" s="46">
        <f>J3298*$L$3</f>
        <v>0</v>
      </c>
    </row>
    <row r="3299" spans="1:12" ht="9.75" hidden="1" customHeight="1">
      <c r="A3299" s="72"/>
      <c r="B3299" s="72"/>
      <c r="C3299" s="84"/>
      <c r="D3299" s="85"/>
      <c r="E3299" s="71"/>
      <c r="F3299" s="71"/>
      <c r="G3299" s="71"/>
      <c r="H3299" s="55"/>
      <c r="I3299" s="16"/>
      <c r="J3299" s="57"/>
      <c r="L3299" s="46"/>
    </row>
    <row r="3300" spans="1:12" ht="9.75" hidden="1" customHeight="1">
      <c r="A3300" s="72"/>
      <c r="B3300" s="72"/>
      <c r="C3300" s="84"/>
      <c r="D3300" s="85"/>
      <c r="E3300" s="71"/>
      <c r="F3300" s="71"/>
      <c r="G3300" s="71"/>
      <c r="H3300" s="55"/>
      <c r="I3300" s="16"/>
      <c r="J3300" s="57"/>
      <c r="L3300" s="46"/>
    </row>
    <row r="3301" spans="1:12" ht="9.75" hidden="1" customHeight="1">
      <c r="A3301" s="72"/>
      <c r="B3301" s="72"/>
      <c r="C3301" s="84"/>
      <c r="D3301" s="85"/>
      <c r="E3301" s="71"/>
      <c r="F3301" s="71"/>
      <c r="G3301" s="71"/>
      <c r="H3301" s="55"/>
      <c r="I3301" s="16"/>
      <c r="J3301" s="57"/>
      <c r="L3301" s="46"/>
    </row>
    <row r="3302" spans="1:12" ht="9.75" hidden="1" customHeight="1">
      <c r="A3302" s="72"/>
      <c r="B3302" s="72"/>
      <c r="C3302" s="84"/>
      <c r="D3302" s="85"/>
      <c r="E3302" s="71"/>
      <c r="F3302" s="71"/>
      <c r="G3302" s="71"/>
      <c r="H3302" s="55"/>
      <c r="I3302" s="16"/>
      <c r="J3302" s="57"/>
      <c r="L3302" s="46"/>
    </row>
    <row r="3303" spans="1:12" ht="9.75" hidden="1" customHeight="1">
      <c r="A3303" s="72"/>
      <c r="B3303" s="72"/>
      <c r="C3303" s="84"/>
      <c r="D3303" s="85"/>
      <c r="E3303" s="71"/>
      <c r="F3303" s="71"/>
      <c r="G3303" s="71">
        <f>+L3303</f>
        <v>0</v>
      </c>
      <c r="H3303" s="55">
        <f>E3303*G3303</f>
        <v>0</v>
      </c>
      <c r="I3303" s="16"/>
      <c r="J3303" s="56">
        <f>+F3303</f>
        <v>0</v>
      </c>
      <c r="L3303" s="46">
        <f>J3303*$L$3</f>
        <v>0</v>
      </c>
    </row>
    <row r="3304" spans="1:12" ht="9.75" hidden="1" customHeight="1">
      <c r="A3304" s="72"/>
      <c r="B3304" s="72"/>
      <c r="C3304" s="84"/>
      <c r="D3304" s="85"/>
      <c r="E3304" s="71"/>
      <c r="F3304" s="71"/>
      <c r="G3304" s="71"/>
      <c r="H3304" s="55"/>
      <c r="I3304" s="16"/>
      <c r="J3304" s="57"/>
      <c r="L3304" s="46"/>
    </row>
    <row r="3305" spans="1:12" ht="9.75" hidden="1" customHeight="1">
      <c r="A3305" s="72"/>
      <c r="B3305" s="72"/>
      <c r="C3305" s="84"/>
      <c r="D3305" s="85"/>
      <c r="E3305" s="71"/>
      <c r="F3305" s="71"/>
      <c r="G3305" s="71"/>
      <c r="H3305" s="55"/>
      <c r="I3305" s="16"/>
      <c r="J3305" s="57"/>
      <c r="L3305" s="46"/>
    </row>
    <row r="3306" spans="1:12" ht="9.75" hidden="1" customHeight="1">
      <c r="A3306" s="72"/>
      <c r="B3306" s="72"/>
      <c r="C3306" s="84"/>
      <c r="D3306" s="85"/>
      <c r="E3306" s="71"/>
      <c r="F3306" s="71"/>
      <c r="G3306" s="71"/>
      <c r="H3306" s="55"/>
      <c r="I3306" s="16"/>
      <c r="J3306" s="57"/>
      <c r="L3306" s="46"/>
    </row>
    <row r="3307" spans="1:12" ht="9.75" hidden="1" customHeight="1">
      <c r="A3307" s="72"/>
      <c r="B3307" s="72"/>
      <c r="C3307" s="84"/>
      <c r="D3307" s="85"/>
      <c r="E3307" s="71"/>
      <c r="F3307" s="71"/>
      <c r="G3307" s="71"/>
      <c r="H3307" s="55"/>
      <c r="I3307" s="16"/>
      <c r="J3307" s="57"/>
      <c r="L3307" s="46"/>
    </row>
    <row r="3308" spans="1:12" ht="9.75" hidden="1" customHeight="1">
      <c r="A3308" s="72"/>
      <c r="B3308" s="72"/>
      <c r="C3308" s="84"/>
      <c r="D3308" s="85"/>
      <c r="E3308" s="71"/>
      <c r="F3308" s="71"/>
      <c r="G3308" s="71">
        <f>+L3308</f>
        <v>0</v>
      </c>
      <c r="H3308" s="55">
        <f>E3308*G3308</f>
        <v>0</v>
      </c>
      <c r="I3308" s="16"/>
      <c r="J3308" s="56">
        <f>+F3308</f>
        <v>0</v>
      </c>
      <c r="L3308" s="46">
        <f>J3308*$L$3</f>
        <v>0</v>
      </c>
    </row>
    <row r="3309" spans="1:12" ht="9.75" hidden="1" customHeight="1">
      <c r="A3309" s="72"/>
      <c r="B3309" s="72"/>
      <c r="C3309" s="84"/>
      <c r="D3309" s="85"/>
      <c r="E3309" s="71"/>
      <c r="F3309" s="71"/>
      <c r="G3309" s="71"/>
      <c r="H3309" s="55"/>
      <c r="I3309" s="16"/>
      <c r="J3309" s="57"/>
      <c r="L3309" s="46"/>
    </row>
    <row r="3310" spans="1:12" ht="9.75" hidden="1" customHeight="1">
      <c r="A3310" s="72"/>
      <c r="B3310" s="72"/>
      <c r="C3310" s="84"/>
      <c r="D3310" s="85"/>
      <c r="E3310" s="71"/>
      <c r="F3310" s="71"/>
      <c r="G3310" s="71"/>
      <c r="H3310" s="55"/>
      <c r="I3310" s="16"/>
      <c r="J3310" s="57"/>
      <c r="L3310" s="46"/>
    </row>
    <row r="3311" spans="1:12" ht="9.75" hidden="1" customHeight="1">
      <c r="A3311" s="72"/>
      <c r="B3311" s="72"/>
      <c r="C3311" s="84"/>
      <c r="D3311" s="85"/>
      <c r="E3311" s="71"/>
      <c r="F3311" s="71"/>
      <c r="G3311" s="71"/>
      <c r="H3311" s="55"/>
      <c r="I3311" s="16"/>
      <c r="J3311" s="57"/>
      <c r="L3311" s="46"/>
    </row>
    <row r="3312" spans="1:12" ht="9.75" hidden="1" customHeight="1">
      <c r="A3312" s="72"/>
      <c r="B3312" s="72"/>
      <c r="C3312" s="84"/>
      <c r="D3312" s="85"/>
      <c r="E3312" s="71"/>
      <c r="F3312" s="71"/>
      <c r="G3312" s="71"/>
      <c r="H3312" s="55"/>
      <c r="I3312" s="16"/>
      <c r="J3312" s="57"/>
      <c r="L3312" s="46"/>
    </row>
    <row r="3313" spans="1:12" ht="9.75" hidden="1" customHeight="1">
      <c r="A3313" s="72"/>
      <c r="B3313" s="72"/>
      <c r="C3313" s="84"/>
      <c r="D3313" s="85"/>
      <c r="E3313" s="71"/>
      <c r="F3313" s="71"/>
      <c r="G3313" s="71">
        <f>+L3313</f>
        <v>0</v>
      </c>
      <c r="H3313" s="55">
        <f>E3313*G3313</f>
        <v>0</v>
      </c>
      <c r="I3313" s="16"/>
      <c r="J3313" s="56">
        <f>+F3313</f>
        <v>0</v>
      </c>
      <c r="L3313" s="46">
        <f>J3313*$L$3</f>
        <v>0</v>
      </c>
    </row>
    <row r="3314" spans="1:12" ht="9.75" hidden="1" customHeight="1">
      <c r="A3314" s="72"/>
      <c r="B3314" s="72"/>
      <c r="C3314" s="84"/>
      <c r="D3314" s="85"/>
      <c r="E3314" s="71"/>
      <c r="F3314" s="71"/>
      <c r="G3314" s="71"/>
      <c r="H3314" s="55"/>
      <c r="I3314" s="16"/>
      <c r="J3314" s="57"/>
      <c r="L3314" s="46"/>
    </row>
    <row r="3315" spans="1:12" ht="9.75" hidden="1" customHeight="1">
      <c r="A3315" s="72"/>
      <c r="B3315" s="72"/>
      <c r="C3315" s="84"/>
      <c r="D3315" s="85"/>
      <c r="E3315" s="71"/>
      <c r="F3315" s="71"/>
      <c r="G3315" s="71"/>
      <c r="H3315" s="55"/>
      <c r="I3315" s="16"/>
      <c r="J3315" s="57"/>
      <c r="L3315" s="46"/>
    </row>
    <row r="3316" spans="1:12" ht="9.75" hidden="1" customHeight="1">
      <c r="A3316" s="72"/>
      <c r="B3316" s="72"/>
      <c r="C3316" s="84"/>
      <c r="D3316" s="85"/>
      <c r="E3316" s="71"/>
      <c r="F3316" s="71"/>
      <c r="G3316" s="71"/>
      <c r="H3316" s="55"/>
      <c r="I3316" s="16"/>
      <c r="J3316" s="57"/>
      <c r="L3316" s="46"/>
    </row>
    <row r="3317" spans="1:12" ht="9.75" hidden="1" customHeight="1">
      <c r="A3317" s="72"/>
      <c r="B3317" s="72"/>
      <c r="C3317" s="84"/>
      <c r="D3317" s="85"/>
      <c r="E3317" s="71"/>
      <c r="F3317" s="71"/>
      <c r="G3317" s="71"/>
      <c r="H3317" s="55"/>
      <c r="I3317" s="16"/>
      <c r="J3317" s="57"/>
      <c r="L3317" s="46"/>
    </row>
    <row r="3318" spans="1:12" ht="9.75" hidden="1" customHeight="1">
      <c r="A3318" s="72"/>
      <c r="B3318" s="72"/>
      <c r="C3318" s="84"/>
      <c r="D3318" s="85"/>
      <c r="E3318" s="71"/>
      <c r="F3318" s="71"/>
      <c r="G3318" s="71">
        <f>+L3318</f>
        <v>0</v>
      </c>
      <c r="H3318" s="55">
        <f>E3318*G3318</f>
        <v>0</v>
      </c>
      <c r="I3318" s="16"/>
      <c r="J3318" s="56">
        <f>+F3318</f>
        <v>0</v>
      </c>
      <c r="L3318" s="46">
        <f>J3318*$L$3</f>
        <v>0</v>
      </c>
    </row>
    <row r="3319" spans="1:12" ht="9.75" hidden="1" customHeight="1">
      <c r="A3319" s="72"/>
      <c r="B3319" s="72"/>
      <c r="C3319" s="84"/>
      <c r="D3319" s="85"/>
      <c r="E3319" s="71"/>
      <c r="F3319" s="71"/>
      <c r="G3319" s="71"/>
      <c r="H3319" s="55"/>
      <c r="I3319" s="16"/>
      <c r="J3319" s="57"/>
      <c r="L3319" s="46"/>
    </row>
    <row r="3320" spans="1:12" ht="9.75" hidden="1" customHeight="1">
      <c r="A3320" s="72"/>
      <c r="B3320" s="72"/>
      <c r="C3320" s="84"/>
      <c r="D3320" s="85"/>
      <c r="E3320" s="71"/>
      <c r="F3320" s="71"/>
      <c r="G3320" s="71"/>
      <c r="H3320" s="55"/>
      <c r="I3320" s="16"/>
      <c r="J3320" s="57"/>
      <c r="L3320" s="46"/>
    </row>
    <row r="3321" spans="1:12" ht="9.75" hidden="1" customHeight="1">
      <c r="A3321" s="72"/>
      <c r="B3321" s="72"/>
      <c r="C3321" s="84"/>
      <c r="D3321" s="85"/>
      <c r="E3321" s="71"/>
      <c r="F3321" s="71"/>
      <c r="G3321" s="71"/>
      <c r="H3321" s="55"/>
      <c r="I3321" s="16"/>
      <c r="J3321" s="57"/>
      <c r="L3321" s="46"/>
    </row>
    <row r="3322" spans="1:12" ht="9.75" hidden="1" customHeight="1">
      <c r="A3322" s="72"/>
      <c r="B3322" s="72"/>
      <c r="C3322" s="84"/>
      <c r="D3322" s="85"/>
      <c r="E3322" s="71"/>
      <c r="F3322" s="71"/>
      <c r="G3322" s="71"/>
      <c r="H3322" s="55"/>
      <c r="I3322" s="16"/>
      <c r="J3322" s="57"/>
      <c r="L3322" s="46"/>
    </row>
    <row r="3323" spans="1:12" ht="9.75" hidden="1" customHeight="1">
      <c r="A3323" s="72"/>
      <c r="B3323" s="72"/>
      <c r="C3323" s="84"/>
      <c r="D3323" s="85"/>
      <c r="E3323" s="71"/>
      <c r="F3323" s="71"/>
      <c r="G3323" s="71">
        <f>+L3323</f>
        <v>0</v>
      </c>
      <c r="H3323" s="55">
        <f>E3323*G3323</f>
        <v>0</v>
      </c>
      <c r="I3323" s="16"/>
      <c r="J3323" s="56">
        <f>+F3323</f>
        <v>0</v>
      </c>
      <c r="L3323" s="46">
        <f>J3323*$L$3</f>
        <v>0</v>
      </c>
    </row>
    <row r="3324" spans="1:12" ht="9.75" hidden="1" customHeight="1">
      <c r="A3324" s="72"/>
      <c r="B3324" s="72"/>
      <c r="C3324" s="84"/>
      <c r="D3324" s="85"/>
      <c r="E3324" s="71"/>
      <c r="F3324" s="71"/>
      <c r="G3324" s="71"/>
      <c r="H3324" s="55"/>
      <c r="I3324" s="16"/>
      <c r="J3324" s="57"/>
      <c r="L3324" s="46"/>
    </row>
    <row r="3325" spans="1:12" ht="9.75" hidden="1" customHeight="1">
      <c r="A3325" s="72"/>
      <c r="B3325" s="72"/>
      <c r="C3325" s="84"/>
      <c r="D3325" s="85"/>
      <c r="E3325" s="71"/>
      <c r="F3325" s="71"/>
      <c r="G3325" s="71"/>
      <c r="H3325" s="55"/>
      <c r="I3325" s="16"/>
      <c r="J3325" s="57"/>
      <c r="L3325" s="46"/>
    </row>
    <row r="3326" spans="1:12" ht="9.75" hidden="1" customHeight="1">
      <c r="A3326" s="72"/>
      <c r="B3326" s="72"/>
      <c r="C3326" s="84"/>
      <c r="D3326" s="85"/>
      <c r="E3326" s="71"/>
      <c r="F3326" s="71"/>
      <c r="G3326" s="71"/>
      <c r="H3326" s="55"/>
      <c r="I3326" s="16"/>
      <c r="J3326" s="57"/>
      <c r="L3326" s="46"/>
    </row>
    <row r="3327" spans="1:12" ht="7.5" hidden="1" customHeight="1">
      <c r="A3327" s="72"/>
      <c r="B3327" s="72"/>
      <c r="C3327" s="84"/>
      <c r="D3327" s="85"/>
      <c r="E3327" s="71"/>
      <c r="F3327" s="71"/>
      <c r="G3327" s="71"/>
      <c r="H3327" s="55"/>
      <c r="I3327" s="16"/>
      <c r="J3327" s="57"/>
      <c r="L3327" s="46"/>
    </row>
    <row r="3328" spans="1:12" ht="9.75" hidden="1" customHeight="1">
      <c r="A3328" s="72"/>
      <c r="B3328" s="72"/>
      <c r="C3328" s="84"/>
      <c r="D3328" s="85"/>
      <c r="E3328" s="71"/>
      <c r="F3328" s="71"/>
      <c r="G3328" s="71">
        <f>+L3328</f>
        <v>0</v>
      </c>
      <c r="H3328" s="55">
        <f>E3328*G3328</f>
        <v>0</v>
      </c>
      <c r="I3328" s="16"/>
      <c r="J3328" s="56">
        <f>+F3328</f>
        <v>0</v>
      </c>
      <c r="L3328" s="46">
        <f>J3328*$L$3</f>
        <v>0</v>
      </c>
    </row>
    <row r="3329" spans="1:12" ht="9.75" hidden="1" customHeight="1">
      <c r="A3329" s="72"/>
      <c r="B3329" s="72"/>
      <c r="C3329" s="84"/>
      <c r="D3329" s="85"/>
      <c r="E3329" s="71"/>
      <c r="F3329" s="71"/>
      <c r="G3329" s="71"/>
      <c r="H3329" s="55"/>
      <c r="I3329" s="16"/>
      <c r="J3329" s="57"/>
      <c r="L3329" s="46"/>
    </row>
    <row r="3330" spans="1:12" ht="9.75" hidden="1" customHeight="1">
      <c r="A3330" s="72"/>
      <c r="B3330" s="72"/>
      <c r="C3330" s="84"/>
      <c r="D3330" s="85"/>
      <c r="E3330" s="71"/>
      <c r="F3330" s="71"/>
      <c r="G3330" s="71"/>
      <c r="H3330" s="55"/>
      <c r="I3330" s="16"/>
      <c r="J3330" s="57"/>
      <c r="L3330" s="46"/>
    </row>
    <row r="3331" spans="1:12" ht="9.75" hidden="1" customHeight="1">
      <c r="A3331" s="72"/>
      <c r="B3331" s="72"/>
      <c r="C3331" s="84"/>
      <c r="D3331" s="85"/>
      <c r="E3331" s="71"/>
      <c r="F3331" s="71"/>
      <c r="G3331" s="71"/>
      <c r="H3331" s="55"/>
      <c r="I3331" s="16"/>
      <c r="J3331" s="57"/>
      <c r="L3331" s="46"/>
    </row>
    <row r="3332" spans="1:12" ht="9.75" hidden="1" customHeight="1">
      <c r="A3332" s="72"/>
      <c r="B3332" s="72"/>
      <c r="C3332" s="84"/>
      <c r="D3332" s="85"/>
      <c r="E3332" s="71"/>
      <c r="F3332" s="71"/>
      <c r="G3332" s="71"/>
      <c r="H3332" s="55"/>
      <c r="I3332" s="16"/>
      <c r="J3332" s="57"/>
      <c r="L3332" s="46"/>
    </row>
    <row r="3333" spans="1:12" ht="9.75" hidden="1" customHeight="1">
      <c r="A3333" s="72"/>
      <c r="B3333" s="72"/>
      <c r="C3333" s="84"/>
      <c r="D3333" s="85"/>
      <c r="E3333" s="71"/>
      <c r="F3333" s="71"/>
      <c r="G3333" s="71">
        <f>+L3333</f>
        <v>0</v>
      </c>
      <c r="H3333" s="55">
        <f>E3333*G3333</f>
        <v>0</v>
      </c>
      <c r="I3333" s="16"/>
      <c r="J3333" s="56">
        <f>+F3333</f>
        <v>0</v>
      </c>
      <c r="L3333" s="46">
        <f>J3333*$L$3</f>
        <v>0</v>
      </c>
    </row>
    <row r="3334" spans="1:12" ht="9.75" hidden="1" customHeight="1">
      <c r="A3334" s="72"/>
      <c r="B3334" s="72"/>
      <c r="C3334" s="84"/>
      <c r="D3334" s="85"/>
      <c r="E3334" s="71"/>
      <c r="F3334" s="71"/>
      <c r="G3334" s="71"/>
      <c r="H3334" s="55"/>
      <c r="I3334" s="16"/>
      <c r="J3334" s="57"/>
      <c r="L3334" s="46"/>
    </row>
    <row r="3335" spans="1:12" ht="9.75" hidden="1" customHeight="1">
      <c r="A3335" s="72"/>
      <c r="B3335" s="72"/>
      <c r="C3335" s="84"/>
      <c r="D3335" s="85"/>
      <c r="E3335" s="71"/>
      <c r="F3335" s="71"/>
      <c r="G3335" s="71"/>
      <c r="H3335" s="55"/>
      <c r="I3335" s="16"/>
      <c r="J3335" s="57"/>
      <c r="L3335" s="46"/>
    </row>
    <row r="3336" spans="1:12" ht="9.75" hidden="1" customHeight="1">
      <c r="A3336" s="72"/>
      <c r="B3336" s="72"/>
      <c r="C3336" s="84"/>
      <c r="D3336" s="85"/>
      <c r="E3336" s="71"/>
      <c r="F3336" s="71"/>
      <c r="G3336" s="71"/>
      <c r="H3336" s="55"/>
      <c r="I3336" s="16"/>
      <c r="J3336" s="57"/>
      <c r="L3336" s="46"/>
    </row>
    <row r="3337" spans="1:12" ht="9.75" hidden="1" customHeight="1">
      <c r="A3337" s="72"/>
      <c r="B3337" s="72"/>
      <c r="C3337" s="84"/>
      <c r="D3337" s="85"/>
      <c r="E3337" s="71"/>
      <c r="F3337" s="71"/>
      <c r="G3337" s="71"/>
      <c r="H3337" s="55"/>
      <c r="I3337" s="16"/>
      <c r="J3337" s="57"/>
      <c r="L3337" s="46"/>
    </row>
    <row r="3338" spans="1:12" ht="9.75" hidden="1" customHeight="1">
      <c r="A3338" s="72"/>
      <c r="B3338" s="72"/>
      <c r="C3338" s="84"/>
      <c r="D3338" s="85"/>
      <c r="E3338" s="71"/>
      <c r="F3338" s="71"/>
      <c r="G3338" s="71">
        <f>+L3338</f>
        <v>0</v>
      </c>
      <c r="H3338" s="55">
        <f>E3338*G3338</f>
        <v>0</v>
      </c>
      <c r="I3338" s="16"/>
      <c r="J3338" s="56">
        <f>+F3338</f>
        <v>0</v>
      </c>
      <c r="L3338" s="46">
        <f>J3338*$L$3</f>
        <v>0</v>
      </c>
    </row>
    <row r="3339" spans="1:12" ht="9.75" hidden="1" customHeight="1">
      <c r="A3339" s="72"/>
      <c r="B3339" s="72"/>
      <c r="C3339" s="84"/>
      <c r="D3339" s="85"/>
      <c r="E3339" s="71"/>
      <c r="F3339" s="71"/>
      <c r="G3339" s="71"/>
      <c r="H3339" s="55"/>
      <c r="I3339" s="16"/>
      <c r="J3339" s="57"/>
      <c r="L3339" s="46"/>
    </row>
    <row r="3340" spans="1:12" ht="9.75" hidden="1" customHeight="1">
      <c r="A3340" s="72"/>
      <c r="B3340" s="72"/>
      <c r="C3340" s="84"/>
      <c r="D3340" s="85"/>
      <c r="E3340" s="71"/>
      <c r="F3340" s="71"/>
      <c r="G3340" s="71"/>
      <c r="H3340" s="55"/>
      <c r="I3340" s="16"/>
      <c r="J3340" s="57"/>
      <c r="L3340" s="46"/>
    </row>
    <row r="3341" spans="1:12" ht="9.75" hidden="1" customHeight="1">
      <c r="A3341" s="72"/>
      <c r="B3341" s="72"/>
      <c r="C3341" s="84"/>
      <c r="D3341" s="85"/>
      <c r="E3341" s="71"/>
      <c r="F3341" s="71"/>
      <c r="G3341" s="71"/>
      <c r="H3341" s="55"/>
      <c r="I3341" s="16"/>
      <c r="J3341" s="57"/>
      <c r="L3341" s="46"/>
    </row>
    <row r="3342" spans="1:12" ht="9.75" hidden="1" customHeight="1">
      <c r="A3342" s="72"/>
      <c r="B3342" s="72"/>
      <c r="C3342" s="84"/>
      <c r="D3342" s="85"/>
      <c r="E3342" s="71"/>
      <c r="F3342" s="71"/>
      <c r="G3342" s="71"/>
      <c r="H3342" s="55"/>
      <c r="I3342" s="16"/>
      <c r="J3342" s="57"/>
      <c r="L3342" s="46"/>
    </row>
    <row r="3343" spans="1:12" ht="9.75" hidden="1" customHeight="1">
      <c r="A3343" s="72"/>
      <c r="B3343" s="72"/>
      <c r="C3343" s="84"/>
      <c r="D3343" s="85"/>
      <c r="E3343" s="71"/>
      <c r="F3343" s="71"/>
      <c r="G3343" s="71">
        <f>+L3343</f>
        <v>0</v>
      </c>
      <c r="H3343" s="55">
        <f>E3343*G3343</f>
        <v>0</v>
      </c>
      <c r="I3343" s="16"/>
      <c r="J3343" s="56">
        <f>+F3343</f>
        <v>0</v>
      </c>
      <c r="L3343" s="46">
        <f>J3343*$L$3</f>
        <v>0</v>
      </c>
    </row>
    <row r="3344" spans="1:12" ht="9.75" hidden="1" customHeight="1">
      <c r="A3344" s="72"/>
      <c r="B3344" s="72"/>
      <c r="C3344" s="84"/>
      <c r="D3344" s="85"/>
      <c r="E3344" s="71"/>
      <c r="F3344" s="71"/>
      <c r="G3344" s="71"/>
      <c r="H3344" s="55"/>
      <c r="I3344" s="16"/>
      <c r="J3344" s="57"/>
      <c r="L3344" s="46"/>
    </row>
    <row r="3345" spans="1:12" ht="9.75" hidden="1" customHeight="1">
      <c r="A3345" s="72"/>
      <c r="B3345" s="72"/>
      <c r="C3345" s="84"/>
      <c r="D3345" s="85"/>
      <c r="E3345" s="71"/>
      <c r="F3345" s="71"/>
      <c r="G3345" s="71"/>
      <c r="H3345" s="55"/>
      <c r="I3345" s="16"/>
      <c r="J3345" s="57"/>
      <c r="L3345" s="46"/>
    </row>
    <row r="3346" spans="1:12" ht="9.75" hidden="1" customHeight="1">
      <c r="A3346" s="72"/>
      <c r="B3346" s="72"/>
      <c r="C3346" s="84"/>
      <c r="D3346" s="85"/>
      <c r="E3346" s="71"/>
      <c r="F3346" s="71"/>
      <c r="G3346" s="71"/>
      <c r="H3346" s="55"/>
      <c r="I3346" s="16"/>
      <c r="J3346" s="57"/>
      <c r="L3346" s="46"/>
    </row>
    <row r="3347" spans="1:12" ht="9.75" hidden="1" customHeight="1">
      <c r="A3347" s="72"/>
      <c r="B3347" s="72"/>
      <c r="C3347" s="84"/>
      <c r="D3347" s="85"/>
      <c r="E3347" s="71"/>
      <c r="F3347" s="71"/>
      <c r="G3347" s="71"/>
      <c r="H3347" s="55"/>
      <c r="I3347" s="16"/>
      <c r="J3347" s="57"/>
      <c r="L3347" s="46"/>
    </row>
    <row r="3348" spans="1:12" ht="9.75" hidden="1" customHeight="1">
      <c r="A3348" s="72"/>
      <c r="B3348" s="72"/>
      <c r="C3348" s="84"/>
      <c r="D3348" s="85"/>
      <c r="E3348" s="71"/>
      <c r="F3348" s="71"/>
      <c r="G3348" s="71">
        <f>+L3348</f>
        <v>0</v>
      </c>
      <c r="H3348" s="55">
        <f>E3348*G3348</f>
        <v>0</v>
      </c>
      <c r="I3348" s="16"/>
      <c r="J3348" s="56">
        <f>+F3348</f>
        <v>0</v>
      </c>
      <c r="L3348" s="46">
        <f>J3348*$L$3</f>
        <v>0</v>
      </c>
    </row>
    <row r="3349" spans="1:12" ht="9.75" hidden="1" customHeight="1">
      <c r="A3349" s="72"/>
      <c r="B3349" s="72"/>
      <c r="C3349" s="84"/>
      <c r="D3349" s="85"/>
      <c r="E3349" s="71"/>
      <c r="F3349" s="71"/>
      <c r="G3349" s="71"/>
      <c r="H3349" s="55"/>
      <c r="I3349" s="16"/>
      <c r="J3349" s="57"/>
      <c r="L3349" s="46"/>
    </row>
    <row r="3350" spans="1:12" ht="9.75" hidden="1" customHeight="1">
      <c r="A3350" s="72"/>
      <c r="B3350" s="72"/>
      <c r="C3350" s="84"/>
      <c r="D3350" s="85"/>
      <c r="E3350" s="71"/>
      <c r="F3350" s="71"/>
      <c r="G3350" s="71"/>
      <c r="H3350" s="55"/>
      <c r="I3350" s="16"/>
      <c r="J3350" s="57"/>
      <c r="L3350" s="46"/>
    </row>
    <row r="3351" spans="1:12" ht="9.75" hidden="1" customHeight="1">
      <c r="A3351" s="72"/>
      <c r="B3351" s="72"/>
      <c r="C3351" s="84"/>
      <c r="D3351" s="85"/>
      <c r="E3351" s="71"/>
      <c r="F3351" s="71"/>
      <c r="G3351" s="71"/>
      <c r="H3351" s="55"/>
      <c r="I3351" s="16"/>
      <c r="J3351" s="57"/>
      <c r="L3351" s="46"/>
    </row>
    <row r="3352" spans="1:12" ht="9.75" hidden="1" customHeight="1">
      <c r="A3352" s="72"/>
      <c r="B3352" s="72"/>
      <c r="C3352" s="84"/>
      <c r="D3352" s="85"/>
      <c r="E3352" s="71"/>
      <c r="F3352" s="71"/>
      <c r="G3352" s="71"/>
      <c r="H3352" s="55"/>
      <c r="I3352" s="16"/>
      <c r="J3352" s="57"/>
      <c r="L3352" s="46"/>
    </row>
    <row r="3353" spans="1:12" ht="9.75" hidden="1" customHeight="1">
      <c r="A3353" s="72"/>
      <c r="B3353" s="72"/>
      <c r="C3353" s="84"/>
      <c r="D3353" s="85"/>
      <c r="E3353" s="71"/>
      <c r="F3353" s="71"/>
      <c r="G3353" s="71">
        <f>+L3353</f>
        <v>0</v>
      </c>
      <c r="H3353" s="55">
        <f>E3353*G3353</f>
        <v>0</v>
      </c>
      <c r="I3353" s="16"/>
      <c r="J3353" s="56">
        <f>+F3353</f>
        <v>0</v>
      </c>
      <c r="L3353" s="46">
        <f>J3353*$L$3</f>
        <v>0</v>
      </c>
    </row>
    <row r="3354" spans="1:12" ht="9.75" hidden="1" customHeight="1">
      <c r="A3354" s="72"/>
      <c r="B3354" s="72"/>
      <c r="C3354" s="84"/>
      <c r="D3354" s="85"/>
      <c r="E3354" s="71"/>
      <c r="F3354" s="71"/>
      <c r="G3354" s="71"/>
      <c r="H3354" s="55"/>
      <c r="I3354" s="16"/>
      <c r="J3354" s="57"/>
      <c r="L3354" s="46"/>
    </row>
    <row r="3355" spans="1:12" ht="9.75" hidden="1" customHeight="1">
      <c r="A3355" s="72"/>
      <c r="B3355" s="72"/>
      <c r="C3355" s="84"/>
      <c r="D3355" s="85"/>
      <c r="E3355" s="71"/>
      <c r="F3355" s="71"/>
      <c r="G3355" s="71"/>
      <c r="H3355" s="55"/>
      <c r="I3355" s="16"/>
      <c r="J3355" s="57"/>
      <c r="L3355" s="46"/>
    </row>
    <row r="3356" spans="1:12" ht="9.75" hidden="1" customHeight="1">
      <c r="A3356" s="72"/>
      <c r="B3356" s="72"/>
      <c r="C3356" s="84"/>
      <c r="D3356" s="85"/>
      <c r="E3356" s="71"/>
      <c r="F3356" s="71"/>
      <c r="G3356" s="71"/>
      <c r="H3356" s="55"/>
      <c r="I3356" s="16"/>
      <c r="J3356" s="57"/>
      <c r="L3356" s="46"/>
    </row>
    <row r="3357" spans="1:12" ht="9.75" hidden="1" customHeight="1">
      <c r="A3357" s="72"/>
      <c r="B3357" s="72"/>
      <c r="C3357" s="84"/>
      <c r="D3357" s="85"/>
      <c r="E3357" s="71"/>
      <c r="F3357" s="71"/>
      <c r="G3357" s="71"/>
      <c r="H3357" s="55"/>
      <c r="I3357" s="16"/>
      <c r="J3357" s="57"/>
      <c r="L3357" s="46"/>
    </row>
    <row r="3358" spans="1:12" ht="9.75" hidden="1" customHeight="1">
      <c r="A3358" s="72"/>
      <c r="B3358" s="72"/>
      <c r="C3358" s="84"/>
      <c r="D3358" s="85"/>
      <c r="E3358" s="71"/>
      <c r="F3358" s="71"/>
      <c r="G3358" s="71">
        <f>+L3358</f>
        <v>0</v>
      </c>
      <c r="H3358" s="55">
        <f>E3358*G3358</f>
        <v>0</v>
      </c>
      <c r="I3358" s="16"/>
      <c r="J3358" s="56">
        <f>+F3358</f>
        <v>0</v>
      </c>
      <c r="L3358" s="46">
        <f>J3358*$L$3</f>
        <v>0</v>
      </c>
    </row>
    <row r="3359" spans="1:12" ht="9.75" hidden="1" customHeight="1">
      <c r="A3359" s="72"/>
      <c r="B3359" s="72"/>
      <c r="C3359" s="84"/>
      <c r="D3359" s="85"/>
      <c r="E3359" s="71"/>
      <c r="F3359" s="71"/>
      <c r="G3359" s="71"/>
      <c r="H3359" s="55"/>
      <c r="I3359" s="16"/>
      <c r="J3359" s="57"/>
      <c r="L3359" s="46"/>
    </row>
    <row r="3360" spans="1:12" ht="9.75" hidden="1" customHeight="1">
      <c r="A3360" s="72"/>
      <c r="B3360" s="72"/>
      <c r="C3360" s="84"/>
      <c r="D3360" s="85"/>
      <c r="E3360" s="71"/>
      <c r="F3360" s="71"/>
      <c r="G3360" s="71"/>
      <c r="H3360" s="55"/>
      <c r="I3360" s="16"/>
      <c r="J3360" s="57"/>
      <c r="L3360" s="46"/>
    </row>
    <row r="3361" spans="1:12" ht="9.75" hidden="1" customHeight="1">
      <c r="A3361" s="72"/>
      <c r="B3361" s="72"/>
      <c r="C3361" s="84"/>
      <c r="D3361" s="85"/>
      <c r="E3361" s="71"/>
      <c r="F3361" s="71"/>
      <c r="G3361" s="71"/>
      <c r="H3361" s="55"/>
      <c r="I3361" s="16"/>
      <c r="J3361" s="57"/>
      <c r="L3361" s="46"/>
    </row>
    <row r="3362" spans="1:12" ht="9.75" hidden="1" customHeight="1">
      <c r="A3362" s="72"/>
      <c r="B3362" s="72"/>
      <c r="C3362" s="84"/>
      <c r="D3362" s="85"/>
      <c r="E3362" s="71"/>
      <c r="F3362" s="71"/>
      <c r="G3362" s="71"/>
      <c r="H3362" s="55"/>
      <c r="I3362" s="16"/>
      <c r="J3362" s="57"/>
      <c r="L3362" s="46"/>
    </row>
    <row r="3363" spans="1:12" ht="9.75" hidden="1" customHeight="1">
      <c r="A3363" s="72"/>
      <c r="B3363" s="72"/>
      <c r="C3363" s="86"/>
      <c r="D3363" s="85"/>
      <c r="E3363" s="71"/>
      <c r="F3363" s="71"/>
      <c r="G3363" s="71">
        <f>+L3363</f>
        <v>0</v>
      </c>
      <c r="H3363" s="55">
        <f>E3363*G3363</f>
        <v>0</v>
      </c>
      <c r="I3363" s="16"/>
      <c r="J3363" s="56">
        <f>+F3363</f>
        <v>0</v>
      </c>
      <c r="L3363" s="46">
        <f>J3363*$L$3</f>
        <v>0</v>
      </c>
    </row>
    <row r="3364" spans="1:12" ht="9.75" hidden="1" customHeight="1">
      <c r="A3364" s="72"/>
      <c r="B3364" s="72"/>
      <c r="C3364" s="86"/>
      <c r="D3364" s="85"/>
      <c r="E3364" s="71"/>
      <c r="F3364" s="71"/>
      <c r="G3364" s="71"/>
      <c r="H3364" s="55"/>
      <c r="I3364" s="16"/>
      <c r="J3364" s="57"/>
      <c r="L3364" s="46"/>
    </row>
    <row r="3365" spans="1:12" ht="9.75" hidden="1" customHeight="1">
      <c r="A3365" s="72"/>
      <c r="B3365" s="72"/>
      <c r="C3365" s="86"/>
      <c r="D3365" s="85"/>
      <c r="E3365" s="71"/>
      <c r="F3365" s="71"/>
      <c r="G3365" s="71"/>
      <c r="H3365" s="55"/>
      <c r="I3365" s="16"/>
      <c r="J3365" s="57"/>
      <c r="L3365" s="46"/>
    </row>
    <row r="3366" spans="1:12" ht="9.75" hidden="1" customHeight="1">
      <c r="A3366" s="72"/>
      <c r="B3366" s="72"/>
      <c r="C3366" s="86"/>
      <c r="D3366" s="85"/>
      <c r="E3366" s="71"/>
      <c r="F3366" s="71"/>
      <c r="G3366" s="71"/>
      <c r="H3366" s="55"/>
      <c r="I3366" s="16"/>
      <c r="J3366" s="57"/>
      <c r="L3366" s="46"/>
    </row>
    <row r="3367" spans="1:12" ht="9.75" hidden="1" customHeight="1">
      <c r="A3367" s="72"/>
      <c r="B3367" s="72"/>
      <c r="C3367" s="86"/>
      <c r="D3367" s="85"/>
      <c r="E3367" s="71"/>
      <c r="F3367" s="71"/>
      <c r="G3367" s="71"/>
      <c r="H3367" s="55"/>
      <c r="I3367" s="16"/>
      <c r="J3367" s="57"/>
      <c r="L3367" s="46"/>
    </row>
    <row r="3368" spans="1:12" ht="9.75" hidden="1" customHeight="1">
      <c r="A3368" s="72"/>
      <c r="B3368" s="72"/>
      <c r="C3368" s="86"/>
      <c r="D3368" s="85"/>
      <c r="E3368" s="71"/>
      <c r="F3368" s="71"/>
      <c r="G3368" s="71">
        <f>+L3368</f>
        <v>0</v>
      </c>
      <c r="H3368" s="55">
        <f>E3368*G3368</f>
        <v>0</v>
      </c>
      <c r="I3368" s="16"/>
      <c r="J3368" s="56">
        <f>+F3368</f>
        <v>0</v>
      </c>
      <c r="L3368" s="46">
        <f>J3368*$L$3</f>
        <v>0</v>
      </c>
    </row>
    <row r="3369" spans="1:12" ht="9.75" hidden="1" customHeight="1">
      <c r="A3369" s="72"/>
      <c r="B3369" s="72"/>
      <c r="C3369" s="86"/>
      <c r="D3369" s="85"/>
      <c r="E3369" s="71"/>
      <c r="F3369" s="71"/>
      <c r="G3369" s="71"/>
      <c r="H3369" s="55"/>
      <c r="I3369" s="16"/>
      <c r="J3369" s="57"/>
      <c r="L3369" s="46"/>
    </row>
    <row r="3370" spans="1:12" ht="9.75" hidden="1" customHeight="1">
      <c r="A3370" s="72"/>
      <c r="B3370" s="72"/>
      <c r="C3370" s="86"/>
      <c r="D3370" s="85"/>
      <c r="E3370" s="71"/>
      <c r="F3370" s="71"/>
      <c r="G3370" s="71"/>
      <c r="H3370" s="55"/>
      <c r="I3370" s="16"/>
      <c r="J3370" s="57"/>
      <c r="L3370" s="46"/>
    </row>
    <row r="3371" spans="1:12" ht="9.75" hidden="1" customHeight="1">
      <c r="A3371" s="72"/>
      <c r="B3371" s="72"/>
      <c r="C3371" s="86"/>
      <c r="D3371" s="85"/>
      <c r="E3371" s="71"/>
      <c r="F3371" s="71"/>
      <c r="G3371" s="71"/>
      <c r="H3371" s="55"/>
      <c r="I3371" s="16"/>
      <c r="J3371" s="57"/>
      <c r="L3371" s="46"/>
    </row>
    <row r="3372" spans="1:12" ht="9.75" hidden="1" customHeight="1">
      <c r="A3372" s="72"/>
      <c r="B3372" s="72"/>
      <c r="C3372" s="86"/>
      <c r="D3372" s="85"/>
      <c r="E3372" s="71"/>
      <c r="F3372" s="71"/>
      <c r="G3372" s="71"/>
      <c r="H3372" s="55"/>
      <c r="I3372" s="16"/>
      <c r="J3372" s="57"/>
      <c r="L3372" s="46"/>
    </row>
    <row r="3373" spans="1:12" ht="9.75" hidden="1" customHeight="1">
      <c r="A3373" s="72"/>
      <c r="B3373" s="72"/>
      <c r="C3373" s="84"/>
      <c r="D3373" s="85"/>
      <c r="E3373" s="71"/>
      <c r="F3373" s="71"/>
      <c r="G3373" s="71">
        <f>+L3373</f>
        <v>0</v>
      </c>
      <c r="H3373" s="55">
        <f>E3373*G3373</f>
        <v>0</v>
      </c>
      <c r="I3373" s="16"/>
      <c r="J3373" s="56">
        <f>+F3373</f>
        <v>0</v>
      </c>
      <c r="L3373" s="46">
        <f>J3373*$L$3</f>
        <v>0</v>
      </c>
    </row>
    <row r="3374" spans="1:12" ht="9.75" hidden="1" customHeight="1">
      <c r="A3374" s="72"/>
      <c r="B3374" s="72"/>
      <c r="C3374" s="84"/>
      <c r="D3374" s="85"/>
      <c r="E3374" s="71"/>
      <c r="F3374" s="71"/>
      <c r="G3374" s="71"/>
      <c r="H3374" s="55"/>
      <c r="I3374" s="16"/>
      <c r="J3374" s="57"/>
      <c r="L3374" s="46"/>
    </row>
    <row r="3375" spans="1:12" ht="9.75" hidden="1" customHeight="1">
      <c r="A3375" s="72"/>
      <c r="B3375" s="72"/>
      <c r="C3375" s="84"/>
      <c r="D3375" s="85"/>
      <c r="E3375" s="71"/>
      <c r="F3375" s="71"/>
      <c r="G3375" s="71"/>
      <c r="H3375" s="55"/>
      <c r="I3375" s="16"/>
      <c r="J3375" s="57"/>
      <c r="L3375" s="46"/>
    </row>
    <row r="3376" spans="1:12" ht="9.75" hidden="1" customHeight="1">
      <c r="A3376" s="72"/>
      <c r="B3376" s="72"/>
      <c r="C3376" s="84"/>
      <c r="D3376" s="85"/>
      <c r="E3376" s="71"/>
      <c r="F3376" s="71"/>
      <c r="G3376" s="71"/>
      <c r="H3376" s="55"/>
      <c r="I3376" s="16"/>
      <c r="J3376" s="57"/>
      <c r="L3376" s="46"/>
    </row>
    <row r="3377" spans="1:12" ht="9.75" hidden="1" customHeight="1">
      <c r="A3377" s="72"/>
      <c r="B3377" s="72"/>
      <c r="C3377" s="84"/>
      <c r="D3377" s="85"/>
      <c r="E3377" s="71"/>
      <c r="F3377" s="71"/>
      <c r="G3377" s="71"/>
      <c r="H3377" s="55"/>
      <c r="I3377" s="16"/>
      <c r="J3377" s="57"/>
      <c r="L3377" s="46"/>
    </row>
    <row r="3378" spans="1:12" ht="9.75" hidden="1" customHeight="1">
      <c r="A3378" s="72"/>
      <c r="B3378" s="72"/>
      <c r="C3378" s="84"/>
      <c r="D3378" s="85"/>
      <c r="E3378" s="71"/>
      <c r="F3378" s="71"/>
      <c r="G3378" s="71">
        <f>+L3378</f>
        <v>0</v>
      </c>
      <c r="H3378" s="55">
        <f>E3378*G3378</f>
        <v>0</v>
      </c>
      <c r="I3378" s="16"/>
      <c r="J3378" s="56">
        <f>+F3378</f>
        <v>0</v>
      </c>
      <c r="L3378" s="46">
        <f>J3378*$L$3</f>
        <v>0</v>
      </c>
    </row>
    <row r="3379" spans="1:12" ht="9.75" hidden="1" customHeight="1">
      <c r="A3379" s="72"/>
      <c r="B3379" s="72"/>
      <c r="C3379" s="84"/>
      <c r="D3379" s="85"/>
      <c r="E3379" s="71"/>
      <c r="F3379" s="71"/>
      <c r="G3379" s="71"/>
      <c r="H3379" s="55"/>
      <c r="I3379" s="16"/>
      <c r="J3379" s="57"/>
      <c r="L3379" s="46"/>
    </row>
    <row r="3380" spans="1:12" ht="9.75" hidden="1" customHeight="1">
      <c r="A3380" s="72"/>
      <c r="B3380" s="72"/>
      <c r="C3380" s="84"/>
      <c r="D3380" s="85"/>
      <c r="E3380" s="71"/>
      <c r="F3380" s="71"/>
      <c r="G3380" s="71"/>
      <c r="H3380" s="55"/>
      <c r="I3380" s="16"/>
      <c r="J3380" s="57"/>
      <c r="L3380" s="46"/>
    </row>
    <row r="3381" spans="1:12" ht="9.75" hidden="1" customHeight="1">
      <c r="A3381" s="72"/>
      <c r="B3381" s="72"/>
      <c r="C3381" s="84"/>
      <c r="D3381" s="85"/>
      <c r="E3381" s="71"/>
      <c r="F3381" s="71"/>
      <c r="G3381" s="71"/>
      <c r="H3381" s="55"/>
      <c r="I3381" s="16"/>
      <c r="J3381" s="57"/>
      <c r="L3381" s="46"/>
    </row>
    <row r="3382" spans="1:12" ht="9.75" hidden="1" customHeight="1">
      <c r="A3382" s="72"/>
      <c r="B3382" s="72"/>
      <c r="C3382" s="84"/>
      <c r="D3382" s="85"/>
      <c r="E3382" s="71"/>
      <c r="F3382" s="71"/>
      <c r="G3382" s="71"/>
      <c r="H3382" s="55"/>
      <c r="I3382" s="16"/>
      <c r="J3382" s="57"/>
      <c r="L3382" s="46"/>
    </row>
    <row r="3383" spans="1:12" ht="9.75" hidden="1" customHeight="1">
      <c r="A3383" s="72"/>
      <c r="B3383" s="72"/>
      <c r="C3383" s="84"/>
      <c r="D3383" s="85"/>
      <c r="E3383" s="71"/>
      <c r="F3383" s="71"/>
      <c r="G3383" s="71">
        <f>+L3383</f>
        <v>0</v>
      </c>
      <c r="H3383" s="55">
        <f>E3383*G3383</f>
        <v>0</v>
      </c>
      <c r="I3383" s="16"/>
      <c r="J3383" s="56">
        <f>+F3383</f>
        <v>0</v>
      </c>
      <c r="L3383" s="46">
        <f>J3383*$L$3</f>
        <v>0</v>
      </c>
    </row>
    <row r="3384" spans="1:12" ht="9.75" hidden="1" customHeight="1">
      <c r="A3384" s="72"/>
      <c r="B3384" s="72"/>
      <c r="C3384" s="84"/>
      <c r="D3384" s="85"/>
      <c r="E3384" s="71"/>
      <c r="F3384" s="71"/>
      <c r="G3384" s="71"/>
      <c r="H3384" s="55"/>
      <c r="I3384" s="16"/>
      <c r="J3384" s="57"/>
      <c r="L3384" s="46"/>
    </row>
    <row r="3385" spans="1:12" ht="9.75" hidden="1" customHeight="1">
      <c r="A3385" s="72"/>
      <c r="B3385" s="72"/>
      <c r="C3385" s="84"/>
      <c r="D3385" s="85"/>
      <c r="E3385" s="71"/>
      <c r="F3385" s="71"/>
      <c r="G3385" s="71"/>
      <c r="H3385" s="55"/>
      <c r="I3385" s="16"/>
      <c r="J3385" s="57"/>
      <c r="L3385" s="46"/>
    </row>
    <row r="3386" spans="1:12" ht="9.75" hidden="1" customHeight="1">
      <c r="A3386" s="72"/>
      <c r="B3386" s="72"/>
      <c r="C3386" s="84"/>
      <c r="D3386" s="85"/>
      <c r="E3386" s="71"/>
      <c r="F3386" s="71"/>
      <c r="G3386" s="71"/>
      <c r="H3386" s="55"/>
      <c r="I3386" s="16"/>
      <c r="J3386" s="57"/>
      <c r="L3386" s="46"/>
    </row>
    <row r="3387" spans="1:12" ht="9.75" hidden="1" customHeight="1">
      <c r="A3387" s="72"/>
      <c r="B3387" s="72"/>
      <c r="C3387" s="84"/>
      <c r="D3387" s="85"/>
      <c r="E3387" s="71"/>
      <c r="F3387" s="71"/>
      <c r="G3387" s="71"/>
      <c r="H3387" s="55"/>
      <c r="I3387" s="16"/>
      <c r="J3387" s="57"/>
      <c r="L3387" s="46"/>
    </row>
    <row r="3388" spans="1:12" ht="9.75" hidden="1" customHeight="1">
      <c r="A3388" s="72"/>
      <c r="B3388" s="72"/>
      <c r="C3388" s="84"/>
      <c r="D3388" s="85"/>
      <c r="E3388" s="71"/>
      <c r="F3388" s="71"/>
      <c r="G3388" s="71">
        <f>+L3388</f>
        <v>0</v>
      </c>
      <c r="H3388" s="55">
        <f>E3388*G3388</f>
        <v>0</v>
      </c>
      <c r="I3388" s="16"/>
      <c r="J3388" s="56">
        <f>+F3388</f>
        <v>0</v>
      </c>
      <c r="L3388" s="46">
        <f>J3388*$L$3</f>
        <v>0</v>
      </c>
    </row>
    <row r="3389" spans="1:12" ht="9.75" hidden="1" customHeight="1">
      <c r="A3389" s="72"/>
      <c r="B3389" s="72"/>
      <c r="C3389" s="84"/>
      <c r="D3389" s="85"/>
      <c r="E3389" s="71"/>
      <c r="F3389" s="71"/>
      <c r="G3389" s="71"/>
      <c r="H3389" s="55"/>
      <c r="I3389" s="16"/>
      <c r="J3389" s="57"/>
      <c r="L3389" s="46"/>
    </row>
    <row r="3390" spans="1:12" ht="9.75" hidden="1" customHeight="1">
      <c r="A3390" s="72"/>
      <c r="B3390" s="72"/>
      <c r="C3390" s="84"/>
      <c r="D3390" s="85"/>
      <c r="E3390" s="71"/>
      <c r="F3390" s="71"/>
      <c r="G3390" s="71"/>
      <c r="H3390" s="55"/>
      <c r="I3390" s="16"/>
      <c r="J3390" s="57"/>
      <c r="L3390" s="46"/>
    </row>
    <row r="3391" spans="1:12" ht="9.75" hidden="1" customHeight="1">
      <c r="A3391" s="72"/>
      <c r="B3391" s="72"/>
      <c r="C3391" s="84"/>
      <c r="D3391" s="85"/>
      <c r="E3391" s="71"/>
      <c r="F3391" s="71"/>
      <c r="G3391" s="71"/>
      <c r="H3391" s="55"/>
      <c r="I3391" s="16"/>
      <c r="J3391" s="57"/>
      <c r="L3391" s="46"/>
    </row>
    <row r="3392" spans="1:12" ht="9.75" hidden="1" customHeight="1">
      <c r="A3392" s="72"/>
      <c r="B3392" s="72"/>
      <c r="C3392" s="84"/>
      <c r="D3392" s="85"/>
      <c r="E3392" s="71"/>
      <c r="F3392" s="71"/>
      <c r="G3392" s="71"/>
      <c r="H3392" s="55"/>
      <c r="I3392" s="16"/>
      <c r="J3392" s="57"/>
      <c r="L3392" s="46"/>
    </row>
    <row r="3393" spans="1:12" ht="9.75" hidden="1" customHeight="1">
      <c r="A3393" s="72"/>
      <c r="B3393" s="72"/>
      <c r="C3393" s="84"/>
      <c r="D3393" s="85"/>
      <c r="E3393" s="71"/>
      <c r="F3393" s="71"/>
      <c r="G3393" s="71">
        <f>+L3393</f>
        <v>0</v>
      </c>
      <c r="H3393" s="55">
        <f>E3393*G3393</f>
        <v>0</v>
      </c>
      <c r="I3393" s="16"/>
      <c r="J3393" s="56">
        <f>+F3393</f>
        <v>0</v>
      </c>
      <c r="L3393" s="46">
        <f>J3393*$L$3</f>
        <v>0</v>
      </c>
    </row>
    <row r="3394" spans="1:12" ht="9.75" hidden="1" customHeight="1">
      <c r="A3394" s="72"/>
      <c r="B3394" s="72"/>
      <c r="C3394" s="84"/>
      <c r="D3394" s="85"/>
      <c r="E3394" s="71"/>
      <c r="F3394" s="71"/>
      <c r="G3394" s="71"/>
      <c r="H3394" s="55"/>
      <c r="I3394" s="16"/>
      <c r="J3394" s="57"/>
      <c r="L3394" s="46"/>
    </row>
    <row r="3395" spans="1:12" ht="9.75" hidden="1" customHeight="1">
      <c r="A3395" s="72"/>
      <c r="B3395" s="72"/>
      <c r="C3395" s="84"/>
      <c r="D3395" s="85"/>
      <c r="E3395" s="71"/>
      <c r="F3395" s="71"/>
      <c r="G3395" s="71"/>
      <c r="H3395" s="55"/>
      <c r="I3395" s="16"/>
      <c r="J3395" s="57"/>
      <c r="L3395" s="46"/>
    </row>
    <row r="3396" spans="1:12" ht="9.75" hidden="1" customHeight="1">
      <c r="A3396" s="72"/>
      <c r="B3396" s="72"/>
      <c r="C3396" s="84"/>
      <c r="D3396" s="85"/>
      <c r="E3396" s="71"/>
      <c r="F3396" s="71"/>
      <c r="G3396" s="71"/>
      <c r="H3396" s="55"/>
      <c r="I3396" s="16"/>
      <c r="J3396" s="57"/>
      <c r="L3396" s="46"/>
    </row>
    <row r="3397" spans="1:12" ht="9.75" hidden="1" customHeight="1">
      <c r="A3397" s="72"/>
      <c r="B3397" s="72"/>
      <c r="C3397" s="84"/>
      <c r="D3397" s="85"/>
      <c r="E3397" s="71"/>
      <c r="F3397" s="71"/>
      <c r="G3397" s="71"/>
      <c r="H3397" s="55"/>
      <c r="I3397" s="16"/>
      <c r="J3397" s="57"/>
      <c r="L3397" s="46"/>
    </row>
    <row r="3398" spans="1:12" ht="9.75" hidden="1" customHeight="1">
      <c r="A3398" s="72"/>
      <c r="B3398" s="72"/>
      <c r="C3398" s="84"/>
      <c r="D3398" s="85"/>
      <c r="E3398" s="71"/>
      <c r="F3398" s="71"/>
      <c r="G3398" s="71">
        <f>+L3398</f>
        <v>0</v>
      </c>
      <c r="H3398" s="55">
        <f>E3398*G3398</f>
        <v>0</v>
      </c>
      <c r="I3398" s="16"/>
      <c r="J3398" s="56">
        <f>+F3398</f>
        <v>0</v>
      </c>
      <c r="L3398" s="46">
        <f>J3398*$L$3</f>
        <v>0</v>
      </c>
    </row>
    <row r="3399" spans="1:12" ht="9.75" hidden="1" customHeight="1">
      <c r="A3399" s="72"/>
      <c r="B3399" s="72"/>
      <c r="C3399" s="84"/>
      <c r="D3399" s="85"/>
      <c r="E3399" s="71"/>
      <c r="F3399" s="71"/>
      <c r="G3399" s="71"/>
      <c r="H3399" s="55"/>
      <c r="I3399" s="16"/>
      <c r="J3399" s="57"/>
      <c r="L3399" s="46"/>
    </row>
    <row r="3400" spans="1:12" ht="9.75" hidden="1" customHeight="1">
      <c r="A3400" s="72"/>
      <c r="B3400" s="72"/>
      <c r="C3400" s="84"/>
      <c r="D3400" s="85"/>
      <c r="E3400" s="71"/>
      <c r="F3400" s="71"/>
      <c r="G3400" s="71"/>
      <c r="H3400" s="55"/>
      <c r="I3400" s="16"/>
      <c r="J3400" s="57"/>
      <c r="L3400" s="46"/>
    </row>
    <row r="3401" spans="1:12" ht="9.75" hidden="1" customHeight="1">
      <c r="A3401" s="72"/>
      <c r="B3401" s="72"/>
      <c r="C3401" s="84"/>
      <c r="D3401" s="85"/>
      <c r="E3401" s="71"/>
      <c r="F3401" s="71"/>
      <c r="G3401" s="71"/>
      <c r="H3401" s="55"/>
      <c r="I3401" s="16"/>
      <c r="J3401" s="57"/>
      <c r="L3401" s="46"/>
    </row>
    <row r="3402" spans="1:12" ht="9.75" hidden="1" customHeight="1">
      <c r="A3402" s="72"/>
      <c r="B3402" s="72"/>
      <c r="C3402" s="84"/>
      <c r="D3402" s="85"/>
      <c r="E3402" s="71"/>
      <c r="F3402" s="71"/>
      <c r="G3402" s="71"/>
      <c r="H3402" s="55"/>
      <c r="I3402" s="16"/>
      <c r="J3402" s="57"/>
      <c r="L3402" s="46"/>
    </row>
    <row r="3403" spans="1:12" ht="9.75" hidden="1" customHeight="1">
      <c r="A3403" s="72"/>
      <c r="B3403" s="72"/>
      <c r="C3403" s="84"/>
      <c r="D3403" s="85"/>
      <c r="E3403" s="71"/>
      <c r="F3403" s="71"/>
      <c r="G3403" s="71">
        <f>+L3403</f>
        <v>0</v>
      </c>
      <c r="H3403" s="55">
        <f>E3403*G3403</f>
        <v>0</v>
      </c>
      <c r="I3403" s="16"/>
      <c r="J3403" s="56">
        <f>+F3403</f>
        <v>0</v>
      </c>
      <c r="L3403" s="46">
        <f>J3403*$L$3</f>
        <v>0</v>
      </c>
    </row>
    <row r="3404" spans="1:12" ht="9.75" hidden="1" customHeight="1">
      <c r="A3404" s="72"/>
      <c r="B3404" s="72"/>
      <c r="C3404" s="84"/>
      <c r="D3404" s="85"/>
      <c r="E3404" s="71"/>
      <c r="F3404" s="71"/>
      <c r="G3404" s="71"/>
      <c r="H3404" s="55"/>
      <c r="I3404" s="16"/>
      <c r="J3404" s="57"/>
      <c r="L3404" s="46"/>
    </row>
    <row r="3405" spans="1:12" ht="9.75" hidden="1" customHeight="1">
      <c r="A3405" s="72"/>
      <c r="B3405" s="72"/>
      <c r="C3405" s="84"/>
      <c r="D3405" s="85"/>
      <c r="E3405" s="71"/>
      <c r="F3405" s="71"/>
      <c r="G3405" s="71"/>
      <c r="H3405" s="55"/>
      <c r="I3405" s="16"/>
      <c r="J3405" s="57"/>
      <c r="L3405" s="46"/>
    </row>
    <row r="3406" spans="1:12" ht="9.75" hidden="1" customHeight="1">
      <c r="A3406" s="72"/>
      <c r="B3406" s="72"/>
      <c r="C3406" s="84"/>
      <c r="D3406" s="85"/>
      <c r="E3406" s="71"/>
      <c r="F3406" s="71"/>
      <c r="G3406" s="71"/>
      <c r="H3406" s="55"/>
      <c r="I3406" s="16"/>
      <c r="J3406" s="57"/>
      <c r="L3406" s="46"/>
    </row>
    <row r="3407" spans="1:12" ht="8.25" hidden="1" customHeight="1">
      <c r="A3407" s="72"/>
      <c r="B3407" s="72"/>
      <c r="C3407" s="84"/>
      <c r="D3407" s="85"/>
      <c r="E3407" s="71"/>
      <c r="F3407" s="71"/>
      <c r="G3407" s="71"/>
      <c r="H3407" s="55"/>
      <c r="I3407" s="16"/>
      <c r="J3407" s="57"/>
      <c r="L3407" s="46"/>
    </row>
    <row r="3408" spans="1:12" ht="9.75" hidden="1" customHeight="1">
      <c r="A3408" s="72"/>
      <c r="B3408" s="72"/>
      <c r="C3408" s="84"/>
      <c r="D3408" s="85"/>
      <c r="E3408" s="71"/>
      <c r="F3408" s="71"/>
      <c r="G3408" s="71">
        <f>+L3408</f>
        <v>0</v>
      </c>
      <c r="H3408" s="55">
        <f>E3408*G3408</f>
        <v>0</v>
      </c>
      <c r="I3408" s="16"/>
      <c r="J3408" s="56">
        <f>+F3408</f>
        <v>0</v>
      </c>
      <c r="L3408" s="46">
        <f>J3408*$L$3</f>
        <v>0</v>
      </c>
    </row>
    <row r="3409" spans="1:12" ht="9.75" hidden="1" customHeight="1">
      <c r="A3409" s="72"/>
      <c r="B3409" s="72"/>
      <c r="C3409" s="84"/>
      <c r="D3409" s="85"/>
      <c r="E3409" s="71"/>
      <c r="F3409" s="71"/>
      <c r="G3409" s="71"/>
      <c r="H3409" s="55"/>
      <c r="I3409" s="16"/>
      <c r="J3409" s="57"/>
      <c r="L3409" s="46"/>
    </row>
    <row r="3410" spans="1:12" ht="9.75" hidden="1" customHeight="1">
      <c r="A3410" s="72"/>
      <c r="B3410" s="72"/>
      <c r="C3410" s="84"/>
      <c r="D3410" s="85"/>
      <c r="E3410" s="71"/>
      <c r="F3410" s="71"/>
      <c r="G3410" s="71"/>
      <c r="H3410" s="55"/>
      <c r="I3410" s="16"/>
      <c r="J3410" s="57"/>
      <c r="L3410" s="46"/>
    </row>
    <row r="3411" spans="1:12" ht="9.75" hidden="1" customHeight="1">
      <c r="A3411" s="72"/>
      <c r="B3411" s="72"/>
      <c r="C3411" s="84"/>
      <c r="D3411" s="85"/>
      <c r="E3411" s="71"/>
      <c r="F3411" s="71"/>
      <c r="G3411" s="71"/>
      <c r="H3411" s="55"/>
      <c r="I3411" s="16"/>
      <c r="J3411" s="57"/>
      <c r="L3411" s="46"/>
    </row>
    <row r="3412" spans="1:12" ht="6.75" hidden="1" customHeight="1">
      <c r="A3412" s="72"/>
      <c r="B3412" s="72"/>
      <c r="C3412" s="84"/>
      <c r="D3412" s="85"/>
      <c r="E3412" s="71"/>
      <c r="F3412" s="71"/>
      <c r="G3412" s="71"/>
      <c r="H3412" s="55"/>
      <c r="I3412" s="16"/>
      <c r="J3412" s="57"/>
      <c r="L3412" s="46"/>
    </row>
    <row r="3413" spans="1:12" ht="9.75" hidden="1" customHeight="1">
      <c r="A3413" s="72"/>
      <c r="B3413" s="72"/>
      <c r="C3413" s="84"/>
      <c r="D3413" s="85"/>
      <c r="E3413" s="79"/>
      <c r="F3413" s="79"/>
      <c r="G3413" s="71">
        <f>+L3413</f>
        <v>0</v>
      </c>
      <c r="H3413" s="55">
        <f>E3413*G3413</f>
        <v>0</v>
      </c>
      <c r="I3413" s="16"/>
      <c r="J3413" s="56">
        <f>+F3413</f>
        <v>0</v>
      </c>
      <c r="L3413" s="46">
        <f>J3413*$L$3</f>
        <v>0</v>
      </c>
    </row>
    <row r="3414" spans="1:12" ht="9.75" hidden="1" customHeight="1">
      <c r="A3414" s="72"/>
      <c r="B3414" s="72"/>
      <c r="C3414" s="84"/>
      <c r="D3414" s="85"/>
      <c r="E3414" s="79"/>
      <c r="F3414" s="79"/>
      <c r="G3414" s="71"/>
      <c r="H3414" s="55"/>
      <c r="I3414" s="16"/>
      <c r="J3414" s="57"/>
      <c r="L3414" s="46"/>
    </row>
    <row r="3415" spans="1:12" ht="9.75" hidden="1" customHeight="1">
      <c r="A3415" s="72"/>
      <c r="B3415" s="72"/>
      <c r="C3415" s="84"/>
      <c r="D3415" s="85"/>
      <c r="E3415" s="79"/>
      <c r="F3415" s="79"/>
      <c r="G3415" s="71"/>
      <c r="H3415" s="55"/>
      <c r="I3415" s="16"/>
      <c r="J3415" s="57"/>
      <c r="L3415" s="46"/>
    </row>
    <row r="3416" spans="1:12" ht="9.75" hidden="1" customHeight="1">
      <c r="A3416" s="72"/>
      <c r="B3416" s="72"/>
      <c r="C3416" s="84"/>
      <c r="D3416" s="85"/>
      <c r="E3416" s="79"/>
      <c r="F3416" s="79"/>
      <c r="G3416" s="71"/>
      <c r="H3416" s="55"/>
      <c r="I3416" s="16"/>
      <c r="J3416" s="57"/>
      <c r="L3416" s="46"/>
    </row>
    <row r="3417" spans="1:12" ht="9.75" hidden="1" customHeight="1">
      <c r="A3417" s="72"/>
      <c r="B3417" s="72"/>
      <c r="C3417" s="84"/>
      <c r="D3417" s="85"/>
      <c r="E3417" s="79"/>
      <c r="F3417" s="79"/>
      <c r="G3417" s="71"/>
      <c r="H3417" s="55"/>
      <c r="I3417" s="16"/>
      <c r="J3417" s="57"/>
      <c r="L3417" s="46"/>
    </row>
    <row r="3418" spans="1:12" ht="9.75" hidden="1" customHeight="1">
      <c r="A3418" s="72"/>
      <c r="B3418" s="72"/>
      <c r="C3418" s="84"/>
      <c r="D3418" s="85"/>
      <c r="E3418" s="71"/>
      <c r="F3418" s="71"/>
      <c r="G3418" s="71">
        <f>+L3418</f>
        <v>0</v>
      </c>
      <c r="H3418" s="55">
        <f>E3418*G3418</f>
        <v>0</v>
      </c>
      <c r="I3418" s="16"/>
      <c r="J3418" s="56">
        <f>+F3418</f>
        <v>0</v>
      </c>
      <c r="L3418" s="46">
        <f>J3418*$L$3</f>
        <v>0</v>
      </c>
    </row>
    <row r="3419" spans="1:12" ht="9.75" hidden="1" customHeight="1">
      <c r="A3419" s="72"/>
      <c r="B3419" s="72"/>
      <c r="C3419" s="84"/>
      <c r="D3419" s="85"/>
      <c r="E3419" s="71"/>
      <c r="F3419" s="71"/>
      <c r="G3419" s="71"/>
      <c r="H3419" s="55"/>
      <c r="I3419" s="16"/>
      <c r="J3419" s="57"/>
      <c r="L3419" s="46"/>
    </row>
    <row r="3420" spans="1:12" ht="9.75" hidden="1" customHeight="1">
      <c r="A3420" s="72"/>
      <c r="B3420" s="72"/>
      <c r="C3420" s="84"/>
      <c r="D3420" s="85"/>
      <c r="E3420" s="71"/>
      <c r="F3420" s="71"/>
      <c r="G3420" s="71"/>
      <c r="H3420" s="55"/>
      <c r="I3420" s="16"/>
      <c r="J3420" s="57"/>
      <c r="L3420" s="46"/>
    </row>
    <row r="3421" spans="1:12" ht="9.75" hidden="1" customHeight="1">
      <c r="A3421" s="72"/>
      <c r="B3421" s="72"/>
      <c r="C3421" s="84"/>
      <c r="D3421" s="85"/>
      <c r="E3421" s="71"/>
      <c r="F3421" s="71"/>
      <c r="G3421" s="71"/>
      <c r="H3421" s="55"/>
      <c r="I3421" s="16"/>
      <c r="J3421" s="57"/>
      <c r="L3421" s="46"/>
    </row>
    <row r="3422" spans="1:12" ht="9.75" hidden="1" customHeight="1">
      <c r="A3422" s="72"/>
      <c r="B3422" s="72"/>
      <c r="C3422" s="84"/>
      <c r="D3422" s="85"/>
      <c r="E3422" s="71"/>
      <c r="F3422" s="71"/>
      <c r="G3422" s="71"/>
      <c r="H3422" s="55"/>
      <c r="I3422" s="16"/>
      <c r="J3422" s="57"/>
      <c r="L3422" s="46"/>
    </row>
    <row r="3423" spans="1:12" ht="9.75" hidden="1" customHeight="1">
      <c r="A3423" s="72"/>
      <c r="B3423" s="72"/>
      <c r="C3423" s="86"/>
      <c r="D3423" s="85"/>
      <c r="E3423" s="71"/>
      <c r="F3423" s="71"/>
      <c r="G3423" s="71">
        <f>+L3423</f>
        <v>0</v>
      </c>
      <c r="H3423" s="55">
        <f>E3423*G3423</f>
        <v>0</v>
      </c>
      <c r="I3423" s="16"/>
      <c r="J3423" s="56">
        <f>+F3423</f>
        <v>0</v>
      </c>
      <c r="L3423" s="46">
        <f>J3423*$L$3</f>
        <v>0</v>
      </c>
    </row>
    <row r="3424" spans="1:12" ht="9.75" hidden="1" customHeight="1">
      <c r="A3424" s="72"/>
      <c r="B3424" s="72"/>
      <c r="C3424" s="86"/>
      <c r="D3424" s="85"/>
      <c r="E3424" s="71"/>
      <c r="F3424" s="71"/>
      <c r="G3424" s="71"/>
      <c r="H3424" s="55"/>
      <c r="I3424" s="16"/>
      <c r="J3424" s="57"/>
      <c r="L3424" s="46"/>
    </row>
    <row r="3425" spans="1:12" ht="9.75" hidden="1" customHeight="1">
      <c r="A3425" s="72"/>
      <c r="B3425" s="72"/>
      <c r="C3425" s="86"/>
      <c r="D3425" s="85"/>
      <c r="E3425" s="71"/>
      <c r="F3425" s="71"/>
      <c r="G3425" s="71"/>
      <c r="H3425" s="55"/>
      <c r="I3425" s="16"/>
      <c r="J3425" s="57"/>
      <c r="L3425" s="46"/>
    </row>
    <row r="3426" spans="1:12" ht="9.75" hidden="1" customHeight="1">
      <c r="A3426" s="72"/>
      <c r="B3426" s="72"/>
      <c r="C3426" s="86"/>
      <c r="D3426" s="85"/>
      <c r="E3426" s="71"/>
      <c r="F3426" s="71"/>
      <c r="G3426" s="71"/>
      <c r="H3426" s="55"/>
      <c r="I3426" s="16"/>
      <c r="J3426" s="57"/>
      <c r="L3426" s="46"/>
    </row>
    <row r="3427" spans="1:12" ht="9.75" hidden="1" customHeight="1">
      <c r="A3427" s="72"/>
      <c r="B3427" s="72"/>
      <c r="C3427" s="86"/>
      <c r="D3427" s="85"/>
      <c r="E3427" s="71"/>
      <c r="F3427" s="71"/>
      <c r="G3427" s="71"/>
      <c r="H3427" s="55"/>
      <c r="I3427" s="16"/>
      <c r="J3427" s="57"/>
      <c r="L3427" s="46"/>
    </row>
    <row r="3428" spans="1:12" ht="9.75" hidden="1" customHeight="1">
      <c r="A3428" s="72"/>
      <c r="B3428" s="72"/>
      <c r="C3428" s="84"/>
      <c r="D3428" s="85"/>
      <c r="E3428" s="71"/>
      <c r="F3428" s="71"/>
      <c r="G3428" s="71">
        <f>+L3428</f>
        <v>0</v>
      </c>
      <c r="H3428" s="55">
        <f>E3428*G3428</f>
        <v>0</v>
      </c>
      <c r="I3428" s="16"/>
      <c r="J3428" s="56">
        <f>+F3428</f>
        <v>0</v>
      </c>
      <c r="L3428" s="46">
        <f>J3428*$L$3</f>
        <v>0</v>
      </c>
    </row>
    <row r="3429" spans="1:12" ht="9.75" hidden="1" customHeight="1">
      <c r="A3429" s="72"/>
      <c r="B3429" s="72"/>
      <c r="C3429" s="84"/>
      <c r="D3429" s="85"/>
      <c r="E3429" s="71"/>
      <c r="F3429" s="71"/>
      <c r="G3429" s="71"/>
      <c r="H3429" s="55"/>
      <c r="I3429" s="16"/>
      <c r="J3429" s="57"/>
      <c r="L3429" s="46"/>
    </row>
    <row r="3430" spans="1:12" ht="9.75" hidden="1" customHeight="1">
      <c r="A3430" s="72"/>
      <c r="B3430" s="72"/>
      <c r="C3430" s="84"/>
      <c r="D3430" s="85"/>
      <c r="E3430" s="71"/>
      <c r="F3430" s="71"/>
      <c r="G3430" s="71"/>
      <c r="H3430" s="55"/>
      <c r="I3430" s="16"/>
      <c r="J3430" s="57"/>
      <c r="L3430" s="46"/>
    </row>
    <row r="3431" spans="1:12" ht="9.75" hidden="1" customHeight="1">
      <c r="A3431" s="72"/>
      <c r="B3431" s="72"/>
      <c r="C3431" s="84"/>
      <c r="D3431" s="85"/>
      <c r="E3431" s="71"/>
      <c r="F3431" s="71"/>
      <c r="G3431" s="71"/>
      <c r="H3431" s="55"/>
      <c r="I3431" s="16"/>
      <c r="J3431" s="57"/>
      <c r="L3431" s="46"/>
    </row>
    <row r="3432" spans="1:12" ht="9.75" hidden="1" customHeight="1">
      <c r="A3432" s="72"/>
      <c r="B3432" s="72"/>
      <c r="C3432" s="84"/>
      <c r="D3432" s="85"/>
      <c r="E3432" s="71"/>
      <c r="F3432" s="71"/>
      <c r="G3432" s="71"/>
      <c r="H3432" s="55"/>
      <c r="I3432" s="16"/>
      <c r="J3432" s="57"/>
      <c r="L3432" s="46"/>
    </row>
    <row r="3433" spans="1:12" ht="9.75" hidden="1" customHeight="1">
      <c r="A3433" s="72"/>
      <c r="B3433" s="72"/>
      <c r="C3433" s="84"/>
      <c r="D3433" s="85"/>
      <c r="E3433" s="71"/>
      <c r="F3433" s="71"/>
      <c r="G3433" s="71">
        <f>+L3433</f>
        <v>0</v>
      </c>
      <c r="H3433" s="55">
        <f>E3433*G3433</f>
        <v>0</v>
      </c>
      <c r="I3433" s="16"/>
      <c r="J3433" s="56">
        <f>+F3433</f>
        <v>0</v>
      </c>
      <c r="L3433" s="46">
        <f>J3433*$L$3</f>
        <v>0</v>
      </c>
    </row>
    <row r="3434" spans="1:12" ht="9.75" hidden="1" customHeight="1">
      <c r="A3434" s="72"/>
      <c r="B3434" s="72"/>
      <c r="C3434" s="84"/>
      <c r="D3434" s="85"/>
      <c r="E3434" s="71"/>
      <c r="F3434" s="71"/>
      <c r="G3434" s="71"/>
      <c r="H3434" s="55"/>
      <c r="I3434" s="16"/>
      <c r="J3434" s="57"/>
      <c r="L3434" s="46"/>
    </row>
    <row r="3435" spans="1:12" ht="9.75" hidden="1" customHeight="1">
      <c r="A3435" s="72"/>
      <c r="B3435" s="72"/>
      <c r="C3435" s="84"/>
      <c r="D3435" s="85"/>
      <c r="E3435" s="71"/>
      <c r="F3435" s="71"/>
      <c r="G3435" s="71"/>
      <c r="H3435" s="55"/>
      <c r="I3435" s="16"/>
      <c r="J3435" s="57"/>
      <c r="L3435" s="46"/>
    </row>
    <row r="3436" spans="1:12" ht="9.75" hidden="1" customHeight="1">
      <c r="A3436" s="72"/>
      <c r="B3436" s="72"/>
      <c r="C3436" s="84"/>
      <c r="D3436" s="85"/>
      <c r="E3436" s="71"/>
      <c r="F3436" s="71"/>
      <c r="G3436" s="71"/>
      <c r="H3436" s="55"/>
      <c r="I3436" s="16"/>
      <c r="J3436" s="57"/>
      <c r="L3436" s="46"/>
    </row>
    <row r="3437" spans="1:12" ht="9.75" hidden="1" customHeight="1">
      <c r="A3437" s="72"/>
      <c r="B3437" s="72"/>
      <c r="C3437" s="84"/>
      <c r="D3437" s="85"/>
      <c r="E3437" s="71"/>
      <c r="F3437" s="71"/>
      <c r="G3437" s="71"/>
      <c r="H3437" s="55"/>
      <c r="I3437" s="16"/>
      <c r="J3437" s="57"/>
      <c r="L3437" s="46"/>
    </row>
    <row r="3438" spans="1:12" ht="9.75" hidden="1" customHeight="1">
      <c r="A3438" s="72"/>
      <c r="B3438" s="72"/>
      <c r="C3438" s="84"/>
      <c r="D3438" s="85"/>
      <c r="E3438" s="71"/>
      <c r="F3438" s="71"/>
      <c r="G3438" s="71">
        <f>+L3438</f>
        <v>0</v>
      </c>
      <c r="H3438" s="55">
        <f>E3438*G3438</f>
        <v>0</v>
      </c>
      <c r="I3438" s="16"/>
      <c r="J3438" s="56">
        <f>+F3438</f>
        <v>0</v>
      </c>
      <c r="L3438" s="46">
        <f>J3438*$L$3</f>
        <v>0</v>
      </c>
    </row>
    <row r="3439" spans="1:12" ht="9.75" hidden="1" customHeight="1">
      <c r="A3439" s="72"/>
      <c r="B3439" s="72"/>
      <c r="C3439" s="84"/>
      <c r="D3439" s="85"/>
      <c r="E3439" s="71"/>
      <c r="F3439" s="71"/>
      <c r="G3439" s="71"/>
      <c r="H3439" s="55"/>
      <c r="I3439" s="16"/>
      <c r="J3439" s="57"/>
      <c r="L3439" s="46"/>
    </row>
    <row r="3440" spans="1:12" ht="9.75" hidden="1" customHeight="1">
      <c r="A3440" s="72"/>
      <c r="B3440" s="72"/>
      <c r="C3440" s="84"/>
      <c r="D3440" s="85"/>
      <c r="E3440" s="71"/>
      <c r="F3440" s="71"/>
      <c r="G3440" s="71"/>
      <c r="H3440" s="55"/>
      <c r="I3440" s="16"/>
      <c r="J3440" s="57"/>
      <c r="L3440" s="46"/>
    </row>
    <row r="3441" spans="1:12" ht="9.75" hidden="1" customHeight="1">
      <c r="A3441" s="72"/>
      <c r="B3441" s="72"/>
      <c r="C3441" s="84"/>
      <c r="D3441" s="85"/>
      <c r="E3441" s="71"/>
      <c r="F3441" s="71"/>
      <c r="G3441" s="71"/>
      <c r="H3441" s="55"/>
      <c r="I3441" s="16"/>
      <c r="J3441" s="57"/>
      <c r="L3441" s="46"/>
    </row>
    <row r="3442" spans="1:12" ht="9.75" hidden="1" customHeight="1">
      <c r="A3442" s="72"/>
      <c r="B3442" s="72"/>
      <c r="C3442" s="84"/>
      <c r="D3442" s="85"/>
      <c r="E3442" s="71"/>
      <c r="F3442" s="71"/>
      <c r="G3442" s="71"/>
      <c r="H3442" s="55"/>
      <c r="I3442" s="16"/>
      <c r="J3442" s="57"/>
      <c r="L3442" s="46"/>
    </row>
    <row r="3443" spans="1:12" ht="9.75" hidden="1" customHeight="1">
      <c r="A3443" s="72"/>
      <c r="B3443" s="72"/>
      <c r="C3443" s="84"/>
      <c r="D3443" s="85"/>
      <c r="E3443" s="71"/>
      <c r="F3443" s="71"/>
      <c r="G3443" s="71">
        <f>+L3443</f>
        <v>0</v>
      </c>
      <c r="H3443" s="55">
        <f>E3443*G3443</f>
        <v>0</v>
      </c>
      <c r="I3443" s="16"/>
      <c r="J3443" s="56">
        <f>+F3443</f>
        <v>0</v>
      </c>
      <c r="L3443" s="46">
        <f>J3443*$L$3</f>
        <v>0</v>
      </c>
    </row>
    <row r="3444" spans="1:12" ht="9.75" hidden="1" customHeight="1">
      <c r="A3444" s="72"/>
      <c r="B3444" s="72"/>
      <c r="C3444" s="84"/>
      <c r="D3444" s="85"/>
      <c r="E3444" s="71"/>
      <c r="F3444" s="71"/>
      <c r="G3444" s="71"/>
      <c r="H3444" s="55"/>
      <c r="I3444" s="16"/>
      <c r="J3444" s="57"/>
      <c r="L3444" s="46"/>
    </row>
    <row r="3445" spans="1:12" ht="9.75" hidden="1" customHeight="1">
      <c r="A3445" s="72"/>
      <c r="B3445" s="72"/>
      <c r="C3445" s="84"/>
      <c r="D3445" s="85"/>
      <c r="E3445" s="71"/>
      <c r="F3445" s="71"/>
      <c r="G3445" s="71"/>
      <c r="H3445" s="55"/>
      <c r="I3445" s="16"/>
      <c r="J3445" s="57"/>
      <c r="L3445" s="46"/>
    </row>
    <row r="3446" spans="1:12" ht="9.75" hidden="1" customHeight="1">
      <c r="A3446" s="72"/>
      <c r="B3446" s="72"/>
      <c r="C3446" s="84"/>
      <c r="D3446" s="85"/>
      <c r="E3446" s="71"/>
      <c r="F3446" s="71"/>
      <c r="G3446" s="71"/>
      <c r="H3446" s="55"/>
      <c r="I3446" s="16"/>
      <c r="J3446" s="57"/>
      <c r="L3446" s="46"/>
    </row>
    <row r="3447" spans="1:12" ht="9.75" hidden="1" customHeight="1">
      <c r="A3447" s="72"/>
      <c r="B3447" s="72"/>
      <c r="C3447" s="84"/>
      <c r="D3447" s="85"/>
      <c r="E3447" s="71"/>
      <c r="F3447" s="71"/>
      <c r="G3447" s="71"/>
      <c r="H3447" s="55"/>
      <c r="I3447" s="16"/>
      <c r="J3447" s="57"/>
      <c r="L3447" s="46"/>
    </row>
    <row r="3448" spans="1:12" ht="9.75" hidden="1" customHeight="1">
      <c r="A3448" s="72"/>
      <c r="B3448" s="72"/>
      <c r="C3448" s="84"/>
      <c r="D3448" s="85"/>
      <c r="E3448" s="71"/>
      <c r="F3448" s="71"/>
      <c r="G3448" s="71">
        <f>+L3448</f>
        <v>0</v>
      </c>
      <c r="H3448" s="55">
        <f>E3448*G3448</f>
        <v>0</v>
      </c>
      <c r="I3448" s="16"/>
      <c r="J3448" s="56">
        <f>+F3448</f>
        <v>0</v>
      </c>
      <c r="L3448" s="46">
        <f>J3448*$L$3</f>
        <v>0</v>
      </c>
    </row>
    <row r="3449" spans="1:12" ht="9.75" hidden="1" customHeight="1">
      <c r="A3449" s="72"/>
      <c r="B3449" s="72"/>
      <c r="C3449" s="84"/>
      <c r="D3449" s="85"/>
      <c r="E3449" s="71"/>
      <c r="F3449" s="71"/>
      <c r="G3449" s="71"/>
      <c r="H3449" s="55"/>
      <c r="I3449" s="16"/>
      <c r="J3449" s="57"/>
      <c r="L3449" s="46"/>
    </row>
    <row r="3450" spans="1:12" ht="9.75" hidden="1" customHeight="1">
      <c r="A3450" s="72"/>
      <c r="B3450" s="72"/>
      <c r="C3450" s="84"/>
      <c r="D3450" s="85"/>
      <c r="E3450" s="71"/>
      <c r="F3450" s="71"/>
      <c r="G3450" s="71"/>
      <c r="H3450" s="55"/>
      <c r="I3450" s="16"/>
      <c r="J3450" s="57"/>
      <c r="L3450" s="46"/>
    </row>
    <row r="3451" spans="1:12" ht="9.75" hidden="1" customHeight="1">
      <c r="A3451" s="72"/>
      <c r="B3451" s="72"/>
      <c r="C3451" s="84"/>
      <c r="D3451" s="85"/>
      <c r="E3451" s="71"/>
      <c r="F3451" s="71"/>
      <c r="G3451" s="71"/>
      <c r="H3451" s="55"/>
      <c r="I3451" s="16"/>
      <c r="J3451" s="57"/>
      <c r="L3451" s="46"/>
    </row>
    <row r="3452" spans="1:12" ht="9.75" hidden="1" customHeight="1">
      <c r="A3452" s="72"/>
      <c r="B3452" s="72"/>
      <c r="C3452" s="84"/>
      <c r="D3452" s="85"/>
      <c r="E3452" s="71"/>
      <c r="F3452" s="71"/>
      <c r="G3452" s="71"/>
      <c r="H3452" s="55"/>
      <c r="I3452" s="16"/>
      <c r="J3452" s="57"/>
      <c r="L3452" s="46"/>
    </row>
    <row r="3453" spans="1:12" ht="9.75" hidden="1" customHeight="1">
      <c r="A3453" s="72"/>
      <c r="B3453" s="72"/>
      <c r="C3453" s="84"/>
      <c r="D3453" s="85"/>
      <c r="E3453" s="71"/>
      <c r="F3453" s="71"/>
      <c r="G3453" s="71">
        <f>+L3453</f>
        <v>0</v>
      </c>
      <c r="H3453" s="55">
        <f>E3453*G3453</f>
        <v>0</v>
      </c>
      <c r="I3453" s="16"/>
      <c r="J3453" s="56">
        <f>+F3453</f>
        <v>0</v>
      </c>
      <c r="L3453" s="46">
        <f>J3453*$L$3</f>
        <v>0</v>
      </c>
    </row>
    <row r="3454" spans="1:12" ht="9.75" hidden="1" customHeight="1">
      <c r="A3454" s="72"/>
      <c r="B3454" s="72"/>
      <c r="C3454" s="84"/>
      <c r="D3454" s="85"/>
      <c r="E3454" s="71"/>
      <c r="F3454" s="71"/>
      <c r="G3454" s="71"/>
      <c r="H3454" s="55"/>
      <c r="I3454" s="16"/>
      <c r="J3454" s="57"/>
      <c r="L3454" s="46"/>
    </row>
    <row r="3455" spans="1:12" ht="9.75" hidden="1" customHeight="1">
      <c r="A3455" s="72"/>
      <c r="B3455" s="72"/>
      <c r="C3455" s="84"/>
      <c r="D3455" s="85"/>
      <c r="E3455" s="71"/>
      <c r="F3455" s="71"/>
      <c r="G3455" s="71"/>
      <c r="H3455" s="55"/>
      <c r="I3455" s="16"/>
      <c r="J3455" s="57"/>
      <c r="L3455" s="46"/>
    </row>
    <row r="3456" spans="1:12" ht="9.75" hidden="1" customHeight="1">
      <c r="A3456" s="72"/>
      <c r="B3456" s="72"/>
      <c r="C3456" s="84"/>
      <c r="D3456" s="85"/>
      <c r="E3456" s="71"/>
      <c r="F3456" s="71"/>
      <c r="G3456" s="71"/>
      <c r="H3456" s="55"/>
      <c r="I3456" s="16"/>
      <c r="J3456" s="57"/>
      <c r="L3456" s="46"/>
    </row>
    <row r="3457" spans="1:12" ht="9.75" hidden="1" customHeight="1">
      <c r="A3457" s="72"/>
      <c r="B3457" s="72"/>
      <c r="C3457" s="84"/>
      <c r="D3457" s="85"/>
      <c r="E3457" s="71"/>
      <c r="F3457" s="71"/>
      <c r="G3457" s="71"/>
      <c r="H3457" s="55"/>
      <c r="I3457" s="16"/>
      <c r="J3457" s="57"/>
      <c r="L3457" s="46"/>
    </row>
    <row r="3458" spans="1:12" ht="9.75" hidden="1" customHeight="1">
      <c r="A3458" s="72"/>
      <c r="B3458" s="72"/>
      <c r="C3458" s="84"/>
      <c r="D3458" s="85"/>
      <c r="E3458" s="71"/>
      <c r="F3458" s="71"/>
      <c r="G3458" s="71">
        <f>+L3458</f>
        <v>0</v>
      </c>
      <c r="H3458" s="55">
        <f>E3458*G3458</f>
        <v>0</v>
      </c>
      <c r="I3458" s="16"/>
      <c r="J3458" s="56">
        <f>+F3458</f>
        <v>0</v>
      </c>
      <c r="L3458" s="46">
        <f>J3458*$L$3</f>
        <v>0</v>
      </c>
    </row>
    <row r="3459" spans="1:12" ht="9.75" hidden="1" customHeight="1">
      <c r="A3459" s="72"/>
      <c r="B3459" s="72"/>
      <c r="C3459" s="84"/>
      <c r="D3459" s="85"/>
      <c r="E3459" s="71"/>
      <c r="F3459" s="71"/>
      <c r="G3459" s="71"/>
      <c r="H3459" s="55"/>
      <c r="I3459" s="16"/>
      <c r="J3459" s="57"/>
      <c r="L3459" s="46"/>
    </row>
    <row r="3460" spans="1:12" ht="9.75" hidden="1" customHeight="1">
      <c r="A3460" s="72"/>
      <c r="B3460" s="72"/>
      <c r="C3460" s="84"/>
      <c r="D3460" s="85"/>
      <c r="E3460" s="71"/>
      <c r="F3460" s="71"/>
      <c r="G3460" s="71"/>
      <c r="H3460" s="55"/>
      <c r="I3460" s="16"/>
      <c r="J3460" s="57"/>
      <c r="L3460" s="46"/>
    </row>
    <row r="3461" spans="1:12" ht="9.75" hidden="1" customHeight="1">
      <c r="A3461" s="72"/>
      <c r="B3461" s="72"/>
      <c r="C3461" s="84"/>
      <c r="D3461" s="85"/>
      <c r="E3461" s="71"/>
      <c r="F3461" s="71"/>
      <c r="G3461" s="71"/>
      <c r="H3461" s="55"/>
      <c r="I3461" s="16"/>
      <c r="J3461" s="57"/>
      <c r="L3461" s="46"/>
    </row>
    <row r="3462" spans="1:12" ht="9.75" hidden="1" customHeight="1">
      <c r="A3462" s="72"/>
      <c r="B3462" s="72"/>
      <c r="C3462" s="84"/>
      <c r="D3462" s="85"/>
      <c r="E3462" s="71"/>
      <c r="F3462" s="71"/>
      <c r="G3462" s="71"/>
      <c r="H3462" s="55"/>
      <c r="I3462" s="16"/>
      <c r="J3462" s="57"/>
      <c r="L3462" s="46"/>
    </row>
    <row r="3463" spans="1:12" ht="9.75" hidden="1" customHeight="1">
      <c r="A3463" s="72"/>
      <c r="B3463" s="72"/>
      <c r="C3463" s="84"/>
      <c r="D3463" s="85"/>
      <c r="E3463" s="71"/>
      <c r="F3463" s="71"/>
      <c r="G3463" s="71">
        <f>+L3463</f>
        <v>0</v>
      </c>
      <c r="H3463" s="55">
        <f>E3463*G3463</f>
        <v>0</v>
      </c>
      <c r="I3463" s="16"/>
      <c r="J3463" s="56">
        <f>+F3463</f>
        <v>0</v>
      </c>
      <c r="L3463" s="46">
        <f>J3463*$L$3</f>
        <v>0</v>
      </c>
    </row>
    <row r="3464" spans="1:12" ht="9.75" hidden="1" customHeight="1">
      <c r="A3464" s="72"/>
      <c r="B3464" s="72"/>
      <c r="C3464" s="84"/>
      <c r="D3464" s="85"/>
      <c r="E3464" s="71"/>
      <c r="F3464" s="71"/>
      <c r="G3464" s="71"/>
      <c r="H3464" s="55"/>
      <c r="I3464" s="16"/>
      <c r="J3464" s="57"/>
      <c r="L3464" s="46"/>
    </row>
    <row r="3465" spans="1:12" ht="9.75" hidden="1" customHeight="1">
      <c r="A3465" s="72"/>
      <c r="B3465" s="72"/>
      <c r="C3465" s="84"/>
      <c r="D3465" s="85"/>
      <c r="E3465" s="71"/>
      <c r="F3465" s="71"/>
      <c r="G3465" s="71"/>
      <c r="H3465" s="55"/>
      <c r="I3465" s="16"/>
      <c r="J3465" s="57"/>
      <c r="L3465" s="46"/>
    </row>
    <row r="3466" spans="1:12" ht="9.75" hidden="1" customHeight="1">
      <c r="A3466" s="72"/>
      <c r="B3466" s="72"/>
      <c r="C3466" s="84"/>
      <c r="D3466" s="85"/>
      <c r="E3466" s="71"/>
      <c r="F3466" s="71"/>
      <c r="G3466" s="71"/>
      <c r="H3466" s="55"/>
      <c r="I3466" s="16"/>
      <c r="J3466" s="57"/>
      <c r="L3466" s="46"/>
    </row>
    <row r="3467" spans="1:12" ht="9.75" hidden="1" customHeight="1">
      <c r="A3467" s="72"/>
      <c r="B3467" s="72"/>
      <c r="C3467" s="84"/>
      <c r="D3467" s="85"/>
      <c r="E3467" s="71"/>
      <c r="F3467" s="71"/>
      <c r="G3467" s="71"/>
      <c r="H3467" s="55"/>
      <c r="I3467" s="16"/>
      <c r="J3467" s="57"/>
      <c r="L3467" s="46"/>
    </row>
    <row r="3468" spans="1:12" ht="9.75" hidden="1" customHeight="1">
      <c r="A3468" s="72"/>
      <c r="B3468" s="72"/>
      <c r="C3468" s="84"/>
      <c r="D3468" s="85"/>
      <c r="E3468" s="71"/>
      <c r="F3468" s="71"/>
      <c r="G3468" s="71">
        <f>+L3468</f>
        <v>0</v>
      </c>
      <c r="H3468" s="55">
        <f>E3468*G3468</f>
        <v>0</v>
      </c>
      <c r="I3468" s="16"/>
      <c r="J3468" s="56">
        <f>+F3468</f>
        <v>0</v>
      </c>
      <c r="L3468" s="46">
        <f>J3468*$L$3</f>
        <v>0</v>
      </c>
    </row>
    <row r="3469" spans="1:12" ht="9.75" hidden="1" customHeight="1">
      <c r="A3469" s="72"/>
      <c r="B3469" s="72"/>
      <c r="C3469" s="84"/>
      <c r="D3469" s="85"/>
      <c r="E3469" s="71"/>
      <c r="F3469" s="71"/>
      <c r="G3469" s="71"/>
      <c r="H3469" s="55"/>
      <c r="I3469" s="16"/>
      <c r="J3469" s="57"/>
      <c r="L3469" s="46"/>
    </row>
    <row r="3470" spans="1:12" ht="9.75" hidden="1" customHeight="1">
      <c r="A3470" s="72"/>
      <c r="B3470" s="72"/>
      <c r="C3470" s="84"/>
      <c r="D3470" s="85"/>
      <c r="E3470" s="71"/>
      <c r="F3470" s="71"/>
      <c r="G3470" s="71"/>
      <c r="H3470" s="55"/>
      <c r="I3470" s="16"/>
      <c r="J3470" s="57"/>
      <c r="L3470" s="46"/>
    </row>
    <row r="3471" spans="1:12" ht="9.75" hidden="1" customHeight="1">
      <c r="A3471" s="72"/>
      <c r="B3471" s="72"/>
      <c r="C3471" s="84"/>
      <c r="D3471" s="85"/>
      <c r="E3471" s="71"/>
      <c r="F3471" s="71"/>
      <c r="G3471" s="71"/>
      <c r="H3471" s="55"/>
      <c r="I3471" s="16"/>
      <c r="J3471" s="57"/>
      <c r="L3471" s="46"/>
    </row>
    <row r="3472" spans="1:12" ht="9.75" hidden="1" customHeight="1">
      <c r="A3472" s="72"/>
      <c r="B3472" s="72"/>
      <c r="C3472" s="84"/>
      <c r="D3472" s="85"/>
      <c r="E3472" s="71"/>
      <c r="F3472" s="71"/>
      <c r="G3472" s="71"/>
      <c r="H3472" s="55"/>
      <c r="I3472" s="16"/>
      <c r="J3472" s="57"/>
      <c r="L3472" s="46"/>
    </row>
    <row r="3473" spans="1:12" ht="9.75" hidden="1" customHeight="1">
      <c r="A3473" s="72"/>
      <c r="B3473" s="72"/>
      <c r="C3473" s="86"/>
      <c r="D3473" s="85"/>
      <c r="E3473" s="71"/>
      <c r="F3473" s="71"/>
      <c r="G3473" s="71">
        <f>+L3473</f>
        <v>0</v>
      </c>
      <c r="H3473" s="55">
        <f>E3473*G3473</f>
        <v>0</v>
      </c>
      <c r="I3473" s="16"/>
      <c r="J3473" s="56">
        <f>+F3473</f>
        <v>0</v>
      </c>
      <c r="L3473" s="46">
        <f>J3473*$L$3</f>
        <v>0</v>
      </c>
    </row>
    <row r="3474" spans="1:12" ht="9.75" hidden="1" customHeight="1">
      <c r="A3474" s="72"/>
      <c r="B3474" s="72"/>
      <c r="C3474" s="86"/>
      <c r="D3474" s="85"/>
      <c r="E3474" s="71"/>
      <c r="F3474" s="71"/>
      <c r="G3474" s="71"/>
      <c r="H3474" s="55"/>
      <c r="I3474" s="16"/>
      <c r="J3474" s="57"/>
      <c r="L3474" s="46"/>
    </row>
    <row r="3475" spans="1:12" ht="9.75" hidden="1" customHeight="1">
      <c r="A3475" s="72"/>
      <c r="B3475" s="72"/>
      <c r="C3475" s="86"/>
      <c r="D3475" s="85"/>
      <c r="E3475" s="71"/>
      <c r="F3475" s="71"/>
      <c r="G3475" s="71"/>
      <c r="H3475" s="55"/>
      <c r="I3475" s="16"/>
      <c r="J3475" s="57"/>
      <c r="L3475" s="46"/>
    </row>
    <row r="3476" spans="1:12" ht="9.75" hidden="1" customHeight="1">
      <c r="A3476" s="72"/>
      <c r="B3476" s="72"/>
      <c r="C3476" s="86"/>
      <c r="D3476" s="85"/>
      <c r="E3476" s="71"/>
      <c r="F3476" s="71"/>
      <c r="G3476" s="71"/>
      <c r="H3476" s="55"/>
      <c r="I3476" s="16"/>
      <c r="J3476" s="57"/>
      <c r="L3476" s="46"/>
    </row>
    <row r="3477" spans="1:12" ht="9.75" hidden="1" customHeight="1">
      <c r="A3477" s="72"/>
      <c r="B3477" s="72"/>
      <c r="C3477" s="86"/>
      <c r="D3477" s="85"/>
      <c r="E3477" s="71"/>
      <c r="F3477" s="71"/>
      <c r="G3477" s="71"/>
      <c r="H3477" s="55"/>
      <c r="I3477" s="16"/>
      <c r="J3477" s="57"/>
      <c r="L3477" s="46"/>
    </row>
    <row r="3478" spans="1:12" ht="9.75" hidden="1" customHeight="1">
      <c r="A3478" s="72"/>
      <c r="B3478" s="72"/>
      <c r="C3478" s="86"/>
      <c r="D3478" s="85"/>
      <c r="E3478" s="71"/>
      <c r="F3478" s="71"/>
      <c r="G3478" s="71">
        <f>+L3478</f>
        <v>0</v>
      </c>
      <c r="H3478" s="55">
        <f>E3478*G3478</f>
        <v>0</v>
      </c>
      <c r="I3478" s="16"/>
      <c r="J3478" s="56">
        <f>+F3478</f>
        <v>0</v>
      </c>
      <c r="L3478" s="46">
        <f>J3478*$L$3</f>
        <v>0</v>
      </c>
    </row>
    <row r="3479" spans="1:12" ht="9.75" hidden="1" customHeight="1">
      <c r="A3479" s="72"/>
      <c r="B3479" s="72"/>
      <c r="C3479" s="86"/>
      <c r="D3479" s="85"/>
      <c r="E3479" s="71"/>
      <c r="F3479" s="71"/>
      <c r="G3479" s="71"/>
      <c r="H3479" s="55"/>
      <c r="I3479" s="16"/>
      <c r="J3479" s="57"/>
      <c r="L3479" s="46"/>
    </row>
    <row r="3480" spans="1:12" ht="9.75" hidden="1" customHeight="1">
      <c r="A3480" s="72"/>
      <c r="B3480" s="72"/>
      <c r="C3480" s="86"/>
      <c r="D3480" s="85"/>
      <c r="E3480" s="71"/>
      <c r="F3480" s="71"/>
      <c r="G3480" s="71"/>
      <c r="H3480" s="55"/>
      <c r="I3480" s="16"/>
      <c r="J3480" s="57"/>
      <c r="L3480" s="46"/>
    </row>
    <row r="3481" spans="1:12" ht="9.75" hidden="1" customHeight="1">
      <c r="A3481" s="72"/>
      <c r="B3481" s="72"/>
      <c r="C3481" s="86"/>
      <c r="D3481" s="85"/>
      <c r="E3481" s="71"/>
      <c r="F3481" s="71"/>
      <c r="G3481" s="71"/>
      <c r="H3481" s="55"/>
      <c r="I3481" s="16"/>
      <c r="J3481" s="57"/>
      <c r="L3481" s="46"/>
    </row>
    <row r="3482" spans="1:12" ht="9.75" hidden="1" customHeight="1">
      <c r="A3482" s="72"/>
      <c r="B3482" s="72"/>
      <c r="C3482" s="86"/>
      <c r="D3482" s="85"/>
      <c r="E3482" s="71"/>
      <c r="F3482" s="71"/>
      <c r="G3482" s="71"/>
      <c r="H3482" s="55"/>
      <c r="I3482" s="16"/>
      <c r="J3482" s="57"/>
      <c r="L3482" s="46"/>
    </row>
    <row r="3483" spans="1:12" ht="9.75" hidden="1" customHeight="1">
      <c r="A3483" s="72"/>
      <c r="B3483" s="72"/>
      <c r="C3483" s="84"/>
      <c r="D3483" s="85"/>
      <c r="E3483" s="71"/>
      <c r="F3483" s="71"/>
      <c r="G3483" s="71">
        <f>+L3483</f>
        <v>0</v>
      </c>
      <c r="H3483" s="55">
        <f>E3483*G3483</f>
        <v>0</v>
      </c>
      <c r="I3483" s="16"/>
      <c r="J3483" s="56">
        <f>+F3483</f>
        <v>0</v>
      </c>
      <c r="L3483" s="46">
        <f>J3483*$L$3</f>
        <v>0</v>
      </c>
    </row>
    <row r="3484" spans="1:12" ht="9.75" hidden="1" customHeight="1">
      <c r="A3484" s="72"/>
      <c r="B3484" s="72"/>
      <c r="C3484" s="84"/>
      <c r="D3484" s="85"/>
      <c r="E3484" s="71"/>
      <c r="F3484" s="71"/>
      <c r="G3484" s="71"/>
      <c r="H3484" s="55"/>
      <c r="I3484" s="16"/>
      <c r="J3484" s="57"/>
      <c r="L3484" s="46"/>
    </row>
    <row r="3485" spans="1:12" ht="9.75" hidden="1" customHeight="1">
      <c r="A3485" s="72"/>
      <c r="B3485" s="72"/>
      <c r="C3485" s="84"/>
      <c r="D3485" s="85"/>
      <c r="E3485" s="71"/>
      <c r="F3485" s="71"/>
      <c r="G3485" s="71"/>
      <c r="H3485" s="55"/>
      <c r="I3485" s="16"/>
      <c r="J3485" s="57"/>
      <c r="L3485" s="46"/>
    </row>
    <row r="3486" spans="1:12" ht="9.75" hidden="1" customHeight="1">
      <c r="A3486" s="72"/>
      <c r="B3486" s="72"/>
      <c r="C3486" s="84"/>
      <c r="D3486" s="85"/>
      <c r="E3486" s="71"/>
      <c r="F3486" s="71"/>
      <c r="G3486" s="71"/>
      <c r="H3486" s="55"/>
      <c r="I3486" s="16"/>
      <c r="J3486" s="57"/>
      <c r="L3486" s="46"/>
    </row>
    <row r="3487" spans="1:12" ht="7.5" hidden="1" customHeight="1">
      <c r="A3487" s="72"/>
      <c r="B3487" s="72"/>
      <c r="C3487" s="84"/>
      <c r="D3487" s="85"/>
      <c r="E3487" s="71"/>
      <c r="F3487" s="71"/>
      <c r="G3487" s="71"/>
      <c r="H3487" s="55"/>
      <c r="I3487" s="16"/>
      <c r="J3487" s="57"/>
      <c r="L3487" s="46"/>
    </row>
    <row r="3488" spans="1:12" ht="9.75" hidden="1" customHeight="1">
      <c r="A3488" s="72"/>
      <c r="B3488" s="72"/>
      <c r="C3488" s="84"/>
      <c r="D3488" s="85"/>
      <c r="E3488" s="71"/>
      <c r="F3488" s="71"/>
      <c r="G3488" s="71">
        <f>+L3488</f>
        <v>0</v>
      </c>
      <c r="H3488" s="55">
        <f>E3488*G3488</f>
        <v>0</v>
      </c>
      <c r="I3488" s="16"/>
      <c r="J3488" s="56">
        <f>+F3488</f>
        <v>0</v>
      </c>
      <c r="L3488" s="46">
        <f>J3488*$L$3</f>
        <v>0</v>
      </c>
    </row>
    <row r="3489" spans="1:12" ht="9.75" hidden="1" customHeight="1">
      <c r="A3489" s="72"/>
      <c r="B3489" s="72"/>
      <c r="C3489" s="84"/>
      <c r="D3489" s="85"/>
      <c r="E3489" s="71"/>
      <c r="F3489" s="71"/>
      <c r="G3489" s="71"/>
      <c r="H3489" s="55"/>
      <c r="I3489" s="16"/>
      <c r="J3489" s="57"/>
      <c r="L3489" s="46"/>
    </row>
    <row r="3490" spans="1:12" ht="9.75" hidden="1" customHeight="1">
      <c r="A3490" s="72"/>
      <c r="B3490" s="72"/>
      <c r="C3490" s="84"/>
      <c r="D3490" s="85"/>
      <c r="E3490" s="71"/>
      <c r="F3490" s="71"/>
      <c r="G3490" s="71"/>
      <c r="H3490" s="55"/>
      <c r="I3490" s="16"/>
      <c r="J3490" s="57"/>
      <c r="L3490" s="46"/>
    </row>
    <row r="3491" spans="1:12" ht="9.75" hidden="1" customHeight="1">
      <c r="A3491" s="72"/>
      <c r="B3491" s="72"/>
      <c r="C3491" s="84"/>
      <c r="D3491" s="85"/>
      <c r="E3491" s="71"/>
      <c r="F3491" s="71"/>
      <c r="G3491" s="71"/>
      <c r="H3491" s="55"/>
      <c r="I3491" s="16"/>
      <c r="J3491" s="57"/>
      <c r="L3491" s="46"/>
    </row>
    <row r="3492" spans="1:12" ht="9.75" hidden="1" customHeight="1">
      <c r="A3492" s="72"/>
      <c r="B3492" s="72"/>
      <c r="C3492" s="84"/>
      <c r="D3492" s="85"/>
      <c r="E3492" s="71"/>
      <c r="F3492" s="71"/>
      <c r="G3492" s="71"/>
      <c r="H3492" s="55"/>
      <c r="I3492" s="16"/>
      <c r="J3492" s="57"/>
      <c r="L3492" s="46"/>
    </row>
    <row r="3493" spans="1:12" ht="9.75" hidden="1" customHeight="1">
      <c r="A3493" s="72"/>
      <c r="B3493" s="72"/>
      <c r="C3493" s="84"/>
      <c r="D3493" s="85"/>
      <c r="E3493" s="71"/>
      <c r="F3493" s="71"/>
      <c r="G3493" s="71">
        <f>+L3493</f>
        <v>0</v>
      </c>
      <c r="H3493" s="55">
        <f>E3493*G3493</f>
        <v>0</v>
      </c>
      <c r="I3493" s="16"/>
      <c r="J3493" s="56">
        <f>+F3493</f>
        <v>0</v>
      </c>
      <c r="L3493" s="46">
        <f>J3493*$L$3</f>
        <v>0</v>
      </c>
    </row>
    <row r="3494" spans="1:12" ht="9.75" hidden="1" customHeight="1">
      <c r="A3494" s="72"/>
      <c r="B3494" s="72"/>
      <c r="C3494" s="84"/>
      <c r="D3494" s="85"/>
      <c r="E3494" s="71"/>
      <c r="F3494" s="71"/>
      <c r="G3494" s="71"/>
      <c r="H3494" s="55"/>
      <c r="I3494" s="16"/>
      <c r="J3494" s="57"/>
      <c r="L3494" s="46"/>
    </row>
    <row r="3495" spans="1:12" ht="9.75" hidden="1" customHeight="1">
      <c r="A3495" s="72"/>
      <c r="B3495" s="72"/>
      <c r="C3495" s="84"/>
      <c r="D3495" s="85"/>
      <c r="E3495" s="71"/>
      <c r="F3495" s="71"/>
      <c r="G3495" s="71"/>
      <c r="H3495" s="55"/>
      <c r="I3495" s="16"/>
      <c r="J3495" s="57"/>
      <c r="L3495" s="46"/>
    </row>
    <row r="3496" spans="1:12" ht="9.75" hidden="1" customHeight="1">
      <c r="A3496" s="72"/>
      <c r="B3496" s="72"/>
      <c r="C3496" s="84"/>
      <c r="D3496" s="85"/>
      <c r="E3496" s="71"/>
      <c r="F3496" s="71"/>
      <c r="G3496" s="71"/>
      <c r="H3496" s="55"/>
      <c r="I3496" s="16"/>
      <c r="J3496" s="57"/>
      <c r="L3496" s="46"/>
    </row>
    <row r="3497" spans="1:12" ht="9.75" hidden="1" customHeight="1">
      <c r="A3497" s="72"/>
      <c r="B3497" s="72"/>
      <c r="C3497" s="84"/>
      <c r="D3497" s="85"/>
      <c r="E3497" s="71"/>
      <c r="F3497" s="71"/>
      <c r="G3497" s="71"/>
      <c r="H3497" s="55"/>
      <c r="I3497" s="16"/>
      <c r="J3497" s="57"/>
      <c r="L3497" s="46"/>
    </row>
    <row r="3498" spans="1:12" ht="9.75" hidden="1" customHeight="1">
      <c r="A3498" s="72"/>
      <c r="B3498" s="72"/>
      <c r="C3498" s="84"/>
      <c r="D3498" s="85"/>
      <c r="E3498" s="71"/>
      <c r="F3498" s="71"/>
      <c r="G3498" s="71">
        <f>+L3498</f>
        <v>0</v>
      </c>
      <c r="H3498" s="55">
        <f>E3498*G3498</f>
        <v>0</v>
      </c>
      <c r="I3498" s="16"/>
      <c r="J3498" s="56">
        <f>+F3498</f>
        <v>0</v>
      </c>
      <c r="L3498" s="46">
        <f>J3498*$L$3</f>
        <v>0</v>
      </c>
    </row>
    <row r="3499" spans="1:12" ht="9.75" hidden="1" customHeight="1">
      <c r="A3499" s="72"/>
      <c r="B3499" s="72"/>
      <c r="C3499" s="84"/>
      <c r="D3499" s="85"/>
      <c r="E3499" s="71"/>
      <c r="F3499" s="71"/>
      <c r="G3499" s="71"/>
      <c r="H3499" s="55"/>
      <c r="I3499" s="16"/>
      <c r="J3499" s="57"/>
      <c r="L3499" s="46"/>
    </row>
    <row r="3500" spans="1:12" ht="9.75" hidden="1" customHeight="1">
      <c r="A3500" s="72"/>
      <c r="B3500" s="72"/>
      <c r="C3500" s="84"/>
      <c r="D3500" s="85"/>
      <c r="E3500" s="71"/>
      <c r="F3500" s="71"/>
      <c r="G3500" s="71"/>
      <c r="H3500" s="55"/>
      <c r="I3500" s="16"/>
      <c r="J3500" s="57"/>
      <c r="L3500" s="46"/>
    </row>
    <row r="3501" spans="1:12" ht="9.75" hidden="1" customHeight="1">
      <c r="A3501" s="72"/>
      <c r="B3501" s="72"/>
      <c r="C3501" s="84"/>
      <c r="D3501" s="85"/>
      <c r="E3501" s="71"/>
      <c r="F3501" s="71"/>
      <c r="G3501" s="71"/>
      <c r="H3501" s="55"/>
      <c r="I3501" s="16"/>
      <c r="J3501" s="57"/>
      <c r="L3501" s="46"/>
    </row>
    <row r="3502" spans="1:12" ht="9.75" hidden="1" customHeight="1">
      <c r="A3502" s="72"/>
      <c r="B3502" s="72"/>
      <c r="C3502" s="84"/>
      <c r="D3502" s="85"/>
      <c r="E3502" s="71"/>
      <c r="F3502" s="71"/>
      <c r="G3502" s="71"/>
      <c r="H3502" s="55"/>
      <c r="I3502" s="16"/>
      <c r="J3502" s="57"/>
      <c r="L3502" s="46"/>
    </row>
    <row r="3503" spans="1:12" ht="9.75" hidden="1" customHeight="1">
      <c r="A3503" s="87"/>
      <c r="B3503" s="87"/>
      <c r="C3503" s="90"/>
      <c r="D3503" s="93"/>
      <c r="E3503" s="52"/>
      <c r="F3503" s="52"/>
      <c r="G3503" s="71">
        <f>+L3503</f>
        <v>0</v>
      </c>
      <c r="H3503" s="55">
        <f>E3503*G3503</f>
        <v>0</v>
      </c>
      <c r="I3503" s="16"/>
      <c r="J3503" s="56">
        <f>+F3503</f>
        <v>0</v>
      </c>
      <c r="L3503" s="46">
        <f>J3503*$L$3</f>
        <v>0</v>
      </c>
    </row>
    <row r="3504" spans="1:12" ht="9.75" hidden="1" customHeight="1">
      <c r="A3504" s="88"/>
      <c r="B3504" s="88"/>
      <c r="C3504" s="91"/>
      <c r="D3504" s="94"/>
      <c r="E3504" s="53"/>
      <c r="F3504" s="53"/>
      <c r="G3504" s="71"/>
      <c r="H3504" s="55"/>
      <c r="I3504" s="16"/>
      <c r="J3504" s="57"/>
      <c r="L3504" s="46"/>
    </row>
    <row r="3505" spans="1:16" ht="9.75" hidden="1" customHeight="1">
      <c r="A3505" s="88"/>
      <c r="B3505" s="88"/>
      <c r="C3505" s="91"/>
      <c r="D3505" s="94"/>
      <c r="E3505" s="53"/>
      <c r="F3505" s="53"/>
      <c r="G3505" s="71"/>
      <c r="H3505" s="55"/>
      <c r="I3505" s="16"/>
      <c r="J3505" s="57"/>
      <c r="L3505" s="46"/>
    </row>
    <row r="3506" spans="1:16" ht="9.75" hidden="1" customHeight="1">
      <c r="A3506" s="88"/>
      <c r="B3506" s="88"/>
      <c r="C3506" s="91"/>
      <c r="D3506" s="94"/>
      <c r="E3506" s="53"/>
      <c r="F3506" s="53"/>
      <c r="G3506" s="71"/>
      <c r="H3506" s="55"/>
      <c r="I3506" s="16"/>
      <c r="J3506" s="57"/>
      <c r="L3506" s="46"/>
    </row>
    <row r="3507" spans="1:16" ht="9.75" hidden="1" customHeight="1">
      <c r="A3507" s="89"/>
      <c r="B3507" s="89"/>
      <c r="C3507" s="92"/>
      <c r="D3507" s="95"/>
      <c r="E3507" s="54"/>
      <c r="F3507" s="54"/>
      <c r="G3507" s="71"/>
      <c r="H3507" s="55"/>
      <c r="I3507" s="16"/>
      <c r="J3507" s="57"/>
      <c r="L3507" s="46"/>
    </row>
    <row r="3508" spans="1:16" ht="9.75" hidden="1" customHeight="1">
      <c r="A3508" s="87"/>
      <c r="B3508" s="87"/>
      <c r="C3508" s="90"/>
      <c r="D3508" s="93"/>
      <c r="E3508" s="52"/>
      <c r="F3508" s="52"/>
      <c r="G3508" s="71">
        <f>+L3508</f>
        <v>0</v>
      </c>
      <c r="H3508" s="55">
        <f>E3508*G3508</f>
        <v>0</v>
      </c>
      <c r="I3508" s="16"/>
      <c r="J3508" s="56">
        <f>+F3508</f>
        <v>0</v>
      </c>
      <c r="L3508" s="46">
        <f>J3508*$L$3</f>
        <v>0</v>
      </c>
    </row>
    <row r="3509" spans="1:16" ht="9.75" hidden="1" customHeight="1">
      <c r="A3509" s="88"/>
      <c r="B3509" s="88"/>
      <c r="C3509" s="91"/>
      <c r="D3509" s="94"/>
      <c r="E3509" s="53"/>
      <c r="F3509" s="53"/>
      <c r="G3509" s="71"/>
      <c r="H3509" s="55"/>
      <c r="I3509" s="16"/>
      <c r="J3509" s="57"/>
      <c r="L3509" s="46"/>
    </row>
    <row r="3510" spans="1:16" ht="9.75" hidden="1" customHeight="1">
      <c r="A3510" s="88"/>
      <c r="B3510" s="88"/>
      <c r="C3510" s="91"/>
      <c r="D3510" s="94"/>
      <c r="E3510" s="53"/>
      <c r="F3510" s="53"/>
      <c r="G3510" s="71"/>
      <c r="H3510" s="55"/>
      <c r="I3510" s="16"/>
      <c r="J3510" s="57"/>
      <c r="L3510" s="46"/>
    </row>
    <row r="3511" spans="1:16" ht="9.75" hidden="1" customHeight="1">
      <c r="A3511" s="88"/>
      <c r="B3511" s="88"/>
      <c r="C3511" s="91"/>
      <c r="D3511" s="94"/>
      <c r="E3511" s="53"/>
      <c r="F3511" s="53"/>
      <c r="G3511" s="71"/>
      <c r="H3511" s="55"/>
      <c r="I3511" s="16"/>
      <c r="J3511" s="57"/>
      <c r="L3511" s="46"/>
    </row>
    <row r="3512" spans="1:16" ht="9.75" hidden="1" customHeight="1">
      <c r="A3512" s="89"/>
      <c r="B3512" s="89"/>
      <c r="C3512" s="92"/>
      <c r="D3512" s="95"/>
      <c r="E3512" s="54"/>
      <c r="F3512" s="54"/>
      <c r="G3512" s="71"/>
      <c r="H3512" s="55"/>
      <c r="I3512" s="16"/>
      <c r="J3512" s="57"/>
      <c r="L3512" s="46"/>
    </row>
    <row r="3513" spans="1:16" ht="9.75" hidden="1" customHeight="1">
      <c r="A3513" s="87"/>
      <c r="B3513" s="87"/>
      <c r="C3513" s="90"/>
      <c r="D3513" s="93"/>
      <c r="E3513" s="52"/>
      <c r="F3513" s="52"/>
      <c r="G3513" s="71">
        <f>+L3513</f>
        <v>0</v>
      </c>
      <c r="H3513" s="55">
        <f>E3513*G3513</f>
        <v>0</v>
      </c>
      <c r="I3513" s="16"/>
      <c r="J3513" s="56">
        <f>+F3513</f>
        <v>0</v>
      </c>
      <c r="L3513" s="46">
        <f>J3513*$L$3</f>
        <v>0</v>
      </c>
    </row>
    <row r="3514" spans="1:16" ht="9.75" hidden="1" customHeight="1">
      <c r="A3514" s="88"/>
      <c r="B3514" s="88"/>
      <c r="C3514" s="91"/>
      <c r="D3514" s="94"/>
      <c r="E3514" s="53"/>
      <c r="F3514" s="53"/>
      <c r="G3514" s="71"/>
      <c r="H3514" s="55"/>
      <c r="I3514" s="16"/>
      <c r="J3514" s="57"/>
      <c r="L3514" s="46"/>
    </row>
    <row r="3515" spans="1:16" ht="9.75" hidden="1" customHeight="1">
      <c r="A3515" s="88"/>
      <c r="B3515" s="88"/>
      <c r="C3515" s="91"/>
      <c r="D3515" s="94"/>
      <c r="E3515" s="53"/>
      <c r="F3515" s="53"/>
      <c r="G3515" s="71"/>
      <c r="H3515" s="55"/>
      <c r="I3515" s="16"/>
      <c r="J3515" s="57"/>
      <c r="L3515" s="46"/>
    </row>
    <row r="3516" spans="1:16" ht="9.75" hidden="1" customHeight="1">
      <c r="A3516" s="88"/>
      <c r="B3516" s="88"/>
      <c r="C3516" s="91"/>
      <c r="D3516" s="94"/>
      <c r="E3516" s="53"/>
      <c r="F3516" s="53"/>
      <c r="G3516" s="71"/>
      <c r="H3516" s="55"/>
      <c r="I3516" s="16"/>
      <c r="J3516" s="57"/>
      <c r="L3516" s="46"/>
    </row>
    <row r="3517" spans="1:16" ht="9.75" hidden="1" customHeight="1">
      <c r="A3517" s="89"/>
      <c r="B3517" s="89"/>
      <c r="C3517" s="92"/>
      <c r="D3517" s="95"/>
      <c r="E3517" s="54"/>
      <c r="F3517" s="54"/>
      <c r="G3517" s="71"/>
      <c r="H3517" s="55"/>
      <c r="I3517" s="16"/>
      <c r="J3517" s="57"/>
      <c r="L3517" s="46"/>
      <c r="P3517" s="15"/>
    </row>
    <row r="3518" spans="1:16" ht="9.75" hidden="1" customHeight="1">
      <c r="A3518" s="72"/>
      <c r="B3518" s="72"/>
      <c r="C3518" s="84"/>
      <c r="D3518" s="85"/>
      <c r="E3518" s="71"/>
      <c r="F3518" s="71"/>
      <c r="G3518" s="71">
        <f>+L3518</f>
        <v>0</v>
      </c>
      <c r="H3518" s="55">
        <f>E3518*G3518</f>
        <v>0</v>
      </c>
      <c r="I3518" s="16"/>
      <c r="J3518" s="56">
        <f>+F3518</f>
        <v>0</v>
      </c>
      <c r="L3518" s="46">
        <f>J3518*$L$3</f>
        <v>0</v>
      </c>
    </row>
    <row r="3519" spans="1:16" ht="9.75" hidden="1" customHeight="1">
      <c r="A3519" s="72"/>
      <c r="B3519" s="72"/>
      <c r="C3519" s="84"/>
      <c r="D3519" s="85"/>
      <c r="E3519" s="71"/>
      <c r="F3519" s="71"/>
      <c r="G3519" s="71"/>
      <c r="H3519" s="55"/>
      <c r="I3519" s="16"/>
      <c r="J3519" s="57"/>
      <c r="L3519" s="46"/>
    </row>
    <row r="3520" spans="1:16" ht="9.75" hidden="1" customHeight="1">
      <c r="A3520" s="72"/>
      <c r="B3520" s="72"/>
      <c r="C3520" s="84"/>
      <c r="D3520" s="85"/>
      <c r="E3520" s="71"/>
      <c r="F3520" s="71"/>
      <c r="G3520" s="71"/>
      <c r="H3520" s="55"/>
      <c r="I3520" s="16"/>
      <c r="J3520" s="57"/>
      <c r="L3520" s="46"/>
      <c r="P3520" s="18"/>
    </row>
    <row r="3521" spans="1:12" ht="9.75" hidden="1" customHeight="1">
      <c r="A3521" s="72"/>
      <c r="B3521" s="72"/>
      <c r="C3521" s="84"/>
      <c r="D3521" s="85"/>
      <c r="E3521" s="71"/>
      <c r="F3521" s="71"/>
      <c r="G3521" s="71"/>
      <c r="H3521" s="55"/>
      <c r="I3521" s="16"/>
      <c r="J3521" s="57"/>
      <c r="L3521" s="46"/>
    </row>
    <row r="3522" spans="1:12" ht="9.75" hidden="1" customHeight="1">
      <c r="A3522" s="72"/>
      <c r="B3522" s="72"/>
      <c r="C3522" s="84"/>
      <c r="D3522" s="85"/>
      <c r="E3522" s="71"/>
      <c r="F3522" s="71"/>
      <c r="G3522" s="71"/>
      <c r="H3522" s="55"/>
      <c r="I3522" s="16"/>
      <c r="J3522" s="57"/>
      <c r="L3522" s="46"/>
    </row>
    <row r="3523" spans="1:12" ht="9.75" hidden="1" customHeight="1">
      <c r="A3523" s="72"/>
      <c r="B3523" s="72"/>
      <c r="C3523" s="84"/>
      <c r="D3523" s="85"/>
      <c r="E3523" s="79"/>
      <c r="F3523" s="79"/>
      <c r="G3523" s="71">
        <f>+L3523</f>
        <v>0</v>
      </c>
      <c r="H3523" s="55">
        <f>E3523*G3523</f>
        <v>0</v>
      </c>
      <c r="I3523" s="16"/>
      <c r="J3523" s="56">
        <f>+F3523</f>
        <v>0</v>
      </c>
      <c r="L3523" s="46">
        <f>J3523*$L$3</f>
        <v>0</v>
      </c>
    </row>
    <row r="3524" spans="1:12" ht="9.75" hidden="1" customHeight="1">
      <c r="A3524" s="72"/>
      <c r="B3524" s="72"/>
      <c r="C3524" s="84"/>
      <c r="D3524" s="85"/>
      <c r="E3524" s="79"/>
      <c r="F3524" s="79"/>
      <c r="G3524" s="71"/>
      <c r="H3524" s="55"/>
      <c r="I3524" s="16"/>
      <c r="J3524" s="57"/>
      <c r="L3524" s="46"/>
    </row>
    <row r="3525" spans="1:12" ht="9.75" hidden="1" customHeight="1">
      <c r="A3525" s="72"/>
      <c r="B3525" s="72"/>
      <c r="C3525" s="84"/>
      <c r="D3525" s="85"/>
      <c r="E3525" s="79"/>
      <c r="F3525" s="79"/>
      <c r="G3525" s="71"/>
      <c r="H3525" s="55"/>
      <c r="I3525" s="16"/>
      <c r="J3525" s="57"/>
      <c r="L3525" s="46"/>
    </row>
    <row r="3526" spans="1:12" ht="9.75" hidden="1" customHeight="1">
      <c r="A3526" s="72"/>
      <c r="B3526" s="72"/>
      <c r="C3526" s="84"/>
      <c r="D3526" s="85"/>
      <c r="E3526" s="79"/>
      <c r="F3526" s="79"/>
      <c r="G3526" s="71"/>
      <c r="H3526" s="55"/>
      <c r="I3526" s="16"/>
      <c r="J3526" s="57"/>
      <c r="L3526" s="46"/>
    </row>
    <row r="3527" spans="1:12" ht="9.75" hidden="1" customHeight="1">
      <c r="A3527" s="72"/>
      <c r="B3527" s="72"/>
      <c r="C3527" s="84"/>
      <c r="D3527" s="85"/>
      <c r="E3527" s="79"/>
      <c r="F3527" s="79"/>
      <c r="G3527" s="71"/>
      <c r="H3527" s="55"/>
      <c r="I3527" s="16"/>
      <c r="J3527" s="57"/>
      <c r="L3527" s="46"/>
    </row>
    <row r="3528" spans="1:12" ht="9.75" hidden="1" customHeight="1">
      <c r="A3528" s="72"/>
      <c r="B3528" s="72"/>
      <c r="C3528" s="84"/>
      <c r="D3528" s="85"/>
      <c r="E3528" s="71"/>
      <c r="F3528" s="71"/>
      <c r="G3528" s="71">
        <f>+L3528</f>
        <v>0</v>
      </c>
      <c r="H3528" s="55">
        <f>E3528*G3528</f>
        <v>0</v>
      </c>
      <c r="I3528" s="16"/>
      <c r="J3528" s="56">
        <f>+F3528</f>
        <v>0</v>
      </c>
      <c r="L3528" s="46">
        <f>J3528*$L$3</f>
        <v>0</v>
      </c>
    </row>
    <row r="3529" spans="1:12" ht="9.75" hidden="1" customHeight="1">
      <c r="A3529" s="72"/>
      <c r="B3529" s="72"/>
      <c r="C3529" s="84"/>
      <c r="D3529" s="85"/>
      <c r="E3529" s="71"/>
      <c r="F3529" s="71"/>
      <c r="G3529" s="71"/>
      <c r="H3529" s="55"/>
      <c r="I3529" s="16"/>
      <c r="J3529" s="57"/>
      <c r="L3529" s="46"/>
    </row>
    <row r="3530" spans="1:12" ht="9.75" hidden="1" customHeight="1">
      <c r="A3530" s="72"/>
      <c r="B3530" s="72"/>
      <c r="C3530" s="84"/>
      <c r="D3530" s="85"/>
      <c r="E3530" s="71"/>
      <c r="F3530" s="71"/>
      <c r="G3530" s="71"/>
      <c r="H3530" s="55"/>
      <c r="I3530" s="16"/>
      <c r="J3530" s="57"/>
      <c r="L3530" s="46"/>
    </row>
    <row r="3531" spans="1:12" ht="9.75" hidden="1" customHeight="1">
      <c r="A3531" s="72"/>
      <c r="B3531" s="72"/>
      <c r="C3531" s="84"/>
      <c r="D3531" s="85"/>
      <c r="E3531" s="71"/>
      <c r="F3531" s="71"/>
      <c r="G3531" s="71"/>
      <c r="H3531" s="55"/>
      <c r="I3531" s="16"/>
      <c r="J3531" s="57"/>
      <c r="L3531" s="46"/>
    </row>
    <row r="3532" spans="1:12" ht="9.75" hidden="1" customHeight="1">
      <c r="A3532" s="72"/>
      <c r="B3532" s="72"/>
      <c r="C3532" s="84"/>
      <c r="D3532" s="85"/>
      <c r="E3532" s="71"/>
      <c r="F3532" s="71"/>
      <c r="G3532" s="71"/>
      <c r="H3532" s="55"/>
      <c r="I3532" s="16"/>
      <c r="J3532" s="57"/>
      <c r="L3532" s="46"/>
    </row>
    <row r="3533" spans="1:12" ht="9.75" hidden="1" customHeight="1">
      <c r="A3533" s="72"/>
      <c r="B3533" s="72"/>
      <c r="C3533" s="84"/>
      <c r="D3533" s="85"/>
      <c r="E3533" s="71"/>
      <c r="F3533" s="71"/>
      <c r="G3533" s="71">
        <f>+L3533</f>
        <v>0</v>
      </c>
      <c r="H3533" s="55">
        <f>E3533*G3533</f>
        <v>0</v>
      </c>
      <c r="I3533" s="16"/>
      <c r="J3533" s="56">
        <f>+F3533</f>
        <v>0</v>
      </c>
      <c r="L3533" s="46">
        <f>J3533*$L$3</f>
        <v>0</v>
      </c>
    </row>
    <row r="3534" spans="1:12" ht="9.75" hidden="1" customHeight="1">
      <c r="A3534" s="72"/>
      <c r="B3534" s="72"/>
      <c r="C3534" s="84"/>
      <c r="D3534" s="85"/>
      <c r="E3534" s="71"/>
      <c r="F3534" s="71"/>
      <c r="G3534" s="71"/>
      <c r="H3534" s="55"/>
      <c r="I3534" s="16"/>
      <c r="J3534" s="57"/>
      <c r="L3534" s="46"/>
    </row>
    <row r="3535" spans="1:12" ht="9.75" hidden="1" customHeight="1">
      <c r="A3535" s="72"/>
      <c r="B3535" s="72"/>
      <c r="C3535" s="84"/>
      <c r="D3535" s="85"/>
      <c r="E3535" s="71"/>
      <c r="F3535" s="71"/>
      <c r="G3535" s="71"/>
      <c r="H3535" s="55"/>
      <c r="I3535" s="16"/>
      <c r="J3535" s="57"/>
      <c r="L3535" s="46"/>
    </row>
    <row r="3536" spans="1:12" ht="9.75" hidden="1" customHeight="1">
      <c r="A3536" s="72"/>
      <c r="B3536" s="72"/>
      <c r="C3536" s="84"/>
      <c r="D3536" s="85"/>
      <c r="E3536" s="71"/>
      <c r="F3536" s="71"/>
      <c r="G3536" s="71"/>
      <c r="H3536" s="55"/>
      <c r="I3536" s="16"/>
      <c r="J3536" s="57"/>
      <c r="L3536" s="46"/>
    </row>
    <row r="3537" spans="1:12" ht="9.75" hidden="1" customHeight="1">
      <c r="A3537" s="72"/>
      <c r="B3537" s="72"/>
      <c r="C3537" s="84"/>
      <c r="D3537" s="85"/>
      <c r="E3537" s="71"/>
      <c r="F3537" s="71"/>
      <c r="G3537" s="71"/>
      <c r="H3537" s="55"/>
      <c r="I3537" s="16"/>
      <c r="J3537" s="57"/>
      <c r="L3537" s="46"/>
    </row>
    <row r="3538" spans="1:12" ht="9.75" hidden="1" customHeight="1">
      <c r="A3538" s="72"/>
      <c r="B3538" s="72"/>
      <c r="C3538" s="84"/>
      <c r="D3538" s="85"/>
      <c r="E3538" s="71"/>
      <c r="F3538" s="71"/>
      <c r="G3538" s="71">
        <f>+L3538</f>
        <v>0</v>
      </c>
      <c r="H3538" s="55">
        <f>E3538*G3538</f>
        <v>0</v>
      </c>
      <c r="I3538" s="16"/>
      <c r="J3538" s="56">
        <f>+F3538</f>
        <v>0</v>
      </c>
      <c r="L3538" s="46">
        <f>J3538*$L$3</f>
        <v>0</v>
      </c>
    </row>
    <row r="3539" spans="1:12" ht="9.75" hidden="1" customHeight="1">
      <c r="A3539" s="72"/>
      <c r="B3539" s="72"/>
      <c r="C3539" s="84"/>
      <c r="D3539" s="85"/>
      <c r="E3539" s="71"/>
      <c r="F3539" s="71"/>
      <c r="G3539" s="71"/>
      <c r="H3539" s="55"/>
      <c r="I3539" s="16"/>
      <c r="J3539" s="57"/>
      <c r="L3539" s="46"/>
    </row>
    <row r="3540" spans="1:12" ht="9.75" hidden="1" customHeight="1">
      <c r="A3540" s="72"/>
      <c r="B3540" s="72"/>
      <c r="C3540" s="84"/>
      <c r="D3540" s="85"/>
      <c r="E3540" s="71"/>
      <c r="F3540" s="71"/>
      <c r="G3540" s="71"/>
      <c r="H3540" s="55"/>
      <c r="I3540" s="16"/>
      <c r="J3540" s="57"/>
      <c r="L3540" s="46"/>
    </row>
    <row r="3541" spans="1:12" ht="9.75" hidden="1" customHeight="1">
      <c r="A3541" s="72"/>
      <c r="B3541" s="72"/>
      <c r="C3541" s="84"/>
      <c r="D3541" s="85"/>
      <c r="E3541" s="71"/>
      <c r="F3541" s="71"/>
      <c r="G3541" s="71"/>
      <c r="H3541" s="55"/>
      <c r="I3541" s="16"/>
      <c r="J3541" s="57"/>
      <c r="L3541" s="46"/>
    </row>
    <row r="3542" spans="1:12" ht="9.75" hidden="1" customHeight="1">
      <c r="A3542" s="72"/>
      <c r="B3542" s="72"/>
      <c r="C3542" s="84"/>
      <c r="D3542" s="85"/>
      <c r="E3542" s="71"/>
      <c r="F3542" s="71"/>
      <c r="G3542" s="71"/>
      <c r="H3542" s="55"/>
      <c r="I3542" s="16"/>
      <c r="J3542" s="57"/>
      <c r="L3542" s="46"/>
    </row>
    <row r="3543" spans="1:12" ht="9.75" hidden="1" customHeight="1">
      <c r="A3543" s="72"/>
      <c r="B3543" s="72"/>
      <c r="C3543" s="84"/>
      <c r="D3543" s="85"/>
      <c r="E3543" s="71"/>
      <c r="F3543" s="71"/>
      <c r="G3543" s="71">
        <f>+L3543</f>
        <v>0</v>
      </c>
      <c r="H3543" s="55">
        <f>E3543*G3543</f>
        <v>0</v>
      </c>
      <c r="I3543" s="16"/>
      <c r="J3543" s="56">
        <f>+F3543</f>
        <v>0</v>
      </c>
      <c r="L3543" s="46">
        <f>J3543*$L$3</f>
        <v>0</v>
      </c>
    </row>
    <row r="3544" spans="1:12" ht="9.75" hidden="1" customHeight="1">
      <c r="A3544" s="72"/>
      <c r="B3544" s="72"/>
      <c r="C3544" s="84"/>
      <c r="D3544" s="85"/>
      <c r="E3544" s="71"/>
      <c r="F3544" s="71"/>
      <c r="G3544" s="71"/>
      <c r="H3544" s="55"/>
      <c r="I3544" s="16"/>
      <c r="J3544" s="57"/>
      <c r="L3544" s="46"/>
    </row>
    <row r="3545" spans="1:12" ht="9.75" hidden="1" customHeight="1">
      <c r="A3545" s="72"/>
      <c r="B3545" s="72"/>
      <c r="C3545" s="84"/>
      <c r="D3545" s="85"/>
      <c r="E3545" s="71"/>
      <c r="F3545" s="71"/>
      <c r="G3545" s="71"/>
      <c r="H3545" s="55"/>
      <c r="I3545" s="16"/>
      <c r="J3545" s="57"/>
      <c r="L3545" s="46"/>
    </row>
    <row r="3546" spans="1:12" ht="9.75" hidden="1" customHeight="1">
      <c r="A3546" s="72"/>
      <c r="B3546" s="72"/>
      <c r="C3546" s="84"/>
      <c r="D3546" s="85"/>
      <c r="E3546" s="71"/>
      <c r="F3546" s="71"/>
      <c r="G3546" s="71"/>
      <c r="H3546" s="55"/>
      <c r="I3546" s="16"/>
      <c r="J3546" s="57"/>
      <c r="L3546" s="46"/>
    </row>
    <row r="3547" spans="1:12" ht="9.75" hidden="1" customHeight="1">
      <c r="A3547" s="72"/>
      <c r="B3547" s="72"/>
      <c r="C3547" s="84"/>
      <c r="D3547" s="85"/>
      <c r="E3547" s="71"/>
      <c r="F3547" s="71"/>
      <c r="G3547" s="71"/>
      <c r="H3547" s="55"/>
      <c r="I3547" s="16"/>
      <c r="J3547" s="57"/>
      <c r="L3547" s="46"/>
    </row>
    <row r="3548" spans="1:12" ht="9.75" hidden="1" customHeight="1">
      <c r="A3548" s="72"/>
      <c r="B3548" s="72"/>
      <c r="C3548" s="84"/>
      <c r="D3548" s="85"/>
      <c r="E3548" s="71"/>
      <c r="F3548" s="71"/>
      <c r="G3548" s="71">
        <f>+L3548</f>
        <v>0</v>
      </c>
      <c r="H3548" s="55">
        <f>E3548*G3548</f>
        <v>0</v>
      </c>
      <c r="I3548" s="16"/>
      <c r="J3548" s="56">
        <f>+F3548</f>
        <v>0</v>
      </c>
      <c r="L3548" s="46">
        <f>J3548*$L$3</f>
        <v>0</v>
      </c>
    </row>
    <row r="3549" spans="1:12" ht="9.75" hidden="1" customHeight="1">
      <c r="A3549" s="72"/>
      <c r="B3549" s="72"/>
      <c r="C3549" s="84"/>
      <c r="D3549" s="85"/>
      <c r="E3549" s="71"/>
      <c r="F3549" s="71"/>
      <c r="G3549" s="71"/>
      <c r="H3549" s="55"/>
      <c r="I3549" s="16"/>
      <c r="J3549" s="57"/>
      <c r="L3549" s="46"/>
    </row>
    <row r="3550" spans="1:12" ht="9.75" hidden="1" customHeight="1">
      <c r="A3550" s="72"/>
      <c r="B3550" s="72"/>
      <c r="C3550" s="84"/>
      <c r="D3550" s="85"/>
      <c r="E3550" s="71"/>
      <c r="F3550" s="71"/>
      <c r="G3550" s="71"/>
      <c r="H3550" s="55"/>
      <c r="I3550" s="16"/>
      <c r="J3550" s="57"/>
      <c r="L3550" s="46"/>
    </row>
    <row r="3551" spans="1:12" ht="9.75" hidden="1" customHeight="1">
      <c r="A3551" s="72"/>
      <c r="B3551" s="72"/>
      <c r="C3551" s="84"/>
      <c r="D3551" s="85"/>
      <c r="E3551" s="71"/>
      <c r="F3551" s="71"/>
      <c r="G3551" s="71"/>
      <c r="H3551" s="55"/>
      <c r="I3551" s="16"/>
      <c r="J3551" s="57"/>
      <c r="L3551" s="46"/>
    </row>
    <row r="3552" spans="1:12" ht="9.75" hidden="1" customHeight="1">
      <c r="A3552" s="72"/>
      <c r="B3552" s="72"/>
      <c r="C3552" s="84"/>
      <c r="D3552" s="85"/>
      <c r="E3552" s="71"/>
      <c r="F3552" s="71"/>
      <c r="G3552" s="71"/>
      <c r="H3552" s="55"/>
      <c r="I3552" s="16"/>
      <c r="J3552" s="57"/>
      <c r="L3552" s="46"/>
    </row>
    <row r="3553" spans="1:12" ht="9.75" hidden="1" customHeight="1">
      <c r="A3553" s="72"/>
      <c r="B3553" s="72"/>
      <c r="C3553" s="84"/>
      <c r="D3553" s="85"/>
      <c r="E3553" s="71"/>
      <c r="F3553" s="71"/>
      <c r="G3553" s="71">
        <f>+L3553</f>
        <v>0</v>
      </c>
      <c r="H3553" s="55">
        <f>E3553*G3553</f>
        <v>0</v>
      </c>
      <c r="I3553" s="16"/>
      <c r="J3553" s="56">
        <f>+F3553</f>
        <v>0</v>
      </c>
      <c r="L3553" s="46">
        <f>J3553*$L$3</f>
        <v>0</v>
      </c>
    </row>
    <row r="3554" spans="1:12" ht="9.75" hidden="1" customHeight="1">
      <c r="A3554" s="72"/>
      <c r="B3554" s="72"/>
      <c r="C3554" s="84"/>
      <c r="D3554" s="85"/>
      <c r="E3554" s="71"/>
      <c r="F3554" s="71"/>
      <c r="G3554" s="71"/>
      <c r="H3554" s="55"/>
      <c r="I3554" s="16"/>
      <c r="J3554" s="57"/>
      <c r="L3554" s="46"/>
    </row>
    <row r="3555" spans="1:12" ht="9.75" hidden="1" customHeight="1">
      <c r="A3555" s="72"/>
      <c r="B3555" s="72"/>
      <c r="C3555" s="84"/>
      <c r="D3555" s="85"/>
      <c r="E3555" s="71"/>
      <c r="F3555" s="71"/>
      <c r="G3555" s="71"/>
      <c r="H3555" s="55"/>
      <c r="I3555" s="16"/>
      <c r="J3555" s="57"/>
      <c r="L3555" s="46"/>
    </row>
    <row r="3556" spans="1:12" ht="9.75" hidden="1" customHeight="1">
      <c r="A3556" s="72"/>
      <c r="B3556" s="72"/>
      <c r="C3556" s="84"/>
      <c r="D3556" s="85"/>
      <c r="E3556" s="71"/>
      <c r="F3556" s="71"/>
      <c r="G3556" s="71"/>
      <c r="H3556" s="55"/>
      <c r="I3556" s="16"/>
      <c r="J3556" s="57"/>
      <c r="L3556" s="46"/>
    </row>
    <row r="3557" spans="1:12" ht="9.75" hidden="1" customHeight="1">
      <c r="A3557" s="72"/>
      <c r="B3557" s="72"/>
      <c r="C3557" s="84"/>
      <c r="D3557" s="85"/>
      <c r="E3557" s="71"/>
      <c r="F3557" s="71"/>
      <c r="G3557" s="71"/>
      <c r="H3557" s="55"/>
      <c r="I3557" s="16"/>
      <c r="J3557" s="57"/>
      <c r="L3557" s="46"/>
    </row>
    <row r="3558" spans="1:12" ht="9.75" hidden="1" customHeight="1">
      <c r="A3558" s="72"/>
      <c r="B3558" s="72"/>
      <c r="C3558" s="84"/>
      <c r="D3558" s="85"/>
      <c r="E3558" s="71"/>
      <c r="F3558" s="71"/>
      <c r="G3558" s="71">
        <f>+L3558</f>
        <v>0</v>
      </c>
      <c r="H3558" s="55">
        <f>E3558*G3558</f>
        <v>0</v>
      </c>
      <c r="I3558" s="16"/>
      <c r="J3558" s="56">
        <f>+F3558</f>
        <v>0</v>
      </c>
      <c r="L3558" s="46">
        <f>J3558*$L$3</f>
        <v>0</v>
      </c>
    </row>
    <row r="3559" spans="1:12" ht="9.75" hidden="1" customHeight="1">
      <c r="A3559" s="72"/>
      <c r="B3559" s="72"/>
      <c r="C3559" s="84"/>
      <c r="D3559" s="85"/>
      <c r="E3559" s="71"/>
      <c r="F3559" s="71"/>
      <c r="G3559" s="71"/>
      <c r="H3559" s="55"/>
      <c r="I3559" s="16"/>
      <c r="J3559" s="57"/>
      <c r="L3559" s="46"/>
    </row>
    <row r="3560" spans="1:12" ht="9.75" hidden="1" customHeight="1">
      <c r="A3560" s="72"/>
      <c r="B3560" s="72"/>
      <c r="C3560" s="84"/>
      <c r="D3560" s="85"/>
      <c r="E3560" s="71"/>
      <c r="F3560" s="71"/>
      <c r="G3560" s="71"/>
      <c r="H3560" s="55"/>
      <c r="I3560" s="16"/>
      <c r="J3560" s="57"/>
      <c r="L3560" s="46"/>
    </row>
    <row r="3561" spans="1:12" ht="9.75" hidden="1" customHeight="1">
      <c r="A3561" s="72"/>
      <c r="B3561" s="72"/>
      <c r="C3561" s="84"/>
      <c r="D3561" s="85"/>
      <c r="E3561" s="71"/>
      <c r="F3561" s="71"/>
      <c r="G3561" s="71"/>
      <c r="H3561" s="55"/>
      <c r="I3561" s="16"/>
      <c r="J3561" s="57"/>
      <c r="L3561" s="46"/>
    </row>
    <row r="3562" spans="1:12" ht="9.75" hidden="1" customHeight="1">
      <c r="A3562" s="72"/>
      <c r="B3562" s="72"/>
      <c r="C3562" s="84"/>
      <c r="D3562" s="85"/>
      <c r="E3562" s="71"/>
      <c r="F3562" s="71"/>
      <c r="G3562" s="71"/>
      <c r="H3562" s="55"/>
      <c r="I3562" s="16"/>
      <c r="J3562" s="57"/>
      <c r="L3562" s="46"/>
    </row>
    <row r="3563" spans="1:12" ht="9.75" hidden="1" customHeight="1">
      <c r="A3563" s="72"/>
      <c r="B3563" s="72"/>
      <c r="C3563" s="84"/>
      <c r="D3563" s="85"/>
      <c r="E3563" s="71"/>
      <c r="F3563" s="71"/>
      <c r="G3563" s="71">
        <f>+L3563</f>
        <v>0</v>
      </c>
      <c r="H3563" s="55">
        <f>E3563*G3563</f>
        <v>0</v>
      </c>
      <c r="I3563" s="16"/>
      <c r="J3563" s="56">
        <f>+F3563</f>
        <v>0</v>
      </c>
      <c r="L3563" s="46">
        <f>J3563*$L$3</f>
        <v>0</v>
      </c>
    </row>
    <row r="3564" spans="1:12" ht="9.75" hidden="1" customHeight="1">
      <c r="A3564" s="72"/>
      <c r="B3564" s="72"/>
      <c r="C3564" s="84"/>
      <c r="D3564" s="85"/>
      <c r="E3564" s="71"/>
      <c r="F3564" s="71"/>
      <c r="G3564" s="71"/>
      <c r="H3564" s="55"/>
      <c r="I3564" s="16"/>
      <c r="J3564" s="57"/>
      <c r="L3564" s="46"/>
    </row>
    <row r="3565" spans="1:12" ht="9.75" hidden="1" customHeight="1">
      <c r="A3565" s="72"/>
      <c r="B3565" s="72"/>
      <c r="C3565" s="84"/>
      <c r="D3565" s="85"/>
      <c r="E3565" s="71"/>
      <c r="F3565" s="71"/>
      <c r="G3565" s="71"/>
      <c r="H3565" s="55"/>
      <c r="I3565" s="16"/>
      <c r="J3565" s="57"/>
      <c r="L3565" s="46"/>
    </row>
    <row r="3566" spans="1:12" ht="9.75" hidden="1" customHeight="1">
      <c r="A3566" s="72"/>
      <c r="B3566" s="72"/>
      <c r="C3566" s="84"/>
      <c r="D3566" s="85"/>
      <c r="E3566" s="71"/>
      <c r="F3566" s="71"/>
      <c r="G3566" s="71"/>
      <c r="H3566" s="55"/>
      <c r="I3566" s="16"/>
      <c r="J3566" s="57"/>
      <c r="L3566" s="46"/>
    </row>
    <row r="3567" spans="1:12" ht="9.75" hidden="1" customHeight="1">
      <c r="A3567" s="72"/>
      <c r="B3567" s="72"/>
      <c r="C3567" s="84"/>
      <c r="D3567" s="85"/>
      <c r="E3567" s="71"/>
      <c r="F3567" s="71"/>
      <c r="G3567" s="71"/>
      <c r="H3567" s="55"/>
      <c r="I3567" s="16"/>
      <c r="J3567" s="57"/>
      <c r="L3567" s="46"/>
    </row>
    <row r="3568" spans="1:12" ht="9.75" hidden="1" customHeight="1">
      <c r="A3568" s="72"/>
      <c r="B3568" s="72"/>
      <c r="C3568" s="84"/>
      <c r="D3568" s="85"/>
      <c r="E3568" s="71"/>
      <c r="F3568" s="71"/>
      <c r="G3568" s="71">
        <f>+L3568</f>
        <v>0</v>
      </c>
      <c r="H3568" s="55">
        <f>E3568*G3568</f>
        <v>0</v>
      </c>
      <c r="I3568" s="16"/>
      <c r="J3568" s="56">
        <f>+F3568</f>
        <v>0</v>
      </c>
      <c r="L3568" s="46">
        <f>J3568*$L$3</f>
        <v>0</v>
      </c>
    </row>
    <row r="3569" spans="1:12" ht="9.75" hidden="1" customHeight="1">
      <c r="A3569" s="72"/>
      <c r="B3569" s="72"/>
      <c r="C3569" s="84"/>
      <c r="D3569" s="85"/>
      <c r="E3569" s="71"/>
      <c r="F3569" s="71"/>
      <c r="G3569" s="71"/>
      <c r="H3569" s="55"/>
      <c r="I3569" s="16"/>
      <c r="J3569" s="57"/>
      <c r="L3569" s="46"/>
    </row>
    <row r="3570" spans="1:12" ht="9.75" hidden="1" customHeight="1">
      <c r="A3570" s="72"/>
      <c r="B3570" s="72"/>
      <c r="C3570" s="84"/>
      <c r="D3570" s="85"/>
      <c r="E3570" s="71"/>
      <c r="F3570" s="71"/>
      <c r="G3570" s="71"/>
      <c r="H3570" s="55"/>
      <c r="I3570" s="16"/>
      <c r="J3570" s="57"/>
      <c r="L3570" s="46"/>
    </row>
    <row r="3571" spans="1:12" ht="9.75" hidden="1" customHeight="1">
      <c r="A3571" s="72"/>
      <c r="B3571" s="72"/>
      <c r="C3571" s="84"/>
      <c r="D3571" s="85"/>
      <c r="E3571" s="71"/>
      <c r="F3571" s="71"/>
      <c r="G3571" s="71"/>
      <c r="H3571" s="55"/>
      <c r="I3571" s="16"/>
      <c r="J3571" s="57"/>
      <c r="L3571" s="46"/>
    </row>
    <row r="3572" spans="1:12" ht="9.75" hidden="1" customHeight="1">
      <c r="A3572" s="72"/>
      <c r="B3572" s="72"/>
      <c r="C3572" s="84"/>
      <c r="D3572" s="85"/>
      <c r="E3572" s="71"/>
      <c r="F3572" s="71"/>
      <c r="G3572" s="71"/>
      <c r="H3572" s="55"/>
      <c r="I3572" s="16"/>
      <c r="J3572" s="57"/>
      <c r="L3572" s="46"/>
    </row>
    <row r="3573" spans="1:12" ht="9.75" hidden="1" customHeight="1">
      <c r="A3573" s="72"/>
      <c r="B3573" s="72"/>
      <c r="C3573" s="84"/>
      <c r="D3573" s="85"/>
      <c r="E3573" s="71"/>
      <c r="F3573" s="71"/>
      <c r="G3573" s="71">
        <f>+L3573</f>
        <v>0</v>
      </c>
      <c r="H3573" s="55">
        <f>E3573*G3573</f>
        <v>0</v>
      </c>
      <c r="I3573" s="16"/>
      <c r="J3573" s="56">
        <f>+F3573</f>
        <v>0</v>
      </c>
      <c r="L3573" s="46">
        <f>J3573*$L$3</f>
        <v>0</v>
      </c>
    </row>
    <row r="3574" spans="1:12" ht="9.75" hidden="1" customHeight="1">
      <c r="A3574" s="72"/>
      <c r="B3574" s="72"/>
      <c r="C3574" s="84"/>
      <c r="D3574" s="85"/>
      <c r="E3574" s="71"/>
      <c r="F3574" s="71"/>
      <c r="G3574" s="71"/>
      <c r="H3574" s="55"/>
      <c r="I3574" s="16"/>
      <c r="J3574" s="57"/>
      <c r="L3574" s="46"/>
    </row>
    <row r="3575" spans="1:12" ht="9.75" hidden="1" customHeight="1">
      <c r="A3575" s="72"/>
      <c r="B3575" s="72"/>
      <c r="C3575" s="84"/>
      <c r="D3575" s="85"/>
      <c r="E3575" s="71"/>
      <c r="F3575" s="71"/>
      <c r="G3575" s="71"/>
      <c r="H3575" s="55"/>
      <c r="I3575" s="16"/>
      <c r="J3575" s="57"/>
      <c r="L3575" s="46"/>
    </row>
    <row r="3576" spans="1:12" ht="9.75" hidden="1" customHeight="1">
      <c r="A3576" s="72"/>
      <c r="B3576" s="72"/>
      <c r="C3576" s="84"/>
      <c r="D3576" s="85"/>
      <c r="E3576" s="71"/>
      <c r="F3576" s="71"/>
      <c r="G3576" s="71"/>
      <c r="H3576" s="55"/>
      <c r="I3576" s="16"/>
      <c r="J3576" s="57"/>
      <c r="L3576" s="46"/>
    </row>
    <row r="3577" spans="1:12" ht="9.75" hidden="1" customHeight="1">
      <c r="A3577" s="72"/>
      <c r="B3577" s="72"/>
      <c r="C3577" s="84"/>
      <c r="D3577" s="85"/>
      <c r="E3577" s="71"/>
      <c r="F3577" s="71"/>
      <c r="G3577" s="71"/>
      <c r="H3577" s="55"/>
      <c r="I3577" s="16"/>
      <c r="J3577" s="57"/>
      <c r="L3577" s="46"/>
    </row>
    <row r="3578" spans="1:12" ht="9.75" hidden="1" customHeight="1">
      <c r="A3578" s="72"/>
      <c r="B3578" s="72"/>
      <c r="C3578" s="84"/>
      <c r="D3578" s="85"/>
      <c r="E3578" s="71"/>
      <c r="F3578" s="71"/>
      <c r="G3578" s="71">
        <f>+L3578</f>
        <v>0</v>
      </c>
      <c r="H3578" s="55">
        <f>E3578*G3578</f>
        <v>0</v>
      </c>
      <c r="I3578" s="16"/>
      <c r="J3578" s="56">
        <f>+F3578</f>
        <v>0</v>
      </c>
      <c r="L3578" s="46">
        <f>J3578*$L$3</f>
        <v>0</v>
      </c>
    </row>
    <row r="3579" spans="1:12" ht="9.75" hidden="1" customHeight="1">
      <c r="A3579" s="72"/>
      <c r="B3579" s="72"/>
      <c r="C3579" s="84"/>
      <c r="D3579" s="85"/>
      <c r="E3579" s="71"/>
      <c r="F3579" s="71"/>
      <c r="G3579" s="71"/>
      <c r="H3579" s="55"/>
      <c r="I3579" s="16"/>
      <c r="J3579" s="57"/>
      <c r="L3579" s="46"/>
    </row>
    <row r="3580" spans="1:12" ht="9.75" hidden="1" customHeight="1">
      <c r="A3580" s="72"/>
      <c r="B3580" s="72"/>
      <c r="C3580" s="84"/>
      <c r="D3580" s="85"/>
      <c r="E3580" s="71"/>
      <c r="F3580" s="71"/>
      <c r="G3580" s="71"/>
      <c r="H3580" s="55"/>
      <c r="I3580" s="16"/>
      <c r="J3580" s="57"/>
      <c r="L3580" s="46"/>
    </row>
    <row r="3581" spans="1:12" ht="9.75" hidden="1" customHeight="1">
      <c r="A3581" s="72"/>
      <c r="B3581" s="72"/>
      <c r="C3581" s="84"/>
      <c r="D3581" s="85"/>
      <c r="E3581" s="71"/>
      <c r="F3581" s="71"/>
      <c r="G3581" s="71"/>
      <c r="H3581" s="55"/>
      <c r="I3581" s="16"/>
      <c r="J3581" s="57"/>
      <c r="L3581" s="46"/>
    </row>
    <row r="3582" spans="1:12" ht="9.75" hidden="1" customHeight="1">
      <c r="A3582" s="72"/>
      <c r="B3582" s="72"/>
      <c r="C3582" s="84"/>
      <c r="D3582" s="85"/>
      <c r="E3582" s="71"/>
      <c r="F3582" s="71"/>
      <c r="G3582" s="71"/>
      <c r="H3582" s="55"/>
      <c r="I3582" s="16"/>
      <c r="J3582" s="57"/>
      <c r="L3582" s="46"/>
    </row>
    <row r="3583" spans="1:12" ht="9.75" hidden="1" customHeight="1">
      <c r="A3583" s="72"/>
      <c r="B3583" s="72"/>
      <c r="C3583" s="84"/>
      <c r="D3583" s="85"/>
      <c r="E3583" s="71"/>
      <c r="F3583" s="71"/>
      <c r="G3583" s="71">
        <f>+L3583</f>
        <v>0</v>
      </c>
      <c r="H3583" s="55">
        <f>E3583*G3583</f>
        <v>0</v>
      </c>
      <c r="I3583" s="16"/>
      <c r="J3583" s="56">
        <f>+F3583</f>
        <v>0</v>
      </c>
      <c r="L3583" s="46">
        <f>J3583*$L$3</f>
        <v>0</v>
      </c>
    </row>
    <row r="3584" spans="1:12" ht="9.75" hidden="1" customHeight="1">
      <c r="A3584" s="72"/>
      <c r="B3584" s="72"/>
      <c r="C3584" s="84"/>
      <c r="D3584" s="85"/>
      <c r="E3584" s="71"/>
      <c r="F3584" s="71"/>
      <c r="G3584" s="71"/>
      <c r="H3584" s="55"/>
      <c r="I3584" s="16"/>
      <c r="J3584" s="57"/>
      <c r="L3584" s="46"/>
    </row>
    <row r="3585" spans="1:12" ht="9.75" hidden="1" customHeight="1">
      <c r="A3585" s="72"/>
      <c r="B3585" s="72"/>
      <c r="C3585" s="84"/>
      <c r="D3585" s="85"/>
      <c r="E3585" s="71"/>
      <c r="F3585" s="71"/>
      <c r="G3585" s="71"/>
      <c r="H3585" s="55"/>
      <c r="I3585" s="16"/>
      <c r="J3585" s="57"/>
      <c r="L3585" s="46"/>
    </row>
    <row r="3586" spans="1:12" ht="9.75" hidden="1" customHeight="1">
      <c r="A3586" s="72"/>
      <c r="B3586" s="72"/>
      <c r="C3586" s="84"/>
      <c r="D3586" s="85"/>
      <c r="E3586" s="71"/>
      <c r="F3586" s="71"/>
      <c r="G3586" s="71"/>
      <c r="H3586" s="55"/>
      <c r="I3586" s="16"/>
      <c r="J3586" s="57"/>
      <c r="L3586" s="46"/>
    </row>
    <row r="3587" spans="1:12" ht="9.75" hidden="1" customHeight="1">
      <c r="A3587" s="72"/>
      <c r="B3587" s="72"/>
      <c r="C3587" s="84"/>
      <c r="D3587" s="85"/>
      <c r="E3587" s="71"/>
      <c r="F3587" s="71"/>
      <c r="G3587" s="71"/>
      <c r="H3587" s="55"/>
      <c r="I3587" s="16"/>
      <c r="J3587" s="57"/>
      <c r="L3587" s="46"/>
    </row>
    <row r="3588" spans="1:12" ht="9.75" hidden="1" customHeight="1">
      <c r="A3588" s="72"/>
      <c r="B3588" s="72"/>
      <c r="C3588" s="84"/>
      <c r="D3588" s="85"/>
      <c r="E3588" s="71"/>
      <c r="F3588" s="71"/>
      <c r="G3588" s="71">
        <f>+L3588</f>
        <v>0</v>
      </c>
      <c r="H3588" s="55">
        <f>E3588*G3588</f>
        <v>0</v>
      </c>
      <c r="I3588" s="16"/>
      <c r="J3588" s="56">
        <f>+F3588</f>
        <v>0</v>
      </c>
      <c r="L3588" s="46">
        <f>J3588*$L$3</f>
        <v>0</v>
      </c>
    </row>
    <row r="3589" spans="1:12" ht="9.75" hidden="1" customHeight="1">
      <c r="A3589" s="72"/>
      <c r="B3589" s="72"/>
      <c r="C3589" s="84"/>
      <c r="D3589" s="85"/>
      <c r="E3589" s="71"/>
      <c r="F3589" s="71"/>
      <c r="G3589" s="71"/>
      <c r="H3589" s="55"/>
      <c r="I3589" s="16"/>
      <c r="J3589" s="57"/>
      <c r="L3589" s="46"/>
    </row>
    <row r="3590" spans="1:12" ht="9.75" hidden="1" customHeight="1">
      <c r="A3590" s="72"/>
      <c r="B3590" s="72"/>
      <c r="C3590" s="84"/>
      <c r="D3590" s="85"/>
      <c r="E3590" s="71"/>
      <c r="F3590" s="71"/>
      <c r="G3590" s="71"/>
      <c r="H3590" s="55"/>
      <c r="I3590" s="16"/>
      <c r="J3590" s="57"/>
      <c r="L3590" s="46"/>
    </row>
    <row r="3591" spans="1:12" ht="9.75" hidden="1" customHeight="1">
      <c r="A3591" s="72"/>
      <c r="B3591" s="72"/>
      <c r="C3591" s="84"/>
      <c r="D3591" s="85"/>
      <c r="E3591" s="71"/>
      <c r="F3591" s="71"/>
      <c r="G3591" s="71"/>
      <c r="H3591" s="55"/>
      <c r="I3591" s="16"/>
      <c r="J3591" s="57"/>
      <c r="L3591" s="46"/>
    </row>
    <row r="3592" spans="1:12" ht="9.75" hidden="1" customHeight="1">
      <c r="A3592" s="72"/>
      <c r="B3592" s="72"/>
      <c r="C3592" s="84"/>
      <c r="D3592" s="85"/>
      <c r="E3592" s="71"/>
      <c r="F3592" s="71"/>
      <c r="G3592" s="71"/>
      <c r="H3592" s="55"/>
      <c r="I3592" s="16"/>
      <c r="J3592" s="57"/>
      <c r="L3592" s="46"/>
    </row>
    <row r="3593" spans="1:12" ht="9.75" hidden="1" customHeight="1">
      <c r="A3593" s="72"/>
      <c r="B3593" s="72"/>
      <c r="C3593" s="84"/>
      <c r="D3593" s="85"/>
      <c r="E3593" s="71"/>
      <c r="F3593" s="71"/>
      <c r="G3593" s="71">
        <f>+L3593</f>
        <v>0</v>
      </c>
      <c r="H3593" s="55">
        <f>E3593*G3593</f>
        <v>0</v>
      </c>
      <c r="I3593" s="16"/>
      <c r="J3593" s="56">
        <f>+F3593</f>
        <v>0</v>
      </c>
      <c r="L3593" s="46">
        <f>J3593*$L$3</f>
        <v>0</v>
      </c>
    </row>
    <row r="3594" spans="1:12" ht="9.75" hidden="1" customHeight="1">
      <c r="A3594" s="72"/>
      <c r="B3594" s="72"/>
      <c r="C3594" s="84"/>
      <c r="D3594" s="85"/>
      <c r="E3594" s="71"/>
      <c r="F3594" s="71"/>
      <c r="G3594" s="71"/>
      <c r="H3594" s="55"/>
      <c r="I3594" s="16"/>
      <c r="J3594" s="57"/>
      <c r="L3594" s="46"/>
    </row>
    <row r="3595" spans="1:12" ht="9.75" hidden="1" customHeight="1">
      <c r="A3595" s="72"/>
      <c r="B3595" s="72"/>
      <c r="C3595" s="84"/>
      <c r="D3595" s="85"/>
      <c r="E3595" s="71"/>
      <c r="F3595" s="71"/>
      <c r="G3595" s="71"/>
      <c r="H3595" s="55"/>
      <c r="I3595" s="16"/>
      <c r="J3595" s="57"/>
      <c r="L3595" s="46"/>
    </row>
    <row r="3596" spans="1:12" ht="9.75" hidden="1" customHeight="1">
      <c r="A3596" s="72"/>
      <c r="B3596" s="72"/>
      <c r="C3596" s="84"/>
      <c r="D3596" s="85"/>
      <c r="E3596" s="71"/>
      <c r="F3596" s="71"/>
      <c r="G3596" s="71"/>
      <c r="H3596" s="55"/>
      <c r="I3596" s="16"/>
      <c r="J3596" s="57"/>
      <c r="L3596" s="46"/>
    </row>
    <row r="3597" spans="1:12" ht="6.75" hidden="1" customHeight="1">
      <c r="A3597" s="72"/>
      <c r="B3597" s="72"/>
      <c r="C3597" s="84"/>
      <c r="D3597" s="85"/>
      <c r="E3597" s="71"/>
      <c r="F3597" s="71"/>
      <c r="G3597" s="71"/>
      <c r="H3597" s="55"/>
      <c r="I3597" s="16"/>
      <c r="J3597" s="57"/>
      <c r="L3597" s="46"/>
    </row>
    <row r="3598" spans="1:12" ht="9.75" hidden="1" customHeight="1">
      <c r="A3598" s="72"/>
      <c r="B3598" s="72"/>
      <c r="C3598" s="84"/>
      <c r="D3598" s="85"/>
      <c r="E3598" s="71"/>
      <c r="F3598" s="71"/>
      <c r="G3598" s="71">
        <f>+L3598</f>
        <v>0</v>
      </c>
      <c r="H3598" s="55">
        <f>E3598*G3598</f>
        <v>0</v>
      </c>
      <c r="I3598" s="16"/>
      <c r="J3598" s="56">
        <f>+F3598</f>
        <v>0</v>
      </c>
      <c r="L3598" s="46">
        <f>J3598*$L$3</f>
        <v>0</v>
      </c>
    </row>
    <row r="3599" spans="1:12" ht="9.75" hidden="1" customHeight="1">
      <c r="A3599" s="72"/>
      <c r="B3599" s="72"/>
      <c r="C3599" s="84"/>
      <c r="D3599" s="85"/>
      <c r="E3599" s="71"/>
      <c r="F3599" s="71"/>
      <c r="G3599" s="71"/>
      <c r="H3599" s="55"/>
      <c r="I3599" s="16"/>
      <c r="J3599" s="57"/>
      <c r="L3599" s="46"/>
    </row>
    <row r="3600" spans="1:12" ht="9.75" hidden="1" customHeight="1">
      <c r="A3600" s="72"/>
      <c r="B3600" s="72"/>
      <c r="C3600" s="84"/>
      <c r="D3600" s="85"/>
      <c r="E3600" s="71"/>
      <c r="F3600" s="71"/>
      <c r="G3600" s="71"/>
      <c r="H3600" s="55"/>
      <c r="I3600" s="16"/>
      <c r="J3600" s="57"/>
      <c r="L3600" s="46"/>
    </row>
    <row r="3601" spans="1:12" ht="9.75" hidden="1" customHeight="1">
      <c r="A3601" s="72"/>
      <c r="B3601" s="72"/>
      <c r="C3601" s="84"/>
      <c r="D3601" s="85"/>
      <c r="E3601" s="71"/>
      <c r="F3601" s="71"/>
      <c r="G3601" s="71"/>
      <c r="H3601" s="55"/>
      <c r="I3601" s="16"/>
      <c r="J3601" s="57"/>
      <c r="L3601" s="46"/>
    </row>
    <row r="3602" spans="1:12" ht="9.75" hidden="1" customHeight="1">
      <c r="A3602" s="72"/>
      <c r="B3602" s="72"/>
      <c r="C3602" s="84"/>
      <c r="D3602" s="85"/>
      <c r="E3602" s="71"/>
      <c r="F3602" s="71"/>
      <c r="G3602" s="71"/>
      <c r="H3602" s="55"/>
      <c r="I3602" s="16"/>
      <c r="J3602" s="57"/>
      <c r="L3602" s="46"/>
    </row>
    <row r="3603" spans="1:12" ht="9.75" hidden="1" customHeight="1">
      <c r="A3603" s="72"/>
      <c r="B3603" s="72"/>
      <c r="C3603" s="86"/>
      <c r="D3603" s="85"/>
      <c r="E3603" s="71"/>
      <c r="F3603" s="71"/>
      <c r="G3603" s="71">
        <f>+L3603</f>
        <v>0</v>
      </c>
      <c r="H3603" s="55">
        <f>E3603*G3603</f>
        <v>0</v>
      </c>
      <c r="I3603" s="16"/>
      <c r="J3603" s="56">
        <f>+F3603</f>
        <v>0</v>
      </c>
      <c r="L3603" s="46">
        <f>J3603*$L$3</f>
        <v>0</v>
      </c>
    </row>
    <row r="3604" spans="1:12" ht="9.75" hidden="1" customHeight="1">
      <c r="A3604" s="72"/>
      <c r="B3604" s="72"/>
      <c r="C3604" s="86"/>
      <c r="D3604" s="85"/>
      <c r="E3604" s="71"/>
      <c r="F3604" s="71"/>
      <c r="G3604" s="71"/>
      <c r="H3604" s="55"/>
      <c r="I3604" s="16"/>
      <c r="J3604" s="57"/>
      <c r="L3604" s="46"/>
    </row>
    <row r="3605" spans="1:12" ht="9.75" hidden="1" customHeight="1">
      <c r="A3605" s="72"/>
      <c r="B3605" s="72"/>
      <c r="C3605" s="86"/>
      <c r="D3605" s="85"/>
      <c r="E3605" s="71"/>
      <c r="F3605" s="71"/>
      <c r="G3605" s="71"/>
      <c r="H3605" s="55"/>
      <c r="I3605" s="16"/>
      <c r="J3605" s="57"/>
      <c r="L3605" s="46"/>
    </row>
    <row r="3606" spans="1:12" ht="9.75" hidden="1" customHeight="1">
      <c r="A3606" s="72"/>
      <c r="B3606" s="72"/>
      <c r="C3606" s="86"/>
      <c r="D3606" s="85"/>
      <c r="E3606" s="71"/>
      <c r="F3606" s="71"/>
      <c r="G3606" s="71"/>
      <c r="H3606" s="55"/>
      <c r="I3606" s="16"/>
      <c r="J3606" s="57"/>
      <c r="L3606" s="46"/>
    </row>
    <row r="3607" spans="1:12" ht="9.75" hidden="1" customHeight="1">
      <c r="A3607" s="72"/>
      <c r="B3607" s="72"/>
      <c r="C3607" s="86"/>
      <c r="D3607" s="85"/>
      <c r="E3607" s="71"/>
      <c r="F3607" s="71"/>
      <c r="G3607" s="71"/>
      <c r="H3607" s="55"/>
      <c r="I3607" s="16"/>
      <c r="J3607" s="57"/>
      <c r="L3607" s="46"/>
    </row>
    <row r="3608" spans="1:12" ht="9.75" hidden="1" customHeight="1">
      <c r="A3608" s="72"/>
      <c r="B3608" s="72"/>
      <c r="C3608" s="86"/>
      <c r="D3608" s="85"/>
      <c r="E3608" s="71"/>
      <c r="F3608" s="71"/>
      <c r="G3608" s="71">
        <f>+L3608</f>
        <v>0</v>
      </c>
      <c r="H3608" s="55">
        <f>E3608*G3608</f>
        <v>0</v>
      </c>
      <c r="I3608" s="16"/>
      <c r="J3608" s="56">
        <f>+F3608</f>
        <v>0</v>
      </c>
      <c r="L3608" s="46">
        <f>J3608*$L$3</f>
        <v>0</v>
      </c>
    </row>
    <row r="3609" spans="1:12" ht="9.75" hidden="1" customHeight="1">
      <c r="A3609" s="72"/>
      <c r="B3609" s="72"/>
      <c r="C3609" s="86"/>
      <c r="D3609" s="85"/>
      <c r="E3609" s="71"/>
      <c r="F3609" s="71"/>
      <c r="G3609" s="71"/>
      <c r="H3609" s="55"/>
      <c r="I3609" s="16"/>
      <c r="J3609" s="57"/>
      <c r="L3609" s="46"/>
    </row>
    <row r="3610" spans="1:12" ht="9.75" hidden="1" customHeight="1">
      <c r="A3610" s="72"/>
      <c r="B3610" s="72"/>
      <c r="C3610" s="86"/>
      <c r="D3610" s="85"/>
      <c r="E3610" s="71"/>
      <c r="F3610" s="71"/>
      <c r="G3610" s="71"/>
      <c r="H3610" s="55"/>
      <c r="I3610" s="16"/>
      <c r="J3610" s="57"/>
      <c r="L3610" s="46"/>
    </row>
    <row r="3611" spans="1:12" ht="9.75" hidden="1" customHeight="1">
      <c r="A3611" s="72"/>
      <c r="B3611" s="72"/>
      <c r="C3611" s="86"/>
      <c r="D3611" s="85"/>
      <c r="E3611" s="71"/>
      <c r="F3611" s="71"/>
      <c r="G3611" s="71"/>
      <c r="H3611" s="55"/>
      <c r="I3611" s="16"/>
      <c r="J3611" s="57"/>
      <c r="L3611" s="46"/>
    </row>
    <row r="3612" spans="1:12" ht="9.75" hidden="1" customHeight="1">
      <c r="A3612" s="72"/>
      <c r="B3612" s="72"/>
      <c r="C3612" s="86"/>
      <c r="D3612" s="85"/>
      <c r="E3612" s="71"/>
      <c r="F3612" s="71"/>
      <c r="G3612" s="71"/>
      <c r="H3612" s="55"/>
      <c r="I3612" s="16"/>
      <c r="J3612" s="57"/>
      <c r="L3612" s="46"/>
    </row>
    <row r="3613" spans="1:12" ht="9.75" hidden="1" customHeight="1">
      <c r="A3613" s="72"/>
      <c r="B3613" s="72"/>
      <c r="C3613" s="84"/>
      <c r="D3613" s="85"/>
      <c r="E3613" s="71"/>
      <c r="F3613" s="71"/>
      <c r="G3613" s="71">
        <f>+L3613</f>
        <v>0</v>
      </c>
      <c r="H3613" s="55">
        <f>E3613*G3613</f>
        <v>0</v>
      </c>
      <c r="I3613" s="16"/>
      <c r="J3613" s="56">
        <f>+F3613</f>
        <v>0</v>
      </c>
      <c r="L3613" s="46">
        <f>J3613*$L$3</f>
        <v>0</v>
      </c>
    </row>
    <row r="3614" spans="1:12" ht="9.75" hidden="1" customHeight="1">
      <c r="A3614" s="72"/>
      <c r="B3614" s="72"/>
      <c r="C3614" s="84"/>
      <c r="D3614" s="85"/>
      <c r="E3614" s="71"/>
      <c r="F3614" s="71"/>
      <c r="G3614" s="71"/>
      <c r="H3614" s="55"/>
      <c r="I3614" s="16"/>
      <c r="J3614" s="57"/>
      <c r="L3614" s="46"/>
    </row>
    <row r="3615" spans="1:12" ht="9.75" hidden="1" customHeight="1">
      <c r="A3615" s="72"/>
      <c r="B3615" s="72"/>
      <c r="C3615" s="84"/>
      <c r="D3615" s="85"/>
      <c r="E3615" s="71"/>
      <c r="F3615" s="71"/>
      <c r="G3615" s="71"/>
      <c r="H3615" s="55"/>
      <c r="I3615" s="16"/>
      <c r="J3615" s="57"/>
      <c r="L3615" s="46"/>
    </row>
    <row r="3616" spans="1:12" ht="9.75" hidden="1" customHeight="1">
      <c r="A3616" s="72"/>
      <c r="B3616" s="72"/>
      <c r="C3616" s="84"/>
      <c r="D3616" s="85"/>
      <c r="E3616" s="71"/>
      <c r="F3616" s="71"/>
      <c r="G3616" s="71"/>
      <c r="H3616" s="55"/>
      <c r="I3616" s="16"/>
      <c r="J3616" s="57"/>
      <c r="L3616" s="46"/>
    </row>
    <row r="3617" spans="1:12" ht="9.75" hidden="1" customHeight="1">
      <c r="A3617" s="72"/>
      <c r="B3617" s="72"/>
      <c r="C3617" s="84"/>
      <c r="D3617" s="85"/>
      <c r="E3617" s="71"/>
      <c r="F3617" s="71"/>
      <c r="G3617" s="71"/>
      <c r="H3617" s="55"/>
      <c r="I3617" s="16"/>
      <c r="J3617" s="57"/>
      <c r="L3617" s="46"/>
    </row>
    <row r="3618" spans="1:12" ht="9.75" hidden="1" customHeight="1">
      <c r="A3618" s="72"/>
      <c r="B3618" s="72"/>
      <c r="C3618" s="84"/>
      <c r="D3618" s="85"/>
      <c r="E3618" s="71"/>
      <c r="F3618" s="71"/>
      <c r="G3618" s="71">
        <f>+L3618</f>
        <v>0</v>
      </c>
      <c r="H3618" s="55">
        <f>E3618*G3618</f>
        <v>0</v>
      </c>
      <c r="I3618" s="16"/>
      <c r="J3618" s="56">
        <f>+F3618</f>
        <v>0</v>
      </c>
      <c r="L3618" s="46">
        <f>J3618*$L$3</f>
        <v>0</v>
      </c>
    </row>
    <row r="3619" spans="1:12" ht="9.75" hidden="1" customHeight="1">
      <c r="A3619" s="72"/>
      <c r="B3619" s="72"/>
      <c r="C3619" s="84"/>
      <c r="D3619" s="85"/>
      <c r="E3619" s="71"/>
      <c r="F3619" s="71"/>
      <c r="G3619" s="71"/>
      <c r="H3619" s="55"/>
      <c r="I3619" s="16"/>
      <c r="J3619" s="57"/>
      <c r="L3619" s="46"/>
    </row>
    <row r="3620" spans="1:12" ht="9.75" hidden="1" customHeight="1">
      <c r="A3620" s="72"/>
      <c r="B3620" s="72"/>
      <c r="C3620" s="84"/>
      <c r="D3620" s="85"/>
      <c r="E3620" s="71"/>
      <c r="F3620" s="71"/>
      <c r="G3620" s="71"/>
      <c r="H3620" s="55"/>
      <c r="I3620" s="16"/>
      <c r="J3620" s="57"/>
      <c r="L3620" s="46"/>
    </row>
    <row r="3621" spans="1:12" ht="9.75" hidden="1" customHeight="1">
      <c r="A3621" s="72"/>
      <c r="B3621" s="72"/>
      <c r="C3621" s="84"/>
      <c r="D3621" s="85"/>
      <c r="E3621" s="71"/>
      <c r="F3621" s="71"/>
      <c r="G3621" s="71"/>
      <c r="H3621" s="55"/>
      <c r="I3621" s="16"/>
      <c r="J3621" s="57"/>
      <c r="L3621" s="46"/>
    </row>
    <row r="3622" spans="1:12" ht="9.75" hidden="1" customHeight="1">
      <c r="A3622" s="72"/>
      <c r="B3622" s="72"/>
      <c r="C3622" s="84"/>
      <c r="D3622" s="85"/>
      <c r="E3622" s="71"/>
      <c r="F3622" s="71"/>
      <c r="G3622" s="71"/>
      <c r="H3622" s="55"/>
      <c r="I3622" s="16"/>
      <c r="J3622" s="57"/>
      <c r="L3622" s="46"/>
    </row>
    <row r="3623" spans="1:12" ht="9.75" hidden="1" customHeight="1">
      <c r="A3623" s="72"/>
      <c r="B3623" s="72"/>
      <c r="C3623" s="84"/>
      <c r="D3623" s="85"/>
      <c r="E3623" s="71"/>
      <c r="F3623" s="71"/>
      <c r="G3623" s="71">
        <f>+L3623</f>
        <v>0</v>
      </c>
      <c r="H3623" s="55">
        <f>E3623*G3623</f>
        <v>0</v>
      </c>
      <c r="I3623" s="16"/>
      <c r="J3623" s="56">
        <f>+F3623</f>
        <v>0</v>
      </c>
      <c r="L3623" s="46">
        <f>J3623*$L$3</f>
        <v>0</v>
      </c>
    </row>
    <row r="3624" spans="1:12" ht="9.75" hidden="1" customHeight="1">
      <c r="A3624" s="72"/>
      <c r="B3624" s="72"/>
      <c r="C3624" s="84"/>
      <c r="D3624" s="85"/>
      <c r="E3624" s="71"/>
      <c r="F3624" s="71"/>
      <c r="G3624" s="71"/>
      <c r="H3624" s="55"/>
      <c r="I3624" s="16"/>
      <c r="J3624" s="57"/>
      <c r="L3624" s="46"/>
    </row>
    <row r="3625" spans="1:12" ht="9.75" hidden="1" customHeight="1">
      <c r="A3625" s="72"/>
      <c r="B3625" s="72"/>
      <c r="C3625" s="84"/>
      <c r="D3625" s="85"/>
      <c r="E3625" s="71"/>
      <c r="F3625" s="71"/>
      <c r="G3625" s="71"/>
      <c r="H3625" s="55"/>
      <c r="I3625" s="16"/>
      <c r="J3625" s="57"/>
      <c r="L3625" s="46"/>
    </row>
    <row r="3626" spans="1:12" ht="9.75" hidden="1" customHeight="1">
      <c r="A3626" s="72"/>
      <c r="B3626" s="72"/>
      <c r="C3626" s="84"/>
      <c r="D3626" s="85"/>
      <c r="E3626" s="71"/>
      <c r="F3626" s="71"/>
      <c r="G3626" s="71"/>
      <c r="H3626" s="55"/>
      <c r="I3626" s="16"/>
      <c r="J3626" s="57"/>
      <c r="L3626" s="46"/>
    </row>
    <row r="3627" spans="1:12" ht="9.75" hidden="1" customHeight="1">
      <c r="A3627" s="72"/>
      <c r="B3627" s="72"/>
      <c r="C3627" s="84"/>
      <c r="D3627" s="85"/>
      <c r="E3627" s="71"/>
      <c r="F3627" s="71"/>
      <c r="G3627" s="71"/>
      <c r="H3627" s="55"/>
      <c r="I3627" s="16"/>
      <c r="J3627" s="57"/>
      <c r="L3627" s="46"/>
    </row>
    <row r="3628" spans="1:12" ht="9.75" hidden="1" customHeight="1">
      <c r="A3628" s="72"/>
      <c r="B3628" s="72"/>
      <c r="C3628" s="84"/>
      <c r="D3628" s="85"/>
      <c r="E3628" s="71"/>
      <c r="F3628" s="71"/>
      <c r="G3628" s="71">
        <f>+L3628</f>
        <v>0</v>
      </c>
      <c r="H3628" s="55">
        <f>E3628*G3628</f>
        <v>0</v>
      </c>
      <c r="I3628" s="16"/>
      <c r="J3628" s="56">
        <f>+F3628</f>
        <v>0</v>
      </c>
      <c r="L3628" s="46">
        <f>J3628*$L$3</f>
        <v>0</v>
      </c>
    </row>
    <row r="3629" spans="1:12" ht="9.75" hidden="1" customHeight="1">
      <c r="A3629" s="72"/>
      <c r="B3629" s="72"/>
      <c r="C3629" s="84"/>
      <c r="D3629" s="85"/>
      <c r="E3629" s="71"/>
      <c r="F3629" s="71"/>
      <c r="G3629" s="71"/>
      <c r="H3629" s="55"/>
      <c r="I3629" s="16"/>
      <c r="J3629" s="57"/>
      <c r="L3629" s="46"/>
    </row>
    <row r="3630" spans="1:12" ht="9.75" hidden="1" customHeight="1">
      <c r="A3630" s="72"/>
      <c r="B3630" s="72"/>
      <c r="C3630" s="84"/>
      <c r="D3630" s="85"/>
      <c r="E3630" s="71"/>
      <c r="F3630" s="71"/>
      <c r="G3630" s="71"/>
      <c r="H3630" s="55"/>
      <c r="I3630" s="16"/>
      <c r="J3630" s="57"/>
      <c r="L3630" s="46"/>
    </row>
    <row r="3631" spans="1:12" ht="9.75" hidden="1" customHeight="1">
      <c r="A3631" s="72"/>
      <c r="B3631" s="72"/>
      <c r="C3631" s="84"/>
      <c r="D3631" s="85"/>
      <c r="E3631" s="71"/>
      <c r="F3631" s="71"/>
      <c r="G3631" s="71"/>
      <c r="H3631" s="55"/>
      <c r="I3631" s="16"/>
      <c r="J3631" s="57"/>
      <c r="L3631" s="46"/>
    </row>
    <row r="3632" spans="1:12" ht="6.75" hidden="1" customHeight="1">
      <c r="A3632" s="72"/>
      <c r="B3632" s="72"/>
      <c r="C3632" s="84"/>
      <c r="D3632" s="85"/>
      <c r="E3632" s="71"/>
      <c r="F3632" s="71"/>
      <c r="G3632" s="71"/>
      <c r="H3632" s="55"/>
      <c r="I3632" s="16"/>
      <c r="J3632" s="57"/>
      <c r="L3632" s="46"/>
    </row>
    <row r="3633" spans="1:12" ht="9.75" hidden="1" customHeight="1">
      <c r="A3633" s="72"/>
      <c r="B3633" s="72"/>
      <c r="C3633" s="84"/>
      <c r="D3633" s="85"/>
      <c r="E3633" s="71"/>
      <c r="F3633" s="71"/>
      <c r="G3633" s="71">
        <f>+L3633</f>
        <v>0</v>
      </c>
      <c r="H3633" s="55">
        <f>E3633*G3633</f>
        <v>0</v>
      </c>
      <c r="I3633" s="16"/>
      <c r="J3633" s="56">
        <f>+F3633</f>
        <v>0</v>
      </c>
      <c r="L3633" s="46">
        <f>J3633*$L$3</f>
        <v>0</v>
      </c>
    </row>
    <row r="3634" spans="1:12" ht="9.75" hidden="1" customHeight="1">
      <c r="A3634" s="72"/>
      <c r="B3634" s="72"/>
      <c r="C3634" s="84"/>
      <c r="D3634" s="85"/>
      <c r="E3634" s="71"/>
      <c r="F3634" s="71"/>
      <c r="G3634" s="71"/>
      <c r="H3634" s="55"/>
      <c r="I3634" s="16"/>
      <c r="J3634" s="57"/>
      <c r="L3634" s="46"/>
    </row>
    <row r="3635" spans="1:12" ht="9.75" hidden="1" customHeight="1">
      <c r="A3635" s="72"/>
      <c r="B3635" s="72"/>
      <c r="C3635" s="84"/>
      <c r="D3635" s="85"/>
      <c r="E3635" s="71"/>
      <c r="F3635" s="71"/>
      <c r="G3635" s="71"/>
      <c r="H3635" s="55"/>
      <c r="I3635" s="16"/>
      <c r="J3635" s="57"/>
      <c r="L3635" s="46"/>
    </row>
    <row r="3636" spans="1:12" ht="9.75" hidden="1" customHeight="1">
      <c r="A3636" s="72"/>
      <c r="B3636" s="72"/>
      <c r="C3636" s="84"/>
      <c r="D3636" s="85"/>
      <c r="E3636" s="71"/>
      <c r="F3636" s="71"/>
      <c r="G3636" s="71"/>
      <c r="H3636" s="55"/>
      <c r="I3636" s="16"/>
      <c r="J3636" s="57"/>
      <c r="L3636" s="46"/>
    </row>
    <row r="3637" spans="1:12" ht="9.75" hidden="1" customHeight="1">
      <c r="A3637" s="72"/>
      <c r="B3637" s="72"/>
      <c r="C3637" s="84"/>
      <c r="D3637" s="85"/>
      <c r="E3637" s="71"/>
      <c r="F3637" s="71"/>
      <c r="G3637" s="71"/>
      <c r="H3637" s="55"/>
      <c r="I3637" s="16"/>
      <c r="J3637" s="57"/>
      <c r="L3637" s="46"/>
    </row>
    <row r="3638" spans="1:12" ht="9.75" hidden="1" customHeight="1">
      <c r="A3638" s="72"/>
      <c r="B3638" s="72"/>
      <c r="C3638" s="84"/>
      <c r="D3638" s="85"/>
      <c r="E3638" s="71"/>
      <c r="F3638" s="71"/>
      <c r="G3638" s="71">
        <f>+L3638</f>
        <v>0</v>
      </c>
      <c r="H3638" s="55">
        <f>E3638*G3638</f>
        <v>0</v>
      </c>
      <c r="I3638" s="16"/>
      <c r="J3638" s="56">
        <f>+F3638</f>
        <v>0</v>
      </c>
      <c r="L3638" s="46">
        <f>J3638*$L$3</f>
        <v>0</v>
      </c>
    </row>
    <row r="3639" spans="1:12" ht="9.75" hidden="1" customHeight="1">
      <c r="A3639" s="72"/>
      <c r="B3639" s="72"/>
      <c r="C3639" s="84"/>
      <c r="D3639" s="85"/>
      <c r="E3639" s="71"/>
      <c r="F3639" s="71"/>
      <c r="G3639" s="71"/>
      <c r="H3639" s="55"/>
      <c r="I3639" s="16"/>
      <c r="J3639" s="57"/>
      <c r="L3639" s="46"/>
    </row>
    <row r="3640" spans="1:12" ht="9.75" hidden="1" customHeight="1">
      <c r="A3640" s="72"/>
      <c r="B3640" s="72"/>
      <c r="C3640" s="84"/>
      <c r="D3640" s="85"/>
      <c r="E3640" s="71"/>
      <c r="F3640" s="71"/>
      <c r="G3640" s="71"/>
      <c r="H3640" s="55"/>
      <c r="I3640" s="16"/>
      <c r="J3640" s="57"/>
      <c r="L3640" s="46"/>
    </row>
    <row r="3641" spans="1:12" ht="9.75" hidden="1" customHeight="1">
      <c r="A3641" s="72"/>
      <c r="B3641" s="72"/>
      <c r="C3641" s="84"/>
      <c r="D3641" s="85"/>
      <c r="E3641" s="71"/>
      <c r="F3641" s="71"/>
      <c r="G3641" s="71"/>
      <c r="H3641" s="55"/>
      <c r="I3641" s="16"/>
      <c r="J3641" s="57"/>
      <c r="L3641" s="46"/>
    </row>
    <row r="3642" spans="1:12" ht="9.75" hidden="1" customHeight="1">
      <c r="A3642" s="72"/>
      <c r="B3642" s="72"/>
      <c r="C3642" s="84"/>
      <c r="D3642" s="85"/>
      <c r="E3642" s="71"/>
      <c r="F3642" s="71"/>
      <c r="G3642" s="71"/>
      <c r="H3642" s="55"/>
      <c r="I3642" s="16"/>
      <c r="J3642" s="57"/>
      <c r="L3642" s="46"/>
    </row>
    <row r="3643" spans="1:12" ht="9.75" hidden="1" customHeight="1">
      <c r="A3643" s="72"/>
      <c r="B3643" s="72"/>
      <c r="C3643" s="84"/>
      <c r="D3643" s="85"/>
      <c r="E3643" s="71"/>
      <c r="F3643" s="71"/>
      <c r="G3643" s="71">
        <f>+L3643</f>
        <v>0</v>
      </c>
      <c r="H3643" s="55">
        <f>E3643*G3643</f>
        <v>0</v>
      </c>
      <c r="I3643" s="16"/>
      <c r="J3643" s="56">
        <f>+F3643</f>
        <v>0</v>
      </c>
      <c r="L3643" s="46">
        <f>J3643*$L$3</f>
        <v>0</v>
      </c>
    </row>
    <row r="3644" spans="1:12" ht="9.75" hidden="1" customHeight="1">
      <c r="A3644" s="72"/>
      <c r="B3644" s="72"/>
      <c r="C3644" s="84"/>
      <c r="D3644" s="85"/>
      <c r="E3644" s="71"/>
      <c r="F3644" s="71"/>
      <c r="G3644" s="71"/>
      <c r="H3644" s="55"/>
      <c r="I3644" s="16"/>
      <c r="J3644" s="57"/>
      <c r="L3644" s="46"/>
    </row>
    <row r="3645" spans="1:12" ht="9.75" hidden="1" customHeight="1">
      <c r="A3645" s="72"/>
      <c r="B3645" s="72"/>
      <c r="C3645" s="84"/>
      <c r="D3645" s="85"/>
      <c r="E3645" s="71"/>
      <c r="F3645" s="71"/>
      <c r="G3645" s="71"/>
      <c r="H3645" s="55"/>
      <c r="I3645" s="16"/>
      <c r="J3645" s="57"/>
      <c r="L3645" s="46"/>
    </row>
    <row r="3646" spans="1:12" ht="9.75" hidden="1" customHeight="1">
      <c r="A3646" s="72"/>
      <c r="B3646" s="72"/>
      <c r="C3646" s="84"/>
      <c r="D3646" s="85"/>
      <c r="E3646" s="71"/>
      <c r="F3646" s="71"/>
      <c r="G3646" s="71"/>
      <c r="H3646" s="55"/>
      <c r="I3646" s="16"/>
      <c r="J3646" s="57"/>
      <c r="L3646" s="46"/>
    </row>
    <row r="3647" spans="1:12" ht="9.75" hidden="1" customHeight="1">
      <c r="A3647" s="72"/>
      <c r="B3647" s="72"/>
      <c r="C3647" s="84"/>
      <c r="D3647" s="85"/>
      <c r="E3647" s="71"/>
      <c r="F3647" s="71"/>
      <c r="G3647" s="71"/>
      <c r="H3647" s="55"/>
      <c r="I3647" s="16"/>
      <c r="J3647" s="57"/>
      <c r="L3647" s="46"/>
    </row>
    <row r="3648" spans="1:12" ht="9.75" hidden="1" customHeight="1">
      <c r="A3648" s="72"/>
      <c r="B3648" s="72"/>
      <c r="C3648" s="84"/>
      <c r="D3648" s="85"/>
      <c r="E3648" s="71"/>
      <c r="F3648" s="71"/>
      <c r="G3648" s="71">
        <f>+L3648</f>
        <v>0</v>
      </c>
      <c r="H3648" s="55">
        <f>E3648*G3648</f>
        <v>0</v>
      </c>
      <c r="I3648" s="16"/>
      <c r="J3648" s="56">
        <f>+F3648</f>
        <v>0</v>
      </c>
      <c r="L3648" s="46">
        <f>J3648*$L$3</f>
        <v>0</v>
      </c>
    </row>
    <row r="3649" spans="1:12" ht="9.75" hidden="1" customHeight="1">
      <c r="A3649" s="72"/>
      <c r="B3649" s="72"/>
      <c r="C3649" s="84"/>
      <c r="D3649" s="85"/>
      <c r="E3649" s="71"/>
      <c r="F3649" s="71"/>
      <c r="G3649" s="71"/>
      <c r="H3649" s="55"/>
      <c r="I3649" s="16"/>
      <c r="J3649" s="57"/>
      <c r="L3649" s="46"/>
    </row>
    <row r="3650" spans="1:12" ht="9.75" hidden="1" customHeight="1">
      <c r="A3650" s="72"/>
      <c r="B3650" s="72"/>
      <c r="C3650" s="84"/>
      <c r="D3650" s="85"/>
      <c r="E3650" s="71"/>
      <c r="F3650" s="71"/>
      <c r="G3650" s="71"/>
      <c r="H3650" s="55"/>
      <c r="I3650" s="16"/>
      <c r="J3650" s="57"/>
      <c r="L3650" s="46"/>
    </row>
    <row r="3651" spans="1:12" ht="9.75" hidden="1" customHeight="1">
      <c r="A3651" s="72"/>
      <c r="B3651" s="72"/>
      <c r="C3651" s="84"/>
      <c r="D3651" s="85"/>
      <c r="E3651" s="71"/>
      <c r="F3651" s="71"/>
      <c r="G3651" s="71"/>
      <c r="H3651" s="55"/>
      <c r="I3651" s="16"/>
      <c r="J3651" s="57"/>
      <c r="L3651" s="46"/>
    </row>
    <row r="3652" spans="1:12" ht="9.75" hidden="1" customHeight="1">
      <c r="A3652" s="72"/>
      <c r="B3652" s="72"/>
      <c r="C3652" s="84"/>
      <c r="D3652" s="85"/>
      <c r="E3652" s="71"/>
      <c r="F3652" s="71"/>
      <c r="G3652" s="71"/>
      <c r="H3652" s="55"/>
      <c r="I3652" s="16"/>
      <c r="J3652" s="57"/>
      <c r="L3652" s="46"/>
    </row>
    <row r="3653" spans="1:12" ht="9.75" hidden="1" customHeight="1">
      <c r="A3653" s="72"/>
      <c r="B3653" s="72"/>
      <c r="C3653" s="84"/>
      <c r="D3653" s="85"/>
      <c r="E3653" s="79"/>
      <c r="F3653" s="79"/>
      <c r="G3653" s="71">
        <f>+L3653</f>
        <v>0</v>
      </c>
      <c r="H3653" s="55">
        <f>E3653*G3653</f>
        <v>0</v>
      </c>
      <c r="I3653" s="16"/>
      <c r="J3653" s="56">
        <f>+F3653</f>
        <v>0</v>
      </c>
      <c r="L3653" s="46">
        <f>J3653*$L$3</f>
        <v>0</v>
      </c>
    </row>
    <row r="3654" spans="1:12" ht="9.75" hidden="1" customHeight="1">
      <c r="A3654" s="72"/>
      <c r="B3654" s="72"/>
      <c r="C3654" s="84"/>
      <c r="D3654" s="85"/>
      <c r="E3654" s="79"/>
      <c r="F3654" s="79"/>
      <c r="G3654" s="71"/>
      <c r="H3654" s="55"/>
      <c r="I3654" s="16"/>
      <c r="J3654" s="57"/>
      <c r="L3654" s="46"/>
    </row>
    <row r="3655" spans="1:12" ht="9.75" hidden="1" customHeight="1">
      <c r="A3655" s="72"/>
      <c r="B3655" s="72"/>
      <c r="C3655" s="84"/>
      <c r="D3655" s="85"/>
      <c r="E3655" s="79"/>
      <c r="F3655" s="79"/>
      <c r="G3655" s="71"/>
      <c r="H3655" s="55"/>
      <c r="I3655" s="16"/>
      <c r="J3655" s="57"/>
      <c r="L3655" s="46"/>
    </row>
    <row r="3656" spans="1:12" ht="9.75" hidden="1" customHeight="1">
      <c r="A3656" s="72"/>
      <c r="B3656" s="72"/>
      <c r="C3656" s="84"/>
      <c r="D3656" s="85"/>
      <c r="E3656" s="79"/>
      <c r="F3656" s="79"/>
      <c r="G3656" s="71"/>
      <c r="H3656" s="55"/>
      <c r="I3656" s="16"/>
      <c r="J3656" s="57"/>
      <c r="L3656" s="46"/>
    </row>
    <row r="3657" spans="1:12" ht="9.75" hidden="1" customHeight="1">
      <c r="A3657" s="72"/>
      <c r="B3657" s="72"/>
      <c r="C3657" s="84"/>
      <c r="D3657" s="85"/>
      <c r="E3657" s="79"/>
      <c r="F3657" s="79"/>
      <c r="G3657" s="71"/>
      <c r="H3657" s="55"/>
      <c r="I3657" s="16"/>
      <c r="J3657" s="57"/>
      <c r="L3657" s="46"/>
    </row>
    <row r="3658" spans="1:12" ht="9.75" hidden="1" customHeight="1">
      <c r="A3658" s="72"/>
      <c r="B3658" s="72"/>
      <c r="C3658" s="84"/>
      <c r="D3658" s="85"/>
      <c r="E3658" s="71"/>
      <c r="F3658" s="71"/>
      <c r="G3658" s="71">
        <f>+L3658</f>
        <v>0</v>
      </c>
      <c r="H3658" s="55">
        <f>E3658*G3658</f>
        <v>0</v>
      </c>
      <c r="I3658" s="16"/>
      <c r="J3658" s="56">
        <f>+F3658</f>
        <v>0</v>
      </c>
      <c r="L3658" s="46">
        <f>J3658*$L$3</f>
        <v>0</v>
      </c>
    </row>
    <row r="3659" spans="1:12" ht="9.75" hidden="1" customHeight="1">
      <c r="A3659" s="72"/>
      <c r="B3659" s="72"/>
      <c r="C3659" s="84"/>
      <c r="D3659" s="85"/>
      <c r="E3659" s="71"/>
      <c r="F3659" s="71"/>
      <c r="G3659" s="71"/>
      <c r="H3659" s="55"/>
      <c r="I3659" s="16"/>
      <c r="J3659" s="57"/>
      <c r="L3659" s="46"/>
    </row>
    <row r="3660" spans="1:12" ht="9.75" hidden="1" customHeight="1">
      <c r="A3660" s="72"/>
      <c r="B3660" s="72"/>
      <c r="C3660" s="84"/>
      <c r="D3660" s="85"/>
      <c r="E3660" s="71"/>
      <c r="F3660" s="71"/>
      <c r="G3660" s="71"/>
      <c r="H3660" s="55"/>
      <c r="I3660" s="16"/>
      <c r="J3660" s="57"/>
      <c r="L3660" s="46"/>
    </row>
    <row r="3661" spans="1:12" ht="9.75" hidden="1" customHeight="1">
      <c r="A3661" s="72"/>
      <c r="B3661" s="72"/>
      <c r="C3661" s="84"/>
      <c r="D3661" s="85"/>
      <c r="E3661" s="71"/>
      <c r="F3661" s="71"/>
      <c r="G3661" s="71"/>
      <c r="H3661" s="55"/>
      <c r="I3661" s="16"/>
      <c r="J3661" s="57"/>
      <c r="L3661" s="46"/>
    </row>
    <row r="3662" spans="1:12" ht="9.75" hidden="1" customHeight="1">
      <c r="A3662" s="72"/>
      <c r="B3662" s="72"/>
      <c r="C3662" s="84"/>
      <c r="D3662" s="85"/>
      <c r="E3662" s="71"/>
      <c r="F3662" s="71"/>
      <c r="G3662" s="71"/>
      <c r="H3662" s="55"/>
      <c r="I3662" s="16"/>
      <c r="J3662" s="57"/>
      <c r="L3662" s="46"/>
    </row>
    <row r="3663" spans="1:12" ht="9.75" hidden="1" customHeight="1">
      <c r="A3663" s="72"/>
      <c r="B3663" s="72"/>
      <c r="C3663" s="84"/>
      <c r="D3663" s="85"/>
      <c r="E3663" s="71"/>
      <c r="F3663" s="71"/>
      <c r="G3663" s="71">
        <f>+L3663</f>
        <v>0</v>
      </c>
      <c r="H3663" s="55">
        <f>E3663*G3663</f>
        <v>0</v>
      </c>
      <c r="I3663" s="16"/>
      <c r="J3663" s="56">
        <f>+F3663</f>
        <v>0</v>
      </c>
      <c r="L3663" s="46">
        <f>J3663*$L$3</f>
        <v>0</v>
      </c>
    </row>
    <row r="3664" spans="1:12" ht="9.75" hidden="1" customHeight="1">
      <c r="A3664" s="72"/>
      <c r="B3664" s="72"/>
      <c r="C3664" s="84"/>
      <c r="D3664" s="85"/>
      <c r="E3664" s="71"/>
      <c r="F3664" s="71"/>
      <c r="G3664" s="71"/>
      <c r="H3664" s="55"/>
      <c r="I3664" s="16"/>
      <c r="J3664" s="57"/>
      <c r="L3664" s="46"/>
    </row>
    <row r="3665" spans="1:12" ht="9.75" hidden="1" customHeight="1">
      <c r="A3665" s="72"/>
      <c r="B3665" s="72"/>
      <c r="C3665" s="84"/>
      <c r="D3665" s="85"/>
      <c r="E3665" s="71"/>
      <c r="F3665" s="71"/>
      <c r="G3665" s="71"/>
      <c r="H3665" s="55"/>
      <c r="I3665" s="16"/>
      <c r="J3665" s="57"/>
      <c r="L3665" s="46"/>
    </row>
    <row r="3666" spans="1:12" ht="9.75" hidden="1" customHeight="1">
      <c r="A3666" s="72"/>
      <c r="B3666" s="72"/>
      <c r="C3666" s="84"/>
      <c r="D3666" s="85"/>
      <c r="E3666" s="71"/>
      <c r="F3666" s="71"/>
      <c r="G3666" s="71"/>
      <c r="H3666" s="55"/>
      <c r="I3666" s="16"/>
      <c r="J3666" s="57"/>
      <c r="L3666" s="46"/>
    </row>
    <row r="3667" spans="1:12" ht="9.75" hidden="1" customHeight="1">
      <c r="A3667" s="72"/>
      <c r="B3667" s="72"/>
      <c r="C3667" s="84"/>
      <c r="D3667" s="85"/>
      <c r="E3667" s="71"/>
      <c r="F3667" s="71"/>
      <c r="G3667" s="71"/>
      <c r="H3667" s="55"/>
      <c r="I3667" s="16"/>
      <c r="J3667" s="57"/>
      <c r="L3667" s="46"/>
    </row>
    <row r="3668" spans="1:12" ht="9.75" hidden="1" customHeight="1">
      <c r="A3668" s="72"/>
      <c r="B3668" s="72"/>
      <c r="C3668" s="84"/>
      <c r="D3668" s="85"/>
      <c r="E3668" s="71"/>
      <c r="F3668" s="71"/>
      <c r="G3668" s="71">
        <f>+L3668</f>
        <v>0</v>
      </c>
      <c r="H3668" s="55">
        <f>E3668*G3668</f>
        <v>0</v>
      </c>
      <c r="I3668" s="16"/>
      <c r="J3668" s="56">
        <f>+F3668</f>
        <v>0</v>
      </c>
      <c r="L3668" s="46">
        <f>J3668*$L$3</f>
        <v>0</v>
      </c>
    </row>
    <row r="3669" spans="1:12" ht="9.75" hidden="1" customHeight="1">
      <c r="A3669" s="72"/>
      <c r="B3669" s="72"/>
      <c r="C3669" s="84"/>
      <c r="D3669" s="85"/>
      <c r="E3669" s="71"/>
      <c r="F3669" s="71"/>
      <c r="G3669" s="71"/>
      <c r="H3669" s="55"/>
      <c r="I3669" s="16"/>
      <c r="J3669" s="57"/>
      <c r="L3669" s="46"/>
    </row>
    <row r="3670" spans="1:12" ht="9.75" hidden="1" customHeight="1">
      <c r="A3670" s="72"/>
      <c r="B3670" s="72"/>
      <c r="C3670" s="84"/>
      <c r="D3670" s="85"/>
      <c r="E3670" s="71"/>
      <c r="F3670" s="71"/>
      <c r="G3670" s="71"/>
      <c r="H3670" s="55"/>
      <c r="I3670" s="16"/>
      <c r="J3670" s="57"/>
      <c r="L3670" s="46"/>
    </row>
    <row r="3671" spans="1:12" ht="9.75" hidden="1" customHeight="1">
      <c r="A3671" s="72"/>
      <c r="B3671" s="72"/>
      <c r="C3671" s="84"/>
      <c r="D3671" s="85"/>
      <c r="E3671" s="71"/>
      <c r="F3671" s="71"/>
      <c r="G3671" s="71"/>
      <c r="H3671" s="55"/>
      <c r="I3671" s="16"/>
      <c r="J3671" s="57"/>
      <c r="L3671" s="46"/>
    </row>
    <row r="3672" spans="1:12" ht="9.75" hidden="1" customHeight="1">
      <c r="A3672" s="72"/>
      <c r="B3672" s="72"/>
      <c r="C3672" s="84"/>
      <c r="D3672" s="85"/>
      <c r="E3672" s="71"/>
      <c r="F3672" s="71"/>
      <c r="G3672" s="71"/>
      <c r="H3672" s="55"/>
      <c r="I3672" s="16"/>
      <c r="J3672" s="57"/>
      <c r="L3672" s="46"/>
    </row>
    <row r="3673" spans="1:12" ht="9.75" hidden="1" customHeight="1">
      <c r="A3673" s="72"/>
      <c r="B3673" s="72"/>
      <c r="C3673" s="84"/>
      <c r="D3673" s="85"/>
      <c r="E3673" s="71"/>
      <c r="F3673" s="71"/>
      <c r="G3673" s="71">
        <f>+L3673</f>
        <v>0</v>
      </c>
      <c r="H3673" s="55">
        <f>E3673*G3673</f>
        <v>0</v>
      </c>
      <c r="I3673" s="16"/>
      <c r="J3673" s="56">
        <f>+F3673</f>
        <v>0</v>
      </c>
      <c r="L3673" s="46">
        <f>J3673*$L$3</f>
        <v>0</v>
      </c>
    </row>
    <row r="3674" spans="1:12" ht="9.75" hidden="1" customHeight="1">
      <c r="A3674" s="72"/>
      <c r="B3674" s="72"/>
      <c r="C3674" s="84"/>
      <c r="D3674" s="85"/>
      <c r="E3674" s="71"/>
      <c r="F3674" s="71"/>
      <c r="G3674" s="71"/>
      <c r="H3674" s="55"/>
      <c r="I3674" s="16"/>
      <c r="J3674" s="57"/>
      <c r="L3674" s="46"/>
    </row>
    <row r="3675" spans="1:12" ht="9.75" hidden="1" customHeight="1">
      <c r="A3675" s="72"/>
      <c r="B3675" s="72"/>
      <c r="C3675" s="84"/>
      <c r="D3675" s="85"/>
      <c r="E3675" s="71"/>
      <c r="F3675" s="71"/>
      <c r="G3675" s="71"/>
      <c r="H3675" s="55"/>
      <c r="I3675" s="16"/>
      <c r="J3675" s="57"/>
      <c r="L3675" s="46"/>
    </row>
    <row r="3676" spans="1:12" ht="9.75" hidden="1" customHeight="1">
      <c r="A3676" s="72"/>
      <c r="B3676" s="72"/>
      <c r="C3676" s="84"/>
      <c r="D3676" s="85"/>
      <c r="E3676" s="71"/>
      <c r="F3676" s="71"/>
      <c r="G3676" s="71"/>
      <c r="H3676" s="55"/>
      <c r="I3676" s="16"/>
      <c r="J3676" s="57"/>
      <c r="L3676" s="46"/>
    </row>
    <row r="3677" spans="1:12" ht="9.75" hidden="1" customHeight="1">
      <c r="A3677" s="72"/>
      <c r="B3677" s="72"/>
      <c r="C3677" s="84"/>
      <c r="D3677" s="85"/>
      <c r="E3677" s="71"/>
      <c r="F3677" s="71"/>
      <c r="G3677" s="71"/>
      <c r="H3677" s="55"/>
      <c r="I3677" s="16"/>
      <c r="J3677" s="57"/>
      <c r="L3677" s="46"/>
    </row>
    <row r="3678" spans="1:12" ht="9.75" hidden="1" customHeight="1">
      <c r="A3678" s="72"/>
      <c r="B3678" s="72"/>
      <c r="C3678" s="84"/>
      <c r="D3678" s="85"/>
      <c r="E3678" s="71"/>
      <c r="F3678" s="71"/>
      <c r="G3678" s="71">
        <f>+L3678</f>
        <v>0</v>
      </c>
      <c r="H3678" s="55">
        <f>E3678*G3678</f>
        <v>0</v>
      </c>
      <c r="I3678" s="16"/>
      <c r="J3678" s="56">
        <f>+F3678</f>
        <v>0</v>
      </c>
      <c r="L3678" s="46">
        <f>J3678*$L$3</f>
        <v>0</v>
      </c>
    </row>
    <row r="3679" spans="1:12" ht="9.75" hidden="1" customHeight="1">
      <c r="A3679" s="72"/>
      <c r="B3679" s="72"/>
      <c r="C3679" s="84"/>
      <c r="D3679" s="85"/>
      <c r="E3679" s="71"/>
      <c r="F3679" s="71"/>
      <c r="G3679" s="71"/>
      <c r="H3679" s="55"/>
      <c r="I3679" s="16"/>
      <c r="J3679" s="57"/>
      <c r="L3679" s="46"/>
    </row>
    <row r="3680" spans="1:12" ht="9.75" hidden="1" customHeight="1">
      <c r="A3680" s="72"/>
      <c r="B3680" s="72"/>
      <c r="C3680" s="84"/>
      <c r="D3680" s="85"/>
      <c r="E3680" s="71"/>
      <c r="F3680" s="71"/>
      <c r="G3680" s="71"/>
      <c r="H3680" s="55"/>
      <c r="I3680" s="16"/>
      <c r="J3680" s="57"/>
      <c r="L3680" s="46"/>
    </row>
    <row r="3681" spans="1:12" ht="9.75" hidden="1" customHeight="1">
      <c r="A3681" s="72"/>
      <c r="B3681" s="72"/>
      <c r="C3681" s="84"/>
      <c r="D3681" s="85"/>
      <c r="E3681" s="71"/>
      <c r="F3681" s="71"/>
      <c r="G3681" s="71"/>
      <c r="H3681" s="55"/>
      <c r="I3681" s="16"/>
      <c r="J3681" s="57"/>
      <c r="L3681" s="46"/>
    </row>
    <row r="3682" spans="1:12" ht="9.75" hidden="1" customHeight="1">
      <c r="A3682" s="72"/>
      <c r="B3682" s="72"/>
      <c r="C3682" s="84"/>
      <c r="D3682" s="85"/>
      <c r="E3682" s="71"/>
      <c r="F3682" s="71"/>
      <c r="G3682" s="71"/>
      <c r="H3682" s="55"/>
      <c r="I3682" s="16"/>
      <c r="J3682" s="57"/>
      <c r="L3682" s="46"/>
    </row>
    <row r="3683" spans="1:12" ht="9.75" hidden="1" customHeight="1">
      <c r="A3683" s="72"/>
      <c r="B3683" s="72"/>
      <c r="C3683" s="84"/>
      <c r="D3683" s="85"/>
      <c r="E3683" s="71"/>
      <c r="F3683" s="71"/>
      <c r="G3683" s="71">
        <f>+L3683</f>
        <v>0</v>
      </c>
      <c r="H3683" s="55">
        <f>E3683*G3683</f>
        <v>0</v>
      </c>
      <c r="I3683" s="16"/>
      <c r="J3683" s="56">
        <f>+F3683</f>
        <v>0</v>
      </c>
      <c r="L3683" s="46">
        <f>J3683*$L$3</f>
        <v>0</v>
      </c>
    </row>
    <row r="3684" spans="1:12" ht="9.75" hidden="1" customHeight="1">
      <c r="A3684" s="72"/>
      <c r="B3684" s="72"/>
      <c r="C3684" s="84"/>
      <c r="D3684" s="85"/>
      <c r="E3684" s="71"/>
      <c r="F3684" s="71"/>
      <c r="G3684" s="71"/>
      <c r="H3684" s="55"/>
      <c r="I3684" s="16"/>
      <c r="J3684" s="57"/>
      <c r="L3684" s="46"/>
    </row>
    <row r="3685" spans="1:12" ht="9.75" hidden="1" customHeight="1">
      <c r="A3685" s="72"/>
      <c r="B3685" s="72"/>
      <c r="C3685" s="84"/>
      <c r="D3685" s="85"/>
      <c r="E3685" s="71"/>
      <c r="F3685" s="71"/>
      <c r="G3685" s="71"/>
      <c r="H3685" s="55"/>
      <c r="I3685" s="16"/>
      <c r="J3685" s="57"/>
      <c r="L3685" s="46"/>
    </row>
    <row r="3686" spans="1:12" ht="9.75" hidden="1" customHeight="1">
      <c r="A3686" s="72"/>
      <c r="B3686" s="72"/>
      <c r="C3686" s="84"/>
      <c r="D3686" s="85"/>
      <c r="E3686" s="71"/>
      <c r="F3686" s="71"/>
      <c r="G3686" s="71"/>
      <c r="H3686" s="55"/>
      <c r="I3686" s="16"/>
      <c r="J3686" s="57"/>
      <c r="L3686" s="46"/>
    </row>
    <row r="3687" spans="1:12" ht="9.75" hidden="1" customHeight="1">
      <c r="A3687" s="72"/>
      <c r="B3687" s="72"/>
      <c r="C3687" s="84"/>
      <c r="D3687" s="85"/>
      <c r="E3687" s="71"/>
      <c r="F3687" s="71"/>
      <c r="G3687" s="71"/>
      <c r="H3687" s="55"/>
      <c r="I3687" s="16"/>
      <c r="J3687" s="57"/>
      <c r="L3687" s="46"/>
    </row>
    <row r="3688" spans="1:12" ht="9.75" hidden="1" customHeight="1">
      <c r="A3688" s="72"/>
      <c r="B3688" s="72"/>
      <c r="C3688" s="84"/>
      <c r="D3688" s="85"/>
      <c r="E3688" s="71"/>
      <c r="F3688" s="71"/>
      <c r="G3688" s="71">
        <f>+L3688</f>
        <v>0</v>
      </c>
      <c r="H3688" s="55">
        <f>E3688*G3688</f>
        <v>0</v>
      </c>
      <c r="I3688" s="16"/>
      <c r="J3688" s="56">
        <f>+F3688</f>
        <v>0</v>
      </c>
      <c r="L3688" s="46">
        <f>J3688*$L$3</f>
        <v>0</v>
      </c>
    </row>
    <row r="3689" spans="1:12" ht="9.75" hidden="1" customHeight="1">
      <c r="A3689" s="72"/>
      <c r="B3689" s="72"/>
      <c r="C3689" s="84"/>
      <c r="D3689" s="85"/>
      <c r="E3689" s="71"/>
      <c r="F3689" s="71"/>
      <c r="G3689" s="71"/>
      <c r="H3689" s="55"/>
      <c r="I3689" s="16"/>
      <c r="J3689" s="57"/>
      <c r="L3689" s="46"/>
    </row>
    <row r="3690" spans="1:12" ht="9.75" hidden="1" customHeight="1">
      <c r="A3690" s="72"/>
      <c r="B3690" s="72"/>
      <c r="C3690" s="84"/>
      <c r="D3690" s="85"/>
      <c r="E3690" s="71"/>
      <c r="F3690" s="71"/>
      <c r="G3690" s="71"/>
      <c r="H3690" s="55"/>
      <c r="I3690" s="16"/>
      <c r="J3690" s="57"/>
      <c r="L3690" s="46"/>
    </row>
    <row r="3691" spans="1:12" ht="9.75" hidden="1" customHeight="1">
      <c r="A3691" s="72"/>
      <c r="B3691" s="72"/>
      <c r="C3691" s="84"/>
      <c r="D3691" s="85"/>
      <c r="E3691" s="71"/>
      <c r="F3691" s="71"/>
      <c r="G3691" s="71"/>
      <c r="H3691" s="55"/>
      <c r="I3691" s="16"/>
      <c r="J3691" s="57"/>
      <c r="L3691" s="46"/>
    </row>
    <row r="3692" spans="1:12" ht="9.75" hidden="1" customHeight="1">
      <c r="A3692" s="72"/>
      <c r="B3692" s="72"/>
      <c r="C3692" s="84"/>
      <c r="D3692" s="85"/>
      <c r="E3692" s="71"/>
      <c r="F3692" s="71"/>
      <c r="G3692" s="71"/>
      <c r="H3692" s="55"/>
      <c r="I3692" s="16"/>
      <c r="J3692" s="57"/>
      <c r="L3692" s="46"/>
    </row>
    <row r="3693" spans="1:12" ht="9.75" hidden="1" customHeight="1">
      <c r="A3693" s="72"/>
      <c r="B3693" s="72"/>
      <c r="C3693" s="86"/>
      <c r="D3693" s="85"/>
      <c r="E3693" s="71"/>
      <c r="F3693" s="71"/>
      <c r="G3693" s="71">
        <f>+L3693</f>
        <v>0</v>
      </c>
      <c r="H3693" s="55">
        <f>E3693*G3693</f>
        <v>0</v>
      </c>
      <c r="I3693" s="16"/>
      <c r="J3693" s="56">
        <f>+F3693</f>
        <v>0</v>
      </c>
      <c r="L3693" s="46">
        <f>J3693*$L$3</f>
        <v>0</v>
      </c>
    </row>
    <row r="3694" spans="1:12" ht="9.75" hidden="1" customHeight="1">
      <c r="A3694" s="72"/>
      <c r="B3694" s="72"/>
      <c r="C3694" s="86"/>
      <c r="D3694" s="85"/>
      <c r="E3694" s="71"/>
      <c r="F3694" s="71"/>
      <c r="G3694" s="71"/>
      <c r="H3694" s="55"/>
      <c r="I3694" s="16"/>
      <c r="J3694" s="57"/>
      <c r="L3694" s="46"/>
    </row>
    <row r="3695" spans="1:12" ht="9.75" hidden="1" customHeight="1">
      <c r="A3695" s="72"/>
      <c r="B3695" s="72"/>
      <c r="C3695" s="86"/>
      <c r="D3695" s="85"/>
      <c r="E3695" s="71"/>
      <c r="F3695" s="71"/>
      <c r="G3695" s="71"/>
      <c r="H3695" s="55"/>
      <c r="I3695" s="16"/>
      <c r="J3695" s="57"/>
      <c r="L3695" s="46"/>
    </row>
    <row r="3696" spans="1:12" ht="9.75" hidden="1" customHeight="1">
      <c r="A3696" s="72"/>
      <c r="B3696" s="72"/>
      <c r="C3696" s="86"/>
      <c r="D3696" s="85"/>
      <c r="E3696" s="71"/>
      <c r="F3696" s="71"/>
      <c r="G3696" s="71"/>
      <c r="H3696" s="55"/>
      <c r="I3696" s="16"/>
      <c r="J3696" s="57"/>
      <c r="L3696" s="46"/>
    </row>
    <row r="3697" spans="1:12" ht="9.75" hidden="1" customHeight="1">
      <c r="A3697" s="72"/>
      <c r="B3697" s="72"/>
      <c r="C3697" s="86"/>
      <c r="D3697" s="85"/>
      <c r="E3697" s="71"/>
      <c r="F3697" s="71"/>
      <c r="G3697" s="71"/>
      <c r="H3697" s="55"/>
      <c r="I3697" s="16"/>
      <c r="J3697" s="57"/>
      <c r="L3697" s="46"/>
    </row>
    <row r="3698" spans="1:12" ht="9.75" hidden="1" customHeight="1">
      <c r="A3698" s="72"/>
      <c r="B3698" s="72"/>
      <c r="C3698" s="86"/>
      <c r="D3698" s="85"/>
      <c r="E3698" s="71"/>
      <c r="F3698" s="71"/>
      <c r="G3698" s="71">
        <f>+L3698</f>
        <v>0</v>
      </c>
      <c r="H3698" s="55">
        <f>E3698*G3698</f>
        <v>0</v>
      </c>
      <c r="I3698" s="16"/>
      <c r="J3698" s="56">
        <f>+F3698</f>
        <v>0</v>
      </c>
      <c r="L3698" s="46">
        <f>J3698*$L$3</f>
        <v>0</v>
      </c>
    </row>
    <row r="3699" spans="1:12" ht="9.75" hidden="1" customHeight="1">
      <c r="A3699" s="72"/>
      <c r="B3699" s="72"/>
      <c r="C3699" s="86"/>
      <c r="D3699" s="85"/>
      <c r="E3699" s="71"/>
      <c r="F3699" s="71"/>
      <c r="G3699" s="71"/>
      <c r="H3699" s="55"/>
      <c r="I3699" s="16"/>
      <c r="J3699" s="57"/>
      <c r="L3699" s="46"/>
    </row>
    <row r="3700" spans="1:12" ht="9.75" hidden="1" customHeight="1">
      <c r="A3700" s="72"/>
      <c r="B3700" s="72"/>
      <c r="C3700" s="86"/>
      <c r="D3700" s="85"/>
      <c r="E3700" s="71"/>
      <c r="F3700" s="71"/>
      <c r="G3700" s="71"/>
      <c r="H3700" s="55"/>
      <c r="I3700" s="16"/>
      <c r="J3700" s="57"/>
      <c r="L3700" s="46"/>
    </row>
    <row r="3701" spans="1:12" ht="9.75" hidden="1" customHeight="1">
      <c r="A3701" s="72"/>
      <c r="B3701" s="72"/>
      <c r="C3701" s="86"/>
      <c r="D3701" s="85"/>
      <c r="E3701" s="71"/>
      <c r="F3701" s="71"/>
      <c r="G3701" s="71"/>
      <c r="H3701" s="55"/>
      <c r="I3701" s="16"/>
      <c r="J3701" s="57"/>
      <c r="L3701" s="46"/>
    </row>
    <row r="3702" spans="1:12" ht="9.75" hidden="1" customHeight="1">
      <c r="A3702" s="72"/>
      <c r="B3702" s="72"/>
      <c r="C3702" s="86"/>
      <c r="D3702" s="85"/>
      <c r="E3702" s="71"/>
      <c r="F3702" s="71"/>
      <c r="G3702" s="71"/>
      <c r="H3702" s="55"/>
      <c r="I3702" s="16"/>
      <c r="J3702" s="57"/>
      <c r="L3702" s="46"/>
    </row>
    <row r="3703" spans="1:12" ht="9.75" hidden="1" customHeight="1">
      <c r="A3703" s="72"/>
      <c r="B3703" s="72"/>
      <c r="C3703" s="84"/>
      <c r="D3703" s="85"/>
      <c r="E3703" s="71"/>
      <c r="F3703" s="71"/>
      <c r="G3703" s="71">
        <f>+L3703</f>
        <v>0</v>
      </c>
      <c r="H3703" s="55">
        <f>E3703*G3703</f>
        <v>0</v>
      </c>
      <c r="I3703" s="16"/>
      <c r="J3703" s="56">
        <f>+F3703</f>
        <v>0</v>
      </c>
      <c r="L3703" s="46">
        <f>J3703*$L$3</f>
        <v>0</v>
      </c>
    </row>
    <row r="3704" spans="1:12" ht="9.75" hidden="1" customHeight="1">
      <c r="A3704" s="72"/>
      <c r="B3704" s="72"/>
      <c r="C3704" s="84"/>
      <c r="D3704" s="85"/>
      <c r="E3704" s="71"/>
      <c r="F3704" s="71"/>
      <c r="G3704" s="71"/>
      <c r="H3704" s="55"/>
      <c r="I3704" s="16"/>
      <c r="J3704" s="57"/>
      <c r="L3704" s="46"/>
    </row>
    <row r="3705" spans="1:12" ht="9.75" hidden="1" customHeight="1">
      <c r="A3705" s="72"/>
      <c r="B3705" s="72"/>
      <c r="C3705" s="84"/>
      <c r="D3705" s="85"/>
      <c r="E3705" s="71"/>
      <c r="F3705" s="71"/>
      <c r="G3705" s="71"/>
      <c r="H3705" s="55"/>
      <c r="I3705" s="16"/>
      <c r="J3705" s="57"/>
      <c r="L3705" s="46"/>
    </row>
    <row r="3706" spans="1:12" ht="9.75" hidden="1" customHeight="1">
      <c r="A3706" s="72"/>
      <c r="B3706" s="72"/>
      <c r="C3706" s="84"/>
      <c r="D3706" s="85"/>
      <c r="E3706" s="71"/>
      <c r="F3706" s="71"/>
      <c r="G3706" s="71"/>
      <c r="H3706" s="55"/>
      <c r="I3706" s="16"/>
      <c r="J3706" s="57"/>
      <c r="L3706" s="46"/>
    </row>
    <row r="3707" spans="1:12" ht="7.5" hidden="1" customHeight="1">
      <c r="A3707" s="72"/>
      <c r="B3707" s="72"/>
      <c r="C3707" s="84"/>
      <c r="D3707" s="85"/>
      <c r="E3707" s="71"/>
      <c r="F3707" s="71"/>
      <c r="G3707" s="71"/>
      <c r="H3707" s="55"/>
      <c r="I3707" s="16"/>
      <c r="J3707" s="57"/>
      <c r="L3707" s="46"/>
    </row>
    <row r="3708" spans="1:12" ht="9.75" hidden="1" customHeight="1">
      <c r="A3708" s="72"/>
      <c r="B3708" s="72"/>
      <c r="C3708" s="84"/>
      <c r="D3708" s="85"/>
      <c r="E3708" s="71"/>
      <c r="F3708" s="71"/>
      <c r="G3708" s="71">
        <f>+L3708</f>
        <v>0</v>
      </c>
      <c r="H3708" s="55">
        <f>E3708*G3708</f>
        <v>0</v>
      </c>
      <c r="I3708" s="16"/>
      <c r="J3708" s="56">
        <f>+F3708</f>
        <v>0</v>
      </c>
      <c r="L3708" s="46">
        <f>J3708*$L$3</f>
        <v>0</v>
      </c>
    </row>
    <row r="3709" spans="1:12" ht="9.75" hidden="1" customHeight="1">
      <c r="A3709" s="72"/>
      <c r="B3709" s="72"/>
      <c r="C3709" s="84"/>
      <c r="D3709" s="85"/>
      <c r="E3709" s="71"/>
      <c r="F3709" s="71"/>
      <c r="G3709" s="71"/>
      <c r="H3709" s="55"/>
      <c r="I3709" s="16"/>
      <c r="J3709" s="57"/>
      <c r="L3709" s="46"/>
    </row>
    <row r="3710" spans="1:12" ht="9.75" hidden="1" customHeight="1">
      <c r="A3710" s="72"/>
      <c r="B3710" s="72"/>
      <c r="C3710" s="84"/>
      <c r="D3710" s="85"/>
      <c r="E3710" s="71"/>
      <c r="F3710" s="71"/>
      <c r="G3710" s="71"/>
      <c r="H3710" s="55"/>
      <c r="I3710" s="16"/>
      <c r="J3710" s="57"/>
      <c r="L3710" s="46"/>
    </row>
    <row r="3711" spans="1:12" ht="9.75" hidden="1" customHeight="1">
      <c r="A3711" s="72"/>
      <c r="B3711" s="72"/>
      <c r="C3711" s="84"/>
      <c r="D3711" s="85"/>
      <c r="E3711" s="71"/>
      <c r="F3711" s="71"/>
      <c r="G3711" s="71"/>
      <c r="H3711" s="55"/>
      <c r="I3711" s="16"/>
      <c r="J3711" s="57"/>
      <c r="L3711" s="46"/>
    </row>
    <row r="3712" spans="1:12" ht="9.75" hidden="1" customHeight="1">
      <c r="A3712" s="72"/>
      <c r="B3712" s="72"/>
      <c r="C3712" s="84"/>
      <c r="D3712" s="85"/>
      <c r="E3712" s="71"/>
      <c r="F3712" s="71"/>
      <c r="G3712" s="71"/>
      <c r="H3712" s="55"/>
      <c r="I3712" s="16"/>
      <c r="J3712" s="57"/>
      <c r="L3712" s="46"/>
    </row>
    <row r="3713" spans="1:12" ht="9.75" hidden="1" customHeight="1">
      <c r="A3713" s="72"/>
      <c r="B3713" s="72"/>
      <c r="C3713" s="84"/>
      <c r="D3713" s="85"/>
      <c r="E3713" s="71"/>
      <c r="F3713" s="71"/>
      <c r="G3713" s="71">
        <f>+L3713</f>
        <v>0</v>
      </c>
      <c r="H3713" s="55">
        <f>E3713*G3713</f>
        <v>0</v>
      </c>
      <c r="I3713" s="16"/>
      <c r="J3713" s="56">
        <f>+F3713</f>
        <v>0</v>
      </c>
      <c r="L3713" s="46">
        <f>J3713*$L$3</f>
        <v>0</v>
      </c>
    </row>
    <row r="3714" spans="1:12" ht="9.75" hidden="1" customHeight="1">
      <c r="A3714" s="72"/>
      <c r="B3714" s="72"/>
      <c r="C3714" s="84"/>
      <c r="D3714" s="85"/>
      <c r="E3714" s="71"/>
      <c r="F3714" s="71"/>
      <c r="G3714" s="71"/>
      <c r="H3714" s="55"/>
      <c r="I3714" s="16"/>
      <c r="J3714" s="57"/>
      <c r="L3714" s="46"/>
    </row>
    <row r="3715" spans="1:12" ht="9.75" hidden="1" customHeight="1">
      <c r="A3715" s="72"/>
      <c r="B3715" s="72"/>
      <c r="C3715" s="84"/>
      <c r="D3715" s="85"/>
      <c r="E3715" s="71"/>
      <c r="F3715" s="71"/>
      <c r="G3715" s="71"/>
      <c r="H3715" s="55"/>
      <c r="I3715" s="16"/>
      <c r="J3715" s="57"/>
      <c r="L3715" s="46"/>
    </row>
    <row r="3716" spans="1:12" ht="9.75" hidden="1" customHeight="1">
      <c r="A3716" s="72"/>
      <c r="B3716" s="72"/>
      <c r="C3716" s="84"/>
      <c r="D3716" s="85"/>
      <c r="E3716" s="71"/>
      <c r="F3716" s="71"/>
      <c r="G3716" s="71"/>
      <c r="H3716" s="55"/>
      <c r="I3716" s="16"/>
      <c r="J3716" s="57"/>
      <c r="L3716" s="46"/>
    </row>
    <row r="3717" spans="1:12" ht="9.75" hidden="1" customHeight="1">
      <c r="A3717" s="72"/>
      <c r="B3717" s="72"/>
      <c r="C3717" s="84"/>
      <c r="D3717" s="85"/>
      <c r="E3717" s="71"/>
      <c r="F3717" s="71"/>
      <c r="G3717" s="71"/>
      <c r="H3717" s="55"/>
      <c r="I3717" s="16"/>
      <c r="J3717" s="57"/>
      <c r="L3717" s="46"/>
    </row>
    <row r="3718" spans="1:12" ht="9.75" hidden="1" customHeight="1">
      <c r="A3718" s="72"/>
      <c r="B3718" s="72"/>
      <c r="C3718" s="84"/>
      <c r="D3718" s="85"/>
      <c r="E3718" s="71"/>
      <c r="F3718" s="71"/>
      <c r="G3718" s="71">
        <f>+L3718</f>
        <v>0</v>
      </c>
      <c r="H3718" s="55">
        <f>E3718*G3718</f>
        <v>0</v>
      </c>
      <c r="I3718" s="16"/>
      <c r="J3718" s="56">
        <f>+F3718</f>
        <v>0</v>
      </c>
      <c r="L3718" s="46">
        <f>J3718*$L$3</f>
        <v>0</v>
      </c>
    </row>
    <row r="3719" spans="1:12" ht="9.75" hidden="1" customHeight="1">
      <c r="A3719" s="72"/>
      <c r="B3719" s="72"/>
      <c r="C3719" s="84"/>
      <c r="D3719" s="85"/>
      <c r="E3719" s="71"/>
      <c r="F3719" s="71"/>
      <c r="G3719" s="71"/>
      <c r="H3719" s="55"/>
      <c r="I3719" s="16"/>
      <c r="J3719" s="57"/>
      <c r="L3719" s="46"/>
    </row>
    <row r="3720" spans="1:12" ht="9.75" hidden="1" customHeight="1">
      <c r="A3720" s="72"/>
      <c r="B3720" s="72"/>
      <c r="C3720" s="84"/>
      <c r="D3720" s="85"/>
      <c r="E3720" s="71"/>
      <c r="F3720" s="71"/>
      <c r="G3720" s="71"/>
      <c r="H3720" s="55"/>
      <c r="I3720" s="16"/>
      <c r="J3720" s="57"/>
      <c r="L3720" s="46"/>
    </row>
    <row r="3721" spans="1:12" ht="9.75" hidden="1" customHeight="1">
      <c r="A3721" s="72"/>
      <c r="B3721" s="72"/>
      <c r="C3721" s="84"/>
      <c r="D3721" s="85"/>
      <c r="E3721" s="71"/>
      <c r="F3721" s="71"/>
      <c r="G3721" s="71"/>
      <c r="H3721" s="55"/>
      <c r="I3721" s="16"/>
      <c r="J3721" s="57"/>
      <c r="L3721" s="46"/>
    </row>
    <row r="3722" spans="1:12" ht="9.75" hidden="1" customHeight="1">
      <c r="A3722" s="72"/>
      <c r="B3722" s="72"/>
      <c r="C3722" s="84"/>
      <c r="D3722" s="85"/>
      <c r="E3722" s="71"/>
      <c r="F3722" s="71"/>
      <c r="G3722" s="71"/>
      <c r="H3722" s="55"/>
      <c r="I3722" s="16"/>
      <c r="J3722" s="57"/>
      <c r="L3722" s="46"/>
    </row>
    <row r="3723" spans="1:12" ht="9.75" hidden="1" customHeight="1">
      <c r="A3723" s="72"/>
      <c r="B3723" s="72"/>
      <c r="C3723" s="84"/>
      <c r="D3723" s="85"/>
      <c r="E3723" s="71"/>
      <c r="F3723" s="71"/>
      <c r="G3723" s="71">
        <f>+L3723</f>
        <v>0</v>
      </c>
      <c r="H3723" s="55">
        <f>E3723*G3723</f>
        <v>0</v>
      </c>
      <c r="I3723" s="16"/>
      <c r="J3723" s="56">
        <f>+F3723</f>
        <v>0</v>
      </c>
      <c r="L3723" s="46">
        <f>J3723*$L$3</f>
        <v>0</v>
      </c>
    </row>
    <row r="3724" spans="1:12" ht="9.75" hidden="1" customHeight="1">
      <c r="A3724" s="72"/>
      <c r="B3724" s="72"/>
      <c r="C3724" s="84"/>
      <c r="D3724" s="85"/>
      <c r="E3724" s="71"/>
      <c r="F3724" s="71"/>
      <c r="G3724" s="71"/>
      <c r="H3724" s="55"/>
      <c r="I3724" s="16"/>
      <c r="J3724" s="57"/>
      <c r="L3724" s="46"/>
    </row>
    <row r="3725" spans="1:12" ht="9.75" hidden="1" customHeight="1">
      <c r="A3725" s="72"/>
      <c r="B3725" s="72"/>
      <c r="C3725" s="84"/>
      <c r="D3725" s="85"/>
      <c r="E3725" s="71"/>
      <c r="F3725" s="71"/>
      <c r="G3725" s="71"/>
      <c r="H3725" s="55"/>
      <c r="I3725" s="16"/>
      <c r="J3725" s="57"/>
      <c r="L3725" s="46"/>
    </row>
    <row r="3726" spans="1:12" ht="9.75" hidden="1" customHeight="1">
      <c r="A3726" s="72"/>
      <c r="B3726" s="72"/>
      <c r="C3726" s="84"/>
      <c r="D3726" s="85"/>
      <c r="E3726" s="71"/>
      <c r="F3726" s="71"/>
      <c r="G3726" s="71"/>
      <c r="H3726" s="55"/>
      <c r="I3726" s="16"/>
      <c r="J3726" s="57"/>
      <c r="L3726" s="46"/>
    </row>
    <row r="3727" spans="1:12" ht="9.75" hidden="1" customHeight="1">
      <c r="A3727" s="72"/>
      <c r="B3727" s="72"/>
      <c r="C3727" s="84"/>
      <c r="D3727" s="85"/>
      <c r="E3727" s="71"/>
      <c r="F3727" s="71"/>
      <c r="G3727" s="71"/>
      <c r="H3727" s="55"/>
      <c r="I3727" s="16"/>
      <c r="J3727" s="57"/>
      <c r="L3727" s="46"/>
    </row>
    <row r="3728" spans="1:12" ht="9.75" hidden="1" customHeight="1">
      <c r="A3728" s="72"/>
      <c r="B3728" s="72"/>
      <c r="C3728" s="86"/>
      <c r="D3728" s="85"/>
      <c r="E3728" s="71"/>
      <c r="F3728" s="71"/>
      <c r="G3728" s="71">
        <f>+L3728</f>
        <v>0</v>
      </c>
      <c r="H3728" s="55">
        <f>E3728*G3728</f>
        <v>0</v>
      </c>
      <c r="I3728" s="16"/>
      <c r="J3728" s="56">
        <f>+F3728</f>
        <v>0</v>
      </c>
      <c r="L3728" s="46">
        <f>J3728*$L$3</f>
        <v>0</v>
      </c>
    </row>
    <row r="3729" spans="1:12" ht="9.75" hidden="1" customHeight="1">
      <c r="A3729" s="72"/>
      <c r="B3729" s="72"/>
      <c r="C3729" s="86"/>
      <c r="D3729" s="85"/>
      <c r="E3729" s="71"/>
      <c r="F3729" s="71"/>
      <c r="G3729" s="71"/>
      <c r="H3729" s="55"/>
      <c r="I3729" s="16"/>
      <c r="J3729" s="57"/>
      <c r="L3729" s="46"/>
    </row>
    <row r="3730" spans="1:12" ht="9.75" hidden="1" customHeight="1">
      <c r="A3730" s="72"/>
      <c r="B3730" s="72"/>
      <c r="C3730" s="86"/>
      <c r="D3730" s="85"/>
      <c r="E3730" s="71"/>
      <c r="F3730" s="71"/>
      <c r="G3730" s="71"/>
      <c r="H3730" s="55"/>
      <c r="I3730" s="16"/>
      <c r="J3730" s="57"/>
      <c r="L3730" s="46"/>
    </row>
    <row r="3731" spans="1:12" ht="9.75" hidden="1" customHeight="1">
      <c r="A3731" s="72"/>
      <c r="B3731" s="72"/>
      <c r="C3731" s="86"/>
      <c r="D3731" s="85"/>
      <c r="E3731" s="71"/>
      <c r="F3731" s="71"/>
      <c r="G3731" s="71"/>
      <c r="H3731" s="55"/>
      <c r="I3731" s="16"/>
      <c r="J3731" s="57"/>
      <c r="L3731" s="46"/>
    </row>
    <row r="3732" spans="1:12" ht="9.75" hidden="1" customHeight="1">
      <c r="A3732" s="72"/>
      <c r="B3732" s="72"/>
      <c r="C3732" s="86"/>
      <c r="D3732" s="85"/>
      <c r="E3732" s="71"/>
      <c r="F3732" s="71"/>
      <c r="G3732" s="71"/>
      <c r="H3732" s="55"/>
      <c r="I3732" s="16"/>
      <c r="J3732" s="57"/>
      <c r="L3732" s="46"/>
    </row>
    <row r="3733" spans="1:12" ht="9.75" hidden="1" customHeight="1">
      <c r="A3733" s="72"/>
      <c r="B3733" s="72"/>
      <c r="C3733" s="86"/>
      <c r="D3733" s="85"/>
      <c r="E3733" s="71"/>
      <c r="F3733" s="71"/>
      <c r="G3733" s="71">
        <f>+L3733</f>
        <v>0</v>
      </c>
      <c r="H3733" s="55">
        <f>E3733*G3733</f>
        <v>0</v>
      </c>
      <c r="I3733" s="16"/>
      <c r="J3733" s="56">
        <f>+F3733</f>
        <v>0</v>
      </c>
      <c r="L3733" s="46">
        <f>J3733*$L$3</f>
        <v>0</v>
      </c>
    </row>
    <row r="3734" spans="1:12" ht="9.75" hidden="1" customHeight="1">
      <c r="A3734" s="72"/>
      <c r="B3734" s="72"/>
      <c r="C3734" s="86"/>
      <c r="D3734" s="85"/>
      <c r="E3734" s="71"/>
      <c r="F3734" s="71"/>
      <c r="G3734" s="71"/>
      <c r="H3734" s="55"/>
      <c r="I3734" s="16"/>
      <c r="J3734" s="57"/>
      <c r="L3734" s="46"/>
    </row>
    <row r="3735" spans="1:12" ht="9.75" hidden="1" customHeight="1">
      <c r="A3735" s="72"/>
      <c r="B3735" s="72"/>
      <c r="C3735" s="86"/>
      <c r="D3735" s="85"/>
      <c r="E3735" s="71"/>
      <c r="F3735" s="71"/>
      <c r="G3735" s="71"/>
      <c r="H3735" s="55"/>
      <c r="I3735" s="16"/>
      <c r="J3735" s="57"/>
      <c r="L3735" s="46"/>
    </row>
    <row r="3736" spans="1:12" ht="9.75" hidden="1" customHeight="1">
      <c r="A3736" s="72"/>
      <c r="B3736" s="72"/>
      <c r="C3736" s="86"/>
      <c r="D3736" s="85"/>
      <c r="E3736" s="71"/>
      <c r="F3736" s="71"/>
      <c r="G3736" s="71"/>
      <c r="H3736" s="55"/>
      <c r="I3736" s="16"/>
      <c r="J3736" s="57"/>
      <c r="L3736" s="46"/>
    </row>
    <row r="3737" spans="1:12" ht="9.75" hidden="1" customHeight="1">
      <c r="A3737" s="72"/>
      <c r="B3737" s="72"/>
      <c r="C3737" s="86"/>
      <c r="D3737" s="85"/>
      <c r="E3737" s="71"/>
      <c r="F3737" s="71"/>
      <c r="G3737" s="71"/>
      <c r="H3737" s="55"/>
      <c r="I3737" s="16"/>
      <c r="J3737" s="57"/>
      <c r="L3737" s="46"/>
    </row>
    <row r="3738" spans="1:12" ht="9.75" hidden="1" customHeight="1">
      <c r="A3738" s="72"/>
      <c r="B3738" s="72"/>
      <c r="C3738" s="84"/>
      <c r="D3738" s="85"/>
      <c r="E3738" s="71"/>
      <c r="F3738" s="71"/>
      <c r="G3738" s="71">
        <f>+L3738</f>
        <v>0</v>
      </c>
      <c r="H3738" s="55">
        <f>E3738*G3738</f>
        <v>0</v>
      </c>
      <c r="I3738" s="16"/>
      <c r="J3738" s="56">
        <f>+F3738</f>
        <v>0</v>
      </c>
      <c r="L3738" s="46">
        <f>J3738*$L$3</f>
        <v>0</v>
      </c>
    </row>
    <row r="3739" spans="1:12" ht="9.75" hidden="1" customHeight="1">
      <c r="A3739" s="72"/>
      <c r="B3739" s="72"/>
      <c r="C3739" s="84"/>
      <c r="D3739" s="85"/>
      <c r="E3739" s="71"/>
      <c r="F3739" s="71"/>
      <c r="G3739" s="71"/>
      <c r="H3739" s="55"/>
      <c r="I3739" s="16"/>
      <c r="J3739" s="57"/>
      <c r="L3739" s="46"/>
    </row>
    <row r="3740" spans="1:12" ht="9.75" hidden="1" customHeight="1">
      <c r="A3740" s="72"/>
      <c r="B3740" s="72"/>
      <c r="C3740" s="84"/>
      <c r="D3740" s="85"/>
      <c r="E3740" s="71"/>
      <c r="F3740" s="71"/>
      <c r="G3740" s="71"/>
      <c r="H3740" s="55"/>
      <c r="I3740" s="16"/>
      <c r="J3740" s="57"/>
      <c r="L3740" s="46"/>
    </row>
    <row r="3741" spans="1:12" ht="9.75" hidden="1" customHeight="1">
      <c r="A3741" s="72"/>
      <c r="B3741" s="72"/>
      <c r="C3741" s="84"/>
      <c r="D3741" s="85"/>
      <c r="E3741" s="71"/>
      <c r="F3741" s="71"/>
      <c r="G3741" s="71"/>
      <c r="H3741" s="55"/>
      <c r="I3741" s="16"/>
      <c r="J3741" s="57"/>
      <c r="L3741" s="46"/>
    </row>
    <row r="3742" spans="1:12" ht="9.75" hidden="1" customHeight="1">
      <c r="A3742" s="72"/>
      <c r="B3742" s="72"/>
      <c r="C3742" s="84"/>
      <c r="D3742" s="85"/>
      <c r="E3742" s="71"/>
      <c r="F3742" s="71"/>
      <c r="G3742" s="71"/>
      <c r="H3742" s="55"/>
      <c r="I3742" s="16"/>
      <c r="J3742" s="57"/>
      <c r="L3742" s="46"/>
    </row>
    <row r="3743" spans="1:12" ht="9.75" hidden="1" customHeight="1">
      <c r="A3743" s="72"/>
      <c r="B3743" s="72"/>
      <c r="C3743" s="84"/>
      <c r="D3743" s="85"/>
      <c r="E3743" s="71"/>
      <c r="F3743" s="71"/>
      <c r="G3743" s="71">
        <f>+L3743</f>
        <v>0</v>
      </c>
      <c r="H3743" s="55">
        <f>E3743*G3743</f>
        <v>0</v>
      </c>
      <c r="I3743" s="16"/>
      <c r="J3743" s="56">
        <f>+F3743</f>
        <v>0</v>
      </c>
      <c r="L3743" s="46">
        <f>J3743*$L$3</f>
        <v>0</v>
      </c>
    </row>
    <row r="3744" spans="1:12" ht="9.75" hidden="1" customHeight="1">
      <c r="A3744" s="72"/>
      <c r="B3744" s="72"/>
      <c r="C3744" s="84"/>
      <c r="D3744" s="85"/>
      <c r="E3744" s="71"/>
      <c r="F3744" s="71"/>
      <c r="G3744" s="71"/>
      <c r="H3744" s="55"/>
      <c r="I3744" s="16"/>
      <c r="J3744" s="57"/>
      <c r="L3744" s="46"/>
    </row>
    <row r="3745" spans="1:12" ht="9.75" hidden="1" customHeight="1">
      <c r="A3745" s="72"/>
      <c r="B3745" s="72"/>
      <c r="C3745" s="84"/>
      <c r="D3745" s="85"/>
      <c r="E3745" s="71"/>
      <c r="F3745" s="71"/>
      <c r="G3745" s="71"/>
      <c r="H3745" s="55"/>
      <c r="I3745" s="16"/>
      <c r="J3745" s="57"/>
      <c r="L3745" s="46"/>
    </row>
    <row r="3746" spans="1:12" ht="9.75" hidden="1" customHeight="1">
      <c r="A3746" s="72"/>
      <c r="B3746" s="72"/>
      <c r="C3746" s="84"/>
      <c r="D3746" s="85"/>
      <c r="E3746" s="71"/>
      <c r="F3746" s="71"/>
      <c r="G3746" s="71"/>
      <c r="H3746" s="55"/>
      <c r="I3746" s="16"/>
      <c r="J3746" s="57"/>
      <c r="L3746" s="46"/>
    </row>
    <row r="3747" spans="1:12" ht="9.75" hidden="1" customHeight="1">
      <c r="A3747" s="72"/>
      <c r="B3747" s="72"/>
      <c r="C3747" s="84"/>
      <c r="D3747" s="85"/>
      <c r="E3747" s="71"/>
      <c r="F3747" s="71"/>
      <c r="G3747" s="71"/>
      <c r="H3747" s="55"/>
      <c r="I3747" s="16"/>
      <c r="J3747" s="57"/>
      <c r="L3747" s="46"/>
    </row>
    <row r="3748" spans="1:12" ht="9.75" hidden="1" customHeight="1">
      <c r="A3748" s="72"/>
      <c r="B3748" s="72"/>
      <c r="C3748" s="84"/>
      <c r="D3748" s="85"/>
      <c r="E3748" s="71"/>
      <c r="F3748" s="71"/>
      <c r="G3748" s="71">
        <f>+L3748</f>
        <v>0</v>
      </c>
      <c r="H3748" s="55">
        <f>E3748*G3748</f>
        <v>0</v>
      </c>
      <c r="I3748" s="16"/>
      <c r="J3748" s="56">
        <f>+F3748</f>
        <v>0</v>
      </c>
      <c r="L3748" s="46">
        <f>J3748*$L$3</f>
        <v>0</v>
      </c>
    </row>
    <row r="3749" spans="1:12" ht="9.75" hidden="1" customHeight="1">
      <c r="A3749" s="72"/>
      <c r="B3749" s="72"/>
      <c r="C3749" s="84"/>
      <c r="D3749" s="85"/>
      <c r="E3749" s="71"/>
      <c r="F3749" s="71"/>
      <c r="G3749" s="71"/>
      <c r="H3749" s="55"/>
      <c r="I3749" s="16"/>
      <c r="J3749" s="57"/>
      <c r="L3749" s="46"/>
    </row>
    <row r="3750" spans="1:12" ht="9.75" hidden="1" customHeight="1">
      <c r="A3750" s="72"/>
      <c r="B3750" s="72"/>
      <c r="C3750" s="84"/>
      <c r="D3750" s="85"/>
      <c r="E3750" s="71"/>
      <c r="F3750" s="71"/>
      <c r="G3750" s="71"/>
      <c r="H3750" s="55"/>
      <c r="I3750" s="16"/>
      <c r="J3750" s="57"/>
      <c r="L3750" s="46"/>
    </row>
    <row r="3751" spans="1:12" ht="9.75" hidden="1" customHeight="1">
      <c r="A3751" s="72"/>
      <c r="B3751" s="72"/>
      <c r="C3751" s="84"/>
      <c r="D3751" s="85"/>
      <c r="E3751" s="71"/>
      <c r="F3751" s="71"/>
      <c r="G3751" s="71"/>
      <c r="H3751" s="55"/>
      <c r="I3751" s="16"/>
      <c r="J3751" s="57"/>
      <c r="L3751" s="46"/>
    </row>
    <row r="3752" spans="1:12" ht="9.75" hidden="1" customHeight="1">
      <c r="A3752" s="72"/>
      <c r="B3752" s="72"/>
      <c r="C3752" s="84"/>
      <c r="D3752" s="85"/>
      <c r="E3752" s="71"/>
      <c r="F3752" s="71"/>
      <c r="G3752" s="71"/>
      <c r="H3752" s="55"/>
      <c r="I3752" s="16"/>
      <c r="J3752" s="57"/>
      <c r="L3752" s="46"/>
    </row>
    <row r="3753" spans="1:12" ht="9.75" hidden="1" customHeight="1">
      <c r="A3753" s="72"/>
      <c r="B3753" s="72"/>
      <c r="C3753" s="84"/>
      <c r="D3753" s="85"/>
      <c r="E3753" s="71"/>
      <c r="F3753" s="71"/>
      <c r="G3753" s="71">
        <f>+L3753</f>
        <v>0</v>
      </c>
      <c r="H3753" s="55">
        <f>E3753*G3753</f>
        <v>0</v>
      </c>
      <c r="I3753" s="16"/>
      <c r="J3753" s="56">
        <f>+F3753</f>
        <v>0</v>
      </c>
      <c r="L3753" s="46">
        <f>J3753*$L$3</f>
        <v>0</v>
      </c>
    </row>
    <row r="3754" spans="1:12" ht="9.75" hidden="1" customHeight="1">
      <c r="A3754" s="72"/>
      <c r="B3754" s="72"/>
      <c r="C3754" s="84"/>
      <c r="D3754" s="85"/>
      <c r="E3754" s="71"/>
      <c r="F3754" s="71"/>
      <c r="G3754" s="71"/>
      <c r="H3754" s="55"/>
      <c r="I3754" s="16"/>
      <c r="J3754" s="57"/>
      <c r="L3754" s="46"/>
    </row>
    <row r="3755" spans="1:12" ht="9.75" hidden="1" customHeight="1">
      <c r="A3755" s="72"/>
      <c r="B3755" s="72"/>
      <c r="C3755" s="84"/>
      <c r="D3755" s="85"/>
      <c r="E3755" s="71"/>
      <c r="F3755" s="71"/>
      <c r="G3755" s="71"/>
      <c r="H3755" s="55"/>
      <c r="I3755" s="16"/>
      <c r="J3755" s="57"/>
      <c r="L3755" s="46"/>
    </row>
    <row r="3756" spans="1:12" ht="9.75" hidden="1" customHeight="1">
      <c r="A3756" s="72"/>
      <c r="B3756" s="72"/>
      <c r="C3756" s="84"/>
      <c r="D3756" s="85"/>
      <c r="E3756" s="71"/>
      <c r="F3756" s="71"/>
      <c r="G3756" s="71"/>
      <c r="H3756" s="55"/>
      <c r="I3756" s="16"/>
      <c r="J3756" s="57"/>
      <c r="L3756" s="46"/>
    </row>
    <row r="3757" spans="1:12" ht="9.75" hidden="1" customHeight="1">
      <c r="A3757" s="72"/>
      <c r="B3757" s="72"/>
      <c r="C3757" s="84"/>
      <c r="D3757" s="85"/>
      <c r="E3757" s="71"/>
      <c r="F3757" s="71"/>
      <c r="G3757" s="71"/>
      <c r="H3757" s="55"/>
      <c r="I3757" s="16"/>
      <c r="J3757" s="57"/>
      <c r="L3757" s="46"/>
    </row>
    <row r="3758" spans="1:12" ht="9.75" hidden="1" customHeight="1">
      <c r="A3758" s="72"/>
      <c r="B3758" s="72"/>
      <c r="C3758" s="84"/>
      <c r="D3758" s="85"/>
      <c r="E3758" s="71"/>
      <c r="F3758" s="71"/>
      <c r="G3758" s="71">
        <f>+L3758</f>
        <v>0</v>
      </c>
      <c r="H3758" s="55">
        <f>E3758*G3758</f>
        <v>0</v>
      </c>
      <c r="I3758" s="16"/>
      <c r="J3758" s="56">
        <f>+F3758</f>
        <v>0</v>
      </c>
      <c r="L3758" s="46">
        <f>J3758*$L$3</f>
        <v>0</v>
      </c>
    </row>
    <row r="3759" spans="1:12" ht="9.75" hidden="1" customHeight="1">
      <c r="A3759" s="72"/>
      <c r="B3759" s="72"/>
      <c r="C3759" s="84"/>
      <c r="D3759" s="85"/>
      <c r="E3759" s="71"/>
      <c r="F3759" s="71"/>
      <c r="G3759" s="71"/>
      <c r="H3759" s="55"/>
      <c r="I3759" s="16"/>
      <c r="J3759" s="57"/>
      <c r="L3759" s="46"/>
    </row>
    <row r="3760" spans="1:12" ht="9.75" hidden="1" customHeight="1">
      <c r="A3760" s="72"/>
      <c r="B3760" s="72"/>
      <c r="C3760" s="84"/>
      <c r="D3760" s="85"/>
      <c r="E3760" s="71"/>
      <c r="F3760" s="71"/>
      <c r="G3760" s="71"/>
      <c r="H3760" s="55"/>
      <c r="I3760" s="16"/>
      <c r="J3760" s="57"/>
      <c r="L3760" s="46"/>
    </row>
    <row r="3761" spans="1:12" ht="9.75" hidden="1" customHeight="1">
      <c r="A3761" s="72"/>
      <c r="B3761" s="72"/>
      <c r="C3761" s="84"/>
      <c r="D3761" s="85"/>
      <c r="E3761" s="71"/>
      <c r="F3761" s="71"/>
      <c r="G3761" s="71"/>
      <c r="H3761" s="55"/>
      <c r="I3761" s="16"/>
      <c r="J3761" s="57"/>
      <c r="L3761" s="46"/>
    </row>
    <row r="3762" spans="1:12" ht="9.75" hidden="1" customHeight="1">
      <c r="A3762" s="72"/>
      <c r="B3762" s="72"/>
      <c r="C3762" s="84"/>
      <c r="D3762" s="85"/>
      <c r="E3762" s="71"/>
      <c r="F3762" s="71"/>
      <c r="G3762" s="71"/>
      <c r="H3762" s="55"/>
      <c r="I3762" s="16"/>
      <c r="J3762" s="57"/>
      <c r="L3762" s="46"/>
    </row>
    <row r="3763" spans="1:12" ht="9.75" hidden="1" customHeight="1">
      <c r="A3763" s="72"/>
      <c r="B3763" s="72"/>
      <c r="C3763" s="84"/>
      <c r="D3763" s="85"/>
      <c r="E3763" s="71"/>
      <c r="F3763" s="71"/>
      <c r="G3763" s="71">
        <f>+L3763</f>
        <v>0</v>
      </c>
      <c r="H3763" s="55">
        <f>E3763*G3763</f>
        <v>0</v>
      </c>
      <c r="I3763" s="16"/>
      <c r="J3763" s="56">
        <f>+F3763</f>
        <v>0</v>
      </c>
      <c r="L3763" s="46">
        <f>J3763*$L$3</f>
        <v>0</v>
      </c>
    </row>
    <row r="3764" spans="1:12" ht="9.75" hidden="1" customHeight="1">
      <c r="A3764" s="72"/>
      <c r="B3764" s="72"/>
      <c r="C3764" s="84"/>
      <c r="D3764" s="85"/>
      <c r="E3764" s="71"/>
      <c r="F3764" s="71"/>
      <c r="G3764" s="71"/>
      <c r="H3764" s="55"/>
      <c r="I3764" s="16"/>
      <c r="J3764" s="57"/>
      <c r="L3764" s="46"/>
    </row>
    <row r="3765" spans="1:12" ht="9.75" hidden="1" customHeight="1">
      <c r="A3765" s="72"/>
      <c r="B3765" s="72"/>
      <c r="C3765" s="84"/>
      <c r="D3765" s="85"/>
      <c r="E3765" s="71"/>
      <c r="F3765" s="71"/>
      <c r="G3765" s="71"/>
      <c r="H3765" s="55"/>
      <c r="I3765" s="16"/>
      <c r="J3765" s="57"/>
      <c r="L3765" s="46"/>
    </row>
    <row r="3766" spans="1:12" ht="9.75" hidden="1" customHeight="1">
      <c r="A3766" s="72"/>
      <c r="B3766" s="72"/>
      <c r="C3766" s="84"/>
      <c r="D3766" s="85"/>
      <c r="E3766" s="71"/>
      <c r="F3766" s="71"/>
      <c r="G3766" s="71"/>
      <c r="H3766" s="55"/>
      <c r="I3766" s="16"/>
      <c r="J3766" s="57"/>
      <c r="L3766" s="46"/>
    </row>
    <row r="3767" spans="1:12" ht="9.75" hidden="1" customHeight="1">
      <c r="A3767" s="72"/>
      <c r="B3767" s="72"/>
      <c r="C3767" s="84"/>
      <c r="D3767" s="85"/>
      <c r="E3767" s="71"/>
      <c r="F3767" s="71"/>
      <c r="G3767" s="71"/>
      <c r="H3767" s="55"/>
      <c r="I3767" s="16"/>
      <c r="J3767" s="57"/>
      <c r="L3767" s="46"/>
    </row>
    <row r="3768" spans="1:12" ht="9.75" hidden="1" customHeight="1">
      <c r="A3768" s="72"/>
      <c r="B3768" s="72"/>
      <c r="C3768" s="84"/>
      <c r="D3768" s="85"/>
      <c r="E3768" s="71"/>
      <c r="F3768" s="71"/>
      <c r="G3768" s="71">
        <f>+L3768</f>
        <v>0</v>
      </c>
      <c r="H3768" s="55">
        <f>E3768*G3768</f>
        <v>0</v>
      </c>
      <c r="I3768" s="16"/>
      <c r="J3768" s="56">
        <f>+F3768</f>
        <v>0</v>
      </c>
      <c r="L3768" s="46">
        <f>J3768*$L$3</f>
        <v>0</v>
      </c>
    </row>
    <row r="3769" spans="1:12" ht="9.75" hidden="1" customHeight="1">
      <c r="A3769" s="72"/>
      <c r="B3769" s="72"/>
      <c r="C3769" s="84"/>
      <c r="D3769" s="85"/>
      <c r="E3769" s="71"/>
      <c r="F3769" s="71"/>
      <c r="G3769" s="71"/>
      <c r="H3769" s="55"/>
      <c r="I3769" s="16"/>
      <c r="J3769" s="57"/>
      <c r="L3769" s="46"/>
    </row>
    <row r="3770" spans="1:12" ht="9.75" hidden="1" customHeight="1">
      <c r="A3770" s="72"/>
      <c r="B3770" s="72"/>
      <c r="C3770" s="84"/>
      <c r="D3770" s="85"/>
      <c r="E3770" s="71"/>
      <c r="F3770" s="71"/>
      <c r="G3770" s="71"/>
      <c r="H3770" s="55"/>
      <c r="I3770" s="16"/>
      <c r="J3770" s="57"/>
      <c r="L3770" s="46"/>
    </row>
    <row r="3771" spans="1:12" ht="9.75" hidden="1" customHeight="1">
      <c r="A3771" s="72"/>
      <c r="B3771" s="72"/>
      <c r="C3771" s="84"/>
      <c r="D3771" s="85"/>
      <c r="E3771" s="71"/>
      <c r="F3771" s="71"/>
      <c r="G3771" s="71"/>
      <c r="H3771" s="55"/>
      <c r="I3771" s="16"/>
      <c r="J3771" s="57"/>
      <c r="L3771" s="46"/>
    </row>
    <row r="3772" spans="1:12" ht="9.75" hidden="1" customHeight="1">
      <c r="A3772" s="72"/>
      <c r="B3772" s="72"/>
      <c r="C3772" s="84"/>
      <c r="D3772" s="85"/>
      <c r="E3772" s="71"/>
      <c r="F3772" s="71"/>
      <c r="G3772" s="71"/>
      <c r="H3772" s="55"/>
      <c r="I3772" s="16"/>
      <c r="J3772" s="57"/>
      <c r="L3772" s="46"/>
    </row>
    <row r="3773" spans="1:12" ht="9.75" hidden="1" customHeight="1">
      <c r="A3773" s="72"/>
      <c r="B3773" s="72"/>
      <c r="C3773" s="84"/>
      <c r="D3773" s="85"/>
      <c r="E3773" s="71"/>
      <c r="F3773" s="71"/>
      <c r="G3773" s="71">
        <f>+L3773</f>
        <v>0</v>
      </c>
      <c r="H3773" s="55">
        <f>E3773*G3773</f>
        <v>0</v>
      </c>
      <c r="I3773" s="16"/>
      <c r="J3773" s="56">
        <f>+F3773</f>
        <v>0</v>
      </c>
      <c r="L3773" s="46">
        <f>J3773*$L$3</f>
        <v>0</v>
      </c>
    </row>
    <row r="3774" spans="1:12" ht="9.75" hidden="1" customHeight="1">
      <c r="A3774" s="72"/>
      <c r="B3774" s="72"/>
      <c r="C3774" s="84"/>
      <c r="D3774" s="85"/>
      <c r="E3774" s="71"/>
      <c r="F3774" s="71"/>
      <c r="G3774" s="71"/>
      <c r="H3774" s="55"/>
      <c r="I3774" s="16"/>
      <c r="J3774" s="57"/>
      <c r="L3774" s="46"/>
    </row>
    <row r="3775" spans="1:12" ht="9.75" hidden="1" customHeight="1">
      <c r="A3775" s="72"/>
      <c r="B3775" s="72"/>
      <c r="C3775" s="84"/>
      <c r="D3775" s="85"/>
      <c r="E3775" s="71"/>
      <c r="F3775" s="71"/>
      <c r="G3775" s="71"/>
      <c r="H3775" s="55"/>
      <c r="I3775" s="16"/>
      <c r="J3775" s="57"/>
      <c r="L3775" s="46"/>
    </row>
    <row r="3776" spans="1:12" ht="9.75" hidden="1" customHeight="1">
      <c r="A3776" s="72"/>
      <c r="B3776" s="72"/>
      <c r="C3776" s="84"/>
      <c r="D3776" s="85"/>
      <c r="E3776" s="71"/>
      <c r="F3776" s="71"/>
      <c r="G3776" s="71"/>
      <c r="H3776" s="55"/>
      <c r="I3776" s="16"/>
      <c r="J3776" s="57"/>
      <c r="L3776" s="46"/>
    </row>
    <row r="3777" spans="1:12" ht="9.75" hidden="1" customHeight="1">
      <c r="A3777" s="72"/>
      <c r="B3777" s="72"/>
      <c r="C3777" s="84"/>
      <c r="D3777" s="85"/>
      <c r="E3777" s="71"/>
      <c r="F3777" s="71"/>
      <c r="G3777" s="71"/>
      <c r="H3777" s="55"/>
      <c r="I3777" s="16"/>
      <c r="J3777" s="57"/>
      <c r="L3777" s="46"/>
    </row>
    <row r="3778" spans="1:12" ht="9.75" hidden="1" customHeight="1">
      <c r="A3778" s="72"/>
      <c r="B3778" s="72"/>
      <c r="C3778" s="84"/>
      <c r="D3778" s="85"/>
      <c r="E3778" s="71"/>
      <c r="F3778" s="71"/>
      <c r="G3778" s="71">
        <f>+L3778</f>
        <v>0</v>
      </c>
      <c r="H3778" s="55">
        <f>E3778*G3778</f>
        <v>0</v>
      </c>
      <c r="I3778" s="16"/>
      <c r="J3778" s="56">
        <f>+F3778</f>
        <v>0</v>
      </c>
      <c r="L3778" s="46">
        <f>J3778*$L$3</f>
        <v>0</v>
      </c>
    </row>
    <row r="3779" spans="1:12" ht="9.75" hidden="1" customHeight="1">
      <c r="A3779" s="72"/>
      <c r="B3779" s="72"/>
      <c r="C3779" s="84"/>
      <c r="D3779" s="85"/>
      <c r="E3779" s="71"/>
      <c r="F3779" s="71"/>
      <c r="G3779" s="71"/>
      <c r="H3779" s="55"/>
      <c r="I3779" s="16"/>
      <c r="J3779" s="57"/>
      <c r="L3779" s="46"/>
    </row>
    <row r="3780" spans="1:12" ht="9.75" hidden="1" customHeight="1">
      <c r="A3780" s="72"/>
      <c r="B3780" s="72"/>
      <c r="C3780" s="84"/>
      <c r="D3780" s="85"/>
      <c r="E3780" s="71"/>
      <c r="F3780" s="71"/>
      <c r="G3780" s="71"/>
      <c r="H3780" s="55"/>
      <c r="I3780" s="16"/>
      <c r="J3780" s="57"/>
      <c r="L3780" s="46"/>
    </row>
    <row r="3781" spans="1:12" ht="9.75" hidden="1" customHeight="1">
      <c r="A3781" s="72"/>
      <c r="B3781" s="72"/>
      <c r="C3781" s="84"/>
      <c r="D3781" s="85"/>
      <c r="E3781" s="71"/>
      <c r="F3781" s="71"/>
      <c r="G3781" s="71"/>
      <c r="H3781" s="55"/>
      <c r="I3781" s="16"/>
      <c r="J3781" s="57"/>
      <c r="L3781" s="46"/>
    </row>
    <row r="3782" spans="1:12" ht="9.75" hidden="1" customHeight="1">
      <c r="A3782" s="72"/>
      <c r="B3782" s="72"/>
      <c r="C3782" s="84"/>
      <c r="D3782" s="85"/>
      <c r="E3782" s="71"/>
      <c r="F3782" s="71"/>
      <c r="G3782" s="71"/>
      <c r="H3782" s="55"/>
      <c r="I3782" s="16"/>
      <c r="J3782" s="57"/>
      <c r="L3782" s="46"/>
    </row>
    <row r="3783" spans="1:12" ht="9.75" hidden="1" customHeight="1">
      <c r="A3783" s="72"/>
      <c r="B3783" s="72"/>
      <c r="C3783" s="84"/>
      <c r="D3783" s="85"/>
      <c r="E3783" s="71"/>
      <c r="F3783" s="71"/>
      <c r="G3783" s="71">
        <f>+L3783</f>
        <v>0</v>
      </c>
      <c r="H3783" s="55">
        <f>E3783*G3783</f>
        <v>0</v>
      </c>
      <c r="I3783" s="16"/>
      <c r="J3783" s="56">
        <f>+F3783</f>
        <v>0</v>
      </c>
      <c r="L3783" s="46">
        <f>J3783*$L$3</f>
        <v>0</v>
      </c>
    </row>
    <row r="3784" spans="1:12" ht="9.75" hidden="1" customHeight="1">
      <c r="A3784" s="72"/>
      <c r="B3784" s="72"/>
      <c r="C3784" s="84"/>
      <c r="D3784" s="85"/>
      <c r="E3784" s="71"/>
      <c r="F3784" s="71"/>
      <c r="G3784" s="71"/>
      <c r="H3784" s="55"/>
      <c r="I3784" s="16"/>
      <c r="J3784" s="57"/>
      <c r="L3784" s="46"/>
    </row>
    <row r="3785" spans="1:12" ht="9.75" hidden="1" customHeight="1">
      <c r="A3785" s="72"/>
      <c r="B3785" s="72"/>
      <c r="C3785" s="84"/>
      <c r="D3785" s="85"/>
      <c r="E3785" s="71"/>
      <c r="F3785" s="71"/>
      <c r="G3785" s="71"/>
      <c r="H3785" s="55"/>
      <c r="I3785" s="16"/>
      <c r="J3785" s="57"/>
      <c r="L3785" s="46"/>
    </row>
    <row r="3786" spans="1:12" ht="9.75" hidden="1" customHeight="1">
      <c r="A3786" s="72"/>
      <c r="B3786" s="72"/>
      <c r="C3786" s="84"/>
      <c r="D3786" s="85"/>
      <c r="E3786" s="71"/>
      <c r="F3786" s="71"/>
      <c r="G3786" s="71"/>
      <c r="H3786" s="55"/>
      <c r="I3786" s="16"/>
      <c r="J3786" s="57"/>
      <c r="L3786" s="46"/>
    </row>
    <row r="3787" spans="1:12" ht="8.25" hidden="1" customHeight="1">
      <c r="A3787" s="72"/>
      <c r="B3787" s="72"/>
      <c r="C3787" s="84"/>
      <c r="D3787" s="85"/>
      <c r="E3787" s="71"/>
      <c r="F3787" s="71"/>
      <c r="G3787" s="71"/>
      <c r="H3787" s="55"/>
      <c r="I3787" s="16"/>
      <c r="J3787" s="57"/>
      <c r="L3787" s="46"/>
    </row>
    <row r="3788" spans="1:12" ht="9.75" hidden="1" customHeight="1">
      <c r="A3788" s="72"/>
      <c r="B3788" s="72"/>
      <c r="C3788" s="84"/>
      <c r="D3788" s="85"/>
      <c r="E3788" s="71"/>
      <c r="F3788" s="71"/>
      <c r="G3788" s="71">
        <f>+L3788</f>
        <v>0</v>
      </c>
      <c r="H3788" s="55">
        <f>E3788*G3788</f>
        <v>0</v>
      </c>
      <c r="I3788" s="16"/>
      <c r="J3788" s="56">
        <f>+F3788</f>
        <v>0</v>
      </c>
      <c r="L3788" s="46">
        <f>J3788*$L$3</f>
        <v>0</v>
      </c>
    </row>
    <row r="3789" spans="1:12" ht="9.75" hidden="1" customHeight="1">
      <c r="A3789" s="72"/>
      <c r="B3789" s="72"/>
      <c r="C3789" s="84"/>
      <c r="D3789" s="85"/>
      <c r="E3789" s="71"/>
      <c r="F3789" s="71"/>
      <c r="G3789" s="71"/>
      <c r="H3789" s="55"/>
      <c r="I3789" s="16"/>
      <c r="J3789" s="57"/>
      <c r="L3789" s="46"/>
    </row>
    <row r="3790" spans="1:12" ht="9.75" hidden="1" customHeight="1">
      <c r="A3790" s="72"/>
      <c r="B3790" s="72"/>
      <c r="C3790" s="84"/>
      <c r="D3790" s="85"/>
      <c r="E3790" s="71"/>
      <c r="F3790" s="71"/>
      <c r="G3790" s="71"/>
      <c r="H3790" s="55"/>
      <c r="I3790" s="16"/>
      <c r="J3790" s="57"/>
      <c r="L3790" s="46"/>
    </row>
    <row r="3791" spans="1:12" ht="9.75" hidden="1" customHeight="1">
      <c r="A3791" s="72"/>
      <c r="B3791" s="72"/>
      <c r="C3791" s="84"/>
      <c r="D3791" s="85"/>
      <c r="E3791" s="71"/>
      <c r="F3791" s="71"/>
      <c r="G3791" s="71"/>
      <c r="H3791" s="55"/>
      <c r="I3791" s="16"/>
      <c r="J3791" s="57"/>
      <c r="L3791" s="46"/>
    </row>
    <row r="3792" spans="1:12" ht="9.75" hidden="1" customHeight="1">
      <c r="A3792" s="72"/>
      <c r="B3792" s="72"/>
      <c r="C3792" s="84"/>
      <c r="D3792" s="85"/>
      <c r="E3792" s="71"/>
      <c r="F3792" s="71"/>
      <c r="G3792" s="71"/>
      <c r="H3792" s="55"/>
      <c r="I3792" s="16"/>
      <c r="J3792" s="57"/>
      <c r="L3792" s="46"/>
    </row>
    <row r="3793" spans="1:12" ht="9.75" hidden="1" customHeight="1">
      <c r="A3793" s="72"/>
      <c r="B3793" s="72"/>
      <c r="C3793" s="84"/>
      <c r="D3793" s="85"/>
      <c r="E3793" s="71"/>
      <c r="F3793" s="71"/>
      <c r="G3793" s="71">
        <f>+L3793</f>
        <v>0</v>
      </c>
      <c r="H3793" s="55">
        <f>E3793*G3793</f>
        <v>0</v>
      </c>
      <c r="I3793" s="16"/>
      <c r="J3793" s="56">
        <f>+F3793</f>
        <v>0</v>
      </c>
      <c r="L3793" s="46">
        <f>J3793*$L$3</f>
        <v>0</v>
      </c>
    </row>
    <row r="3794" spans="1:12" ht="9.75" hidden="1" customHeight="1">
      <c r="A3794" s="72"/>
      <c r="B3794" s="72"/>
      <c r="C3794" s="84"/>
      <c r="D3794" s="85"/>
      <c r="E3794" s="71"/>
      <c r="F3794" s="71"/>
      <c r="G3794" s="71"/>
      <c r="H3794" s="55"/>
      <c r="I3794" s="16"/>
      <c r="J3794" s="57"/>
      <c r="L3794" s="46"/>
    </row>
    <row r="3795" spans="1:12" ht="9.75" hidden="1" customHeight="1">
      <c r="A3795" s="72"/>
      <c r="B3795" s="72"/>
      <c r="C3795" s="84"/>
      <c r="D3795" s="85"/>
      <c r="E3795" s="71"/>
      <c r="F3795" s="71"/>
      <c r="G3795" s="71"/>
      <c r="H3795" s="55"/>
      <c r="I3795" s="16"/>
      <c r="J3795" s="57"/>
      <c r="L3795" s="46"/>
    </row>
    <row r="3796" spans="1:12" ht="9.75" hidden="1" customHeight="1">
      <c r="A3796" s="72"/>
      <c r="B3796" s="72"/>
      <c r="C3796" s="84"/>
      <c r="D3796" s="85"/>
      <c r="E3796" s="71"/>
      <c r="F3796" s="71"/>
      <c r="G3796" s="71"/>
      <c r="H3796" s="55"/>
      <c r="I3796" s="16"/>
      <c r="J3796" s="57"/>
      <c r="L3796" s="46"/>
    </row>
    <row r="3797" spans="1:12" ht="9.75" hidden="1" customHeight="1">
      <c r="A3797" s="72"/>
      <c r="B3797" s="72"/>
      <c r="C3797" s="84"/>
      <c r="D3797" s="85"/>
      <c r="E3797" s="71"/>
      <c r="F3797" s="71"/>
      <c r="G3797" s="71"/>
      <c r="H3797" s="55"/>
      <c r="I3797" s="16"/>
      <c r="J3797" s="57"/>
      <c r="L3797" s="46"/>
    </row>
    <row r="3798" spans="1:12" ht="9.75" hidden="1" customHeight="1">
      <c r="A3798" s="72"/>
      <c r="B3798" s="72"/>
      <c r="C3798" s="84"/>
      <c r="D3798" s="85"/>
      <c r="E3798" s="71"/>
      <c r="F3798" s="71"/>
      <c r="G3798" s="71">
        <f>+L3798</f>
        <v>0</v>
      </c>
      <c r="H3798" s="55">
        <f>E3798*G3798</f>
        <v>0</v>
      </c>
      <c r="I3798" s="16"/>
      <c r="J3798" s="56">
        <f>+F3798</f>
        <v>0</v>
      </c>
      <c r="L3798" s="46">
        <f>J3798*$L$3</f>
        <v>0</v>
      </c>
    </row>
    <row r="3799" spans="1:12" ht="9.75" hidden="1" customHeight="1">
      <c r="A3799" s="72"/>
      <c r="B3799" s="72"/>
      <c r="C3799" s="84"/>
      <c r="D3799" s="85"/>
      <c r="E3799" s="71"/>
      <c r="F3799" s="71"/>
      <c r="G3799" s="71"/>
      <c r="H3799" s="55"/>
      <c r="I3799" s="16"/>
      <c r="J3799" s="57"/>
      <c r="L3799" s="46"/>
    </row>
    <row r="3800" spans="1:12" ht="9.75" hidden="1" customHeight="1">
      <c r="A3800" s="72"/>
      <c r="B3800" s="72"/>
      <c r="C3800" s="84"/>
      <c r="D3800" s="85"/>
      <c r="E3800" s="71"/>
      <c r="F3800" s="71"/>
      <c r="G3800" s="71"/>
      <c r="H3800" s="55"/>
      <c r="I3800" s="16"/>
      <c r="J3800" s="57"/>
      <c r="L3800" s="46"/>
    </row>
    <row r="3801" spans="1:12" ht="9.75" hidden="1" customHeight="1">
      <c r="A3801" s="72"/>
      <c r="B3801" s="72"/>
      <c r="C3801" s="84"/>
      <c r="D3801" s="85"/>
      <c r="E3801" s="71"/>
      <c r="F3801" s="71"/>
      <c r="G3801" s="71"/>
      <c r="H3801" s="55"/>
      <c r="I3801" s="16"/>
      <c r="J3801" s="57"/>
      <c r="L3801" s="46"/>
    </row>
    <row r="3802" spans="1:12" ht="9.75" hidden="1" customHeight="1">
      <c r="A3802" s="72"/>
      <c r="B3802" s="72"/>
      <c r="C3802" s="84"/>
      <c r="D3802" s="85"/>
      <c r="E3802" s="71"/>
      <c r="F3802" s="71"/>
      <c r="G3802" s="71"/>
      <c r="H3802" s="55"/>
      <c r="I3802" s="16"/>
      <c r="J3802" s="57"/>
      <c r="L3802" s="46"/>
    </row>
    <row r="3803" spans="1:12" ht="9.75" hidden="1" customHeight="1">
      <c r="A3803" s="72"/>
      <c r="B3803" s="72"/>
      <c r="C3803" s="84"/>
      <c r="D3803" s="85"/>
      <c r="E3803" s="71"/>
      <c r="F3803" s="71"/>
      <c r="G3803" s="71">
        <f>+L3803</f>
        <v>0</v>
      </c>
      <c r="H3803" s="55">
        <f>E3803*G3803</f>
        <v>0</v>
      </c>
      <c r="I3803" s="16"/>
      <c r="J3803" s="56">
        <f>+F3803</f>
        <v>0</v>
      </c>
      <c r="L3803" s="46">
        <f>J3803*$L$3</f>
        <v>0</v>
      </c>
    </row>
    <row r="3804" spans="1:12" ht="9.75" hidden="1" customHeight="1">
      <c r="A3804" s="72"/>
      <c r="B3804" s="72"/>
      <c r="C3804" s="84"/>
      <c r="D3804" s="85"/>
      <c r="E3804" s="71"/>
      <c r="F3804" s="71"/>
      <c r="G3804" s="71"/>
      <c r="H3804" s="55"/>
      <c r="I3804" s="16"/>
      <c r="J3804" s="57"/>
      <c r="L3804" s="46"/>
    </row>
    <row r="3805" spans="1:12" ht="9.75" hidden="1" customHeight="1">
      <c r="A3805" s="72"/>
      <c r="B3805" s="72"/>
      <c r="C3805" s="84"/>
      <c r="D3805" s="85"/>
      <c r="E3805" s="71"/>
      <c r="F3805" s="71"/>
      <c r="G3805" s="71"/>
      <c r="H3805" s="55"/>
      <c r="I3805" s="16"/>
      <c r="J3805" s="57"/>
      <c r="L3805" s="46"/>
    </row>
    <row r="3806" spans="1:12" ht="9.75" hidden="1" customHeight="1">
      <c r="A3806" s="72"/>
      <c r="B3806" s="72"/>
      <c r="C3806" s="84"/>
      <c r="D3806" s="85"/>
      <c r="E3806" s="71"/>
      <c r="F3806" s="71"/>
      <c r="G3806" s="71"/>
      <c r="H3806" s="55"/>
      <c r="I3806" s="16"/>
      <c r="J3806" s="57"/>
      <c r="L3806" s="46"/>
    </row>
    <row r="3807" spans="1:12" ht="9.75" hidden="1" customHeight="1">
      <c r="A3807" s="72"/>
      <c r="B3807" s="72"/>
      <c r="C3807" s="84"/>
      <c r="D3807" s="85"/>
      <c r="E3807" s="71"/>
      <c r="F3807" s="71"/>
      <c r="G3807" s="71"/>
      <c r="H3807" s="55"/>
      <c r="I3807" s="16"/>
      <c r="J3807" s="57"/>
      <c r="L3807" s="46"/>
    </row>
    <row r="3808" spans="1:12" ht="9.75" hidden="1" customHeight="1">
      <c r="A3808" s="72"/>
      <c r="B3808" s="72"/>
      <c r="C3808" s="84"/>
      <c r="D3808" s="85"/>
      <c r="E3808" s="71"/>
      <c r="F3808" s="71"/>
      <c r="G3808" s="71">
        <f>+L3808</f>
        <v>0</v>
      </c>
      <c r="H3808" s="55">
        <f>E3808*G3808</f>
        <v>0</v>
      </c>
      <c r="I3808" s="16"/>
      <c r="J3808" s="56">
        <f>+F3808</f>
        <v>0</v>
      </c>
      <c r="L3808" s="46">
        <f>J3808*$L$3</f>
        <v>0</v>
      </c>
    </row>
    <row r="3809" spans="1:12" ht="9.75" hidden="1" customHeight="1">
      <c r="A3809" s="72"/>
      <c r="B3809" s="72"/>
      <c r="C3809" s="84"/>
      <c r="D3809" s="85"/>
      <c r="E3809" s="71"/>
      <c r="F3809" s="71"/>
      <c r="G3809" s="71"/>
      <c r="H3809" s="55"/>
      <c r="I3809" s="16"/>
      <c r="J3809" s="57"/>
      <c r="L3809" s="46"/>
    </row>
    <row r="3810" spans="1:12" ht="9.75" hidden="1" customHeight="1">
      <c r="A3810" s="72"/>
      <c r="B3810" s="72"/>
      <c r="C3810" s="84"/>
      <c r="D3810" s="85"/>
      <c r="E3810" s="71"/>
      <c r="F3810" s="71"/>
      <c r="G3810" s="71"/>
      <c r="H3810" s="55"/>
      <c r="I3810" s="16"/>
      <c r="J3810" s="57"/>
      <c r="L3810" s="46"/>
    </row>
    <row r="3811" spans="1:12" ht="9.75" hidden="1" customHeight="1">
      <c r="A3811" s="72"/>
      <c r="B3811" s="72"/>
      <c r="C3811" s="84"/>
      <c r="D3811" s="85"/>
      <c r="E3811" s="71"/>
      <c r="F3811" s="71"/>
      <c r="G3811" s="71"/>
      <c r="H3811" s="55"/>
      <c r="I3811" s="16"/>
      <c r="J3811" s="57"/>
      <c r="L3811" s="46"/>
    </row>
    <row r="3812" spans="1:12" ht="9.75" hidden="1" customHeight="1">
      <c r="A3812" s="72"/>
      <c r="B3812" s="72"/>
      <c r="C3812" s="84"/>
      <c r="D3812" s="85"/>
      <c r="E3812" s="71"/>
      <c r="F3812" s="71"/>
      <c r="G3812" s="71"/>
      <c r="H3812" s="55"/>
      <c r="I3812" s="16"/>
      <c r="J3812" s="57"/>
      <c r="L3812" s="46"/>
    </row>
    <row r="3813" spans="1:12" ht="9.75" hidden="1" customHeight="1">
      <c r="A3813" s="72"/>
      <c r="B3813" s="72"/>
      <c r="C3813" s="86"/>
      <c r="D3813" s="85"/>
      <c r="E3813" s="71"/>
      <c r="F3813" s="71"/>
      <c r="G3813" s="71">
        <f>+L3813</f>
        <v>0</v>
      </c>
      <c r="H3813" s="55">
        <f>E3813*G3813</f>
        <v>0</v>
      </c>
      <c r="I3813" s="16"/>
      <c r="J3813" s="56">
        <f>+F3813</f>
        <v>0</v>
      </c>
      <c r="L3813" s="46">
        <f>J3813*$L$3</f>
        <v>0</v>
      </c>
    </row>
    <row r="3814" spans="1:12" ht="9.75" hidden="1" customHeight="1">
      <c r="A3814" s="72"/>
      <c r="B3814" s="72"/>
      <c r="C3814" s="86"/>
      <c r="D3814" s="85"/>
      <c r="E3814" s="71"/>
      <c r="F3814" s="71"/>
      <c r="G3814" s="71"/>
      <c r="H3814" s="55"/>
      <c r="I3814" s="16"/>
      <c r="J3814" s="57"/>
      <c r="L3814" s="46"/>
    </row>
    <row r="3815" spans="1:12" ht="9.75" hidden="1" customHeight="1">
      <c r="A3815" s="72"/>
      <c r="B3815" s="72"/>
      <c r="C3815" s="86"/>
      <c r="D3815" s="85"/>
      <c r="E3815" s="71"/>
      <c r="F3815" s="71"/>
      <c r="G3815" s="71"/>
      <c r="H3815" s="55"/>
      <c r="I3815" s="16"/>
      <c r="J3815" s="57"/>
      <c r="L3815" s="46"/>
    </row>
    <row r="3816" spans="1:12" ht="9.75" hidden="1" customHeight="1">
      <c r="A3816" s="72"/>
      <c r="B3816" s="72"/>
      <c r="C3816" s="86"/>
      <c r="D3816" s="85"/>
      <c r="E3816" s="71"/>
      <c r="F3816" s="71"/>
      <c r="G3816" s="71"/>
      <c r="H3816" s="55"/>
      <c r="I3816" s="16"/>
      <c r="J3816" s="57"/>
      <c r="L3816" s="46"/>
    </row>
    <row r="3817" spans="1:12" ht="9.75" hidden="1" customHeight="1">
      <c r="A3817" s="72"/>
      <c r="B3817" s="72"/>
      <c r="C3817" s="86"/>
      <c r="D3817" s="85"/>
      <c r="E3817" s="71"/>
      <c r="F3817" s="71"/>
      <c r="G3817" s="71"/>
      <c r="H3817" s="55"/>
      <c r="I3817" s="16"/>
      <c r="J3817" s="57"/>
      <c r="L3817" s="46"/>
    </row>
    <row r="3818" spans="1:12" ht="9.75" hidden="1" customHeight="1">
      <c r="A3818" s="72"/>
      <c r="B3818" s="72"/>
      <c r="C3818" s="86"/>
      <c r="D3818" s="85"/>
      <c r="E3818" s="71"/>
      <c r="F3818" s="71"/>
      <c r="G3818" s="71">
        <f>+L3818</f>
        <v>0</v>
      </c>
      <c r="H3818" s="55">
        <f>E3818*G3818</f>
        <v>0</v>
      </c>
      <c r="I3818" s="16"/>
      <c r="J3818" s="56">
        <f>+F3818</f>
        <v>0</v>
      </c>
      <c r="L3818" s="46">
        <f>J3818*$L$3</f>
        <v>0</v>
      </c>
    </row>
    <row r="3819" spans="1:12" ht="9.75" hidden="1" customHeight="1">
      <c r="A3819" s="72"/>
      <c r="B3819" s="72"/>
      <c r="C3819" s="86"/>
      <c r="D3819" s="85"/>
      <c r="E3819" s="71"/>
      <c r="F3819" s="71"/>
      <c r="G3819" s="71"/>
      <c r="H3819" s="55"/>
      <c r="I3819" s="16"/>
      <c r="J3819" s="57"/>
      <c r="L3819" s="46"/>
    </row>
    <row r="3820" spans="1:12" ht="9.75" hidden="1" customHeight="1">
      <c r="A3820" s="72"/>
      <c r="B3820" s="72"/>
      <c r="C3820" s="86"/>
      <c r="D3820" s="85"/>
      <c r="E3820" s="71"/>
      <c r="F3820" s="71"/>
      <c r="G3820" s="71"/>
      <c r="H3820" s="55"/>
      <c r="I3820" s="16"/>
      <c r="J3820" s="57"/>
      <c r="L3820" s="46"/>
    </row>
    <row r="3821" spans="1:12" ht="9.75" hidden="1" customHeight="1">
      <c r="A3821" s="72"/>
      <c r="B3821" s="72"/>
      <c r="C3821" s="86"/>
      <c r="D3821" s="85"/>
      <c r="E3821" s="71"/>
      <c r="F3821" s="71"/>
      <c r="G3821" s="71"/>
      <c r="H3821" s="55"/>
      <c r="I3821" s="16"/>
      <c r="J3821" s="57"/>
      <c r="L3821" s="46"/>
    </row>
    <row r="3822" spans="1:12" ht="9.75" hidden="1" customHeight="1">
      <c r="A3822" s="72"/>
      <c r="B3822" s="72"/>
      <c r="C3822" s="86"/>
      <c r="D3822" s="85"/>
      <c r="E3822" s="71"/>
      <c r="F3822" s="71"/>
      <c r="G3822" s="71"/>
      <c r="H3822" s="55"/>
      <c r="I3822" s="16"/>
      <c r="J3822" s="57"/>
      <c r="L3822" s="46"/>
    </row>
    <row r="3823" spans="1:12" ht="9.75" hidden="1" customHeight="1">
      <c r="A3823" s="72"/>
      <c r="B3823" s="72"/>
      <c r="C3823" s="84"/>
      <c r="D3823" s="85"/>
      <c r="E3823" s="71"/>
      <c r="F3823" s="71"/>
      <c r="G3823" s="71">
        <f>+L3823</f>
        <v>0</v>
      </c>
      <c r="H3823" s="55">
        <f>E3823*G3823</f>
        <v>0</v>
      </c>
      <c r="I3823" s="16"/>
      <c r="J3823" s="56">
        <f>+F3823</f>
        <v>0</v>
      </c>
      <c r="L3823" s="46">
        <f>J3823*$L$3</f>
        <v>0</v>
      </c>
    </row>
    <row r="3824" spans="1:12" ht="9.75" hidden="1" customHeight="1">
      <c r="A3824" s="72"/>
      <c r="B3824" s="72"/>
      <c r="C3824" s="84"/>
      <c r="D3824" s="85"/>
      <c r="E3824" s="71"/>
      <c r="F3824" s="71"/>
      <c r="G3824" s="71"/>
      <c r="H3824" s="55"/>
      <c r="I3824" s="16"/>
      <c r="J3824" s="57"/>
      <c r="L3824" s="46"/>
    </row>
    <row r="3825" spans="1:12" ht="9.75" hidden="1" customHeight="1">
      <c r="A3825" s="72"/>
      <c r="B3825" s="72"/>
      <c r="C3825" s="84"/>
      <c r="D3825" s="85"/>
      <c r="E3825" s="71"/>
      <c r="F3825" s="71"/>
      <c r="G3825" s="71"/>
      <c r="H3825" s="55"/>
      <c r="I3825" s="16"/>
      <c r="J3825" s="57"/>
      <c r="L3825" s="46"/>
    </row>
    <row r="3826" spans="1:12" ht="9.75" hidden="1" customHeight="1">
      <c r="A3826" s="72"/>
      <c r="B3826" s="72"/>
      <c r="C3826" s="84"/>
      <c r="D3826" s="85"/>
      <c r="E3826" s="71"/>
      <c r="F3826" s="71"/>
      <c r="G3826" s="71"/>
      <c r="H3826" s="55"/>
      <c r="I3826" s="16"/>
      <c r="J3826" s="57"/>
      <c r="L3826" s="46"/>
    </row>
    <row r="3827" spans="1:12" ht="9.75" hidden="1" customHeight="1">
      <c r="A3827" s="72"/>
      <c r="B3827" s="72"/>
      <c r="C3827" s="84"/>
      <c r="D3827" s="85"/>
      <c r="E3827" s="71"/>
      <c r="F3827" s="71"/>
      <c r="G3827" s="71"/>
      <c r="H3827" s="55"/>
      <c r="I3827" s="16"/>
      <c r="J3827" s="57"/>
      <c r="L3827" s="46"/>
    </row>
    <row r="3828" spans="1:12" ht="9.75" hidden="1" customHeight="1">
      <c r="A3828" s="72"/>
      <c r="B3828" s="72"/>
      <c r="C3828" s="84"/>
      <c r="D3828" s="85"/>
      <c r="E3828" s="71"/>
      <c r="F3828" s="71"/>
      <c r="G3828" s="71">
        <f>+L3828</f>
        <v>0</v>
      </c>
      <c r="H3828" s="55">
        <f>E3828*G3828</f>
        <v>0</v>
      </c>
      <c r="I3828" s="16"/>
      <c r="J3828" s="56">
        <f>+F3828</f>
        <v>0</v>
      </c>
      <c r="L3828" s="46">
        <f>J3828*$L$3</f>
        <v>0</v>
      </c>
    </row>
    <row r="3829" spans="1:12" ht="9.75" hidden="1" customHeight="1">
      <c r="A3829" s="72"/>
      <c r="B3829" s="72"/>
      <c r="C3829" s="84"/>
      <c r="D3829" s="85"/>
      <c r="E3829" s="71"/>
      <c r="F3829" s="71"/>
      <c r="G3829" s="71"/>
      <c r="H3829" s="55"/>
      <c r="I3829" s="16"/>
      <c r="J3829" s="57"/>
      <c r="L3829" s="46"/>
    </row>
    <row r="3830" spans="1:12" ht="9.75" hidden="1" customHeight="1">
      <c r="A3830" s="72"/>
      <c r="B3830" s="72"/>
      <c r="C3830" s="84"/>
      <c r="D3830" s="85"/>
      <c r="E3830" s="71"/>
      <c r="F3830" s="71"/>
      <c r="G3830" s="71"/>
      <c r="H3830" s="55"/>
      <c r="I3830" s="16"/>
      <c r="J3830" s="57"/>
      <c r="L3830" s="46"/>
    </row>
    <row r="3831" spans="1:12" ht="9.75" hidden="1" customHeight="1">
      <c r="A3831" s="72"/>
      <c r="B3831" s="72"/>
      <c r="C3831" s="84"/>
      <c r="D3831" s="85"/>
      <c r="E3831" s="71"/>
      <c r="F3831" s="71"/>
      <c r="G3831" s="71"/>
      <c r="H3831" s="55"/>
      <c r="I3831" s="16"/>
      <c r="J3831" s="57"/>
      <c r="L3831" s="46"/>
    </row>
    <row r="3832" spans="1:12" ht="9.75" hidden="1" customHeight="1">
      <c r="A3832" s="72"/>
      <c r="B3832" s="72"/>
      <c r="C3832" s="84"/>
      <c r="D3832" s="85"/>
      <c r="E3832" s="71"/>
      <c r="F3832" s="71"/>
      <c r="G3832" s="71"/>
      <c r="H3832" s="55"/>
      <c r="I3832" s="16"/>
      <c r="J3832" s="57"/>
      <c r="L3832" s="46"/>
    </row>
    <row r="3833" spans="1:12" ht="9.75" hidden="1" customHeight="1">
      <c r="A3833" s="72"/>
      <c r="B3833" s="72"/>
      <c r="C3833" s="84"/>
      <c r="D3833" s="85"/>
      <c r="E3833" s="71"/>
      <c r="F3833" s="71"/>
      <c r="G3833" s="71">
        <f>+L3833</f>
        <v>0</v>
      </c>
      <c r="H3833" s="55">
        <f>E3833*G3833</f>
        <v>0</v>
      </c>
      <c r="I3833" s="16"/>
      <c r="J3833" s="56">
        <f>+F3833</f>
        <v>0</v>
      </c>
      <c r="L3833" s="46">
        <f>J3833*$L$3</f>
        <v>0</v>
      </c>
    </row>
    <row r="3834" spans="1:12" ht="9.75" hidden="1" customHeight="1">
      <c r="A3834" s="72"/>
      <c r="B3834" s="72"/>
      <c r="C3834" s="84"/>
      <c r="D3834" s="85"/>
      <c r="E3834" s="71"/>
      <c r="F3834" s="71"/>
      <c r="G3834" s="71"/>
      <c r="H3834" s="55"/>
      <c r="I3834" s="16"/>
      <c r="J3834" s="57"/>
      <c r="L3834" s="46"/>
    </row>
    <row r="3835" spans="1:12" ht="9.75" hidden="1" customHeight="1">
      <c r="A3835" s="72"/>
      <c r="B3835" s="72"/>
      <c r="C3835" s="84"/>
      <c r="D3835" s="85"/>
      <c r="E3835" s="71"/>
      <c r="F3835" s="71"/>
      <c r="G3835" s="71"/>
      <c r="H3835" s="55"/>
      <c r="I3835" s="16"/>
      <c r="J3835" s="57"/>
      <c r="L3835" s="46"/>
    </row>
    <row r="3836" spans="1:12" ht="9.75" hidden="1" customHeight="1">
      <c r="A3836" s="72"/>
      <c r="B3836" s="72"/>
      <c r="C3836" s="84"/>
      <c r="D3836" s="85"/>
      <c r="E3836" s="71"/>
      <c r="F3836" s="71"/>
      <c r="G3836" s="71"/>
      <c r="H3836" s="55"/>
      <c r="I3836" s="16"/>
      <c r="J3836" s="57"/>
      <c r="L3836" s="46"/>
    </row>
    <row r="3837" spans="1:12" ht="9.75" hidden="1" customHeight="1">
      <c r="A3837" s="72"/>
      <c r="B3837" s="72"/>
      <c r="C3837" s="84"/>
      <c r="D3837" s="85"/>
      <c r="E3837" s="71"/>
      <c r="F3837" s="71"/>
      <c r="G3837" s="71"/>
      <c r="H3837" s="55"/>
      <c r="I3837" s="16"/>
      <c r="J3837" s="57"/>
      <c r="L3837" s="46"/>
    </row>
    <row r="3838" spans="1:12" ht="9.75" hidden="1" customHeight="1">
      <c r="A3838" s="72"/>
      <c r="B3838" s="72"/>
      <c r="C3838" s="84"/>
      <c r="D3838" s="85"/>
      <c r="E3838" s="71"/>
      <c r="F3838" s="71"/>
      <c r="G3838" s="71">
        <f>+L3838</f>
        <v>0</v>
      </c>
      <c r="H3838" s="55">
        <f>E3838*G3838</f>
        <v>0</v>
      </c>
      <c r="I3838" s="16"/>
      <c r="J3838" s="56">
        <f>+F3838</f>
        <v>0</v>
      </c>
      <c r="L3838" s="46">
        <f>J3838*$L$3</f>
        <v>0</v>
      </c>
    </row>
    <row r="3839" spans="1:12" ht="9.75" hidden="1" customHeight="1">
      <c r="A3839" s="72"/>
      <c r="B3839" s="72"/>
      <c r="C3839" s="84"/>
      <c r="D3839" s="85"/>
      <c r="E3839" s="71"/>
      <c r="F3839" s="71"/>
      <c r="G3839" s="71"/>
      <c r="H3839" s="55"/>
      <c r="I3839" s="16"/>
      <c r="J3839" s="57"/>
      <c r="L3839" s="46"/>
    </row>
    <row r="3840" spans="1:12" ht="9.75" hidden="1" customHeight="1">
      <c r="A3840" s="72"/>
      <c r="B3840" s="72"/>
      <c r="C3840" s="84"/>
      <c r="D3840" s="85"/>
      <c r="E3840" s="71"/>
      <c r="F3840" s="71"/>
      <c r="G3840" s="71"/>
      <c r="H3840" s="55"/>
      <c r="I3840" s="16"/>
      <c r="J3840" s="57"/>
      <c r="L3840" s="46"/>
    </row>
    <row r="3841" spans="1:12" ht="9.75" hidden="1" customHeight="1">
      <c r="A3841" s="72"/>
      <c r="B3841" s="72"/>
      <c r="C3841" s="84"/>
      <c r="D3841" s="85"/>
      <c r="E3841" s="71"/>
      <c r="F3841" s="71"/>
      <c r="G3841" s="71"/>
      <c r="H3841" s="55"/>
      <c r="I3841" s="16"/>
      <c r="J3841" s="57"/>
      <c r="L3841" s="46"/>
    </row>
    <row r="3842" spans="1:12" ht="9.75" hidden="1" customHeight="1">
      <c r="A3842" s="72"/>
      <c r="B3842" s="72"/>
      <c r="C3842" s="84"/>
      <c r="D3842" s="85"/>
      <c r="E3842" s="71"/>
      <c r="F3842" s="71"/>
      <c r="G3842" s="71"/>
      <c r="H3842" s="55"/>
      <c r="I3842" s="16"/>
      <c r="J3842" s="57"/>
      <c r="L3842" s="46"/>
    </row>
    <row r="3843" spans="1:12" ht="9.75" hidden="1" customHeight="1">
      <c r="A3843" s="72"/>
      <c r="B3843" s="72"/>
      <c r="C3843" s="84"/>
      <c r="D3843" s="85"/>
      <c r="E3843" s="71"/>
      <c r="F3843" s="71"/>
      <c r="G3843" s="71">
        <f>+L3843</f>
        <v>0</v>
      </c>
      <c r="H3843" s="55">
        <f>E3843*G3843</f>
        <v>0</v>
      </c>
      <c r="I3843" s="16"/>
      <c r="J3843" s="56">
        <f>+F3843</f>
        <v>0</v>
      </c>
      <c r="L3843" s="46">
        <f>J3843*$L$3</f>
        <v>0</v>
      </c>
    </row>
    <row r="3844" spans="1:12" ht="9.75" hidden="1" customHeight="1">
      <c r="A3844" s="72"/>
      <c r="B3844" s="72"/>
      <c r="C3844" s="84"/>
      <c r="D3844" s="85"/>
      <c r="E3844" s="71"/>
      <c r="F3844" s="71"/>
      <c r="G3844" s="71"/>
      <c r="H3844" s="55"/>
      <c r="I3844" s="16"/>
      <c r="J3844" s="57"/>
      <c r="L3844" s="46"/>
    </row>
    <row r="3845" spans="1:12" ht="9.75" hidden="1" customHeight="1">
      <c r="A3845" s="72"/>
      <c r="B3845" s="72"/>
      <c r="C3845" s="84"/>
      <c r="D3845" s="85"/>
      <c r="E3845" s="71"/>
      <c r="F3845" s="71"/>
      <c r="G3845" s="71"/>
      <c r="H3845" s="55"/>
      <c r="I3845" s="16"/>
      <c r="J3845" s="57"/>
      <c r="L3845" s="46"/>
    </row>
    <row r="3846" spans="1:12" ht="9.75" hidden="1" customHeight="1">
      <c r="A3846" s="72"/>
      <c r="B3846" s="72"/>
      <c r="C3846" s="84"/>
      <c r="D3846" s="85"/>
      <c r="E3846" s="71"/>
      <c r="F3846" s="71"/>
      <c r="G3846" s="71"/>
      <c r="H3846" s="55"/>
      <c r="I3846" s="16"/>
      <c r="J3846" s="57"/>
      <c r="L3846" s="46"/>
    </row>
    <row r="3847" spans="1:12" ht="9.75" hidden="1" customHeight="1">
      <c r="A3847" s="72"/>
      <c r="B3847" s="72"/>
      <c r="C3847" s="84"/>
      <c r="D3847" s="85"/>
      <c r="E3847" s="71"/>
      <c r="F3847" s="71"/>
      <c r="G3847" s="71"/>
      <c r="H3847" s="55"/>
      <c r="I3847" s="16"/>
      <c r="J3847" s="57"/>
      <c r="L3847" s="46"/>
    </row>
    <row r="3848" spans="1:12" ht="9.75" hidden="1" customHeight="1">
      <c r="A3848" s="72"/>
      <c r="B3848" s="72"/>
      <c r="C3848" s="84"/>
      <c r="D3848" s="85"/>
      <c r="E3848" s="71"/>
      <c r="F3848" s="71"/>
      <c r="G3848" s="71">
        <f>+L3848</f>
        <v>0</v>
      </c>
      <c r="H3848" s="55">
        <f>E3848*G3848</f>
        <v>0</v>
      </c>
      <c r="I3848" s="16"/>
      <c r="J3848" s="56">
        <f>+F3848</f>
        <v>0</v>
      </c>
      <c r="L3848" s="46">
        <f>J3848*$L$3</f>
        <v>0</v>
      </c>
    </row>
    <row r="3849" spans="1:12" ht="9.75" hidden="1" customHeight="1">
      <c r="A3849" s="72"/>
      <c r="B3849" s="72"/>
      <c r="C3849" s="84"/>
      <c r="D3849" s="85"/>
      <c r="E3849" s="71"/>
      <c r="F3849" s="71"/>
      <c r="G3849" s="71"/>
      <c r="H3849" s="55"/>
      <c r="I3849" s="16"/>
      <c r="J3849" s="57"/>
      <c r="L3849" s="46"/>
    </row>
    <row r="3850" spans="1:12" ht="9.75" hidden="1" customHeight="1">
      <c r="A3850" s="72"/>
      <c r="B3850" s="72"/>
      <c r="C3850" s="84"/>
      <c r="D3850" s="85"/>
      <c r="E3850" s="71"/>
      <c r="F3850" s="71"/>
      <c r="G3850" s="71"/>
      <c r="H3850" s="55"/>
      <c r="I3850" s="16"/>
      <c r="J3850" s="57"/>
      <c r="L3850" s="46"/>
    </row>
    <row r="3851" spans="1:12" ht="9.75" hidden="1" customHeight="1">
      <c r="A3851" s="72"/>
      <c r="B3851" s="72"/>
      <c r="C3851" s="84"/>
      <c r="D3851" s="85"/>
      <c r="E3851" s="71"/>
      <c r="F3851" s="71"/>
      <c r="G3851" s="71"/>
      <c r="H3851" s="55"/>
      <c r="I3851" s="16"/>
      <c r="J3851" s="57"/>
      <c r="L3851" s="46"/>
    </row>
    <row r="3852" spans="1:12" ht="9.75" hidden="1" customHeight="1">
      <c r="A3852" s="72"/>
      <c r="B3852" s="72"/>
      <c r="C3852" s="84"/>
      <c r="D3852" s="85"/>
      <c r="E3852" s="71"/>
      <c r="F3852" s="71"/>
      <c r="G3852" s="71"/>
      <c r="H3852" s="55"/>
      <c r="I3852" s="16"/>
      <c r="J3852" s="57"/>
      <c r="L3852" s="46"/>
    </row>
    <row r="3853" spans="1:12" ht="9.75" hidden="1" customHeight="1">
      <c r="A3853" s="72"/>
      <c r="B3853" s="72"/>
      <c r="C3853" s="84"/>
      <c r="D3853" s="85"/>
      <c r="E3853" s="71"/>
      <c r="F3853" s="71"/>
      <c r="G3853" s="71">
        <f>+L3853</f>
        <v>0</v>
      </c>
      <c r="H3853" s="55">
        <f>E3853*G3853</f>
        <v>0</v>
      </c>
      <c r="I3853" s="16"/>
      <c r="J3853" s="56">
        <f>+F3853</f>
        <v>0</v>
      </c>
      <c r="L3853" s="46">
        <f>J3853*$L$3</f>
        <v>0</v>
      </c>
    </row>
    <row r="3854" spans="1:12" ht="9.75" hidden="1" customHeight="1">
      <c r="A3854" s="72"/>
      <c r="B3854" s="72"/>
      <c r="C3854" s="84"/>
      <c r="D3854" s="85"/>
      <c r="E3854" s="71"/>
      <c r="F3854" s="71"/>
      <c r="G3854" s="71"/>
      <c r="H3854" s="55"/>
      <c r="I3854" s="16"/>
      <c r="J3854" s="57"/>
      <c r="L3854" s="46"/>
    </row>
    <row r="3855" spans="1:12" ht="9.75" hidden="1" customHeight="1">
      <c r="A3855" s="72"/>
      <c r="B3855" s="72"/>
      <c r="C3855" s="84"/>
      <c r="D3855" s="85"/>
      <c r="E3855" s="71"/>
      <c r="F3855" s="71"/>
      <c r="G3855" s="71"/>
      <c r="H3855" s="55"/>
      <c r="I3855" s="16"/>
      <c r="J3855" s="57"/>
      <c r="L3855" s="46"/>
    </row>
    <row r="3856" spans="1:12" ht="9.75" hidden="1" customHeight="1">
      <c r="A3856" s="72"/>
      <c r="B3856" s="72"/>
      <c r="C3856" s="84"/>
      <c r="D3856" s="85"/>
      <c r="E3856" s="71"/>
      <c r="F3856" s="71"/>
      <c r="G3856" s="71"/>
      <c r="H3856" s="55"/>
      <c r="I3856" s="16"/>
      <c r="J3856" s="57"/>
      <c r="L3856" s="46"/>
    </row>
    <row r="3857" spans="1:12" ht="9.75" hidden="1" customHeight="1">
      <c r="A3857" s="72"/>
      <c r="B3857" s="72"/>
      <c r="C3857" s="84"/>
      <c r="D3857" s="85"/>
      <c r="E3857" s="71"/>
      <c r="F3857" s="71"/>
      <c r="G3857" s="71"/>
      <c r="H3857" s="55"/>
      <c r="I3857" s="16"/>
      <c r="J3857" s="57"/>
      <c r="L3857" s="46"/>
    </row>
    <row r="3858" spans="1:12" ht="9.75" hidden="1" customHeight="1">
      <c r="A3858" s="72"/>
      <c r="B3858" s="72"/>
      <c r="C3858" s="84"/>
      <c r="D3858" s="85"/>
      <c r="E3858" s="71"/>
      <c r="F3858" s="71"/>
      <c r="G3858" s="71">
        <f>+L3858</f>
        <v>0</v>
      </c>
      <c r="H3858" s="55">
        <f>E3858*G3858</f>
        <v>0</v>
      </c>
      <c r="I3858" s="16"/>
      <c r="J3858" s="56">
        <f>+F3858</f>
        <v>0</v>
      </c>
      <c r="L3858" s="46">
        <f>J3858*$L$3</f>
        <v>0</v>
      </c>
    </row>
    <row r="3859" spans="1:12" ht="9.75" hidden="1" customHeight="1">
      <c r="A3859" s="72"/>
      <c r="B3859" s="72"/>
      <c r="C3859" s="84"/>
      <c r="D3859" s="85"/>
      <c r="E3859" s="71"/>
      <c r="F3859" s="71"/>
      <c r="G3859" s="71"/>
      <c r="H3859" s="55"/>
      <c r="I3859" s="16"/>
      <c r="J3859" s="57"/>
      <c r="L3859" s="46"/>
    </row>
    <row r="3860" spans="1:12" ht="9.75" hidden="1" customHeight="1">
      <c r="A3860" s="72"/>
      <c r="B3860" s="72"/>
      <c r="C3860" s="84"/>
      <c r="D3860" s="85"/>
      <c r="E3860" s="71"/>
      <c r="F3860" s="71"/>
      <c r="G3860" s="71"/>
      <c r="H3860" s="55"/>
      <c r="I3860" s="16"/>
      <c r="J3860" s="57"/>
      <c r="L3860" s="46"/>
    </row>
    <row r="3861" spans="1:12" ht="9.75" hidden="1" customHeight="1">
      <c r="A3861" s="72"/>
      <c r="B3861" s="72"/>
      <c r="C3861" s="84"/>
      <c r="D3861" s="85"/>
      <c r="E3861" s="71"/>
      <c r="F3861" s="71"/>
      <c r="G3861" s="71"/>
      <c r="H3861" s="55"/>
      <c r="I3861" s="16"/>
      <c r="J3861" s="57"/>
      <c r="L3861" s="46"/>
    </row>
    <row r="3862" spans="1:12" ht="6.75" hidden="1" customHeight="1">
      <c r="A3862" s="72"/>
      <c r="B3862" s="72"/>
      <c r="C3862" s="84"/>
      <c r="D3862" s="85"/>
      <c r="E3862" s="71"/>
      <c r="F3862" s="71"/>
      <c r="G3862" s="71"/>
      <c r="H3862" s="55"/>
      <c r="I3862" s="16"/>
      <c r="J3862" s="57"/>
      <c r="L3862" s="46"/>
    </row>
    <row r="3863" spans="1:12" ht="9.75" hidden="1" customHeight="1">
      <c r="A3863" s="72"/>
      <c r="B3863" s="72"/>
      <c r="C3863" s="84"/>
      <c r="D3863" s="85"/>
      <c r="E3863" s="79"/>
      <c r="F3863" s="79"/>
      <c r="G3863" s="71">
        <f>+L3863</f>
        <v>0</v>
      </c>
      <c r="H3863" s="55">
        <f>E3863*G3863</f>
        <v>0</v>
      </c>
      <c r="I3863" s="16"/>
      <c r="J3863" s="56">
        <f>+F3863</f>
        <v>0</v>
      </c>
      <c r="L3863" s="46">
        <f>J3863*$L$3</f>
        <v>0</v>
      </c>
    </row>
    <row r="3864" spans="1:12" ht="9.75" hidden="1" customHeight="1">
      <c r="A3864" s="72"/>
      <c r="B3864" s="72"/>
      <c r="C3864" s="84"/>
      <c r="D3864" s="85"/>
      <c r="E3864" s="79"/>
      <c r="F3864" s="79"/>
      <c r="G3864" s="71"/>
      <c r="H3864" s="55"/>
      <c r="I3864" s="16"/>
      <c r="J3864" s="57"/>
      <c r="L3864" s="46"/>
    </row>
    <row r="3865" spans="1:12" ht="9.75" hidden="1" customHeight="1">
      <c r="A3865" s="72"/>
      <c r="B3865" s="72"/>
      <c r="C3865" s="84"/>
      <c r="D3865" s="85"/>
      <c r="E3865" s="79"/>
      <c r="F3865" s="79"/>
      <c r="G3865" s="71"/>
      <c r="H3865" s="55"/>
      <c r="I3865" s="16"/>
      <c r="J3865" s="57"/>
      <c r="L3865" s="46"/>
    </row>
    <row r="3866" spans="1:12" ht="9.75" hidden="1" customHeight="1">
      <c r="A3866" s="72"/>
      <c r="B3866" s="72"/>
      <c r="C3866" s="84"/>
      <c r="D3866" s="85"/>
      <c r="E3866" s="79"/>
      <c r="F3866" s="79"/>
      <c r="G3866" s="71"/>
      <c r="H3866" s="55"/>
      <c r="I3866" s="16"/>
      <c r="J3866" s="57"/>
      <c r="L3866" s="46"/>
    </row>
    <row r="3867" spans="1:12" ht="9.75" hidden="1" customHeight="1">
      <c r="A3867" s="72"/>
      <c r="B3867" s="72"/>
      <c r="C3867" s="84"/>
      <c r="D3867" s="85"/>
      <c r="E3867" s="79"/>
      <c r="F3867" s="79"/>
      <c r="G3867" s="71"/>
      <c r="H3867" s="55"/>
      <c r="I3867" s="16"/>
      <c r="J3867" s="57"/>
      <c r="L3867" s="46"/>
    </row>
    <row r="3868" spans="1:12" ht="9.75" hidden="1" customHeight="1">
      <c r="A3868" s="72"/>
      <c r="B3868" s="72"/>
      <c r="C3868" s="84"/>
      <c r="D3868" s="85"/>
      <c r="E3868" s="71"/>
      <c r="F3868" s="71"/>
      <c r="G3868" s="71">
        <f>+L3868</f>
        <v>0</v>
      </c>
      <c r="H3868" s="55">
        <f>E3868*G3868</f>
        <v>0</v>
      </c>
      <c r="I3868" s="16"/>
      <c r="J3868" s="56">
        <f>+F3868</f>
        <v>0</v>
      </c>
      <c r="L3868" s="46">
        <f>J3868*$L$3</f>
        <v>0</v>
      </c>
    </row>
    <row r="3869" spans="1:12" ht="9.75" hidden="1" customHeight="1">
      <c r="A3869" s="72"/>
      <c r="B3869" s="72"/>
      <c r="C3869" s="84"/>
      <c r="D3869" s="85"/>
      <c r="E3869" s="71"/>
      <c r="F3869" s="71"/>
      <c r="G3869" s="71"/>
      <c r="H3869" s="55"/>
      <c r="I3869" s="16"/>
      <c r="J3869" s="57"/>
      <c r="L3869" s="46"/>
    </row>
    <row r="3870" spans="1:12" ht="9.75" hidden="1" customHeight="1">
      <c r="A3870" s="72"/>
      <c r="B3870" s="72"/>
      <c r="C3870" s="84"/>
      <c r="D3870" s="85"/>
      <c r="E3870" s="71"/>
      <c r="F3870" s="71"/>
      <c r="G3870" s="71"/>
      <c r="H3870" s="55"/>
      <c r="I3870" s="16"/>
      <c r="J3870" s="57"/>
      <c r="L3870" s="46"/>
    </row>
    <row r="3871" spans="1:12" ht="9.75" hidden="1" customHeight="1">
      <c r="A3871" s="72"/>
      <c r="B3871" s="72"/>
      <c r="C3871" s="84"/>
      <c r="D3871" s="85"/>
      <c r="E3871" s="71"/>
      <c r="F3871" s="71"/>
      <c r="G3871" s="71"/>
      <c r="H3871" s="55"/>
      <c r="I3871" s="16"/>
      <c r="J3871" s="57"/>
      <c r="L3871" s="46"/>
    </row>
    <row r="3872" spans="1:12" ht="9.75" hidden="1" customHeight="1">
      <c r="A3872" s="72"/>
      <c r="B3872" s="72"/>
      <c r="C3872" s="84"/>
      <c r="D3872" s="85"/>
      <c r="E3872" s="71"/>
      <c r="F3872" s="71"/>
      <c r="G3872" s="71"/>
      <c r="H3872" s="55"/>
      <c r="I3872" s="16"/>
      <c r="J3872" s="57"/>
      <c r="L3872" s="46"/>
    </row>
    <row r="3873" spans="1:12" ht="9.75" hidden="1" customHeight="1">
      <c r="A3873" s="72"/>
      <c r="B3873" s="72"/>
      <c r="C3873" s="86"/>
      <c r="D3873" s="85"/>
      <c r="E3873" s="71"/>
      <c r="F3873" s="71"/>
      <c r="G3873" s="71">
        <f>+L3873</f>
        <v>0</v>
      </c>
      <c r="H3873" s="55">
        <f>E3873*G3873</f>
        <v>0</v>
      </c>
      <c r="I3873" s="16"/>
      <c r="J3873" s="56">
        <f>+F3873</f>
        <v>0</v>
      </c>
      <c r="L3873" s="46">
        <f>J3873*$L$3</f>
        <v>0</v>
      </c>
    </row>
    <row r="3874" spans="1:12" ht="9.75" hidden="1" customHeight="1">
      <c r="A3874" s="72"/>
      <c r="B3874" s="72"/>
      <c r="C3874" s="86"/>
      <c r="D3874" s="85"/>
      <c r="E3874" s="71"/>
      <c r="F3874" s="71"/>
      <c r="G3874" s="71"/>
      <c r="H3874" s="55"/>
      <c r="I3874" s="16"/>
      <c r="J3874" s="57"/>
      <c r="L3874" s="46"/>
    </row>
    <row r="3875" spans="1:12" ht="9.75" hidden="1" customHeight="1">
      <c r="A3875" s="72"/>
      <c r="B3875" s="72"/>
      <c r="C3875" s="86"/>
      <c r="D3875" s="85"/>
      <c r="E3875" s="71"/>
      <c r="F3875" s="71"/>
      <c r="G3875" s="71"/>
      <c r="H3875" s="55"/>
      <c r="I3875" s="16"/>
      <c r="J3875" s="57"/>
      <c r="L3875" s="46"/>
    </row>
    <row r="3876" spans="1:12" ht="9.75" hidden="1" customHeight="1">
      <c r="A3876" s="72"/>
      <c r="B3876" s="72"/>
      <c r="C3876" s="86"/>
      <c r="D3876" s="85"/>
      <c r="E3876" s="71"/>
      <c r="F3876" s="71"/>
      <c r="G3876" s="71"/>
      <c r="H3876" s="55"/>
      <c r="I3876" s="16"/>
      <c r="J3876" s="57"/>
      <c r="L3876" s="46"/>
    </row>
    <row r="3877" spans="1:12" ht="9.75" hidden="1" customHeight="1">
      <c r="A3877" s="72"/>
      <c r="B3877" s="72"/>
      <c r="C3877" s="86"/>
      <c r="D3877" s="85"/>
      <c r="E3877" s="71"/>
      <c r="F3877" s="71"/>
      <c r="G3877" s="71"/>
      <c r="H3877" s="55"/>
      <c r="I3877" s="16"/>
      <c r="J3877" s="57"/>
      <c r="L3877" s="46"/>
    </row>
    <row r="3878" spans="1:12" ht="9.75" hidden="1" customHeight="1">
      <c r="A3878" s="72"/>
      <c r="B3878" s="72"/>
      <c r="C3878" s="84"/>
      <c r="D3878" s="85"/>
      <c r="E3878" s="71"/>
      <c r="F3878" s="71"/>
      <c r="G3878" s="71">
        <f>+L3878</f>
        <v>0</v>
      </c>
      <c r="H3878" s="55">
        <f>E3878*G3878</f>
        <v>0</v>
      </c>
      <c r="I3878" s="16"/>
      <c r="J3878" s="56">
        <f>+F3878</f>
        <v>0</v>
      </c>
      <c r="L3878" s="46">
        <f>J3878*$L$3</f>
        <v>0</v>
      </c>
    </row>
    <row r="3879" spans="1:12" ht="9.75" hidden="1" customHeight="1">
      <c r="A3879" s="72"/>
      <c r="B3879" s="72"/>
      <c r="C3879" s="84"/>
      <c r="D3879" s="85"/>
      <c r="E3879" s="71"/>
      <c r="F3879" s="71"/>
      <c r="G3879" s="71"/>
      <c r="H3879" s="55"/>
      <c r="I3879" s="16"/>
      <c r="J3879" s="57"/>
      <c r="L3879" s="46"/>
    </row>
    <row r="3880" spans="1:12" ht="9.75" hidden="1" customHeight="1">
      <c r="A3880" s="72"/>
      <c r="B3880" s="72"/>
      <c r="C3880" s="84"/>
      <c r="D3880" s="85"/>
      <c r="E3880" s="71"/>
      <c r="F3880" s="71"/>
      <c r="G3880" s="71"/>
      <c r="H3880" s="55"/>
      <c r="I3880" s="16"/>
      <c r="J3880" s="57"/>
      <c r="L3880" s="46"/>
    </row>
    <row r="3881" spans="1:12" ht="9.75" hidden="1" customHeight="1">
      <c r="A3881" s="72"/>
      <c r="B3881" s="72"/>
      <c r="C3881" s="84"/>
      <c r="D3881" s="85"/>
      <c r="E3881" s="71"/>
      <c r="F3881" s="71"/>
      <c r="G3881" s="71"/>
      <c r="H3881" s="55"/>
      <c r="I3881" s="16"/>
      <c r="J3881" s="57"/>
      <c r="L3881" s="46"/>
    </row>
    <row r="3882" spans="1:12" ht="9.75" hidden="1" customHeight="1">
      <c r="A3882" s="72"/>
      <c r="B3882" s="72"/>
      <c r="C3882" s="84"/>
      <c r="D3882" s="85"/>
      <c r="E3882" s="71"/>
      <c r="F3882" s="71"/>
      <c r="G3882" s="71"/>
      <c r="H3882" s="55"/>
      <c r="I3882" s="16"/>
      <c r="J3882" s="57"/>
      <c r="L3882" s="46"/>
    </row>
    <row r="3883" spans="1:12" ht="9.75" hidden="1" customHeight="1">
      <c r="A3883" s="72"/>
      <c r="B3883" s="72"/>
      <c r="C3883" s="84"/>
      <c r="D3883" s="85"/>
      <c r="E3883" s="71"/>
      <c r="F3883" s="71"/>
      <c r="G3883" s="71">
        <f>+L3883</f>
        <v>0</v>
      </c>
      <c r="H3883" s="55">
        <f>E3883*G3883</f>
        <v>0</v>
      </c>
      <c r="I3883" s="16"/>
      <c r="J3883" s="56">
        <f>+F3883</f>
        <v>0</v>
      </c>
      <c r="L3883" s="46">
        <f>J3883*$L$3</f>
        <v>0</v>
      </c>
    </row>
    <row r="3884" spans="1:12" ht="9.75" hidden="1" customHeight="1">
      <c r="A3884" s="72"/>
      <c r="B3884" s="72"/>
      <c r="C3884" s="84"/>
      <c r="D3884" s="85"/>
      <c r="E3884" s="71"/>
      <c r="F3884" s="71"/>
      <c r="G3884" s="71"/>
      <c r="H3884" s="55"/>
      <c r="I3884" s="16"/>
      <c r="J3884" s="57"/>
      <c r="L3884" s="46"/>
    </row>
    <row r="3885" spans="1:12" ht="9.75" hidden="1" customHeight="1">
      <c r="A3885" s="72"/>
      <c r="B3885" s="72"/>
      <c r="C3885" s="84"/>
      <c r="D3885" s="85"/>
      <c r="E3885" s="71"/>
      <c r="F3885" s="71"/>
      <c r="G3885" s="71"/>
      <c r="H3885" s="55"/>
      <c r="I3885" s="16"/>
      <c r="J3885" s="57"/>
      <c r="L3885" s="46"/>
    </row>
    <row r="3886" spans="1:12" ht="9.75" hidden="1" customHeight="1">
      <c r="A3886" s="72"/>
      <c r="B3886" s="72"/>
      <c r="C3886" s="84"/>
      <c r="D3886" s="85"/>
      <c r="E3886" s="71"/>
      <c r="F3886" s="71"/>
      <c r="G3886" s="71"/>
      <c r="H3886" s="55"/>
      <c r="I3886" s="16"/>
      <c r="J3886" s="57"/>
      <c r="L3886" s="46"/>
    </row>
    <row r="3887" spans="1:12" ht="9.75" hidden="1" customHeight="1">
      <c r="A3887" s="72"/>
      <c r="B3887" s="72"/>
      <c r="C3887" s="84"/>
      <c r="D3887" s="85"/>
      <c r="E3887" s="71"/>
      <c r="F3887" s="71"/>
      <c r="G3887" s="71"/>
      <c r="H3887" s="55"/>
      <c r="I3887" s="16"/>
      <c r="J3887" s="57"/>
      <c r="L3887" s="46"/>
    </row>
    <row r="3888" spans="1:12" ht="9.75" hidden="1" customHeight="1">
      <c r="A3888" s="72"/>
      <c r="B3888" s="72"/>
      <c r="C3888" s="84"/>
      <c r="D3888" s="85"/>
      <c r="E3888" s="71"/>
      <c r="F3888" s="71"/>
      <c r="G3888" s="71">
        <f>+L3888</f>
        <v>0</v>
      </c>
      <c r="H3888" s="55">
        <f>E3888*G3888</f>
        <v>0</v>
      </c>
      <c r="I3888" s="16"/>
      <c r="J3888" s="56">
        <f>+F3888</f>
        <v>0</v>
      </c>
      <c r="L3888" s="46">
        <f>J3888*$L$3</f>
        <v>0</v>
      </c>
    </row>
    <row r="3889" spans="1:12" ht="9.75" hidden="1" customHeight="1">
      <c r="A3889" s="72"/>
      <c r="B3889" s="72"/>
      <c r="C3889" s="84"/>
      <c r="D3889" s="85"/>
      <c r="E3889" s="71"/>
      <c r="F3889" s="71"/>
      <c r="G3889" s="71"/>
      <c r="H3889" s="55"/>
      <c r="I3889" s="16"/>
      <c r="J3889" s="57"/>
      <c r="L3889" s="46"/>
    </row>
    <row r="3890" spans="1:12" ht="9.75" hidden="1" customHeight="1">
      <c r="A3890" s="72"/>
      <c r="B3890" s="72"/>
      <c r="C3890" s="84"/>
      <c r="D3890" s="85"/>
      <c r="E3890" s="71"/>
      <c r="F3890" s="71"/>
      <c r="G3890" s="71"/>
      <c r="H3890" s="55"/>
      <c r="I3890" s="16"/>
      <c r="J3890" s="57"/>
      <c r="L3890" s="46"/>
    </row>
    <row r="3891" spans="1:12" ht="9.75" hidden="1" customHeight="1">
      <c r="A3891" s="72"/>
      <c r="B3891" s="72"/>
      <c r="C3891" s="84"/>
      <c r="D3891" s="85"/>
      <c r="E3891" s="71"/>
      <c r="F3891" s="71"/>
      <c r="G3891" s="71"/>
      <c r="H3891" s="55"/>
      <c r="I3891" s="16"/>
      <c r="J3891" s="57"/>
      <c r="L3891" s="46"/>
    </row>
    <row r="3892" spans="1:12" ht="9.75" hidden="1" customHeight="1">
      <c r="A3892" s="72"/>
      <c r="B3892" s="72"/>
      <c r="C3892" s="84"/>
      <c r="D3892" s="85"/>
      <c r="E3892" s="71"/>
      <c r="F3892" s="71"/>
      <c r="G3892" s="71"/>
      <c r="H3892" s="55"/>
      <c r="I3892" s="16"/>
      <c r="J3892" s="57"/>
      <c r="L3892" s="46"/>
    </row>
    <row r="3893" spans="1:12" ht="9.75" hidden="1" customHeight="1">
      <c r="A3893" s="72"/>
      <c r="B3893" s="72"/>
      <c r="C3893" s="84"/>
      <c r="D3893" s="85"/>
      <c r="E3893" s="71"/>
      <c r="F3893" s="71"/>
      <c r="G3893" s="71">
        <f>+L3893</f>
        <v>0</v>
      </c>
      <c r="H3893" s="55">
        <f>E3893*G3893</f>
        <v>0</v>
      </c>
      <c r="I3893" s="16"/>
      <c r="J3893" s="56">
        <f>+F3893</f>
        <v>0</v>
      </c>
      <c r="L3893" s="46">
        <f>J3893*$L$3</f>
        <v>0</v>
      </c>
    </row>
    <row r="3894" spans="1:12" ht="9.75" hidden="1" customHeight="1">
      <c r="A3894" s="72"/>
      <c r="B3894" s="72"/>
      <c r="C3894" s="84"/>
      <c r="D3894" s="85"/>
      <c r="E3894" s="71"/>
      <c r="F3894" s="71"/>
      <c r="G3894" s="71"/>
      <c r="H3894" s="55"/>
      <c r="I3894" s="16"/>
      <c r="J3894" s="57"/>
      <c r="L3894" s="46"/>
    </row>
    <row r="3895" spans="1:12" ht="9.75" hidden="1" customHeight="1">
      <c r="A3895" s="72"/>
      <c r="B3895" s="72"/>
      <c r="C3895" s="84"/>
      <c r="D3895" s="85"/>
      <c r="E3895" s="71"/>
      <c r="F3895" s="71"/>
      <c r="G3895" s="71"/>
      <c r="H3895" s="55"/>
      <c r="I3895" s="16"/>
      <c r="J3895" s="57"/>
      <c r="L3895" s="46"/>
    </row>
    <row r="3896" spans="1:12" ht="9.75" hidden="1" customHeight="1">
      <c r="A3896" s="72"/>
      <c r="B3896" s="72"/>
      <c r="C3896" s="84"/>
      <c r="D3896" s="85"/>
      <c r="E3896" s="71"/>
      <c r="F3896" s="71"/>
      <c r="G3896" s="71"/>
      <c r="H3896" s="55"/>
      <c r="I3896" s="16"/>
      <c r="J3896" s="57"/>
      <c r="L3896" s="46"/>
    </row>
    <row r="3897" spans="1:12" ht="9.75" hidden="1" customHeight="1">
      <c r="A3897" s="72"/>
      <c r="B3897" s="72"/>
      <c r="C3897" s="84"/>
      <c r="D3897" s="85"/>
      <c r="E3897" s="71"/>
      <c r="F3897" s="71"/>
      <c r="G3897" s="71"/>
      <c r="H3897" s="55"/>
      <c r="I3897" s="16"/>
      <c r="J3897" s="57"/>
      <c r="L3897" s="46"/>
    </row>
    <row r="3898" spans="1:12" ht="9.75" hidden="1" customHeight="1">
      <c r="A3898" s="72"/>
      <c r="B3898" s="72"/>
      <c r="C3898" s="84"/>
      <c r="D3898" s="85"/>
      <c r="E3898" s="71"/>
      <c r="F3898" s="71"/>
      <c r="G3898" s="71">
        <f>+L3898</f>
        <v>0</v>
      </c>
      <c r="H3898" s="55">
        <f>E3898*G3898</f>
        <v>0</v>
      </c>
      <c r="I3898" s="16"/>
      <c r="J3898" s="56">
        <f>+F3898</f>
        <v>0</v>
      </c>
      <c r="L3898" s="46">
        <f>J3898*$L$3</f>
        <v>0</v>
      </c>
    </row>
    <row r="3899" spans="1:12" ht="9.75" hidden="1" customHeight="1">
      <c r="A3899" s="72"/>
      <c r="B3899" s="72"/>
      <c r="C3899" s="84"/>
      <c r="D3899" s="85"/>
      <c r="E3899" s="71"/>
      <c r="F3899" s="71"/>
      <c r="G3899" s="71"/>
      <c r="H3899" s="55"/>
      <c r="I3899" s="16"/>
      <c r="J3899" s="57"/>
      <c r="L3899" s="46"/>
    </row>
    <row r="3900" spans="1:12" ht="9.75" hidden="1" customHeight="1">
      <c r="A3900" s="72"/>
      <c r="B3900" s="72"/>
      <c r="C3900" s="84"/>
      <c r="D3900" s="85"/>
      <c r="E3900" s="71"/>
      <c r="F3900" s="71"/>
      <c r="G3900" s="71"/>
      <c r="H3900" s="55"/>
      <c r="I3900" s="16"/>
      <c r="J3900" s="57"/>
      <c r="L3900" s="46"/>
    </row>
    <row r="3901" spans="1:12" ht="9.75" hidden="1" customHeight="1">
      <c r="A3901" s="72"/>
      <c r="B3901" s="72"/>
      <c r="C3901" s="84"/>
      <c r="D3901" s="85"/>
      <c r="E3901" s="71"/>
      <c r="F3901" s="71"/>
      <c r="G3901" s="71"/>
      <c r="H3901" s="55"/>
      <c r="I3901" s="16"/>
      <c r="J3901" s="57"/>
      <c r="L3901" s="46"/>
    </row>
    <row r="3902" spans="1:12" ht="9.75" hidden="1" customHeight="1">
      <c r="A3902" s="72"/>
      <c r="B3902" s="72"/>
      <c r="C3902" s="84"/>
      <c r="D3902" s="85"/>
      <c r="E3902" s="71"/>
      <c r="F3902" s="71"/>
      <c r="G3902" s="71"/>
      <c r="H3902" s="55"/>
      <c r="I3902" s="16"/>
      <c r="J3902" s="57"/>
      <c r="L3902" s="46"/>
    </row>
    <row r="3903" spans="1:12" ht="9.75" hidden="1" customHeight="1">
      <c r="A3903" s="72"/>
      <c r="B3903" s="72"/>
      <c r="C3903" s="84"/>
      <c r="D3903" s="85"/>
      <c r="E3903" s="71"/>
      <c r="F3903" s="71"/>
      <c r="G3903" s="71">
        <f>+L3903</f>
        <v>0</v>
      </c>
      <c r="H3903" s="55">
        <f>E3903*G3903</f>
        <v>0</v>
      </c>
      <c r="I3903" s="16"/>
      <c r="J3903" s="56">
        <f>+F3903</f>
        <v>0</v>
      </c>
      <c r="L3903" s="46">
        <f>J3903*$L$3</f>
        <v>0</v>
      </c>
    </row>
    <row r="3904" spans="1:12" ht="9.75" hidden="1" customHeight="1">
      <c r="A3904" s="72"/>
      <c r="B3904" s="72"/>
      <c r="C3904" s="84"/>
      <c r="D3904" s="85"/>
      <c r="E3904" s="71"/>
      <c r="F3904" s="71"/>
      <c r="G3904" s="71"/>
      <c r="H3904" s="55"/>
      <c r="I3904" s="16"/>
      <c r="J3904" s="57"/>
      <c r="L3904" s="46"/>
    </row>
    <row r="3905" spans="1:12" ht="9.75" hidden="1" customHeight="1">
      <c r="A3905" s="72"/>
      <c r="B3905" s="72"/>
      <c r="C3905" s="84"/>
      <c r="D3905" s="85"/>
      <c r="E3905" s="71"/>
      <c r="F3905" s="71"/>
      <c r="G3905" s="71"/>
      <c r="H3905" s="55"/>
      <c r="I3905" s="16"/>
      <c r="J3905" s="57"/>
      <c r="L3905" s="46"/>
    </row>
    <row r="3906" spans="1:12" ht="9.75" hidden="1" customHeight="1">
      <c r="A3906" s="72"/>
      <c r="B3906" s="72"/>
      <c r="C3906" s="84"/>
      <c r="D3906" s="85"/>
      <c r="E3906" s="71"/>
      <c r="F3906" s="71"/>
      <c r="G3906" s="71"/>
      <c r="H3906" s="55"/>
      <c r="I3906" s="16"/>
      <c r="J3906" s="57"/>
      <c r="L3906" s="46"/>
    </row>
    <row r="3907" spans="1:12" ht="9.75" hidden="1" customHeight="1">
      <c r="A3907" s="72"/>
      <c r="B3907" s="72"/>
      <c r="C3907" s="84"/>
      <c r="D3907" s="85"/>
      <c r="E3907" s="71"/>
      <c r="F3907" s="71"/>
      <c r="G3907" s="71"/>
      <c r="H3907" s="55"/>
      <c r="I3907" s="16"/>
      <c r="J3907" s="57"/>
      <c r="L3907" s="46"/>
    </row>
    <row r="3908" spans="1:12" ht="9.75" hidden="1" customHeight="1">
      <c r="A3908" s="72"/>
      <c r="B3908" s="72"/>
      <c r="C3908" s="84"/>
      <c r="D3908" s="85"/>
      <c r="E3908" s="71"/>
      <c r="F3908" s="71"/>
      <c r="G3908" s="71">
        <f>+L3908</f>
        <v>0</v>
      </c>
      <c r="H3908" s="55">
        <f>E3908*G3908</f>
        <v>0</v>
      </c>
      <c r="I3908" s="16"/>
      <c r="J3908" s="56">
        <f>+F3908</f>
        <v>0</v>
      </c>
      <c r="L3908" s="46">
        <f>J3908*$L$3</f>
        <v>0</v>
      </c>
    </row>
    <row r="3909" spans="1:12" ht="9.75" hidden="1" customHeight="1">
      <c r="A3909" s="72"/>
      <c r="B3909" s="72"/>
      <c r="C3909" s="84"/>
      <c r="D3909" s="85"/>
      <c r="E3909" s="71"/>
      <c r="F3909" s="71"/>
      <c r="G3909" s="71"/>
      <c r="H3909" s="55"/>
      <c r="I3909" s="16"/>
      <c r="J3909" s="57"/>
      <c r="L3909" s="46"/>
    </row>
    <row r="3910" spans="1:12" ht="9.75" hidden="1" customHeight="1">
      <c r="A3910" s="72"/>
      <c r="B3910" s="72"/>
      <c r="C3910" s="84"/>
      <c r="D3910" s="85"/>
      <c r="E3910" s="71"/>
      <c r="F3910" s="71"/>
      <c r="G3910" s="71"/>
      <c r="H3910" s="55"/>
      <c r="I3910" s="16"/>
      <c r="J3910" s="57"/>
      <c r="L3910" s="46"/>
    </row>
    <row r="3911" spans="1:12" ht="9.75" hidden="1" customHeight="1">
      <c r="A3911" s="72"/>
      <c r="B3911" s="72"/>
      <c r="C3911" s="84"/>
      <c r="D3911" s="85"/>
      <c r="E3911" s="71"/>
      <c r="F3911" s="71"/>
      <c r="G3911" s="71"/>
      <c r="H3911" s="55"/>
      <c r="I3911" s="16"/>
      <c r="J3911" s="57"/>
      <c r="L3911" s="46"/>
    </row>
    <row r="3912" spans="1:12" ht="9.75" hidden="1" customHeight="1">
      <c r="A3912" s="72"/>
      <c r="B3912" s="72"/>
      <c r="C3912" s="84"/>
      <c r="D3912" s="85"/>
      <c r="E3912" s="71"/>
      <c r="F3912" s="71"/>
      <c r="G3912" s="71"/>
      <c r="H3912" s="55"/>
      <c r="I3912" s="16"/>
      <c r="J3912" s="57"/>
      <c r="L3912" s="46"/>
    </row>
    <row r="3913" spans="1:12" ht="9.75" hidden="1" customHeight="1">
      <c r="A3913" s="72"/>
      <c r="B3913" s="72"/>
      <c r="C3913" s="84"/>
      <c r="D3913" s="85"/>
      <c r="E3913" s="71"/>
      <c r="F3913" s="71"/>
      <c r="G3913" s="71">
        <f>+L3913</f>
        <v>0</v>
      </c>
      <c r="H3913" s="55">
        <f>E3913*G3913</f>
        <v>0</v>
      </c>
      <c r="I3913" s="16"/>
      <c r="J3913" s="56">
        <f>+F3913</f>
        <v>0</v>
      </c>
      <c r="L3913" s="46">
        <f>J3913*$L$3</f>
        <v>0</v>
      </c>
    </row>
    <row r="3914" spans="1:12" ht="9.75" hidden="1" customHeight="1">
      <c r="A3914" s="72"/>
      <c r="B3914" s="72"/>
      <c r="C3914" s="84"/>
      <c r="D3914" s="85"/>
      <c r="E3914" s="71"/>
      <c r="F3914" s="71"/>
      <c r="G3914" s="71"/>
      <c r="H3914" s="55"/>
      <c r="I3914" s="16"/>
      <c r="J3914" s="57"/>
      <c r="L3914" s="46"/>
    </row>
    <row r="3915" spans="1:12" ht="9.75" hidden="1" customHeight="1">
      <c r="A3915" s="72"/>
      <c r="B3915" s="72"/>
      <c r="C3915" s="84"/>
      <c r="D3915" s="85"/>
      <c r="E3915" s="71"/>
      <c r="F3915" s="71"/>
      <c r="G3915" s="71"/>
      <c r="H3915" s="55"/>
      <c r="I3915" s="16"/>
      <c r="J3915" s="57"/>
      <c r="L3915" s="46"/>
    </row>
    <row r="3916" spans="1:12" ht="9.75" hidden="1" customHeight="1">
      <c r="A3916" s="72"/>
      <c r="B3916" s="72"/>
      <c r="C3916" s="84"/>
      <c r="D3916" s="85"/>
      <c r="E3916" s="71"/>
      <c r="F3916" s="71"/>
      <c r="G3916" s="71"/>
      <c r="H3916" s="55"/>
      <c r="I3916" s="16"/>
      <c r="J3916" s="57"/>
      <c r="L3916" s="46"/>
    </row>
    <row r="3917" spans="1:12" ht="9.75" hidden="1" customHeight="1">
      <c r="A3917" s="72"/>
      <c r="B3917" s="72"/>
      <c r="C3917" s="84"/>
      <c r="D3917" s="85"/>
      <c r="E3917" s="71"/>
      <c r="F3917" s="71"/>
      <c r="G3917" s="71"/>
      <c r="H3917" s="55"/>
      <c r="I3917" s="16"/>
      <c r="J3917" s="57"/>
      <c r="L3917" s="46"/>
    </row>
    <row r="3918" spans="1:12" ht="9.75" hidden="1" customHeight="1">
      <c r="A3918" s="72"/>
      <c r="B3918" s="72"/>
      <c r="C3918" s="84"/>
      <c r="D3918" s="85"/>
      <c r="E3918" s="71"/>
      <c r="F3918" s="71"/>
      <c r="G3918" s="71">
        <f>+L3918</f>
        <v>0</v>
      </c>
      <c r="H3918" s="55">
        <f>E3918*G3918</f>
        <v>0</v>
      </c>
      <c r="I3918" s="16"/>
      <c r="J3918" s="56">
        <f>+F3918</f>
        <v>0</v>
      </c>
      <c r="L3918" s="46">
        <f>J3918*$L$3</f>
        <v>0</v>
      </c>
    </row>
    <row r="3919" spans="1:12" ht="9.75" hidden="1" customHeight="1">
      <c r="A3919" s="72"/>
      <c r="B3919" s="72"/>
      <c r="C3919" s="84"/>
      <c r="D3919" s="85"/>
      <c r="E3919" s="71"/>
      <c r="F3919" s="71"/>
      <c r="G3919" s="71"/>
      <c r="H3919" s="55"/>
      <c r="I3919" s="16"/>
      <c r="J3919" s="57"/>
      <c r="L3919" s="46"/>
    </row>
    <row r="3920" spans="1:12" ht="9.75" hidden="1" customHeight="1">
      <c r="A3920" s="72"/>
      <c r="B3920" s="72"/>
      <c r="C3920" s="84"/>
      <c r="D3920" s="85"/>
      <c r="E3920" s="71"/>
      <c r="F3920" s="71"/>
      <c r="G3920" s="71"/>
      <c r="H3920" s="55"/>
      <c r="I3920" s="16"/>
      <c r="J3920" s="57"/>
      <c r="L3920" s="46"/>
    </row>
    <row r="3921" spans="1:12" ht="9.75" hidden="1" customHeight="1">
      <c r="A3921" s="72"/>
      <c r="B3921" s="72"/>
      <c r="C3921" s="84"/>
      <c r="D3921" s="85"/>
      <c r="E3921" s="71"/>
      <c r="F3921" s="71"/>
      <c r="G3921" s="71"/>
      <c r="H3921" s="55"/>
      <c r="I3921" s="16"/>
      <c r="J3921" s="57"/>
      <c r="L3921" s="46"/>
    </row>
    <row r="3922" spans="1:12" ht="9.75" hidden="1" customHeight="1">
      <c r="A3922" s="72"/>
      <c r="B3922" s="72"/>
      <c r="C3922" s="84"/>
      <c r="D3922" s="85"/>
      <c r="E3922" s="71"/>
      <c r="F3922" s="71"/>
      <c r="G3922" s="71"/>
      <c r="H3922" s="55"/>
      <c r="I3922" s="16"/>
      <c r="J3922" s="57"/>
      <c r="L3922" s="46"/>
    </row>
    <row r="3923" spans="1:12" ht="9.75" hidden="1" customHeight="1">
      <c r="A3923" s="72"/>
      <c r="B3923" s="72"/>
      <c r="C3923" s="86"/>
      <c r="D3923" s="85"/>
      <c r="E3923" s="71"/>
      <c r="F3923" s="71"/>
      <c r="G3923" s="71">
        <f>+L3923</f>
        <v>0</v>
      </c>
      <c r="H3923" s="55">
        <f>E3923*G3923</f>
        <v>0</v>
      </c>
      <c r="I3923" s="16"/>
      <c r="J3923" s="56">
        <f>+F3923</f>
        <v>0</v>
      </c>
      <c r="L3923" s="46">
        <f>J3923*$L$3</f>
        <v>0</v>
      </c>
    </row>
    <row r="3924" spans="1:12" ht="9.75" hidden="1" customHeight="1">
      <c r="A3924" s="72"/>
      <c r="B3924" s="72"/>
      <c r="C3924" s="86"/>
      <c r="D3924" s="85"/>
      <c r="E3924" s="71"/>
      <c r="F3924" s="71"/>
      <c r="G3924" s="71"/>
      <c r="H3924" s="55"/>
      <c r="I3924" s="16"/>
      <c r="J3924" s="57"/>
      <c r="L3924" s="46"/>
    </row>
    <row r="3925" spans="1:12" ht="9.75" hidden="1" customHeight="1">
      <c r="A3925" s="72"/>
      <c r="B3925" s="72"/>
      <c r="C3925" s="86"/>
      <c r="D3925" s="85"/>
      <c r="E3925" s="71"/>
      <c r="F3925" s="71"/>
      <c r="G3925" s="71"/>
      <c r="H3925" s="55"/>
      <c r="I3925" s="16"/>
      <c r="J3925" s="57"/>
      <c r="L3925" s="46"/>
    </row>
    <row r="3926" spans="1:12" ht="9.75" hidden="1" customHeight="1">
      <c r="A3926" s="72"/>
      <c r="B3926" s="72"/>
      <c r="C3926" s="86"/>
      <c r="D3926" s="85"/>
      <c r="E3926" s="71"/>
      <c r="F3926" s="71"/>
      <c r="G3926" s="71"/>
      <c r="H3926" s="55"/>
      <c r="I3926" s="16"/>
      <c r="J3926" s="57"/>
      <c r="L3926" s="46"/>
    </row>
    <row r="3927" spans="1:12" ht="9.75" hidden="1" customHeight="1">
      <c r="A3927" s="72"/>
      <c r="B3927" s="72"/>
      <c r="C3927" s="86"/>
      <c r="D3927" s="85"/>
      <c r="E3927" s="71"/>
      <c r="F3927" s="71"/>
      <c r="G3927" s="71"/>
      <c r="H3927" s="55"/>
      <c r="I3927" s="16"/>
      <c r="J3927" s="57"/>
      <c r="L3927" s="46"/>
    </row>
    <row r="3928" spans="1:12" ht="9.75" hidden="1" customHeight="1">
      <c r="A3928" s="72"/>
      <c r="B3928" s="72"/>
      <c r="C3928" s="86"/>
      <c r="D3928" s="85"/>
      <c r="E3928" s="71"/>
      <c r="F3928" s="71"/>
      <c r="G3928" s="71">
        <f>+L3928</f>
        <v>0</v>
      </c>
      <c r="H3928" s="55">
        <f>E3928*G3928</f>
        <v>0</v>
      </c>
      <c r="I3928" s="16"/>
      <c r="J3928" s="56">
        <f>+F3928</f>
        <v>0</v>
      </c>
      <c r="L3928" s="46">
        <f>J3928*$L$3</f>
        <v>0</v>
      </c>
    </row>
    <row r="3929" spans="1:12" ht="9.75" hidden="1" customHeight="1">
      <c r="A3929" s="72"/>
      <c r="B3929" s="72"/>
      <c r="C3929" s="86"/>
      <c r="D3929" s="85"/>
      <c r="E3929" s="71"/>
      <c r="F3929" s="71"/>
      <c r="G3929" s="71"/>
      <c r="H3929" s="55"/>
      <c r="I3929" s="16"/>
      <c r="J3929" s="57"/>
      <c r="L3929" s="46"/>
    </row>
    <row r="3930" spans="1:12" ht="9.75" hidden="1" customHeight="1">
      <c r="A3930" s="72"/>
      <c r="B3930" s="72"/>
      <c r="C3930" s="86"/>
      <c r="D3930" s="85"/>
      <c r="E3930" s="71"/>
      <c r="F3930" s="71"/>
      <c r="G3930" s="71"/>
      <c r="H3930" s="55"/>
      <c r="I3930" s="16"/>
      <c r="J3930" s="57"/>
      <c r="L3930" s="46"/>
    </row>
    <row r="3931" spans="1:12" ht="9.75" hidden="1" customHeight="1">
      <c r="A3931" s="72"/>
      <c r="B3931" s="72"/>
      <c r="C3931" s="86"/>
      <c r="D3931" s="85"/>
      <c r="E3931" s="71"/>
      <c r="F3931" s="71"/>
      <c r="G3931" s="71"/>
      <c r="H3931" s="55"/>
      <c r="I3931" s="16"/>
      <c r="J3931" s="57"/>
      <c r="L3931" s="46"/>
    </row>
    <row r="3932" spans="1:12" ht="9.75" hidden="1" customHeight="1">
      <c r="A3932" s="72"/>
      <c r="B3932" s="72"/>
      <c r="C3932" s="86"/>
      <c r="D3932" s="85"/>
      <c r="E3932" s="71"/>
      <c r="F3932" s="71"/>
      <c r="G3932" s="71"/>
      <c r="H3932" s="55"/>
      <c r="I3932" s="16"/>
      <c r="J3932" s="57"/>
      <c r="L3932" s="46"/>
    </row>
    <row r="3933" spans="1:12" ht="9.75" hidden="1" customHeight="1">
      <c r="A3933" s="72"/>
      <c r="B3933" s="72"/>
      <c r="C3933" s="84"/>
      <c r="D3933" s="85"/>
      <c r="E3933" s="71"/>
      <c r="F3933" s="71"/>
      <c r="G3933" s="71">
        <f>+L3933</f>
        <v>0</v>
      </c>
      <c r="H3933" s="55">
        <f>E3933*G3933</f>
        <v>0</v>
      </c>
      <c r="I3933" s="16"/>
      <c r="J3933" s="56">
        <f>+F3933</f>
        <v>0</v>
      </c>
      <c r="L3933" s="46">
        <f>J3933*$L$3</f>
        <v>0</v>
      </c>
    </row>
    <row r="3934" spans="1:12" ht="9.75" hidden="1" customHeight="1">
      <c r="A3934" s="72"/>
      <c r="B3934" s="72"/>
      <c r="C3934" s="84"/>
      <c r="D3934" s="85"/>
      <c r="E3934" s="71"/>
      <c r="F3934" s="71"/>
      <c r="G3934" s="71"/>
      <c r="H3934" s="55"/>
      <c r="I3934" s="16"/>
      <c r="J3934" s="57"/>
      <c r="L3934" s="46"/>
    </row>
    <row r="3935" spans="1:12" ht="9.75" hidden="1" customHeight="1">
      <c r="A3935" s="72"/>
      <c r="B3935" s="72"/>
      <c r="C3935" s="84"/>
      <c r="D3935" s="85"/>
      <c r="E3935" s="71"/>
      <c r="F3935" s="71"/>
      <c r="G3935" s="71"/>
      <c r="H3935" s="55"/>
      <c r="I3935" s="16"/>
      <c r="J3935" s="57"/>
      <c r="L3935" s="46"/>
    </row>
    <row r="3936" spans="1:12" ht="9.75" hidden="1" customHeight="1">
      <c r="A3936" s="72"/>
      <c r="B3936" s="72"/>
      <c r="C3936" s="84"/>
      <c r="D3936" s="85"/>
      <c r="E3936" s="71"/>
      <c r="F3936" s="71"/>
      <c r="G3936" s="71"/>
      <c r="H3936" s="55"/>
      <c r="I3936" s="16"/>
      <c r="J3936" s="57"/>
      <c r="L3936" s="46"/>
    </row>
    <row r="3937" spans="1:12" ht="7.5" hidden="1" customHeight="1">
      <c r="A3937" s="72"/>
      <c r="B3937" s="72"/>
      <c r="C3937" s="84"/>
      <c r="D3937" s="85"/>
      <c r="E3937" s="71"/>
      <c r="F3937" s="71"/>
      <c r="G3937" s="71"/>
      <c r="H3937" s="55"/>
      <c r="I3937" s="16"/>
      <c r="J3937" s="57"/>
      <c r="L3937" s="46"/>
    </row>
    <row r="3938" spans="1:12" ht="9.75" hidden="1" customHeight="1">
      <c r="A3938" s="72"/>
      <c r="B3938" s="72"/>
      <c r="C3938" s="84"/>
      <c r="D3938" s="85"/>
      <c r="E3938" s="71"/>
      <c r="F3938" s="71"/>
      <c r="G3938" s="71">
        <f>+L3938</f>
        <v>0</v>
      </c>
      <c r="H3938" s="55">
        <f>E3938*G3938</f>
        <v>0</v>
      </c>
      <c r="I3938" s="16"/>
      <c r="J3938" s="56">
        <f>+F3938</f>
        <v>0</v>
      </c>
      <c r="L3938" s="46">
        <f>J3938*$L$3</f>
        <v>0</v>
      </c>
    </row>
    <row r="3939" spans="1:12" ht="9.75" hidden="1" customHeight="1">
      <c r="A3939" s="72"/>
      <c r="B3939" s="72"/>
      <c r="C3939" s="84"/>
      <c r="D3939" s="85"/>
      <c r="E3939" s="71"/>
      <c r="F3939" s="71"/>
      <c r="G3939" s="71"/>
      <c r="H3939" s="55"/>
      <c r="I3939" s="16"/>
      <c r="J3939" s="57"/>
      <c r="L3939" s="46"/>
    </row>
    <row r="3940" spans="1:12" ht="9.75" hidden="1" customHeight="1">
      <c r="A3940" s="72"/>
      <c r="B3940" s="72"/>
      <c r="C3940" s="84"/>
      <c r="D3940" s="85"/>
      <c r="E3940" s="71"/>
      <c r="F3940" s="71"/>
      <c r="G3940" s="71"/>
      <c r="H3940" s="55"/>
      <c r="I3940" s="16"/>
      <c r="J3940" s="57"/>
      <c r="L3940" s="46"/>
    </row>
    <row r="3941" spans="1:12" ht="9.75" hidden="1" customHeight="1">
      <c r="A3941" s="72"/>
      <c r="B3941" s="72"/>
      <c r="C3941" s="84"/>
      <c r="D3941" s="85"/>
      <c r="E3941" s="71"/>
      <c r="F3941" s="71"/>
      <c r="G3941" s="71"/>
      <c r="H3941" s="55"/>
      <c r="I3941" s="16"/>
      <c r="J3941" s="57"/>
      <c r="L3941" s="46"/>
    </row>
    <row r="3942" spans="1:12" ht="9.75" hidden="1" customHeight="1">
      <c r="A3942" s="72"/>
      <c r="B3942" s="72"/>
      <c r="C3942" s="84"/>
      <c r="D3942" s="85"/>
      <c r="E3942" s="71"/>
      <c r="F3942" s="71"/>
      <c r="G3942" s="71"/>
      <c r="H3942" s="55"/>
      <c r="I3942" s="16"/>
      <c r="J3942" s="57"/>
      <c r="L3942" s="46"/>
    </row>
    <row r="3943" spans="1:12" ht="9.75" hidden="1" customHeight="1">
      <c r="A3943" s="72"/>
      <c r="B3943" s="72"/>
      <c r="C3943" s="84"/>
      <c r="D3943" s="85"/>
      <c r="E3943" s="71"/>
      <c r="F3943" s="71"/>
      <c r="G3943" s="71">
        <f>+L3943</f>
        <v>0</v>
      </c>
      <c r="H3943" s="55">
        <f>E3943*G3943</f>
        <v>0</v>
      </c>
      <c r="I3943" s="16"/>
      <c r="J3943" s="56">
        <f>+F3943</f>
        <v>0</v>
      </c>
      <c r="L3943" s="46">
        <f>J3943*$L$3</f>
        <v>0</v>
      </c>
    </row>
    <row r="3944" spans="1:12" ht="9.75" hidden="1" customHeight="1">
      <c r="A3944" s="72"/>
      <c r="B3944" s="72"/>
      <c r="C3944" s="84"/>
      <c r="D3944" s="85"/>
      <c r="E3944" s="71"/>
      <c r="F3944" s="71"/>
      <c r="G3944" s="71"/>
      <c r="H3944" s="55"/>
      <c r="I3944" s="16"/>
      <c r="J3944" s="57"/>
      <c r="L3944" s="46"/>
    </row>
    <row r="3945" spans="1:12" ht="9.75" hidden="1" customHeight="1">
      <c r="A3945" s="72"/>
      <c r="B3945" s="72"/>
      <c r="C3945" s="84"/>
      <c r="D3945" s="85"/>
      <c r="E3945" s="71"/>
      <c r="F3945" s="71"/>
      <c r="G3945" s="71"/>
      <c r="H3945" s="55"/>
      <c r="I3945" s="16"/>
      <c r="J3945" s="57"/>
      <c r="L3945" s="46"/>
    </row>
    <row r="3946" spans="1:12" ht="9.75" hidden="1" customHeight="1">
      <c r="A3946" s="72"/>
      <c r="B3946" s="72"/>
      <c r="C3946" s="84"/>
      <c r="D3946" s="85"/>
      <c r="E3946" s="71"/>
      <c r="F3946" s="71"/>
      <c r="G3946" s="71"/>
      <c r="H3946" s="55"/>
      <c r="I3946" s="16"/>
      <c r="J3946" s="57"/>
      <c r="L3946" s="46"/>
    </row>
    <row r="3947" spans="1:12" ht="9.75" hidden="1" customHeight="1">
      <c r="A3947" s="72"/>
      <c r="B3947" s="72"/>
      <c r="C3947" s="84"/>
      <c r="D3947" s="85"/>
      <c r="E3947" s="71"/>
      <c r="F3947" s="71"/>
      <c r="G3947" s="71"/>
      <c r="H3947" s="55"/>
      <c r="I3947" s="16"/>
      <c r="J3947" s="57"/>
      <c r="L3947" s="46"/>
    </row>
    <row r="3948" spans="1:12" ht="9.75" hidden="1" customHeight="1">
      <c r="A3948" s="72"/>
      <c r="B3948" s="72"/>
      <c r="C3948" s="84"/>
      <c r="D3948" s="85"/>
      <c r="E3948" s="71"/>
      <c r="F3948" s="71"/>
      <c r="G3948" s="71">
        <f>+L3948</f>
        <v>0</v>
      </c>
      <c r="H3948" s="55">
        <f>E3948*G3948</f>
        <v>0</v>
      </c>
      <c r="I3948" s="16"/>
      <c r="J3948" s="56">
        <f>+F3948</f>
        <v>0</v>
      </c>
      <c r="L3948" s="46">
        <f>J3948*$L$3</f>
        <v>0</v>
      </c>
    </row>
    <row r="3949" spans="1:12" ht="9.75" hidden="1" customHeight="1">
      <c r="A3949" s="72"/>
      <c r="B3949" s="72"/>
      <c r="C3949" s="84"/>
      <c r="D3949" s="85"/>
      <c r="E3949" s="71"/>
      <c r="F3949" s="71"/>
      <c r="G3949" s="71"/>
      <c r="H3949" s="55"/>
      <c r="I3949" s="16"/>
      <c r="J3949" s="57"/>
      <c r="L3949" s="46"/>
    </row>
    <row r="3950" spans="1:12" ht="9.75" hidden="1" customHeight="1">
      <c r="A3950" s="72"/>
      <c r="B3950" s="72"/>
      <c r="C3950" s="84"/>
      <c r="D3950" s="85"/>
      <c r="E3950" s="71"/>
      <c r="F3950" s="71"/>
      <c r="G3950" s="71"/>
      <c r="H3950" s="55"/>
      <c r="I3950" s="16"/>
      <c r="J3950" s="57"/>
      <c r="L3950" s="46"/>
    </row>
    <row r="3951" spans="1:12" ht="9.75" hidden="1" customHeight="1">
      <c r="A3951" s="72"/>
      <c r="B3951" s="72"/>
      <c r="C3951" s="84"/>
      <c r="D3951" s="85"/>
      <c r="E3951" s="71"/>
      <c r="F3951" s="71"/>
      <c r="G3951" s="71"/>
      <c r="H3951" s="55"/>
      <c r="I3951" s="16"/>
      <c r="J3951" s="57"/>
      <c r="L3951" s="46"/>
    </row>
    <row r="3952" spans="1:12" ht="9.75" hidden="1" customHeight="1">
      <c r="A3952" s="72"/>
      <c r="B3952" s="72"/>
      <c r="C3952" s="84"/>
      <c r="D3952" s="85"/>
      <c r="E3952" s="71"/>
      <c r="F3952" s="71"/>
      <c r="G3952" s="71"/>
      <c r="H3952" s="55"/>
      <c r="I3952" s="16"/>
      <c r="J3952" s="57"/>
      <c r="L3952" s="46"/>
    </row>
    <row r="3953" spans="1:12" ht="9.75" hidden="1" customHeight="1">
      <c r="A3953" s="72"/>
      <c r="B3953" s="72"/>
      <c r="C3953" s="84"/>
      <c r="D3953" s="85"/>
      <c r="E3953" s="71"/>
      <c r="F3953" s="71"/>
      <c r="G3953" s="71">
        <f>+L3953</f>
        <v>0</v>
      </c>
      <c r="H3953" s="55">
        <f>E3953*G3953</f>
        <v>0</v>
      </c>
      <c r="I3953" s="16"/>
      <c r="J3953" s="56">
        <f>+F3953</f>
        <v>0</v>
      </c>
      <c r="L3953" s="46">
        <f>J3953*$L$3</f>
        <v>0</v>
      </c>
    </row>
    <row r="3954" spans="1:12" ht="9.75" hidden="1" customHeight="1">
      <c r="A3954" s="72"/>
      <c r="B3954" s="72"/>
      <c r="C3954" s="84"/>
      <c r="D3954" s="85"/>
      <c r="E3954" s="71"/>
      <c r="F3954" s="71"/>
      <c r="G3954" s="71"/>
      <c r="H3954" s="55"/>
      <c r="I3954" s="16"/>
      <c r="J3954" s="57"/>
      <c r="L3954" s="46"/>
    </row>
    <row r="3955" spans="1:12" ht="9.75" hidden="1" customHeight="1">
      <c r="A3955" s="72"/>
      <c r="B3955" s="72"/>
      <c r="C3955" s="84"/>
      <c r="D3955" s="85"/>
      <c r="E3955" s="71"/>
      <c r="F3955" s="71"/>
      <c r="G3955" s="71"/>
      <c r="H3955" s="55"/>
      <c r="I3955" s="16"/>
      <c r="J3955" s="57"/>
      <c r="L3955" s="46"/>
    </row>
    <row r="3956" spans="1:12" ht="9.75" hidden="1" customHeight="1">
      <c r="A3956" s="72"/>
      <c r="B3956" s="72"/>
      <c r="C3956" s="84"/>
      <c r="D3956" s="85"/>
      <c r="E3956" s="71"/>
      <c r="F3956" s="71"/>
      <c r="G3956" s="71"/>
      <c r="H3956" s="55"/>
      <c r="I3956" s="16"/>
      <c r="J3956" s="57"/>
      <c r="L3956" s="46"/>
    </row>
    <row r="3957" spans="1:12" ht="9.75" hidden="1" customHeight="1">
      <c r="A3957" s="72"/>
      <c r="B3957" s="72"/>
      <c r="C3957" s="84"/>
      <c r="D3957" s="85"/>
      <c r="E3957" s="71"/>
      <c r="F3957" s="71"/>
      <c r="G3957" s="71"/>
      <c r="H3957" s="55"/>
      <c r="I3957" s="16"/>
      <c r="J3957" s="57"/>
      <c r="L3957" s="46"/>
    </row>
    <row r="3958" spans="1:12" ht="9.75" hidden="1" customHeight="1">
      <c r="A3958" s="72"/>
      <c r="B3958" s="72"/>
      <c r="C3958" s="86"/>
      <c r="D3958" s="85"/>
      <c r="E3958" s="71"/>
      <c r="F3958" s="71"/>
      <c r="G3958" s="71">
        <f>+L3958</f>
        <v>0</v>
      </c>
      <c r="H3958" s="55">
        <f>E3958*G3958</f>
        <v>0</v>
      </c>
      <c r="I3958" s="16"/>
      <c r="J3958" s="56">
        <f>+F3958</f>
        <v>0</v>
      </c>
      <c r="L3958" s="46">
        <f>J3958*$L$3</f>
        <v>0</v>
      </c>
    </row>
    <row r="3959" spans="1:12" ht="9.75" hidden="1" customHeight="1">
      <c r="A3959" s="72"/>
      <c r="B3959" s="72"/>
      <c r="C3959" s="86"/>
      <c r="D3959" s="85"/>
      <c r="E3959" s="71"/>
      <c r="F3959" s="71"/>
      <c r="G3959" s="71"/>
      <c r="H3959" s="55"/>
      <c r="I3959" s="16"/>
      <c r="J3959" s="57"/>
      <c r="L3959" s="46"/>
    </row>
    <row r="3960" spans="1:12" ht="9.75" hidden="1" customHeight="1">
      <c r="A3960" s="72"/>
      <c r="B3960" s="72"/>
      <c r="C3960" s="86"/>
      <c r="D3960" s="85"/>
      <c r="E3960" s="71"/>
      <c r="F3960" s="71"/>
      <c r="G3960" s="71"/>
      <c r="H3960" s="55"/>
      <c r="I3960" s="16"/>
      <c r="J3960" s="57"/>
      <c r="L3960" s="46"/>
    </row>
    <row r="3961" spans="1:12" ht="9.75" hidden="1" customHeight="1">
      <c r="A3961" s="72"/>
      <c r="B3961" s="72"/>
      <c r="C3961" s="86"/>
      <c r="D3961" s="85"/>
      <c r="E3961" s="71"/>
      <c r="F3961" s="71"/>
      <c r="G3961" s="71"/>
      <c r="H3961" s="55"/>
      <c r="I3961" s="16"/>
      <c r="J3961" s="57"/>
      <c r="L3961" s="46"/>
    </row>
    <row r="3962" spans="1:12" ht="9.75" hidden="1" customHeight="1">
      <c r="A3962" s="72"/>
      <c r="B3962" s="72"/>
      <c r="C3962" s="86"/>
      <c r="D3962" s="85"/>
      <c r="E3962" s="71"/>
      <c r="F3962" s="71"/>
      <c r="G3962" s="71"/>
      <c r="H3962" s="55"/>
      <c r="I3962" s="16"/>
      <c r="J3962" s="57"/>
      <c r="L3962" s="46"/>
    </row>
    <row r="3963" spans="1:12" ht="9.75" hidden="1" customHeight="1">
      <c r="A3963" s="72"/>
      <c r="B3963" s="72"/>
      <c r="C3963" s="86"/>
      <c r="D3963" s="85"/>
      <c r="E3963" s="71"/>
      <c r="F3963" s="71"/>
      <c r="G3963" s="71">
        <f>+L3963</f>
        <v>0</v>
      </c>
      <c r="H3963" s="55">
        <f>E3963*G3963</f>
        <v>0</v>
      </c>
      <c r="I3963" s="16"/>
      <c r="J3963" s="56">
        <f>+F3963</f>
        <v>0</v>
      </c>
      <c r="L3963" s="46">
        <f>J3963*$L$3</f>
        <v>0</v>
      </c>
    </row>
    <row r="3964" spans="1:12" ht="9.75" hidden="1" customHeight="1">
      <c r="A3964" s="72"/>
      <c r="B3964" s="72"/>
      <c r="C3964" s="86"/>
      <c r="D3964" s="85"/>
      <c r="E3964" s="71"/>
      <c r="F3964" s="71"/>
      <c r="G3964" s="71"/>
      <c r="H3964" s="55"/>
      <c r="I3964" s="16"/>
      <c r="J3964" s="57"/>
      <c r="L3964" s="46"/>
    </row>
    <row r="3965" spans="1:12" ht="9.75" hidden="1" customHeight="1">
      <c r="A3965" s="72"/>
      <c r="B3965" s="72"/>
      <c r="C3965" s="86"/>
      <c r="D3965" s="85"/>
      <c r="E3965" s="71"/>
      <c r="F3965" s="71"/>
      <c r="G3965" s="71"/>
      <c r="H3965" s="55"/>
      <c r="I3965" s="16"/>
      <c r="J3965" s="57"/>
      <c r="L3965" s="46"/>
    </row>
    <row r="3966" spans="1:12" ht="9.75" hidden="1" customHeight="1">
      <c r="A3966" s="72"/>
      <c r="B3966" s="72"/>
      <c r="C3966" s="86"/>
      <c r="D3966" s="85"/>
      <c r="E3966" s="71"/>
      <c r="F3966" s="71"/>
      <c r="G3966" s="71"/>
      <c r="H3966" s="55"/>
      <c r="I3966" s="16"/>
      <c r="J3966" s="57"/>
      <c r="L3966" s="46"/>
    </row>
    <row r="3967" spans="1:12" ht="9.75" hidden="1" customHeight="1">
      <c r="A3967" s="72"/>
      <c r="B3967" s="72"/>
      <c r="C3967" s="86"/>
      <c r="D3967" s="85"/>
      <c r="E3967" s="71"/>
      <c r="F3967" s="71"/>
      <c r="G3967" s="71"/>
      <c r="H3967" s="55"/>
      <c r="I3967" s="16"/>
      <c r="J3967" s="57"/>
      <c r="L3967" s="46"/>
    </row>
    <row r="3968" spans="1:12" ht="9.75" hidden="1" customHeight="1">
      <c r="A3968" s="72"/>
      <c r="B3968" s="72"/>
      <c r="C3968" s="84"/>
      <c r="D3968" s="85"/>
      <c r="E3968" s="71"/>
      <c r="F3968" s="71"/>
      <c r="G3968" s="71">
        <f>+L3968</f>
        <v>0</v>
      </c>
      <c r="H3968" s="55">
        <f>E3968*G3968</f>
        <v>0</v>
      </c>
      <c r="I3968" s="16"/>
      <c r="J3968" s="56">
        <f>+F3968</f>
        <v>0</v>
      </c>
      <c r="L3968" s="46">
        <f>J3968*$L$3</f>
        <v>0</v>
      </c>
    </row>
    <row r="3969" spans="1:12" ht="9.75" hidden="1" customHeight="1">
      <c r="A3969" s="72"/>
      <c r="B3969" s="72"/>
      <c r="C3969" s="84"/>
      <c r="D3969" s="85"/>
      <c r="E3969" s="71"/>
      <c r="F3969" s="71"/>
      <c r="G3969" s="71"/>
      <c r="H3969" s="55"/>
      <c r="I3969" s="16"/>
      <c r="J3969" s="57"/>
      <c r="L3969" s="46"/>
    </row>
    <row r="3970" spans="1:12" ht="9.75" hidden="1" customHeight="1">
      <c r="A3970" s="72"/>
      <c r="B3970" s="72"/>
      <c r="C3970" s="84"/>
      <c r="D3970" s="85"/>
      <c r="E3970" s="71"/>
      <c r="F3970" s="71"/>
      <c r="G3970" s="71"/>
      <c r="H3970" s="55"/>
      <c r="I3970" s="16"/>
      <c r="J3970" s="57"/>
      <c r="L3970" s="46"/>
    </row>
    <row r="3971" spans="1:12" ht="9.75" hidden="1" customHeight="1">
      <c r="A3971" s="72"/>
      <c r="B3971" s="72"/>
      <c r="C3971" s="84"/>
      <c r="D3971" s="85"/>
      <c r="E3971" s="71"/>
      <c r="F3971" s="71"/>
      <c r="G3971" s="71"/>
      <c r="H3971" s="55"/>
      <c r="I3971" s="16"/>
      <c r="J3971" s="57"/>
      <c r="L3971" s="46"/>
    </row>
    <row r="3972" spans="1:12" ht="9.75" hidden="1" customHeight="1">
      <c r="A3972" s="72"/>
      <c r="B3972" s="72"/>
      <c r="C3972" s="84"/>
      <c r="D3972" s="85"/>
      <c r="E3972" s="71"/>
      <c r="F3972" s="71"/>
      <c r="G3972" s="71"/>
      <c r="H3972" s="55"/>
      <c r="I3972" s="16"/>
      <c r="J3972" s="57"/>
      <c r="L3972" s="46"/>
    </row>
    <row r="3973" spans="1:12" ht="9.75" hidden="1" customHeight="1">
      <c r="A3973" s="72"/>
      <c r="B3973" s="72"/>
      <c r="C3973" s="84"/>
      <c r="D3973" s="85"/>
      <c r="E3973" s="71"/>
      <c r="F3973" s="71"/>
      <c r="G3973" s="71">
        <f>+L3973</f>
        <v>0</v>
      </c>
      <c r="H3973" s="55">
        <f>E3973*G3973</f>
        <v>0</v>
      </c>
      <c r="I3973" s="16"/>
      <c r="J3973" s="56">
        <f>+F3973</f>
        <v>0</v>
      </c>
      <c r="L3973" s="46">
        <f>J3973*$L$3</f>
        <v>0</v>
      </c>
    </row>
    <row r="3974" spans="1:12" ht="9.75" hidden="1" customHeight="1">
      <c r="A3974" s="72"/>
      <c r="B3974" s="72"/>
      <c r="C3974" s="84"/>
      <c r="D3974" s="85"/>
      <c r="E3974" s="71"/>
      <c r="F3974" s="71"/>
      <c r="G3974" s="71"/>
      <c r="H3974" s="55"/>
      <c r="I3974" s="16"/>
      <c r="J3974" s="57"/>
      <c r="L3974" s="46"/>
    </row>
    <row r="3975" spans="1:12" ht="9.75" hidden="1" customHeight="1">
      <c r="A3975" s="72"/>
      <c r="B3975" s="72"/>
      <c r="C3975" s="84"/>
      <c r="D3975" s="85"/>
      <c r="E3975" s="71"/>
      <c r="F3975" s="71"/>
      <c r="G3975" s="71"/>
      <c r="H3975" s="55"/>
      <c r="I3975" s="16"/>
      <c r="J3975" s="57"/>
      <c r="L3975" s="46"/>
    </row>
    <row r="3976" spans="1:12" ht="9.75" hidden="1" customHeight="1">
      <c r="A3976" s="72"/>
      <c r="B3976" s="72"/>
      <c r="C3976" s="84"/>
      <c r="D3976" s="85"/>
      <c r="E3976" s="71"/>
      <c r="F3976" s="71"/>
      <c r="G3976" s="71"/>
      <c r="H3976" s="55"/>
      <c r="I3976" s="16"/>
      <c r="J3976" s="57"/>
      <c r="L3976" s="46"/>
    </row>
    <row r="3977" spans="1:12" ht="9.75" hidden="1" customHeight="1">
      <c r="A3977" s="72"/>
      <c r="B3977" s="72"/>
      <c r="C3977" s="84"/>
      <c r="D3977" s="85"/>
      <c r="E3977" s="71"/>
      <c r="F3977" s="71"/>
      <c r="G3977" s="71"/>
      <c r="H3977" s="55"/>
      <c r="I3977" s="16"/>
      <c r="J3977" s="57"/>
      <c r="L3977" s="46"/>
    </row>
    <row r="3978" spans="1:12" ht="9.75" hidden="1" customHeight="1">
      <c r="A3978" s="72"/>
      <c r="B3978" s="72"/>
      <c r="C3978" s="84"/>
      <c r="D3978" s="85"/>
      <c r="E3978" s="71"/>
      <c r="F3978" s="71"/>
      <c r="G3978" s="71">
        <f>+L3978</f>
        <v>0</v>
      </c>
      <c r="H3978" s="55">
        <f>E3978*G3978</f>
        <v>0</v>
      </c>
      <c r="I3978" s="16"/>
      <c r="J3978" s="56">
        <f>+F3978</f>
        <v>0</v>
      </c>
      <c r="L3978" s="46">
        <f>J3978*$L$3</f>
        <v>0</v>
      </c>
    </row>
    <row r="3979" spans="1:12" ht="9.75" hidden="1" customHeight="1">
      <c r="A3979" s="72"/>
      <c r="B3979" s="72"/>
      <c r="C3979" s="84"/>
      <c r="D3979" s="85"/>
      <c r="E3979" s="71"/>
      <c r="F3979" s="71"/>
      <c r="G3979" s="71"/>
      <c r="H3979" s="55"/>
      <c r="I3979" s="16"/>
      <c r="J3979" s="57"/>
      <c r="L3979" s="46"/>
    </row>
    <row r="3980" spans="1:12" ht="9.75" hidden="1" customHeight="1">
      <c r="A3980" s="72"/>
      <c r="B3980" s="72"/>
      <c r="C3980" s="84"/>
      <c r="D3980" s="85"/>
      <c r="E3980" s="71"/>
      <c r="F3980" s="71"/>
      <c r="G3980" s="71"/>
      <c r="H3980" s="55"/>
      <c r="I3980" s="16"/>
      <c r="J3980" s="57"/>
      <c r="L3980" s="46"/>
    </row>
    <row r="3981" spans="1:12" ht="9.75" hidden="1" customHeight="1">
      <c r="A3981" s="72"/>
      <c r="B3981" s="72"/>
      <c r="C3981" s="84"/>
      <c r="D3981" s="85"/>
      <c r="E3981" s="71"/>
      <c r="F3981" s="71"/>
      <c r="G3981" s="71"/>
      <c r="H3981" s="55"/>
      <c r="I3981" s="16"/>
      <c r="J3981" s="57"/>
      <c r="L3981" s="46"/>
    </row>
    <row r="3982" spans="1:12" ht="9.75" hidden="1" customHeight="1">
      <c r="A3982" s="72"/>
      <c r="B3982" s="72"/>
      <c r="C3982" s="84"/>
      <c r="D3982" s="85"/>
      <c r="E3982" s="71"/>
      <c r="F3982" s="71"/>
      <c r="G3982" s="71"/>
      <c r="H3982" s="55"/>
      <c r="I3982" s="16"/>
      <c r="J3982" s="57"/>
      <c r="L3982" s="46"/>
    </row>
    <row r="3983" spans="1:12" ht="9.75" hidden="1" customHeight="1">
      <c r="A3983" s="72"/>
      <c r="B3983" s="72"/>
      <c r="C3983" s="84"/>
      <c r="D3983" s="85"/>
      <c r="E3983" s="71"/>
      <c r="F3983" s="71"/>
      <c r="G3983" s="71">
        <f>+L3983</f>
        <v>0</v>
      </c>
      <c r="H3983" s="55">
        <f>E3983*G3983</f>
        <v>0</v>
      </c>
      <c r="I3983" s="16"/>
      <c r="J3983" s="56">
        <f>+F3983</f>
        <v>0</v>
      </c>
      <c r="L3983" s="46">
        <f>J3983*$L$3</f>
        <v>0</v>
      </c>
    </row>
    <row r="3984" spans="1:12" ht="9.75" hidden="1" customHeight="1">
      <c r="A3984" s="72"/>
      <c r="B3984" s="72"/>
      <c r="C3984" s="84"/>
      <c r="D3984" s="85"/>
      <c r="E3984" s="71"/>
      <c r="F3984" s="71"/>
      <c r="G3984" s="71"/>
      <c r="H3984" s="55"/>
      <c r="I3984" s="16"/>
      <c r="J3984" s="57"/>
      <c r="L3984" s="46"/>
    </row>
    <row r="3985" spans="1:12" ht="9.75" hidden="1" customHeight="1">
      <c r="A3985" s="72"/>
      <c r="B3985" s="72"/>
      <c r="C3985" s="84"/>
      <c r="D3985" s="85"/>
      <c r="E3985" s="71"/>
      <c r="F3985" s="71"/>
      <c r="G3985" s="71"/>
      <c r="H3985" s="55"/>
      <c r="I3985" s="16"/>
      <c r="J3985" s="57"/>
      <c r="L3985" s="46"/>
    </row>
    <row r="3986" spans="1:12" ht="9.75" hidden="1" customHeight="1">
      <c r="A3986" s="72"/>
      <c r="B3986" s="72"/>
      <c r="C3986" s="84"/>
      <c r="D3986" s="85"/>
      <c r="E3986" s="71"/>
      <c r="F3986" s="71"/>
      <c r="G3986" s="71"/>
      <c r="H3986" s="55"/>
      <c r="I3986" s="16"/>
      <c r="J3986" s="57"/>
      <c r="L3986" s="46"/>
    </row>
    <row r="3987" spans="1:12" ht="9.75" hidden="1" customHeight="1">
      <c r="A3987" s="72"/>
      <c r="B3987" s="72"/>
      <c r="C3987" s="84"/>
      <c r="D3987" s="85"/>
      <c r="E3987" s="71"/>
      <c r="F3987" s="71"/>
      <c r="G3987" s="71"/>
      <c r="H3987" s="55"/>
      <c r="I3987" s="16"/>
      <c r="J3987" s="57"/>
      <c r="L3987" s="46"/>
    </row>
    <row r="3988" spans="1:12" ht="9.75" hidden="1" customHeight="1">
      <c r="A3988" s="72"/>
      <c r="B3988" s="72"/>
      <c r="C3988" s="84"/>
      <c r="D3988" s="85"/>
      <c r="E3988" s="71"/>
      <c r="F3988" s="71"/>
      <c r="G3988" s="71">
        <f>+L3988</f>
        <v>0</v>
      </c>
      <c r="H3988" s="55">
        <f>E3988*G3988</f>
        <v>0</v>
      </c>
      <c r="I3988" s="16"/>
      <c r="J3988" s="56">
        <f>+F3988</f>
        <v>0</v>
      </c>
      <c r="L3988" s="46">
        <f>J3988*$L$3</f>
        <v>0</v>
      </c>
    </row>
    <row r="3989" spans="1:12" ht="9.75" hidden="1" customHeight="1">
      <c r="A3989" s="72"/>
      <c r="B3989" s="72"/>
      <c r="C3989" s="84"/>
      <c r="D3989" s="85"/>
      <c r="E3989" s="71"/>
      <c r="F3989" s="71"/>
      <c r="G3989" s="71"/>
      <c r="H3989" s="55"/>
      <c r="I3989" s="16"/>
      <c r="J3989" s="57"/>
      <c r="L3989" s="46"/>
    </row>
    <row r="3990" spans="1:12" ht="9.75" hidden="1" customHeight="1">
      <c r="A3990" s="72"/>
      <c r="B3990" s="72"/>
      <c r="C3990" s="84"/>
      <c r="D3990" s="85"/>
      <c r="E3990" s="71"/>
      <c r="F3990" s="71"/>
      <c r="G3990" s="71"/>
      <c r="H3990" s="55"/>
      <c r="I3990" s="16"/>
      <c r="J3990" s="57"/>
      <c r="L3990" s="46"/>
    </row>
    <row r="3991" spans="1:12" ht="9.75" hidden="1" customHeight="1">
      <c r="A3991" s="72"/>
      <c r="B3991" s="72"/>
      <c r="C3991" s="84"/>
      <c r="D3991" s="85"/>
      <c r="E3991" s="71"/>
      <c r="F3991" s="71"/>
      <c r="G3991" s="71"/>
      <c r="H3991" s="55"/>
      <c r="I3991" s="16"/>
      <c r="J3991" s="57"/>
      <c r="L3991" s="46"/>
    </row>
    <row r="3992" spans="1:12" ht="9.75" hidden="1" customHeight="1">
      <c r="A3992" s="72"/>
      <c r="B3992" s="72"/>
      <c r="C3992" s="84"/>
      <c r="D3992" s="85"/>
      <c r="E3992" s="71"/>
      <c r="F3992" s="71"/>
      <c r="G3992" s="71"/>
      <c r="H3992" s="55"/>
      <c r="I3992" s="16"/>
      <c r="J3992" s="57"/>
      <c r="L3992" s="46"/>
    </row>
    <row r="3993" spans="1:12" ht="9.75" hidden="1" customHeight="1">
      <c r="A3993" s="72"/>
      <c r="B3993" s="72"/>
      <c r="C3993" s="84"/>
      <c r="D3993" s="85"/>
      <c r="E3993" s="71"/>
      <c r="F3993" s="71"/>
      <c r="G3993" s="71">
        <f>+L3993</f>
        <v>0</v>
      </c>
      <c r="H3993" s="55">
        <f>E3993*G3993</f>
        <v>0</v>
      </c>
      <c r="I3993" s="16"/>
      <c r="J3993" s="56">
        <f>+F3993</f>
        <v>0</v>
      </c>
      <c r="L3993" s="46">
        <f>J3993*$L$3</f>
        <v>0</v>
      </c>
    </row>
    <row r="3994" spans="1:12" ht="9.75" hidden="1" customHeight="1">
      <c r="A3994" s="72"/>
      <c r="B3994" s="72"/>
      <c r="C3994" s="84"/>
      <c r="D3994" s="85"/>
      <c r="E3994" s="71"/>
      <c r="F3994" s="71"/>
      <c r="G3994" s="71"/>
      <c r="H3994" s="55"/>
      <c r="I3994" s="16"/>
      <c r="J3994" s="57"/>
      <c r="L3994" s="46"/>
    </row>
    <row r="3995" spans="1:12" ht="9.75" hidden="1" customHeight="1">
      <c r="A3995" s="72"/>
      <c r="B3995" s="72"/>
      <c r="C3995" s="84"/>
      <c r="D3995" s="85"/>
      <c r="E3995" s="71"/>
      <c r="F3995" s="71"/>
      <c r="G3995" s="71"/>
      <c r="H3995" s="55"/>
      <c r="I3995" s="16"/>
      <c r="J3995" s="57"/>
      <c r="L3995" s="46"/>
    </row>
    <row r="3996" spans="1:12" ht="9.75" hidden="1" customHeight="1">
      <c r="A3996" s="72"/>
      <c r="B3996" s="72"/>
      <c r="C3996" s="84"/>
      <c r="D3996" s="85"/>
      <c r="E3996" s="71"/>
      <c r="F3996" s="71"/>
      <c r="G3996" s="71"/>
      <c r="H3996" s="55"/>
      <c r="I3996" s="16"/>
      <c r="J3996" s="57"/>
      <c r="L3996" s="46"/>
    </row>
    <row r="3997" spans="1:12" ht="9.75" hidden="1" customHeight="1">
      <c r="A3997" s="72"/>
      <c r="B3997" s="72"/>
      <c r="C3997" s="84"/>
      <c r="D3997" s="85"/>
      <c r="E3997" s="71"/>
      <c r="F3997" s="71"/>
      <c r="G3997" s="71"/>
      <c r="H3997" s="55"/>
      <c r="I3997" s="16"/>
      <c r="J3997" s="57"/>
      <c r="L3997" s="46"/>
    </row>
    <row r="3998" spans="1:12" ht="9.75" hidden="1" customHeight="1">
      <c r="A3998" s="72"/>
      <c r="B3998" s="72"/>
      <c r="C3998" s="84"/>
      <c r="D3998" s="85"/>
      <c r="E3998" s="71"/>
      <c r="F3998" s="71"/>
      <c r="G3998" s="71">
        <f>+L3998</f>
        <v>0</v>
      </c>
      <c r="H3998" s="55">
        <f>E3998*G3998</f>
        <v>0</v>
      </c>
      <c r="I3998" s="16"/>
      <c r="J3998" s="56">
        <f>+F3998</f>
        <v>0</v>
      </c>
      <c r="L3998" s="46">
        <f>J3998*$L$3</f>
        <v>0</v>
      </c>
    </row>
    <row r="3999" spans="1:12" ht="9.75" hidden="1" customHeight="1">
      <c r="A3999" s="72"/>
      <c r="B3999" s="72"/>
      <c r="C3999" s="84"/>
      <c r="D3999" s="85"/>
      <c r="E3999" s="71"/>
      <c r="F3999" s="71"/>
      <c r="G3999" s="71"/>
      <c r="H3999" s="55"/>
      <c r="I3999" s="16"/>
      <c r="J3999" s="57"/>
      <c r="L3999" s="46"/>
    </row>
    <row r="4000" spans="1:12" ht="9.75" hidden="1" customHeight="1">
      <c r="A4000" s="72"/>
      <c r="B4000" s="72"/>
      <c r="C4000" s="84"/>
      <c r="D4000" s="85"/>
      <c r="E4000" s="71"/>
      <c r="F4000" s="71"/>
      <c r="G4000" s="71"/>
      <c r="H4000" s="55"/>
      <c r="I4000" s="16"/>
      <c r="J4000" s="57"/>
      <c r="L4000" s="46"/>
    </row>
    <row r="4001" spans="1:12" ht="9.75" hidden="1" customHeight="1">
      <c r="A4001" s="72"/>
      <c r="B4001" s="72"/>
      <c r="C4001" s="84"/>
      <c r="D4001" s="85"/>
      <c r="E4001" s="71"/>
      <c r="F4001" s="71"/>
      <c r="G4001" s="71"/>
      <c r="H4001" s="55"/>
      <c r="I4001" s="16"/>
      <c r="J4001" s="57"/>
      <c r="L4001" s="46"/>
    </row>
    <row r="4002" spans="1:12" ht="9.75" hidden="1" customHeight="1">
      <c r="A4002" s="72"/>
      <c r="B4002" s="72"/>
      <c r="C4002" s="84"/>
      <c r="D4002" s="85"/>
      <c r="E4002" s="71"/>
      <c r="F4002" s="71"/>
      <c r="G4002" s="71"/>
      <c r="H4002" s="55"/>
      <c r="I4002" s="16"/>
      <c r="J4002" s="57"/>
      <c r="L4002" s="46"/>
    </row>
    <row r="4003" spans="1:12" ht="9.75" hidden="1" customHeight="1">
      <c r="A4003" s="72"/>
      <c r="B4003" s="72"/>
      <c r="C4003" s="84"/>
      <c r="D4003" s="85"/>
      <c r="E4003" s="71"/>
      <c r="F4003" s="71"/>
      <c r="G4003" s="71">
        <f>+L4003</f>
        <v>0</v>
      </c>
      <c r="H4003" s="55">
        <f>E4003*G4003</f>
        <v>0</v>
      </c>
      <c r="I4003" s="16"/>
      <c r="J4003" s="56">
        <f>+F4003</f>
        <v>0</v>
      </c>
      <c r="L4003" s="46">
        <f>J4003*$L$3</f>
        <v>0</v>
      </c>
    </row>
    <row r="4004" spans="1:12" ht="9.75" hidden="1" customHeight="1">
      <c r="A4004" s="72"/>
      <c r="B4004" s="72"/>
      <c r="C4004" s="84"/>
      <c r="D4004" s="85"/>
      <c r="E4004" s="71"/>
      <c r="F4004" s="71"/>
      <c r="G4004" s="71"/>
      <c r="H4004" s="55"/>
      <c r="I4004" s="16"/>
      <c r="J4004" s="57"/>
      <c r="L4004" s="46"/>
    </row>
    <row r="4005" spans="1:12" ht="9.75" hidden="1" customHeight="1">
      <c r="A4005" s="72"/>
      <c r="B4005" s="72"/>
      <c r="C4005" s="84"/>
      <c r="D4005" s="85"/>
      <c r="E4005" s="71"/>
      <c r="F4005" s="71"/>
      <c r="G4005" s="71"/>
      <c r="H4005" s="55"/>
      <c r="I4005" s="16"/>
      <c r="J4005" s="57"/>
      <c r="L4005" s="46"/>
    </row>
    <row r="4006" spans="1:12" ht="9.75" hidden="1" customHeight="1">
      <c r="A4006" s="72"/>
      <c r="B4006" s="72"/>
      <c r="C4006" s="84"/>
      <c r="D4006" s="85"/>
      <c r="E4006" s="71"/>
      <c r="F4006" s="71"/>
      <c r="G4006" s="71"/>
      <c r="H4006" s="55"/>
      <c r="I4006" s="16"/>
      <c r="J4006" s="57"/>
      <c r="L4006" s="46"/>
    </row>
    <row r="4007" spans="1:12" ht="7.5" hidden="1" customHeight="1">
      <c r="A4007" s="72"/>
      <c r="B4007" s="72"/>
      <c r="C4007" s="84"/>
      <c r="D4007" s="85"/>
      <c r="E4007" s="71"/>
      <c r="F4007" s="71"/>
      <c r="G4007" s="71"/>
      <c r="H4007" s="55"/>
      <c r="I4007" s="16"/>
      <c r="J4007" s="57"/>
      <c r="L4007" s="46"/>
    </row>
    <row r="4008" spans="1:12" ht="9.75" hidden="1" customHeight="1">
      <c r="A4008" s="72"/>
      <c r="B4008" s="72"/>
      <c r="C4008" s="84"/>
      <c r="D4008" s="85"/>
      <c r="E4008" s="71"/>
      <c r="F4008" s="71"/>
      <c r="G4008" s="71">
        <f>+L4008</f>
        <v>0</v>
      </c>
      <c r="H4008" s="55">
        <f>E4008*G4008</f>
        <v>0</v>
      </c>
      <c r="I4008" s="16"/>
      <c r="J4008" s="56">
        <f>+F4008</f>
        <v>0</v>
      </c>
      <c r="L4008" s="46">
        <f>J4008*$L$3</f>
        <v>0</v>
      </c>
    </row>
    <row r="4009" spans="1:12" ht="9.75" hidden="1" customHeight="1">
      <c r="A4009" s="72"/>
      <c r="B4009" s="72"/>
      <c r="C4009" s="84"/>
      <c r="D4009" s="85"/>
      <c r="E4009" s="71"/>
      <c r="F4009" s="71"/>
      <c r="G4009" s="71"/>
      <c r="H4009" s="55"/>
      <c r="I4009" s="16"/>
      <c r="J4009" s="57"/>
      <c r="L4009" s="46"/>
    </row>
    <row r="4010" spans="1:12" ht="9.75" hidden="1" customHeight="1">
      <c r="A4010" s="72"/>
      <c r="B4010" s="72"/>
      <c r="C4010" s="84"/>
      <c r="D4010" s="85"/>
      <c r="E4010" s="71"/>
      <c r="F4010" s="71"/>
      <c r="G4010" s="71"/>
      <c r="H4010" s="55"/>
      <c r="I4010" s="16"/>
      <c r="J4010" s="57"/>
      <c r="L4010" s="46"/>
    </row>
    <row r="4011" spans="1:12" ht="9.75" hidden="1" customHeight="1">
      <c r="A4011" s="72"/>
      <c r="B4011" s="72"/>
      <c r="C4011" s="84"/>
      <c r="D4011" s="85"/>
      <c r="E4011" s="71"/>
      <c r="F4011" s="71"/>
      <c r="G4011" s="71"/>
      <c r="H4011" s="55"/>
      <c r="I4011" s="16"/>
      <c r="J4011" s="57"/>
      <c r="L4011" s="46"/>
    </row>
    <row r="4012" spans="1:12" ht="9.75" hidden="1" customHeight="1">
      <c r="A4012" s="72"/>
      <c r="B4012" s="72"/>
      <c r="C4012" s="84"/>
      <c r="D4012" s="85"/>
      <c r="E4012" s="71"/>
      <c r="F4012" s="71"/>
      <c r="G4012" s="71"/>
      <c r="H4012" s="55"/>
      <c r="I4012" s="16"/>
      <c r="J4012" s="57"/>
      <c r="L4012" s="46"/>
    </row>
    <row r="4013" spans="1:12" ht="9.75" hidden="1" customHeight="1">
      <c r="A4013" s="72"/>
      <c r="B4013" s="72"/>
      <c r="C4013" s="84"/>
      <c r="D4013" s="85"/>
      <c r="E4013" s="71"/>
      <c r="F4013" s="71"/>
      <c r="G4013" s="71">
        <f>+L4013</f>
        <v>0</v>
      </c>
      <c r="H4013" s="55">
        <f>E4013*G4013</f>
        <v>0</v>
      </c>
      <c r="I4013" s="16"/>
      <c r="J4013" s="56">
        <f>+F4013</f>
        <v>0</v>
      </c>
      <c r="L4013" s="46">
        <f>J4013*$L$3</f>
        <v>0</v>
      </c>
    </row>
    <row r="4014" spans="1:12" ht="9.75" hidden="1" customHeight="1">
      <c r="A4014" s="72"/>
      <c r="B4014" s="72"/>
      <c r="C4014" s="84"/>
      <c r="D4014" s="85"/>
      <c r="E4014" s="71"/>
      <c r="F4014" s="71"/>
      <c r="G4014" s="71"/>
      <c r="H4014" s="55"/>
      <c r="I4014" s="16"/>
      <c r="J4014" s="57"/>
      <c r="L4014" s="46"/>
    </row>
    <row r="4015" spans="1:12" ht="9.75" hidden="1" customHeight="1">
      <c r="A4015" s="72"/>
      <c r="B4015" s="72"/>
      <c r="C4015" s="84"/>
      <c r="D4015" s="85"/>
      <c r="E4015" s="71"/>
      <c r="F4015" s="71"/>
      <c r="G4015" s="71"/>
      <c r="H4015" s="55"/>
      <c r="I4015" s="16"/>
      <c r="J4015" s="57"/>
      <c r="L4015" s="46"/>
    </row>
    <row r="4016" spans="1:12" ht="9.75" hidden="1" customHeight="1">
      <c r="A4016" s="72"/>
      <c r="B4016" s="72"/>
      <c r="C4016" s="84"/>
      <c r="D4016" s="85"/>
      <c r="E4016" s="71"/>
      <c r="F4016" s="71"/>
      <c r="G4016" s="71"/>
      <c r="H4016" s="55"/>
      <c r="I4016" s="16"/>
      <c r="J4016" s="57"/>
      <c r="L4016" s="46"/>
    </row>
    <row r="4017" spans="1:12" ht="9.75" hidden="1" customHeight="1">
      <c r="A4017" s="72"/>
      <c r="B4017" s="72"/>
      <c r="C4017" s="84"/>
      <c r="D4017" s="85"/>
      <c r="E4017" s="71"/>
      <c r="F4017" s="71"/>
      <c r="G4017" s="71"/>
      <c r="H4017" s="55"/>
      <c r="I4017" s="16"/>
      <c r="J4017" s="57"/>
      <c r="L4017" s="46"/>
    </row>
    <row r="4018" spans="1:12" ht="9.75" hidden="1" customHeight="1">
      <c r="A4018" s="72"/>
      <c r="B4018" s="72"/>
      <c r="C4018" s="84"/>
      <c r="D4018" s="85"/>
      <c r="E4018" s="71"/>
      <c r="F4018" s="71"/>
      <c r="G4018" s="71">
        <f>+L4018</f>
        <v>0</v>
      </c>
      <c r="H4018" s="55">
        <f>E4018*G4018</f>
        <v>0</v>
      </c>
      <c r="I4018" s="16"/>
      <c r="J4018" s="56">
        <f>+F4018</f>
        <v>0</v>
      </c>
      <c r="L4018" s="46">
        <f>J4018*$L$3</f>
        <v>0</v>
      </c>
    </row>
    <row r="4019" spans="1:12" ht="9.75" hidden="1" customHeight="1">
      <c r="A4019" s="72"/>
      <c r="B4019" s="72"/>
      <c r="C4019" s="84"/>
      <c r="D4019" s="85"/>
      <c r="E4019" s="71"/>
      <c r="F4019" s="71"/>
      <c r="G4019" s="71"/>
      <c r="H4019" s="55"/>
      <c r="I4019" s="16"/>
      <c r="J4019" s="57"/>
      <c r="L4019" s="46"/>
    </row>
    <row r="4020" spans="1:12" ht="9.75" hidden="1" customHeight="1">
      <c r="A4020" s="72"/>
      <c r="B4020" s="72"/>
      <c r="C4020" s="84"/>
      <c r="D4020" s="85"/>
      <c r="E4020" s="71"/>
      <c r="F4020" s="71"/>
      <c r="G4020" s="71"/>
      <c r="H4020" s="55"/>
      <c r="I4020" s="16"/>
      <c r="J4020" s="57"/>
      <c r="L4020" s="46"/>
    </row>
    <row r="4021" spans="1:12" ht="9.75" hidden="1" customHeight="1">
      <c r="A4021" s="72"/>
      <c r="B4021" s="72"/>
      <c r="C4021" s="84"/>
      <c r="D4021" s="85"/>
      <c r="E4021" s="71"/>
      <c r="F4021" s="71"/>
      <c r="G4021" s="71"/>
      <c r="H4021" s="55"/>
      <c r="I4021" s="16"/>
      <c r="J4021" s="57"/>
      <c r="L4021" s="46"/>
    </row>
    <row r="4022" spans="1:12" ht="9.75" hidden="1" customHeight="1">
      <c r="A4022" s="72"/>
      <c r="B4022" s="72"/>
      <c r="C4022" s="84"/>
      <c r="D4022" s="85"/>
      <c r="E4022" s="71"/>
      <c r="F4022" s="71"/>
      <c r="G4022" s="71"/>
      <c r="H4022" s="55"/>
      <c r="I4022" s="16"/>
      <c r="J4022" s="57"/>
      <c r="L4022" s="46"/>
    </row>
    <row r="4023" spans="1:12" ht="9.75" hidden="1" customHeight="1">
      <c r="A4023" s="72"/>
      <c r="B4023" s="72"/>
      <c r="C4023" s="84"/>
      <c r="D4023" s="85"/>
      <c r="E4023" s="71"/>
      <c r="F4023" s="71"/>
      <c r="G4023" s="71">
        <f>+L4023</f>
        <v>0</v>
      </c>
      <c r="H4023" s="55">
        <f>E4023*G4023</f>
        <v>0</v>
      </c>
      <c r="I4023" s="16"/>
      <c r="J4023" s="56">
        <f>+F4023</f>
        <v>0</v>
      </c>
      <c r="L4023" s="46">
        <f>J4023*$L$3</f>
        <v>0</v>
      </c>
    </row>
    <row r="4024" spans="1:12" ht="9.75" hidden="1" customHeight="1">
      <c r="A4024" s="72"/>
      <c r="B4024" s="72"/>
      <c r="C4024" s="84"/>
      <c r="D4024" s="85"/>
      <c r="E4024" s="71"/>
      <c r="F4024" s="71"/>
      <c r="G4024" s="71"/>
      <c r="H4024" s="55"/>
      <c r="I4024" s="16"/>
      <c r="J4024" s="57"/>
      <c r="L4024" s="46"/>
    </row>
    <row r="4025" spans="1:12" ht="9.75" hidden="1" customHeight="1">
      <c r="A4025" s="72"/>
      <c r="B4025" s="72"/>
      <c r="C4025" s="84"/>
      <c r="D4025" s="85"/>
      <c r="E4025" s="71"/>
      <c r="F4025" s="71"/>
      <c r="G4025" s="71"/>
      <c r="H4025" s="55"/>
      <c r="I4025" s="16"/>
      <c r="J4025" s="57"/>
      <c r="L4025" s="46"/>
    </row>
    <row r="4026" spans="1:12" ht="9.75" hidden="1" customHeight="1">
      <c r="A4026" s="72"/>
      <c r="B4026" s="72"/>
      <c r="C4026" s="84"/>
      <c r="D4026" s="85"/>
      <c r="E4026" s="71"/>
      <c r="F4026" s="71"/>
      <c r="G4026" s="71"/>
      <c r="H4026" s="55"/>
      <c r="I4026" s="16"/>
      <c r="J4026" s="57"/>
      <c r="L4026" s="46"/>
    </row>
    <row r="4027" spans="1:12" ht="9.75" hidden="1" customHeight="1">
      <c r="A4027" s="72"/>
      <c r="B4027" s="72"/>
      <c r="C4027" s="84"/>
      <c r="D4027" s="85"/>
      <c r="E4027" s="71"/>
      <c r="F4027" s="71"/>
      <c r="G4027" s="71"/>
      <c r="H4027" s="55"/>
      <c r="I4027" s="16"/>
      <c r="J4027" s="57"/>
      <c r="L4027" s="46"/>
    </row>
    <row r="4028" spans="1:12" ht="9.75" hidden="1" customHeight="1">
      <c r="A4028" s="72"/>
      <c r="B4028" s="72"/>
      <c r="C4028" s="84"/>
      <c r="D4028" s="85"/>
      <c r="E4028" s="71"/>
      <c r="F4028" s="71"/>
      <c r="G4028" s="71">
        <f>+L4028</f>
        <v>0</v>
      </c>
      <c r="H4028" s="55">
        <f>E4028*G4028</f>
        <v>0</v>
      </c>
      <c r="I4028" s="16"/>
      <c r="J4028" s="56">
        <f>+F4028</f>
        <v>0</v>
      </c>
      <c r="L4028" s="46">
        <f>J4028*$L$3</f>
        <v>0</v>
      </c>
    </row>
    <row r="4029" spans="1:12" ht="9.75" hidden="1" customHeight="1">
      <c r="A4029" s="72"/>
      <c r="B4029" s="72"/>
      <c r="C4029" s="84"/>
      <c r="D4029" s="85"/>
      <c r="E4029" s="71"/>
      <c r="F4029" s="71"/>
      <c r="G4029" s="71"/>
      <c r="H4029" s="55"/>
      <c r="I4029" s="16"/>
      <c r="J4029" s="57"/>
      <c r="L4029" s="46"/>
    </row>
    <row r="4030" spans="1:12" ht="9.75" hidden="1" customHeight="1">
      <c r="A4030" s="72"/>
      <c r="B4030" s="72"/>
      <c r="C4030" s="84"/>
      <c r="D4030" s="85"/>
      <c r="E4030" s="71"/>
      <c r="F4030" s="71"/>
      <c r="G4030" s="71"/>
      <c r="H4030" s="55"/>
      <c r="I4030" s="16"/>
      <c r="J4030" s="57"/>
      <c r="L4030" s="46"/>
    </row>
    <row r="4031" spans="1:12" ht="9.75" hidden="1" customHeight="1">
      <c r="A4031" s="72"/>
      <c r="B4031" s="72"/>
      <c r="C4031" s="84"/>
      <c r="D4031" s="85"/>
      <c r="E4031" s="71"/>
      <c r="F4031" s="71"/>
      <c r="G4031" s="71"/>
      <c r="H4031" s="55"/>
      <c r="I4031" s="16"/>
      <c r="J4031" s="57"/>
      <c r="L4031" s="46"/>
    </row>
    <row r="4032" spans="1:12" ht="9.75" hidden="1" customHeight="1">
      <c r="A4032" s="72"/>
      <c r="B4032" s="72"/>
      <c r="C4032" s="84"/>
      <c r="D4032" s="85"/>
      <c r="E4032" s="71"/>
      <c r="F4032" s="71"/>
      <c r="G4032" s="71"/>
      <c r="H4032" s="55"/>
      <c r="I4032" s="16"/>
      <c r="J4032" s="57"/>
      <c r="L4032" s="46"/>
    </row>
    <row r="4033" spans="1:12" ht="9.75" hidden="1" customHeight="1">
      <c r="A4033" s="72"/>
      <c r="B4033" s="72"/>
      <c r="C4033" s="84"/>
      <c r="D4033" s="85"/>
      <c r="E4033" s="71"/>
      <c r="F4033" s="71"/>
      <c r="G4033" s="71">
        <f>+L4033</f>
        <v>0</v>
      </c>
      <c r="H4033" s="55">
        <f>E4033*G4033</f>
        <v>0</v>
      </c>
      <c r="I4033" s="16"/>
      <c r="J4033" s="56">
        <f>+F4033</f>
        <v>0</v>
      </c>
      <c r="L4033" s="46">
        <f>J4033*$L$3</f>
        <v>0</v>
      </c>
    </row>
    <row r="4034" spans="1:12" ht="9.75" hidden="1" customHeight="1">
      <c r="A4034" s="72"/>
      <c r="B4034" s="72"/>
      <c r="C4034" s="84"/>
      <c r="D4034" s="85"/>
      <c r="E4034" s="71"/>
      <c r="F4034" s="71"/>
      <c r="G4034" s="71"/>
      <c r="H4034" s="55"/>
      <c r="I4034" s="16"/>
      <c r="J4034" s="57"/>
      <c r="L4034" s="46"/>
    </row>
    <row r="4035" spans="1:12" ht="9.75" hidden="1" customHeight="1">
      <c r="A4035" s="72"/>
      <c r="B4035" s="72"/>
      <c r="C4035" s="84"/>
      <c r="D4035" s="85"/>
      <c r="E4035" s="71"/>
      <c r="F4035" s="71"/>
      <c r="G4035" s="71"/>
      <c r="H4035" s="55"/>
      <c r="I4035" s="16"/>
      <c r="J4035" s="57"/>
      <c r="L4035" s="46"/>
    </row>
    <row r="4036" spans="1:12" ht="9.75" hidden="1" customHeight="1">
      <c r="A4036" s="72"/>
      <c r="B4036" s="72"/>
      <c r="C4036" s="84"/>
      <c r="D4036" s="85"/>
      <c r="E4036" s="71"/>
      <c r="F4036" s="71"/>
      <c r="G4036" s="71"/>
      <c r="H4036" s="55"/>
      <c r="I4036" s="16"/>
      <c r="J4036" s="57"/>
      <c r="L4036" s="46"/>
    </row>
    <row r="4037" spans="1:12" ht="9.75" hidden="1" customHeight="1">
      <c r="A4037" s="72"/>
      <c r="B4037" s="72"/>
      <c r="C4037" s="84"/>
      <c r="D4037" s="85"/>
      <c r="E4037" s="71"/>
      <c r="F4037" s="71"/>
      <c r="G4037" s="71"/>
      <c r="H4037" s="55"/>
      <c r="I4037" s="16"/>
      <c r="J4037" s="57"/>
      <c r="L4037" s="46"/>
    </row>
    <row r="4038" spans="1:12" ht="9.75" hidden="1" customHeight="1">
      <c r="A4038" s="72"/>
      <c r="B4038" s="72"/>
      <c r="C4038" s="84"/>
      <c r="D4038" s="85"/>
      <c r="E4038" s="71"/>
      <c r="F4038" s="71"/>
      <c r="G4038" s="71">
        <f>+L4038</f>
        <v>0</v>
      </c>
      <c r="H4038" s="55">
        <f>E4038*G4038</f>
        <v>0</v>
      </c>
      <c r="I4038" s="16"/>
      <c r="J4038" s="56">
        <f>+F4038</f>
        <v>0</v>
      </c>
      <c r="L4038" s="46">
        <f>J4038*$L$3</f>
        <v>0</v>
      </c>
    </row>
    <row r="4039" spans="1:12" ht="9.75" hidden="1" customHeight="1">
      <c r="A4039" s="72"/>
      <c r="B4039" s="72"/>
      <c r="C4039" s="84"/>
      <c r="D4039" s="85"/>
      <c r="E4039" s="71"/>
      <c r="F4039" s="71"/>
      <c r="G4039" s="71"/>
      <c r="H4039" s="55"/>
      <c r="I4039" s="16"/>
      <c r="J4039" s="57"/>
      <c r="L4039" s="46"/>
    </row>
    <row r="4040" spans="1:12" ht="9.75" hidden="1" customHeight="1">
      <c r="A4040" s="72"/>
      <c r="B4040" s="72"/>
      <c r="C4040" s="84"/>
      <c r="D4040" s="85"/>
      <c r="E4040" s="71"/>
      <c r="F4040" s="71"/>
      <c r="G4040" s="71"/>
      <c r="H4040" s="55"/>
      <c r="I4040" s="16"/>
      <c r="J4040" s="57"/>
      <c r="L4040" s="46"/>
    </row>
    <row r="4041" spans="1:12" ht="9.75" hidden="1" customHeight="1">
      <c r="A4041" s="72"/>
      <c r="B4041" s="72"/>
      <c r="C4041" s="84"/>
      <c r="D4041" s="85"/>
      <c r="E4041" s="71"/>
      <c r="F4041" s="71"/>
      <c r="G4041" s="71"/>
      <c r="H4041" s="55"/>
      <c r="I4041" s="16"/>
      <c r="J4041" s="57"/>
      <c r="L4041" s="46"/>
    </row>
    <row r="4042" spans="1:12" ht="9.75" hidden="1" customHeight="1">
      <c r="A4042" s="72"/>
      <c r="B4042" s="72"/>
      <c r="C4042" s="84"/>
      <c r="D4042" s="85"/>
      <c r="E4042" s="71"/>
      <c r="F4042" s="71"/>
      <c r="G4042" s="71"/>
      <c r="H4042" s="55"/>
      <c r="I4042" s="16"/>
      <c r="J4042" s="57"/>
      <c r="L4042" s="46"/>
    </row>
    <row r="4043" spans="1:12" ht="9.75" hidden="1" customHeight="1">
      <c r="A4043" s="72"/>
      <c r="B4043" s="72"/>
      <c r="C4043" s="86"/>
      <c r="D4043" s="85"/>
      <c r="E4043" s="71"/>
      <c r="F4043" s="71"/>
      <c r="G4043" s="71">
        <f>+L4043</f>
        <v>0</v>
      </c>
      <c r="H4043" s="55">
        <f>E4043*G4043</f>
        <v>0</v>
      </c>
      <c r="I4043" s="16"/>
      <c r="J4043" s="56">
        <f>+F4043</f>
        <v>0</v>
      </c>
      <c r="L4043" s="46">
        <f>J4043*$L$3</f>
        <v>0</v>
      </c>
    </row>
    <row r="4044" spans="1:12" ht="9.75" hidden="1" customHeight="1">
      <c r="A4044" s="72"/>
      <c r="B4044" s="72"/>
      <c r="C4044" s="86"/>
      <c r="D4044" s="85"/>
      <c r="E4044" s="71"/>
      <c r="F4044" s="71"/>
      <c r="G4044" s="71"/>
      <c r="H4044" s="55"/>
      <c r="I4044" s="16"/>
      <c r="J4044" s="57"/>
      <c r="L4044" s="46"/>
    </row>
    <row r="4045" spans="1:12" ht="9.75" hidden="1" customHeight="1">
      <c r="A4045" s="72"/>
      <c r="B4045" s="72"/>
      <c r="C4045" s="86"/>
      <c r="D4045" s="85"/>
      <c r="E4045" s="71"/>
      <c r="F4045" s="71"/>
      <c r="G4045" s="71"/>
      <c r="H4045" s="55"/>
      <c r="I4045" s="16"/>
      <c r="J4045" s="57"/>
      <c r="L4045" s="46"/>
    </row>
    <row r="4046" spans="1:12" ht="9.75" hidden="1" customHeight="1">
      <c r="A4046" s="72"/>
      <c r="B4046" s="72"/>
      <c r="C4046" s="86"/>
      <c r="D4046" s="85"/>
      <c r="E4046" s="71"/>
      <c r="F4046" s="71"/>
      <c r="G4046" s="71"/>
      <c r="H4046" s="55"/>
      <c r="I4046" s="16"/>
      <c r="J4046" s="57"/>
      <c r="L4046" s="46"/>
    </row>
    <row r="4047" spans="1:12" ht="9.75" hidden="1" customHeight="1">
      <c r="A4047" s="72"/>
      <c r="B4047" s="72"/>
      <c r="C4047" s="86"/>
      <c r="D4047" s="85"/>
      <c r="E4047" s="71"/>
      <c r="F4047" s="71"/>
      <c r="G4047" s="71"/>
      <c r="H4047" s="55"/>
      <c r="I4047" s="16"/>
      <c r="J4047" s="57"/>
      <c r="L4047" s="46"/>
    </row>
    <row r="4048" spans="1:12" ht="9.75" hidden="1" customHeight="1">
      <c r="A4048" s="72"/>
      <c r="B4048" s="72"/>
      <c r="C4048" s="86"/>
      <c r="D4048" s="85"/>
      <c r="E4048" s="71"/>
      <c r="F4048" s="71"/>
      <c r="G4048" s="71">
        <f>+L4048</f>
        <v>0</v>
      </c>
      <c r="H4048" s="55">
        <f>E4048*G4048</f>
        <v>0</v>
      </c>
      <c r="I4048" s="16"/>
      <c r="J4048" s="56">
        <f>+F4048</f>
        <v>0</v>
      </c>
      <c r="L4048" s="46">
        <f>J4048*$L$3</f>
        <v>0</v>
      </c>
    </row>
    <row r="4049" spans="1:12" ht="9.75" hidden="1" customHeight="1">
      <c r="A4049" s="72"/>
      <c r="B4049" s="72"/>
      <c r="C4049" s="86"/>
      <c r="D4049" s="85"/>
      <c r="E4049" s="71"/>
      <c r="F4049" s="71"/>
      <c r="G4049" s="71"/>
      <c r="H4049" s="55"/>
      <c r="I4049" s="16"/>
      <c r="J4049" s="57"/>
      <c r="L4049" s="46"/>
    </row>
    <row r="4050" spans="1:12" ht="9.75" hidden="1" customHeight="1">
      <c r="A4050" s="72"/>
      <c r="B4050" s="72"/>
      <c r="C4050" s="86"/>
      <c r="D4050" s="85"/>
      <c r="E4050" s="71"/>
      <c r="F4050" s="71"/>
      <c r="G4050" s="71"/>
      <c r="H4050" s="55"/>
      <c r="I4050" s="16"/>
      <c r="J4050" s="57"/>
      <c r="L4050" s="46"/>
    </row>
    <row r="4051" spans="1:12" ht="9.75" hidden="1" customHeight="1">
      <c r="A4051" s="72"/>
      <c r="B4051" s="72"/>
      <c r="C4051" s="86"/>
      <c r="D4051" s="85"/>
      <c r="E4051" s="71"/>
      <c r="F4051" s="71"/>
      <c r="G4051" s="71"/>
      <c r="H4051" s="55"/>
      <c r="I4051" s="16"/>
      <c r="J4051" s="57"/>
      <c r="L4051" s="46"/>
    </row>
    <row r="4052" spans="1:12" ht="9.75" hidden="1" customHeight="1">
      <c r="A4052" s="72"/>
      <c r="B4052" s="72"/>
      <c r="C4052" s="86"/>
      <c r="D4052" s="85"/>
      <c r="E4052" s="71"/>
      <c r="F4052" s="71"/>
      <c r="G4052" s="71"/>
      <c r="H4052" s="55"/>
      <c r="I4052" s="16"/>
      <c r="J4052" s="57"/>
      <c r="L4052" s="46"/>
    </row>
    <row r="4053" spans="1:12" ht="9.75" hidden="1" customHeight="1">
      <c r="A4053" s="72"/>
      <c r="B4053" s="72"/>
      <c r="C4053" s="84"/>
      <c r="D4053" s="85"/>
      <c r="E4053" s="71"/>
      <c r="F4053" s="71"/>
      <c r="G4053" s="71">
        <f>+L4053</f>
        <v>0</v>
      </c>
      <c r="H4053" s="55">
        <f>E4053*G4053</f>
        <v>0</v>
      </c>
      <c r="I4053" s="16"/>
      <c r="J4053" s="56">
        <f>+F4053</f>
        <v>0</v>
      </c>
      <c r="L4053" s="46">
        <f>J4053*$L$3</f>
        <v>0</v>
      </c>
    </row>
    <row r="4054" spans="1:12" ht="9.75" hidden="1" customHeight="1">
      <c r="A4054" s="72"/>
      <c r="B4054" s="72"/>
      <c r="C4054" s="84"/>
      <c r="D4054" s="85"/>
      <c r="E4054" s="71"/>
      <c r="F4054" s="71"/>
      <c r="G4054" s="71"/>
      <c r="H4054" s="55"/>
      <c r="I4054" s="16"/>
      <c r="J4054" s="57"/>
      <c r="L4054" s="46"/>
    </row>
    <row r="4055" spans="1:12" ht="9.75" hidden="1" customHeight="1">
      <c r="A4055" s="72"/>
      <c r="B4055" s="72"/>
      <c r="C4055" s="84"/>
      <c r="D4055" s="85"/>
      <c r="E4055" s="71"/>
      <c r="F4055" s="71"/>
      <c r="G4055" s="71"/>
      <c r="H4055" s="55"/>
      <c r="I4055" s="16"/>
      <c r="J4055" s="57"/>
      <c r="L4055" s="46"/>
    </row>
    <row r="4056" spans="1:12" ht="9.75" hidden="1" customHeight="1">
      <c r="A4056" s="72"/>
      <c r="B4056" s="72"/>
      <c r="C4056" s="84"/>
      <c r="D4056" s="85"/>
      <c r="E4056" s="71"/>
      <c r="F4056" s="71"/>
      <c r="G4056" s="71"/>
      <c r="H4056" s="55"/>
      <c r="I4056" s="16"/>
      <c r="J4056" s="57"/>
      <c r="L4056" s="46"/>
    </row>
    <row r="4057" spans="1:12" ht="9.75" hidden="1" customHeight="1">
      <c r="A4057" s="72"/>
      <c r="B4057" s="72"/>
      <c r="C4057" s="84"/>
      <c r="D4057" s="85"/>
      <c r="E4057" s="71"/>
      <c r="F4057" s="71"/>
      <c r="G4057" s="71"/>
      <c r="H4057" s="55"/>
      <c r="I4057" s="16"/>
      <c r="J4057" s="57"/>
      <c r="L4057" s="46"/>
    </row>
    <row r="4058" spans="1:12" ht="9.75" hidden="1" customHeight="1">
      <c r="A4058" s="72"/>
      <c r="B4058" s="72"/>
      <c r="C4058" s="84"/>
      <c r="D4058" s="85"/>
      <c r="E4058" s="71"/>
      <c r="F4058" s="71"/>
      <c r="G4058" s="71">
        <f>+L4058</f>
        <v>0</v>
      </c>
      <c r="H4058" s="55">
        <f>E4058*G4058</f>
        <v>0</v>
      </c>
      <c r="I4058" s="16"/>
      <c r="J4058" s="56">
        <f>+F4058</f>
        <v>0</v>
      </c>
      <c r="L4058" s="46">
        <f>J4058*$L$3</f>
        <v>0</v>
      </c>
    </row>
    <row r="4059" spans="1:12" ht="9.75" hidden="1" customHeight="1">
      <c r="A4059" s="72"/>
      <c r="B4059" s="72"/>
      <c r="C4059" s="84"/>
      <c r="D4059" s="85"/>
      <c r="E4059" s="71"/>
      <c r="F4059" s="71"/>
      <c r="G4059" s="71"/>
      <c r="H4059" s="55"/>
      <c r="I4059" s="16"/>
      <c r="J4059" s="57"/>
      <c r="L4059" s="46"/>
    </row>
    <row r="4060" spans="1:12" ht="9.75" hidden="1" customHeight="1">
      <c r="A4060" s="72"/>
      <c r="B4060" s="72"/>
      <c r="C4060" s="84"/>
      <c r="D4060" s="85"/>
      <c r="E4060" s="71"/>
      <c r="F4060" s="71"/>
      <c r="G4060" s="71"/>
      <c r="H4060" s="55"/>
      <c r="I4060" s="16"/>
      <c r="J4060" s="57"/>
      <c r="L4060" s="46"/>
    </row>
    <row r="4061" spans="1:12" ht="9.75" hidden="1" customHeight="1">
      <c r="A4061" s="72"/>
      <c r="B4061" s="72"/>
      <c r="C4061" s="84"/>
      <c r="D4061" s="85"/>
      <c r="E4061" s="71"/>
      <c r="F4061" s="71"/>
      <c r="G4061" s="71"/>
      <c r="H4061" s="55"/>
      <c r="I4061" s="16"/>
      <c r="J4061" s="57"/>
      <c r="L4061" s="46"/>
    </row>
    <row r="4062" spans="1:12" ht="9.75" hidden="1" customHeight="1">
      <c r="A4062" s="72"/>
      <c r="B4062" s="72"/>
      <c r="C4062" s="84"/>
      <c r="D4062" s="85"/>
      <c r="E4062" s="71"/>
      <c r="F4062" s="71"/>
      <c r="G4062" s="71"/>
      <c r="H4062" s="55"/>
      <c r="I4062" s="16"/>
      <c r="J4062" s="57"/>
      <c r="L4062" s="46"/>
    </row>
    <row r="4063" spans="1:12" ht="9.75" hidden="1" customHeight="1">
      <c r="A4063" s="72"/>
      <c r="B4063" s="72"/>
      <c r="C4063" s="84"/>
      <c r="D4063" s="85"/>
      <c r="E4063" s="71"/>
      <c r="F4063" s="71"/>
      <c r="G4063" s="71">
        <f>+L4063</f>
        <v>0</v>
      </c>
      <c r="H4063" s="55">
        <f>E4063*G4063</f>
        <v>0</v>
      </c>
      <c r="I4063" s="16"/>
      <c r="J4063" s="56">
        <f>+F4063</f>
        <v>0</v>
      </c>
      <c r="L4063" s="46">
        <f>J4063*$L$3</f>
        <v>0</v>
      </c>
    </row>
    <row r="4064" spans="1:12" ht="9.75" hidden="1" customHeight="1">
      <c r="A4064" s="72"/>
      <c r="B4064" s="72"/>
      <c r="C4064" s="84"/>
      <c r="D4064" s="85"/>
      <c r="E4064" s="71"/>
      <c r="F4064" s="71"/>
      <c r="G4064" s="71"/>
      <c r="H4064" s="55"/>
      <c r="I4064" s="16"/>
      <c r="J4064" s="57"/>
      <c r="L4064" s="46"/>
    </row>
    <row r="4065" spans="1:12" ht="9.75" hidden="1" customHeight="1">
      <c r="A4065" s="72"/>
      <c r="B4065" s="72"/>
      <c r="C4065" s="84"/>
      <c r="D4065" s="85"/>
      <c r="E4065" s="71"/>
      <c r="F4065" s="71"/>
      <c r="G4065" s="71"/>
      <c r="H4065" s="55"/>
      <c r="I4065" s="16"/>
      <c r="J4065" s="57"/>
      <c r="L4065" s="46"/>
    </row>
    <row r="4066" spans="1:12" ht="9.75" hidden="1" customHeight="1">
      <c r="A4066" s="72"/>
      <c r="B4066" s="72"/>
      <c r="C4066" s="84"/>
      <c r="D4066" s="85"/>
      <c r="E4066" s="71"/>
      <c r="F4066" s="71"/>
      <c r="G4066" s="71"/>
      <c r="H4066" s="55"/>
      <c r="I4066" s="16"/>
      <c r="J4066" s="57"/>
      <c r="L4066" s="46"/>
    </row>
    <row r="4067" spans="1:12" ht="9.75" hidden="1" customHeight="1">
      <c r="A4067" s="72"/>
      <c r="B4067" s="72"/>
      <c r="C4067" s="84"/>
      <c r="D4067" s="85"/>
      <c r="E4067" s="71"/>
      <c r="F4067" s="71"/>
      <c r="G4067" s="71"/>
      <c r="H4067" s="55"/>
      <c r="I4067" s="16"/>
      <c r="J4067" s="57"/>
      <c r="L4067" s="46"/>
    </row>
    <row r="4068" spans="1:12" ht="9.75" hidden="1" customHeight="1">
      <c r="A4068" s="72"/>
      <c r="B4068" s="72"/>
      <c r="C4068" s="84"/>
      <c r="D4068" s="85"/>
      <c r="E4068" s="71"/>
      <c r="F4068" s="71"/>
      <c r="G4068" s="71">
        <f>+L4068</f>
        <v>0</v>
      </c>
      <c r="H4068" s="55">
        <f>E4068*G4068</f>
        <v>0</v>
      </c>
      <c r="I4068" s="16"/>
      <c r="J4068" s="56">
        <f>+F4068</f>
        <v>0</v>
      </c>
      <c r="L4068" s="46">
        <f>J4068*$L$3</f>
        <v>0</v>
      </c>
    </row>
    <row r="4069" spans="1:12" ht="9.75" hidden="1" customHeight="1">
      <c r="A4069" s="72"/>
      <c r="B4069" s="72"/>
      <c r="C4069" s="84"/>
      <c r="D4069" s="85"/>
      <c r="E4069" s="71"/>
      <c r="F4069" s="71"/>
      <c r="G4069" s="71"/>
      <c r="H4069" s="55"/>
      <c r="I4069" s="16"/>
      <c r="J4069" s="57"/>
      <c r="L4069" s="46"/>
    </row>
    <row r="4070" spans="1:12" ht="9.75" hidden="1" customHeight="1">
      <c r="A4070" s="72"/>
      <c r="B4070" s="72"/>
      <c r="C4070" s="84"/>
      <c r="D4070" s="85"/>
      <c r="E4070" s="71"/>
      <c r="F4070" s="71"/>
      <c r="G4070" s="71"/>
      <c r="H4070" s="55"/>
      <c r="I4070" s="16"/>
      <c r="J4070" s="57"/>
      <c r="L4070" s="46"/>
    </row>
    <row r="4071" spans="1:12" ht="9.75" hidden="1" customHeight="1">
      <c r="A4071" s="72"/>
      <c r="B4071" s="72"/>
      <c r="C4071" s="84"/>
      <c r="D4071" s="85"/>
      <c r="E4071" s="71"/>
      <c r="F4071" s="71"/>
      <c r="G4071" s="71"/>
      <c r="H4071" s="55"/>
      <c r="I4071" s="16"/>
      <c r="J4071" s="57"/>
      <c r="L4071" s="46"/>
    </row>
    <row r="4072" spans="1:12" ht="9.75" hidden="1" customHeight="1">
      <c r="A4072" s="72"/>
      <c r="B4072" s="72"/>
      <c r="C4072" s="84"/>
      <c r="D4072" s="85"/>
      <c r="E4072" s="71"/>
      <c r="F4072" s="71"/>
      <c r="G4072" s="71"/>
      <c r="H4072" s="55"/>
      <c r="I4072" s="16"/>
      <c r="J4072" s="57"/>
      <c r="L4072" s="46"/>
    </row>
    <row r="4073" spans="1:12" ht="9.75" hidden="1" customHeight="1">
      <c r="A4073" s="72"/>
      <c r="B4073" s="72"/>
      <c r="C4073" s="84"/>
      <c r="D4073" s="85"/>
      <c r="E4073" s="71"/>
      <c r="F4073" s="71"/>
      <c r="G4073" s="71">
        <f>+L4073</f>
        <v>0</v>
      </c>
      <c r="H4073" s="55">
        <f>E4073*G4073</f>
        <v>0</v>
      </c>
      <c r="I4073" s="16"/>
      <c r="J4073" s="56">
        <f>+F4073</f>
        <v>0</v>
      </c>
      <c r="L4073" s="46">
        <f>J4073*$L$3</f>
        <v>0</v>
      </c>
    </row>
    <row r="4074" spans="1:12" ht="9.75" hidden="1" customHeight="1">
      <c r="A4074" s="72"/>
      <c r="B4074" s="72"/>
      <c r="C4074" s="84"/>
      <c r="D4074" s="85"/>
      <c r="E4074" s="71"/>
      <c r="F4074" s="71"/>
      <c r="G4074" s="71"/>
      <c r="H4074" s="55"/>
      <c r="I4074" s="16"/>
      <c r="J4074" s="57"/>
      <c r="L4074" s="46"/>
    </row>
    <row r="4075" spans="1:12" ht="9.75" hidden="1" customHeight="1">
      <c r="A4075" s="72"/>
      <c r="B4075" s="72"/>
      <c r="C4075" s="84"/>
      <c r="D4075" s="85"/>
      <c r="E4075" s="71"/>
      <c r="F4075" s="71"/>
      <c r="G4075" s="71"/>
      <c r="H4075" s="55"/>
      <c r="I4075" s="16"/>
      <c r="J4075" s="57"/>
      <c r="L4075" s="46"/>
    </row>
    <row r="4076" spans="1:12" ht="9.75" hidden="1" customHeight="1">
      <c r="A4076" s="72"/>
      <c r="B4076" s="72"/>
      <c r="C4076" s="84"/>
      <c r="D4076" s="85"/>
      <c r="E4076" s="71"/>
      <c r="F4076" s="71"/>
      <c r="G4076" s="71"/>
      <c r="H4076" s="55"/>
      <c r="I4076" s="16"/>
      <c r="J4076" s="57"/>
      <c r="L4076" s="46"/>
    </row>
    <row r="4077" spans="1:12" ht="9.75" hidden="1" customHeight="1">
      <c r="A4077" s="72"/>
      <c r="B4077" s="72"/>
      <c r="C4077" s="84"/>
      <c r="D4077" s="85"/>
      <c r="E4077" s="71"/>
      <c r="F4077" s="71"/>
      <c r="G4077" s="71"/>
      <c r="H4077" s="55"/>
      <c r="I4077" s="16"/>
      <c r="J4077" s="57"/>
      <c r="L4077" s="46"/>
    </row>
    <row r="4078" spans="1:12" ht="9.75" hidden="1" customHeight="1">
      <c r="A4078" s="72"/>
      <c r="B4078" s="72"/>
      <c r="C4078" s="84"/>
      <c r="D4078" s="85"/>
      <c r="E4078" s="71"/>
      <c r="F4078" s="71"/>
      <c r="G4078" s="71">
        <f>+L4078</f>
        <v>0</v>
      </c>
      <c r="H4078" s="55">
        <f>E4078*G4078</f>
        <v>0</v>
      </c>
      <c r="I4078" s="16"/>
      <c r="J4078" s="56">
        <f>+F4078</f>
        <v>0</v>
      </c>
      <c r="L4078" s="46">
        <f>J4078*$L$3</f>
        <v>0</v>
      </c>
    </row>
    <row r="4079" spans="1:12" ht="9.75" hidden="1" customHeight="1">
      <c r="A4079" s="72"/>
      <c r="B4079" s="72"/>
      <c r="C4079" s="84"/>
      <c r="D4079" s="85"/>
      <c r="E4079" s="71"/>
      <c r="F4079" s="71"/>
      <c r="G4079" s="71"/>
      <c r="H4079" s="55"/>
      <c r="I4079" s="16"/>
      <c r="J4079" s="57"/>
      <c r="L4079" s="46"/>
    </row>
    <row r="4080" spans="1:12" ht="9.75" hidden="1" customHeight="1">
      <c r="A4080" s="72"/>
      <c r="B4080" s="72"/>
      <c r="C4080" s="84"/>
      <c r="D4080" s="85"/>
      <c r="E4080" s="71"/>
      <c r="F4080" s="71"/>
      <c r="G4080" s="71"/>
      <c r="H4080" s="55"/>
      <c r="I4080" s="16"/>
      <c r="J4080" s="57"/>
      <c r="L4080" s="46"/>
    </row>
    <row r="4081" spans="1:12" ht="9.75" hidden="1" customHeight="1">
      <c r="A4081" s="72"/>
      <c r="B4081" s="72"/>
      <c r="C4081" s="84"/>
      <c r="D4081" s="85"/>
      <c r="E4081" s="71"/>
      <c r="F4081" s="71"/>
      <c r="G4081" s="71"/>
      <c r="H4081" s="55"/>
      <c r="I4081" s="16"/>
      <c r="J4081" s="57"/>
      <c r="L4081" s="46"/>
    </row>
    <row r="4082" spans="1:12" ht="9.75" hidden="1" customHeight="1">
      <c r="A4082" s="72"/>
      <c r="B4082" s="72"/>
      <c r="C4082" s="84"/>
      <c r="D4082" s="85"/>
      <c r="E4082" s="71"/>
      <c r="F4082" s="71"/>
      <c r="G4082" s="71"/>
      <c r="H4082" s="55"/>
      <c r="I4082" s="16"/>
      <c r="J4082" s="57"/>
      <c r="L4082" s="46"/>
    </row>
    <row r="4083" spans="1:12" ht="9.75" hidden="1" customHeight="1">
      <c r="A4083" s="72"/>
      <c r="B4083" s="72"/>
      <c r="C4083" s="84"/>
      <c r="D4083" s="85"/>
      <c r="E4083" s="71"/>
      <c r="F4083" s="71"/>
      <c r="G4083" s="71">
        <f>+L4083</f>
        <v>0</v>
      </c>
      <c r="H4083" s="55">
        <f>E4083*G4083</f>
        <v>0</v>
      </c>
      <c r="I4083" s="16"/>
      <c r="J4083" s="56">
        <f>+F4083</f>
        <v>0</v>
      </c>
      <c r="L4083" s="46">
        <f>J4083*$L$3</f>
        <v>0</v>
      </c>
    </row>
    <row r="4084" spans="1:12" ht="9.75" hidden="1" customHeight="1">
      <c r="A4084" s="72"/>
      <c r="B4084" s="72"/>
      <c r="C4084" s="84"/>
      <c r="D4084" s="85"/>
      <c r="E4084" s="71"/>
      <c r="F4084" s="71"/>
      <c r="G4084" s="71"/>
      <c r="H4084" s="55"/>
      <c r="I4084" s="16"/>
      <c r="J4084" s="57"/>
      <c r="L4084" s="46"/>
    </row>
    <row r="4085" spans="1:12" ht="9.75" hidden="1" customHeight="1">
      <c r="A4085" s="72"/>
      <c r="B4085" s="72"/>
      <c r="C4085" s="84"/>
      <c r="D4085" s="85"/>
      <c r="E4085" s="71"/>
      <c r="F4085" s="71"/>
      <c r="G4085" s="71"/>
      <c r="H4085" s="55"/>
      <c r="I4085" s="16"/>
      <c r="J4085" s="57"/>
      <c r="L4085" s="46"/>
    </row>
    <row r="4086" spans="1:12" ht="9.75" hidden="1" customHeight="1">
      <c r="A4086" s="72"/>
      <c r="B4086" s="72"/>
      <c r="C4086" s="84"/>
      <c r="D4086" s="85"/>
      <c r="E4086" s="71"/>
      <c r="F4086" s="71"/>
      <c r="G4086" s="71"/>
      <c r="H4086" s="55"/>
      <c r="I4086" s="16"/>
      <c r="J4086" s="57"/>
      <c r="L4086" s="46"/>
    </row>
    <row r="4087" spans="1:12" ht="8.25" hidden="1" customHeight="1">
      <c r="A4087" s="72"/>
      <c r="B4087" s="72"/>
      <c r="C4087" s="84"/>
      <c r="D4087" s="85"/>
      <c r="E4087" s="71"/>
      <c r="F4087" s="71"/>
      <c r="G4087" s="71"/>
      <c r="H4087" s="55"/>
      <c r="I4087" s="16"/>
      <c r="J4087" s="57"/>
      <c r="L4087" s="46"/>
    </row>
    <row r="4088" spans="1:12" ht="9.75" hidden="1" customHeight="1">
      <c r="A4088" s="72"/>
      <c r="B4088" s="72"/>
      <c r="C4088" s="84"/>
      <c r="D4088" s="85"/>
      <c r="E4088" s="71"/>
      <c r="F4088" s="71"/>
      <c r="G4088" s="71">
        <f>+L4088</f>
        <v>0</v>
      </c>
      <c r="H4088" s="55">
        <f>E4088*G4088</f>
        <v>0</v>
      </c>
      <c r="I4088" s="16"/>
      <c r="J4088" s="56">
        <f>+F4088</f>
        <v>0</v>
      </c>
      <c r="L4088" s="46">
        <f>J4088*$L$3</f>
        <v>0</v>
      </c>
    </row>
    <row r="4089" spans="1:12" ht="9.75" hidden="1" customHeight="1">
      <c r="A4089" s="72"/>
      <c r="B4089" s="72"/>
      <c r="C4089" s="84"/>
      <c r="D4089" s="85"/>
      <c r="E4089" s="71"/>
      <c r="F4089" s="71"/>
      <c r="G4089" s="71"/>
      <c r="H4089" s="55"/>
      <c r="I4089" s="16"/>
      <c r="J4089" s="57"/>
      <c r="L4089" s="46"/>
    </row>
    <row r="4090" spans="1:12" ht="9.75" hidden="1" customHeight="1">
      <c r="A4090" s="72"/>
      <c r="B4090" s="72"/>
      <c r="C4090" s="84"/>
      <c r="D4090" s="85"/>
      <c r="E4090" s="71"/>
      <c r="F4090" s="71"/>
      <c r="G4090" s="71"/>
      <c r="H4090" s="55"/>
      <c r="I4090" s="16"/>
      <c r="J4090" s="57"/>
      <c r="L4090" s="46"/>
    </row>
    <row r="4091" spans="1:12" ht="9.75" hidden="1" customHeight="1">
      <c r="A4091" s="72"/>
      <c r="B4091" s="72"/>
      <c r="C4091" s="84"/>
      <c r="D4091" s="85"/>
      <c r="E4091" s="71"/>
      <c r="F4091" s="71"/>
      <c r="G4091" s="71"/>
      <c r="H4091" s="55"/>
      <c r="I4091" s="16"/>
      <c r="J4091" s="57"/>
      <c r="L4091" s="46"/>
    </row>
    <row r="4092" spans="1:12" ht="6.75" hidden="1" customHeight="1">
      <c r="A4092" s="72"/>
      <c r="B4092" s="72"/>
      <c r="C4092" s="84"/>
      <c r="D4092" s="85"/>
      <c r="E4092" s="71"/>
      <c r="F4092" s="71"/>
      <c r="G4092" s="71"/>
      <c r="H4092" s="55"/>
      <c r="I4092" s="16"/>
      <c r="J4092" s="57"/>
      <c r="L4092" s="46"/>
    </row>
    <row r="4093" spans="1:12" ht="9.75" hidden="1" customHeight="1">
      <c r="A4093" s="72"/>
      <c r="B4093" s="72"/>
      <c r="C4093" s="84"/>
      <c r="D4093" s="85"/>
      <c r="E4093" s="79"/>
      <c r="F4093" s="79"/>
      <c r="G4093" s="71">
        <f>+L4093</f>
        <v>0</v>
      </c>
      <c r="H4093" s="55">
        <f>E4093*G4093</f>
        <v>0</v>
      </c>
      <c r="I4093" s="16"/>
      <c r="J4093" s="56">
        <f>+F4093</f>
        <v>0</v>
      </c>
      <c r="L4093" s="46">
        <f>J4093*$L$3</f>
        <v>0</v>
      </c>
    </row>
    <row r="4094" spans="1:12" ht="9.75" hidden="1" customHeight="1">
      <c r="A4094" s="72"/>
      <c r="B4094" s="72"/>
      <c r="C4094" s="84"/>
      <c r="D4094" s="85"/>
      <c r="E4094" s="79"/>
      <c r="F4094" s="79"/>
      <c r="G4094" s="71"/>
      <c r="H4094" s="55"/>
      <c r="I4094" s="16"/>
      <c r="J4094" s="57"/>
      <c r="L4094" s="46"/>
    </row>
    <row r="4095" spans="1:12" ht="9.75" hidden="1" customHeight="1">
      <c r="A4095" s="72"/>
      <c r="B4095" s="72"/>
      <c r="C4095" s="84"/>
      <c r="D4095" s="85"/>
      <c r="E4095" s="79"/>
      <c r="F4095" s="79"/>
      <c r="G4095" s="71"/>
      <c r="H4095" s="55"/>
      <c r="I4095" s="16"/>
      <c r="J4095" s="57"/>
      <c r="L4095" s="46"/>
    </row>
    <row r="4096" spans="1:12" ht="9.75" hidden="1" customHeight="1">
      <c r="A4096" s="72"/>
      <c r="B4096" s="72"/>
      <c r="C4096" s="84"/>
      <c r="D4096" s="85"/>
      <c r="E4096" s="79"/>
      <c r="F4096" s="79"/>
      <c r="G4096" s="71"/>
      <c r="H4096" s="55"/>
      <c r="I4096" s="16"/>
      <c r="J4096" s="57"/>
      <c r="L4096" s="46"/>
    </row>
    <row r="4097" spans="1:12" ht="9.75" hidden="1" customHeight="1">
      <c r="A4097" s="72"/>
      <c r="B4097" s="72"/>
      <c r="C4097" s="84"/>
      <c r="D4097" s="85"/>
      <c r="E4097" s="79"/>
      <c r="F4097" s="79"/>
      <c r="G4097" s="71"/>
      <c r="H4097" s="55"/>
      <c r="I4097" s="16"/>
      <c r="J4097" s="57"/>
      <c r="L4097" s="46"/>
    </row>
    <row r="4098" spans="1:12" ht="9.75" hidden="1" customHeight="1">
      <c r="A4098" s="72"/>
      <c r="B4098" s="72"/>
      <c r="C4098" s="84"/>
      <c r="D4098" s="85"/>
      <c r="E4098" s="71"/>
      <c r="F4098" s="71"/>
      <c r="G4098" s="71">
        <f>+L4098</f>
        <v>0</v>
      </c>
      <c r="H4098" s="55">
        <f>E4098*G4098</f>
        <v>0</v>
      </c>
      <c r="I4098" s="16"/>
      <c r="J4098" s="56">
        <f>+F4098</f>
        <v>0</v>
      </c>
      <c r="L4098" s="46">
        <f>J4098*$L$3</f>
        <v>0</v>
      </c>
    </row>
    <row r="4099" spans="1:12" ht="9.75" hidden="1" customHeight="1">
      <c r="A4099" s="72"/>
      <c r="B4099" s="72"/>
      <c r="C4099" s="84"/>
      <c r="D4099" s="85"/>
      <c r="E4099" s="71"/>
      <c r="F4099" s="71"/>
      <c r="G4099" s="71"/>
      <c r="H4099" s="55"/>
      <c r="I4099" s="16"/>
      <c r="J4099" s="57"/>
      <c r="L4099" s="46"/>
    </row>
    <row r="4100" spans="1:12" ht="9.75" hidden="1" customHeight="1">
      <c r="A4100" s="72"/>
      <c r="B4100" s="72"/>
      <c r="C4100" s="84"/>
      <c r="D4100" s="85"/>
      <c r="E4100" s="71"/>
      <c r="F4100" s="71"/>
      <c r="G4100" s="71"/>
      <c r="H4100" s="55"/>
      <c r="I4100" s="16"/>
      <c r="J4100" s="57"/>
      <c r="L4100" s="46"/>
    </row>
    <row r="4101" spans="1:12" ht="9.75" hidden="1" customHeight="1">
      <c r="A4101" s="72"/>
      <c r="B4101" s="72"/>
      <c r="C4101" s="84"/>
      <c r="D4101" s="85"/>
      <c r="E4101" s="71"/>
      <c r="F4101" s="71"/>
      <c r="G4101" s="71"/>
      <c r="H4101" s="55"/>
      <c r="I4101" s="16"/>
      <c r="J4101" s="57"/>
      <c r="L4101" s="46"/>
    </row>
    <row r="4102" spans="1:12" ht="9.75" hidden="1" customHeight="1">
      <c r="A4102" s="72"/>
      <c r="B4102" s="72"/>
      <c r="C4102" s="84"/>
      <c r="D4102" s="85"/>
      <c r="E4102" s="71"/>
      <c r="F4102" s="71"/>
      <c r="G4102" s="71"/>
      <c r="H4102" s="55"/>
      <c r="I4102" s="16"/>
      <c r="J4102" s="57"/>
      <c r="L4102" s="46"/>
    </row>
    <row r="4103" spans="1:12" ht="9.75" hidden="1" customHeight="1">
      <c r="A4103" s="72"/>
      <c r="B4103" s="72"/>
      <c r="C4103" s="86"/>
      <c r="D4103" s="85"/>
      <c r="E4103" s="71"/>
      <c r="F4103" s="71"/>
      <c r="G4103" s="71">
        <f>+L4103</f>
        <v>0</v>
      </c>
      <c r="H4103" s="55">
        <f>E4103*G4103</f>
        <v>0</v>
      </c>
      <c r="I4103" s="16"/>
      <c r="J4103" s="56">
        <f>+F4103</f>
        <v>0</v>
      </c>
      <c r="L4103" s="46">
        <f>J4103*$L$3</f>
        <v>0</v>
      </c>
    </row>
    <row r="4104" spans="1:12" ht="9.75" hidden="1" customHeight="1">
      <c r="A4104" s="72"/>
      <c r="B4104" s="72"/>
      <c r="C4104" s="86"/>
      <c r="D4104" s="85"/>
      <c r="E4104" s="71"/>
      <c r="F4104" s="71"/>
      <c r="G4104" s="71"/>
      <c r="H4104" s="55"/>
      <c r="I4104" s="16"/>
      <c r="J4104" s="57"/>
      <c r="L4104" s="46"/>
    </row>
    <row r="4105" spans="1:12" ht="9.75" hidden="1" customHeight="1">
      <c r="A4105" s="72"/>
      <c r="B4105" s="72"/>
      <c r="C4105" s="86"/>
      <c r="D4105" s="85"/>
      <c r="E4105" s="71"/>
      <c r="F4105" s="71"/>
      <c r="G4105" s="71"/>
      <c r="H4105" s="55"/>
      <c r="I4105" s="16"/>
      <c r="J4105" s="57"/>
      <c r="L4105" s="46"/>
    </row>
    <row r="4106" spans="1:12" ht="9.75" hidden="1" customHeight="1">
      <c r="A4106" s="72"/>
      <c r="B4106" s="72"/>
      <c r="C4106" s="86"/>
      <c r="D4106" s="85"/>
      <c r="E4106" s="71"/>
      <c r="F4106" s="71"/>
      <c r="G4106" s="71"/>
      <c r="H4106" s="55"/>
      <c r="I4106" s="16"/>
      <c r="J4106" s="57"/>
      <c r="L4106" s="46"/>
    </row>
    <row r="4107" spans="1:12" ht="9.75" hidden="1" customHeight="1">
      <c r="A4107" s="72"/>
      <c r="B4107" s="72"/>
      <c r="C4107" s="86"/>
      <c r="D4107" s="85"/>
      <c r="E4107" s="71"/>
      <c r="F4107" s="71"/>
      <c r="G4107" s="71"/>
      <c r="H4107" s="55"/>
      <c r="I4107" s="16"/>
      <c r="J4107" s="57"/>
      <c r="L4107" s="46"/>
    </row>
    <row r="4108" spans="1:12" ht="9.75" hidden="1" customHeight="1">
      <c r="A4108" s="72"/>
      <c r="B4108" s="72"/>
      <c r="C4108" s="84"/>
      <c r="D4108" s="85"/>
      <c r="E4108" s="71"/>
      <c r="F4108" s="71"/>
      <c r="G4108" s="71">
        <f>+L4108</f>
        <v>0</v>
      </c>
      <c r="H4108" s="55">
        <f>E4108*G4108</f>
        <v>0</v>
      </c>
      <c r="I4108" s="16"/>
      <c r="J4108" s="56">
        <f>+F4108</f>
        <v>0</v>
      </c>
      <c r="L4108" s="46">
        <f>J4108*$L$3</f>
        <v>0</v>
      </c>
    </row>
    <row r="4109" spans="1:12" ht="9.75" hidden="1" customHeight="1">
      <c r="A4109" s="72"/>
      <c r="B4109" s="72"/>
      <c r="C4109" s="84"/>
      <c r="D4109" s="85"/>
      <c r="E4109" s="71"/>
      <c r="F4109" s="71"/>
      <c r="G4109" s="71"/>
      <c r="H4109" s="55"/>
      <c r="I4109" s="16"/>
      <c r="J4109" s="57"/>
      <c r="L4109" s="46"/>
    </row>
    <row r="4110" spans="1:12" ht="9.75" hidden="1" customHeight="1">
      <c r="A4110" s="72"/>
      <c r="B4110" s="72"/>
      <c r="C4110" s="84"/>
      <c r="D4110" s="85"/>
      <c r="E4110" s="71"/>
      <c r="F4110" s="71"/>
      <c r="G4110" s="71"/>
      <c r="H4110" s="55"/>
      <c r="I4110" s="16"/>
      <c r="J4110" s="57"/>
      <c r="L4110" s="46"/>
    </row>
    <row r="4111" spans="1:12" ht="9.75" hidden="1" customHeight="1">
      <c r="A4111" s="72"/>
      <c r="B4111" s="72"/>
      <c r="C4111" s="84"/>
      <c r="D4111" s="85"/>
      <c r="E4111" s="71"/>
      <c r="F4111" s="71"/>
      <c r="G4111" s="71"/>
      <c r="H4111" s="55"/>
      <c r="I4111" s="16"/>
      <c r="J4111" s="57"/>
      <c r="L4111" s="46"/>
    </row>
    <row r="4112" spans="1:12" ht="9.75" hidden="1" customHeight="1">
      <c r="A4112" s="72"/>
      <c r="B4112" s="72"/>
      <c r="C4112" s="84"/>
      <c r="D4112" s="85"/>
      <c r="E4112" s="71"/>
      <c r="F4112" s="71"/>
      <c r="G4112" s="71"/>
      <c r="H4112" s="55"/>
      <c r="I4112" s="16"/>
      <c r="J4112" s="57"/>
      <c r="L4112" s="46"/>
    </row>
    <row r="4113" spans="1:12" ht="9.75" hidden="1" customHeight="1">
      <c r="A4113" s="72"/>
      <c r="B4113" s="72"/>
      <c r="C4113" s="84"/>
      <c r="D4113" s="85"/>
      <c r="E4113" s="71"/>
      <c r="F4113" s="71"/>
      <c r="G4113" s="71">
        <f>+L4113</f>
        <v>0</v>
      </c>
      <c r="H4113" s="55">
        <f>E4113*G4113</f>
        <v>0</v>
      </c>
      <c r="I4113" s="16"/>
      <c r="J4113" s="56">
        <f>+F4113</f>
        <v>0</v>
      </c>
      <c r="L4113" s="46">
        <f>J4113*$L$3</f>
        <v>0</v>
      </c>
    </row>
    <row r="4114" spans="1:12" ht="9.75" hidden="1" customHeight="1">
      <c r="A4114" s="72"/>
      <c r="B4114" s="72"/>
      <c r="C4114" s="84"/>
      <c r="D4114" s="85"/>
      <c r="E4114" s="71"/>
      <c r="F4114" s="71"/>
      <c r="G4114" s="71"/>
      <c r="H4114" s="55"/>
      <c r="I4114" s="16"/>
      <c r="J4114" s="57"/>
      <c r="L4114" s="46"/>
    </row>
    <row r="4115" spans="1:12" ht="9.75" hidden="1" customHeight="1">
      <c r="A4115" s="72"/>
      <c r="B4115" s="72"/>
      <c r="C4115" s="84"/>
      <c r="D4115" s="85"/>
      <c r="E4115" s="71"/>
      <c r="F4115" s="71"/>
      <c r="G4115" s="71"/>
      <c r="H4115" s="55"/>
      <c r="I4115" s="16"/>
      <c r="J4115" s="57"/>
      <c r="L4115" s="46"/>
    </row>
    <row r="4116" spans="1:12" ht="9.75" hidden="1" customHeight="1">
      <c r="A4116" s="72"/>
      <c r="B4116" s="72"/>
      <c r="C4116" s="84"/>
      <c r="D4116" s="85"/>
      <c r="E4116" s="71"/>
      <c r="F4116" s="71"/>
      <c r="G4116" s="71"/>
      <c r="H4116" s="55"/>
      <c r="I4116" s="16"/>
      <c r="J4116" s="57"/>
      <c r="L4116" s="46"/>
    </row>
    <row r="4117" spans="1:12" ht="9.75" hidden="1" customHeight="1">
      <c r="A4117" s="72"/>
      <c r="B4117" s="72"/>
      <c r="C4117" s="84"/>
      <c r="D4117" s="85"/>
      <c r="E4117" s="71"/>
      <c r="F4117" s="71"/>
      <c r="G4117" s="71"/>
      <c r="H4117" s="55"/>
      <c r="I4117" s="16"/>
      <c r="J4117" s="57"/>
      <c r="L4117" s="46"/>
    </row>
    <row r="4118" spans="1:12" ht="9.75" hidden="1" customHeight="1">
      <c r="A4118" s="72"/>
      <c r="B4118" s="72"/>
      <c r="C4118" s="84"/>
      <c r="D4118" s="85"/>
      <c r="E4118" s="71"/>
      <c r="F4118" s="71"/>
      <c r="G4118" s="71">
        <f>+L4118</f>
        <v>0</v>
      </c>
      <c r="H4118" s="55">
        <f>E4118*G4118</f>
        <v>0</v>
      </c>
      <c r="I4118" s="16"/>
      <c r="J4118" s="56">
        <f>+F4118</f>
        <v>0</v>
      </c>
      <c r="L4118" s="46">
        <f>J4118*$L$3</f>
        <v>0</v>
      </c>
    </row>
    <row r="4119" spans="1:12" ht="9.75" hidden="1" customHeight="1">
      <c r="A4119" s="72"/>
      <c r="B4119" s="72"/>
      <c r="C4119" s="84"/>
      <c r="D4119" s="85"/>
      <c r="E4119" s="71"/>
      <c r="F4119" s="71"/>
      <c r="G4119" s="71"/>
      <c r="H4119" s="55"/>
      <c r="I4119" s="16"/>
      <c r="J4119" s="57"/>
      <c r="L4119" s="46"/>
    </row>
    <row r="4120" spans="1:12" ht="9.75" hidden="1" customHeight="1">
      <c r="A4120" s="72"/>
      <c r="B4120" s="72"/>
      <c r="C4120" s="84"/>
      <c r="D4120" s="85"/>
      <c r="E4120" s="71"/>
      <c r="F4120" s="71"/>
      <c r="G4120" s="71"/>
      <c r="H4120" s="55"/>
      <c r="I4120" s="16"/>
      <c r="J4120" s="57"/>
      <c r="L4120" s="46"/>
    </row>
    <row r="4121" spans="1:12" ht="9.75" hidden="1" customHeight="1">
      <c r="A4121" s="72"/>
      <c r="B4121" s="72"/>
      <c r="C4121" s="84"/>
      <c r="D4121" s="85"/>
      <c r="E4121" s="71"/>
      <c r="F4121" s="71"/>
      <c r="G4121" s="71"/>
      <c r="H4121" s="55"/>
      <c r="I4121" s="16"/>
      <c r="J4121" s="57"/>
      <c r="L4121" s="46"/>
    </row>
    <row r="4122" spans="1:12" ht="9.75" hidden="1" customHeight="1">
      <c r="A4122" s="72"/>
      <c r="B4122" s="72"/>
      <c r="C4122" s="84"/>
      <c r="D4122" s="85"/>
      <c r="E4122" s="71"/>
      <c r="F4122" s="71"/>
      <c r="G4122" s="71"/>
      <c r="H4122" s="55"/>
      <c r="I4122" s="16"/>
      <c r="J4122" s="57"/>
      <c r="L4122" s="46"/>
    </row>
    <row r="4123" spans="1:12" ht="9.75" hidden="1" customHeight="1">
      <c r="A4123" s="72"/>
      <c r="B4123" s="72"/>
      <c r="C4123" s="84"/>
      <c r="D4123" s="85"/>
      <c r="E4123" s="71"/>
      <c r="F4123" s="71"/>
      <c r="G4123" s="71">
        <f>+L4123</f>
        <v>0</v>
      </c>
      <c r="H4123" s="55">
        <f>E4123*G4123</f>
        <v>0</v>
      </c>
      <c r="I4123" s="16"/>
      <c r="J4123" s="56">
        <f>+F4123</f>
        <v>0</v>
      </c>
      <c r="L4123" s="46">
        <f>J4123*$L$3</f>
        <v>0</v>
      </c>
    </row>
    <row r="4124" spans="1:12" ht="9.75" hidden="1" customHeight="1">
      <c r="A4124" s="72"/>
      <c r="B4124" s="72"/>
      <c r="C4124" s="84"/>
      <c r="D4124" s="85"/>
      <c r="E4124" s="71"/>
      <c r="F4124" s="71"/>
      <c r="G4124" s="71"/>
      <c r="H4124" s="55"/>
      <c r="I4124" s="16"/>
      <c r="J4124" s="57"/>
      <c r="L4124" s="46"/>
    </row>
    <row r="4125" spans="1:12" ht="9.75" hidden="1" customHeight="1">
      <c r="A4125" s="72"/>
      <c r="B4125" s="72"/>
      <c r="C4125" s="84"/>
      <c r="D4125" s="85"/>
      <c r="E4125" s="71"/>
      <c r="F4125" s="71"/>
      <c r="G4125" s="71"/>
      <c r="H4125" s="55"/>
      <c r="I4125" s="16"/>
      <c r="J4125" s="57"/>
      <c r="L4125" s="46"/>
    </row>
    <row r="4126" spans="1:12" ht="9.75" hidden="1" customHeight="1">
      <c r="A4126" s="72"/>
      <c r="B4126" s="72"/>
      <c r="C4126" s="84"/>
      <c r="D4126" s="85"/>
      <c r="E4126" s="71"/>
      <c r="F4126" s="71"/>
      <c r="G4126" s="71"/>
      <c r="H4126" s="55"/>
      <c r="I4126" s="16"/>
      <c r="J4126" s="57"/>
      <c r="L4126" s="46"/>
    </row>
    <row r="4127" spans="1:12" ht="9.75" hidden="1" customHeight="1">
      <c r="A4127" s="72"/>
      <c r="B4127" s="72"/>
      <c r="C4127" s="84"/>
      <c r="D4127" s="85"/>
      <c r="E4127" s="71"/>
      <c r="F4127" s="71"/>
      <c r="G4127" s="71"/>
      <c r="H4127" s="55"/>
      <c r="I4127" s="16"/>
      <c r="J4127" s="57"/>
      <c r="L4127" s="46"/>
    </row>
    <row r="4128" spans="1:12" ht="9.75" hidden="1" customHeight="1">
      <c r="A4128" s="72"/>
      <c r="B4128" s="72"/>
      <c r="C4128" s="84"/>
      <c r="D4128" s="85"/>
      <c r="E4128" s="71"/>
      <c r="F4128" s="71"/>
      <c r="G4128" s="71">
        <f>+L4128</f>
        <v>0</v>
      </c>
      <c r="H4128" s="55">
        <f>E4128*G4128</f>
        <v>0</v>
      </c>
      <c r="I4128" s="16"/>
      <c r="J4128" s="56">
        <f>+F4128</f>
        <v>0</v>
      </c>
      <c r="L4128" s="46">
        <f>J4128*$L$3</f>
        <v>0</v>
      </c>
    </row>
    <row r="4129" spans="1:12" ht="9.75" hidden="1" customHeight="1">
      <c r="A4129" s="72"/>
      <c r="B4129" s="72"/>
      <c r="C4129" s="84"/>
      <c r="D4129" s="85"/>
      <c r="E4129" s="71"/>
      <c r="F4129" s="71"/>
      <c r="G4129" s="71"/>
      <c r="H4129" s="55"/>
      <c r="I4129" s="16"/>
      <c r="J4129" s="57"/>
      <c r="L4129" s="46"/>
    </row>
    <row r="4130" spans="1:12" ht="9.75" hidden="1" customHeight="1">
      <c r="A4130" s="72"/>
      <c r="B4130" s="72"/>
      <c r="C4130" s="84"/>
      <c r="D4130" s="85"/>
      <c r="E4130" s="71"/>
      <c r="F4130" s="71"/>
      <c r="G4130" s="71"/>
      <c r="H4130" s="55"/>
      <c r="I4130" s="16"/>
      <c r="J4130" s="57"/>
      <c r="L4130" s="46"/>
    </row>
    <row r="4131" spans="1:12" ht="9.75" hidden="1" customHeight="1">
      <c r="A4131" s="72"/>
      <c r="B4131" s="72"/>
      <c r="C4131" s="84"/>
      <c r="D4131" s="85"/>
      <c r="E4131" s="71"/>
      <c r="F4131" s="71"/>
      <c r="G4131" s="71"/>
      <c r="H4131" s="55"/>
      <c r="I4131" s="16"/>
      <c r="J4131" s="57"/>
      <c r="L4131" s="46"/>
    </row>
    <row r="4132" spans="1:12" ht="9.75" hidden="1" customHeight="1">
      <c r="A4132" s="72"/>
      <c r="B4132" s="72"/>
      <c r="C4132" s="84"/>
      <c r="D4132" s="85"/>
      <c r="E4132" s="71"/>
      <c r="F4132" s="71"/>
      <c r="G4132" s="71"/>
      <c r="H4132" s="55"/>
      <c r="I4132" s="16"/>
      <c r="J4132" s="57"/>
      <c r="L4132" s="46"/>
    </row>
    <row r="4133" spans="1:12" ht="9.75" hidden="1" customHeight="1">
      <c r="A4133" s="72"/>
      <c r="B4133" s="72"/>
      <c r="C4133" s="84"/>
      <c r="D4133" s="85"/>
      <c r="E4133" s="71"/>
      <c r="F4133" s="71"/>
      <c r="G4133" s="71">
        <f>+L4133</f>
        <v>0</v>
      </c>
      <c r="H4133" s="55">
        <f>E4133*G4133</f>
        <v>0</v>
      </c>
      <c r="I4133" s="16"/>
      <c r="J4133" s="56">
        <f>+F4133</f>
        <v>0</v>
      </c>
      <c r="L4133" s="46">
        <f>J4133*$L$3</f>
        <v>0</v>
      </c>
    </row>
    <row r="4134" spans="1:12" ht="9.75" hidden="1" customHeight="1">
      <c r="A4134" s="72"/>
      <c r="B4134" s="72"/>
      <c r="C4134" s="84"/>
      <c r="D4134" s="85"/>
      <c r="E4134" s="71"/>
      <c r="F4134" s="71"/>
      <c r="G4134" s="71"/>
      <c r="H4134" s="55"/>
      <c r="I4134" s="16"/>
      <c r="J4134" s="57"/>
      <c r="L4134" s="46"/>
    </row>
    <row r="4135" spans="1:12" ht="9.75" hidden="1" customHeight="1">
      <c r="A4135" s="72"/>
      <c r="B4135" s="72"/>
      <c r="C4135" s="84"/>
      <c r="D4135" s="85"/>
      <c r="E4135" s="71"/>
      <c r="F4135" s="71"/>
      <c r="G4135" s="71"/>
      <c r="H4135" s="55"/>
      <c r="I4135" s="16"/>
      <c r="J4135" s="57"/>
      <c r="L4135" s="46"/>
    </row>
    <row r="4136" spans="1:12" ht="9.75" hidden="1" customHeight="1">
      <c r="A4136" s="72"/>
      <c r="B4136" s="72"/>
      <c r="C4136" s="84"/>
      <c r="D4136" s="85"/>
      <c r="E4136" s="71"/>
      <c r="F4136" s="71"/>
      <c r="G4136" s="71"/>
      <c r="H4136" s="55"/>
      <c r="I4136" s="16"/>
      <c r="J4136" s="57"/>
      <c r="L4136" s="46"/>
    </row>
    <row r="4137" spans="1:12" ht="9.75" hidden="1" customHeight="1">
      <c r="A4137" s="72"/>
      <c r="B4137" s="72"/>
      <c r="C4137" s="84"/>
      <c r="D4137" s="85"/>
      <c r="E4137" s="71"/>
      <c r="F4137" s="71"/>
      <c r="G4137" s="71"/>
      <c r="H4137" s="55"/>
      <c r="I4137" s="16"/>
      <c r="J4137" s="57"/>
      <c r="L4137" s="46"/>
    </row>
    <row r="4138" spans="1:12" ht="9.75" hidden="1" customHeight="1">
      <c r="A4138" s="72"/>
      <c r="B4138" s="72"/>
      <c r="C4138" s="84"/>
      <c r="D4138" s="85"/>
      <c r="E4138" s="71"/>
      <c r="F4138" s="71"/>
      <c r="G4138" s="71">
        <f>+L4138</f>
        <v>0</v>
      </c>
      <c r="H4138" s="55">
        <f>E4138*G4138</f>
        <v>0</v>
      </c>
      <c r="I4138" s="16"/>
      <c r="J4138" s="56">
        <f>+F4138</f>
        <v>0</v>
      </c>
      <c r="L4138" s="46">
        <f>J4138*$L$3</f>
        <v>0</v>
      </c>
    </row>
    <row r="4139" spans="1:12" ht="9.75" hidden="1" customHeight="1">
      <c r="A4139" s="72"/>
      <c r="B4139" s="72"/>
      <c r="C4139" s="84"/>
      <c r="D4139" s="85"/>
      <c r="E4139" s="71"/>
      <c r="F4139" s="71"/>
      <c r="G4139" s="71"/>
      <c r="H4139" s="55"/>
      <c r="I4139" s="16"/>
      <c r="J4139" s="57"/>
      <c r="L4139" s="46"/>
    </row>
    <row r="4140" spans="1:12" ht="9.75" hidden="1" customHeight="1">
      <c r="A4140" s="72"/>
      <c r="B4140" s="72"/>
      <c r="C4140" s="84"/>
      <c r="D4140" s="85"/>
      <c r="E4140" s="71"/>
      <c r="F4140" s="71"/>
      <c r="G4140" s="71"/>
      <c r="H4140" s="55"/>
      <c r="I4140" s="16"/>
      <c r="J4140" s="57"/>
      <c r="L4140" s="46"/>
    </row>
    <row r="4141" spans="1:12" ht="9.75" hidden="1" customHeight="1">
      <c r="A4141" s="72"/>
      <c r="B4141" s="72"/>
      <c r="C4141" s="84"/>
      <c r="D4141" s="85"/>
      <c r="E4141" s="71"/>
      <c r="F4141" s="71"/>
      <c r="G4141" s="71"/>
      <c r="H4141" s="55"/>
      <c r="I4141" s="16"/>
      <c r="J4141" s="57"/>
      <c r="L4141" s="46"/>
    </row>
    <row r="4142" spans="1:12" ht="9.75" hidden="1" customHeight="1">
      <c r="A4142" s="72"/>
      <c r="B4142" s="72"/>
      <c r="C4142" s="84"/>
      <c r="D4142" s="85"/>
      <c r="E4142" s="71"/>
      <c r="F4142" s="71"/>
      <c r="G4142" s="71"/>
      <c r="H4142" s="55"/>
      <c r="I4142" s="16"/>
      <c r="J4142" s="57"/>
      <c r="L4142" s="46"/>
    </row>
    <row r="4143" spans="1:12" ht="9.75" hidden="1" customHeight="1">
      <c r="A4143" s="72"/>
      <c r="B4143" s="72"/>
      <c r="C4143" s="84"/>
      <c r="D4143" s="85"/>
      <c r="E4143" s="71"/>
      <c r="F4143" s="71"/>
      <c r="G4143" s="71">
        <f>+L4143</f>
        <v>0</v>
      </c>
      <c r="H4143" s="55">
        <f>E4143*G4143</f>
        <v>0</v>
      </c>
      <c r="I4143" s="16"/>
      <c r="J4143" s="56">
        <f>+F4143</f>
        <v>0</v>
      </c>
      <c r="L4143" s="46">
        <f>J4143*$L$3</f>
        <v>0</v>
      </c>
    </row>
    <row r="4144" spans="1:12" ht="9.75" hidden="1" customHeight="1">
      <c r="A4144" s="72"/>
      <c r="B4144" s="72"/>
      <c r="C4144" s="84"/>
      <c r="D4144" s="85"/>
      <c r="E4144" s="71"/>
      <c r="F4144" s="71"/>
      <c r="G4144" s="71"/>
      <c r="H4144" s="55"/>
      <c r="I4144" s="16"/>
      <c r="J4144" s="57"/>
      <c r="L4144" s="46"/>
    </row>
    <row r="4145" spans="1:12" ht="9.75" hidden="1" customHeight="1">
      <c r="A4145" s="72"/>
      <c r="B4145" s="72"/>
      <c r="C4145" s="84"/>
      <c r="D4145" s="85"/>
      <c r="E4145" s="71"/>
      <c r="F4145" s="71"/>
      <c r="G4145" s="71"/>
      <c r="H4145" s="55"/>
      <c r="I4145" s="16"/>
      <c r="J4145" s="57"/>
      <c r="L4145" s="46"/>
    </row>
    <row r="4146" spans="1:12" ht="9.75" hidden="1" customHeight="1">
      <c r="A4146" s="72"/>
      <c r="B4146" s="72"/>
      <c r="C4146" s="84"/>
      <c r="D4146" s="85"/>
      <c r="E4146" s="71"/>
      <c r="F4146" s="71"/>
      <c r="G4146" s="71"/>
      <c r="H4146" s="55"/>
      <c r="I4146" s="16"/>
      <c r="J4146" s="57"/>
      <c r="L4146" s="46"/>
    </row>
    <row r="4147" spans="1:12" ht="9.75" hidden="1" customHeight="1">
      <c r="A4147" s="72"/>
      <c r="B4147" s="72"/>
      <c r="C4147" s="84"/>
      <c r="D4147" s="85"/>
      <c r="E4147" s="71"/>
      <c r="F4147" s="71"/>
      <c r="G4147" s="71"/>
      <c r="H4147" s="55"/>
      <c r="I4147" s="16"/>
      <c r="J4147" s="57"/>
      <c r="L4147" s="46"/>
    </row>
    <row r="4148" spans="1:12" ht="9.75" hidden="1" customHeight="1">
      <c r="A4148" s="72"/>
      <c r="B4148" s="72"/>
      <c r="C4148" s="84"/>
      <c r="D4148" s="85"/>
      <c r="E4148" s="71"/>
      <c r="F4148" s="71"/>
      <c r="G4148" s="71">
        <f>+L4148</f>
        <v>0</v>
      </c>
      <c r="H4148" s="55">
        <f>E4148*G4148</f>
        <v>0</v>
      </c>
      <c r="I4148" s="16"/>
      <c r="J4148" s="56">
        <f>+F4148</f>
        <v>0</v>
      </c>
      <c r="L4148" s="46">
        <f>J4148*$L$3</f>
        <v>0</v>
      </c>
    </row>
    <row r="4149" spans="1:12" ht="9.75" hidden="1" customHeight="1">
      <c r="A4149" s="72"/>
      <c r="B4149" s="72"/>
      <c r="C4149" s="84"/>
      <c r="D4149" s="85"/>
      <c r="E4149" s="71"/>
      <c r="F4149" s="71"/>
      <c r="G4149" s="71"/>
      <c r="H4149" s="55"/>
      <c r="I4149" s="16"/>
      <c r="J4149" s="57"/>
      <c r="L4149" s="46"/>
    </row>
    <row r="4150" spans="1:12" ht="9.75" hidden="1" customHeight="1">
      <c r="A4150" s="72"/>
      <c r="B4150" s="72"/>
      <c r="C4150" s="84"/>
      <c r="D4150" s="85"/>
      <c r="E4150" s="71"/>
      <c r="F4150" s="71"/>
      <c r="G4150" s="71"/>
      <c r="H4150" s="55"/>
      <c r="I4150" s="16"/>
      <c r="J4150" s="57"/>
      <c r="L4150" s="46"/>
    </row>
    <row r="4151" spans="1:12" ht="9.75" hidden="1" customHeight="1">
      <c r="A4151" s="72"/>
      <c r="B4151" s="72"/>
      <c r="C4151" s="84"/>
      <c r="D4151" s="85"/>
      <c r="E4151" s="71"/>
      <c r="F4151" s="71"/>
      <c r="G4151" s="71"/>
      <c r="H4151" s="55"/>
      <c r="I4151" s="16"/>
      <c r="J4151" s="57"/>
      <c r="L4151" s="46"/>
    </row>
    <row r="4152" spans="1:12" ht="9.75" hidden="1" customHeight="1">
      <c r="A4152" s="72"/>
      <c r="B4152" s="72"/>
      <c r="C4152" s="84"/>
      <c r="D4152" s="85"/>
      <c r="E4152" s="71"/>
      <c r="F4152" s="71"/>
      <c r="G4152" s="71"/>
      <c r="H4152" s="55"/>
      <c r="I4152" s="16"/>
      <c r="J4152" s="57"/>
      <c r="L4152" s="46"/>
    </row>
    <row r="4153" spans="1:12" ht="9.75" hidden="1" customHeight="1">
      <c r="A4153" s="72"/>
      <c r="B4153" s="72"/>
      <c r="C4153" s="86"/>
      <c r="D4153" s="85"/>
      <c r="E4153" s="71"/>
      <c r="F4153" s="71"/>
      <c r="G4153" s="71">
        <f>+L4153</f>
        <v>0</v>
      </c>
      <c r="H4153" s="55">
        <f>E4153*G4153</f>
        <v>0</v>
      </c>
      <c r="I4153" s="16"/>
      <c r="J4153" s="56">
        <f>+F4153</f>
        <v>0</v>
      </c>
      <c r="L4153" s="46">
        <f>J4153*$L$3</f>
        <v>0</v>
      </c>
    </row>
    <row r="4154" spans="1:12" ht="9.75" hidden="1" customHeight="1">
      <c r="A4154" s="72"/>
      <c r="B4154" s="72"/>
      <c r="C4154" s="86"/>
      <c r="D4154" s="85"/>
      <c r="E4154" s="71"/>
      <c r="F4154" s="71"/>
      <c r="G4154" s="71"/>
      <c r="H4154" s="55"/>
      <c r="I4154" s="16"/>
      <c r="J4154" s="57"/>
      <c r="L4154" s="46"/>
    </row>
    <row r="4155" spans="1:12" ht="9.75" hidden="1" customHeight="1">
      <c r="A4155" s="72"/>
      <c r="B4155" s="72"/>
      <c r="C4155" s="86"/>
      <c r="D4155" s="85"/>
      <c r="E4155" s="71"/>
      <c r="F4155" s="71"/>
      <c r="G4155" s="71"/>
      <c r="H4155" s="55"/>
      <c r="I4155" s="16"/>
      <c r="J4155" s="57"/>
      <c r="L4155" s="46"/>
    </row>
    <row r="4156" spans="1:12" ht="9.75" hidden="1" customHeight="1">
      <c r="A4156" s="72"/>
      <c r="B4156" s="72"/>
      <c r="C4156" s="86"/>
      <c r="D4156" s="85"/>
      <c r="E4156" s="71"/>
      <c r="F4156" s="71"/>
      <c r="G4156" s="71"/>
      <c r="H4156" s="55"/>
      <c r="I4156" s="16"/>
      <c r="J4156" s="57"/>
      <c r="L4156" s="46"/>
    </row>
    <row r="4157" spans="1:12" ht="9.75" hidden="1" customHeight="1">
      <c r="A4157" s="72"/>
      <c r="B4157" s="72"/>
      <c r="C4157" s="86"/>
      <c r="D4157" s="85"/>
      <c r="E4157" s="71"/>
      <c r="F4157" s="71"/>
      <c r="G4157" s="71"/>
      <c r="H4157" s="55"/>
      <c r="I4157" s="16"/>
      <c r="J4157" s="57"/>
      <c r="L4157" s="46"/>
    </row>
    <row r="4158" spans="1:12" ht="9.75" hidden="1" customHeight="1">
      <c r="A4158" s="72"/>
      <c r="B4158" s="72"/>
      <c r="C4158" s="86"/>
      <c r="D4158" s="85"/>
      <c r="E4158" s="71"/>
      <c r="F4158" s="71"/>
      <c r="G4158" s="71">
        <f>+L4158</f>
        <v>0</v>
      </c>
      <c r="H4158" s="55">
        <f>E4158*G4158</f>
        <v>0</v>
      </c>
      <c r="I4158" s="16"/>
      <c r="J4158" s="56">
        <f>+F4158</f>
        <v>0</v>
      </c>
      <c r="L4158" s="46">
        <f>J4158*$L$3</f>
        <v>0</v>
      </c>
    </row>
    <row r="4159" spans="1:12" ht="9.75" hidden="1" customHeight="1">
      <c r="A4159" s="72"/>
      <c r="B4159" s="72"/>
      <c r="C4159" s="86"/>
      <c r="D4159" s="85"/>
      <c r="E4159" s="71"/>
      <c r="F4159" s="71"/>
      <c r="G4159" s="71"/>
      <c r="H4159" s="55"/>
      <c r="I4159" s="16"/>
      <c r="J4159" s="57"/>
      <c r="L4159" s="46"/>
    </row>
    <row r="4160" spans="1:12" ht="9.75" hidden="1" customHeight="1">
      <c r="A4160" s="72"/>
      <c r="B4160" s="72"/>
      <c r="C4160" s="86"/>
      <c r="D4160" s="85"/>
      <c r="E4160" s="71"/>
      <c r="F4160" s="71"/>
      <c r="G4160" s="71"/>
      <c r="H4160" s="55"/>
      <c r="I4160" s="16"/>
      <c r="J4160" s="57"/>
      <c r="L4160" s="46"/>
    </row>
    <row r="4161" spans="1:12" ht="9.75" hidden="1" customHeight="1">
      <c r="A4161" s="72"/>
      <c r="B4161" s="72"/>
      <c r="C4161" s="86"/>
      <c r="D4161" s="85"/>
      <c r="E4161" s="71"/>
      <c r="F4161" s="71"/>
      <c r="G4161" s="71"/>
      <c r="H4161" s="55"/>
      <c r="I4161" s="16"/>
      <c r="J4161" s="57"/>
      <c r="L4161" s="46"/>
    </row>
    <row r="4162" spans="1:12" ht="9.75" hidden="1" customHeight="1">
      <c r="A4162" s="72"/>
      <c r="B4162" s="72"/>
      <c r="C4162" s="86"/>
      <c r="D4162" s="85"/>
      <c r="E4162" s="71"/>
      <c r="F4162" s="71"/>
      <c r="G4162" s="71"/>
      <c r="H4162" s="55"/>
      <c r="I4162" s="16"/>
      <c r="J4162" s="57"/>
      <c r="L4162" s="46"/>
    </row>
    <row r="4163" spans="1:12" ht="9.75" hidden="1" customHeight="1">
      <c r="A4163" s="72"/>
      <c r="B4163" s="72"/>
      <c r="C4163" s="84"/>
      <c r="D4163" s="85"/>
      <c r="E4163" s="71"/>
      <c r="F4163" s="71"/>
      <c r="G4163" s="71">
        <f>+L4163</f>
        <v>0</v>
      </c>
      <c r="H4163" s="55">
        <f>E4163*G4163</f>
        <v>0</v>
      </c>
      <c r="I4163" s="16"/>
      <c r="J4163" s="56">
        <f>+F4163</f>
        <v>0</v>
      </c>
      <c r="L4163" s="46">
        <f>J4163*$L$3</f>
        <v>0</v>
      </c>
    </row>
    <row r="4164" spans="1:12" ht="9.75" hidden="1" customHeight="1">
      <c r="A4164" s="72"/>
      <c r="B4164" s="72"/>
      <c r="C4164" s="84"/>
      <c r="D4164" s="85"/>
      <c r="E4164" s="71"/>
      <c r="F4164" s="71"/>
      <c r="G4164" s="71"/>
      <c r="H4164" s="55"/>
      <c r="I4164" s="16"/>
      <c r="J4164" s="57"/>
      <c r="L4164" s="46"/>
    </row>
    <row r="4165" spans="1:12" ht="9.75" hidden="1" customHeight="1">
      <c r="A4165" s="72"/>
      <c r="B4165" s="72"/>
      <c r="C4165" s="84"/>
      <c r="D4165" s="85"/>
      <c r="E4165" s="71"/>
      <c r="F4165" s="71"/>
      <c r="G4165" s="71"/>
      <c r="H4165" s="55"/>
      <c r="I4165" s="16"/>
      <c r="J4165" s="57"/>
      <c r="L4165" s="46"/>
    </row>
    <row r="4166" spans="1:12" ht="9.75" hidden="1" customHeight="1">
      <c r="A4166" s="72"/>
      <c r="B4166" s="72"/>
      <c r="C4166" s="84"/>
      <c r="D4166" s="85"/>
      <c r="E4166" s="71"/>
      <c r="F4166" s="71"/>
      <c r="G4166" s="71"/>
      <c r="H4166" s="55"/>
      <c r="I4166" s="16"/>
      <c r="J4166" s="57"/>
      <c r="L4166" s="46"/>
    </row>
    <row r="4167" spans="1:12" ht="7.5" hidden="1" customHeight="1">
      <c r="A4167" s="72"/>
      <c r="B4167" s="72"/>
      <c r="C4167" s="84"/>
      <c r="D4167" s="85"/>
      <c r="E4167" s="71"/>
      <c r="F4167" s="71"/>
      <c r="G4167" s="71"/>
      <c r="H4167" s="55"/>
      <c r="I4167" s="16"/>
      <c r="J4167" s="57"/>
      <c r="L4167" s="46"/>
    </row>
    <row r="4168" spans="1:12" ht="9.75" hidden="1" customHeight="1">
      <c r="A4168" s="72"/>
      <c r="B4168" s="72"/>
      <c r="C4168" s="84"/>
      <c r="D4168" s="85"/>
      <c r="E4168" s="71"/>
      <c r="F4168" s="71"/>
      <c r="G4168" s="71">
        <f>+L4168</f>
        <v>0</v>
      </c>
      <c r="H4168" s="55">
        <f>E4168*G4168</f>
        <v>0</v>
      </c>
      <c r="I4168" s="16"/>
      <c r="J4168" s="56">
        <f>+F4168</f>
        <v>0</v>
      </c>
      <c r="L4168" s="46">
        <f>J4168*$L$3</f>
        <v>0</v>
      </c>
    </row>
    <row r="4169" spans="1:12" ht="9.75" hidden="1" customHeight="1">
      <c r="A4169" s="72"/>
      <c r="B4169" s="72"/>
      <c r="C4169" s="84"/>
      <c r="D4169" s="85"/>
      <c r="E4169" s="71"/>
      <c r="F4169" s="71"/>
      <c r="G4169" s="71"/>
      <c r="H4169" s="55"/>
      <c r="I4169" s="16"/>
      <c r="J4169" s="57"/>
      <c r="L4169" s="46"/>
    </row>
    <row r="4170" spans="1:12" ht="9.75" hidden="1" customHeight="1">
      <c r="A4170" s="72"/>
      <c r="B4170" s="72"/>
      <c r="C4170" s="84"/>
      <c r="D4170" s="85"/>
      <c r="E4170" s="71"/>
      <c r="F4170" s="71"/>
      <c r="G4170" s="71"/>
      <c r="H4170" s="55"/>
      <c r="I4170" s="16"/>
      <c r="J4170" s="57"/>
      <c r="L4170" s="46"/>
    </row>
    <row r="4171" spans="1:12" ht="9.75" hidden="1" customHeight="1">
      <c r="A4171" s="72"/>
      <c r="B4171" s="72"/>
      <c r="C4171" s="84"/>
      <c r="D4171" s="85"/>
      <c r="E4171" s="71"/>
      <c r="F4171" s="71"/>
      <c r="G4171" s="71"/>
      <c r="H4171" s="55"/>
      <c r="I4171" s="16"/>
      <c r="J4171" s="57"/>
      <c r="L4171" s="46"/>
    </row>
    <row r="4172" spans="1:12" ht="9.75" hidden="1" customHeight="1">
      <c r="A4172" s="72"/>
      <c r="B4172" s="72"/>
      <c r="C4172" s="84"/>
      <c r="D4172" s="85"/>
      <c r="E4172" s="71"/>
      <c r="F4172" s="71"/>
      <c r="G4172" s="71"/>
      <c r="H4172" s="55"/>
      <c r="I4172" s="16"/>
      <c r="J4172" s="57"/>
      <c r="L4172" s="46"/>
    </row>
    <row r="4173" spans="1:12" ht="9.75" hidden="1" customHeight="1">
      <c r="A4173" s="72"/>
      <c r="B4173" s="72"/>
      <c r="C4173" s="84"/>
      <c r="D4173" s="85"/>
      <c r="E4173" s="71"/>
      <c r="F4173" s="71"/>
      <c r="G4173" s="71">
        <f>+L4173</f>
        <v>0</v>
      </c>
      <c r="H4173" s="55">
        <f>E4173*G4173</f>
        <v>0</v>
      </c>
      <c r="I4173" s="16"/>
      <c r="J4173" s="56">
        <f>+F4173</f>
        <v>0</v>
      </c>
      <c r="L4173" s="46">
        <f>J4173*$L$3</f>
        <v>0</v>
      </c>
    </row>
    <row r="4174" spans="1:12" ht="9.75" hidden="1" customHeight="1">
      <c r="A4174" s="72"/>
      <c r="B4174" s="72"/>
      <c r="C4174" s="84"/>
      <c r="D4174" s="85"/>
      <c r="E4174" s="71"/>
      <c r="F4174" s="71"/>
      <c r="G4174" s="71"/>
      <c r="H4174" s="55"/>
      <c r="I4174" s="16"/>
      <c r="J4174" s="57"/>
      <c r="L4174" s="46"/>
    </row>
    <row r="4175" spans="1:12" ht="9.75" hidden="1" customHeight="1">
      <c r="A4175" s="72"/>
      <c r="B4175" s="72"/>
      <c r="C4175" s="84"/>
      <c r="D4175" s="85"/>
      <c r="E4175" s="71"/>
      <c r="F4175" s="71"/>
      <c r="G4175" s="71"/>
      <c r="H4175" s="55"/>
      <c r="I4175" s="16"/>
      <c r="J4175" s="57"/>
      <c r="L4175" s="46"/>
    </row>
    <row r="4176" spans="1:12" ht="9.75" hidden="1" customHeight="1">
      <c r="A4176" s="72"/>
      <c r="B4176" s="72"/>
      <c r="C4176" s="84"/>
      <c r="D4176" s="85"/>
      <c r="E4176" s="71"/>
      <c r="F4176" s="71"/>
      <c r="G4176" s="71"/>
      <c r="H4176" s="55"/>
      <c r="I4176" s="16"/>
      <c r="J4176" s="57"/>
      <c r="L4176" s="46"/>
    </row>
    <row r="4177" spans="1:12" ht="9.75" hidden="1" customHeight="1">
      <c r="A4177" s="72"/>
      <c r="B4177" s="72"/>
      <c r="C4177" s="84"/>
      <c r="D4177" s="85"/>
      <c r="E4177" s="71"/>
      <c r="F4177" s="71"/>
      <c r="G4177" s="71"/>
      <c r="H4177" s="55"/>
      <c r="I4177" s="16"/>
      <c r="J4177" s="57"/>
      <c r="L4177" s="46"/>
    </row>
    <row r="4178" spans="1:12" ht="9.75" hidden="1" customHeight="1">
      <c r="A4178" s="72"/>
      <c r="B4178" s="72"/>
      <c r="C4178" s="84"/>
      <c r="D4178" s="85"/>
      <c r="E4178" s="71"/>
      <c r="F4178" s="71"/>
      <c r="G4178" s="71">
        <f>+L4178</f>
        <v>0</v>
      </c>
      <c r="H4178" s="55">
        <f>E4178*G4178</f>
        <v>0</v>
      </c>
      <c r="I4178" s="16"/>
      <c r="J4178" s="56">
        <f>+F4178</f>
        <v>0</v>
      </c>
      <c r="L4178" s="46">
        <f>J4178*$L$3</f>
        <v>0</v>
      </c>
    </row>
    <row r="4179" spans="1:12" ht="9.75" hidden="1" customHeight="1">
      <c r="A4179" s="72"/>
      <c r="B4179" s="72"/>
      <c r="C4179" s="84"/>
      <c r="D4179" s="85"/>
      <c r="E4179" s="71"/>
      <c r="F4179" s="71"/>
      <c r="G4179" s="71"/>
      <c r="H4179" s="55"/>
      <c r="I4179" s="16"/>
      <c r="J4179" s="57"/>
      <c r="L4179" s="46"/>
    </row>
    <row r="4180" spans="1:12" ht="9.75" hidden="1" customHeight="1">
      <c r="A4180" s="72"/>
      <c r="B4180" s="72"/>
      <c r="C4180" s="84"/>
      <c r="D4180" s="85"/>
      <c r="E4180" s="71"/>
      <c r="F4180" s="71"/>
      <c r="G4180" s="71"/>
      <c r="H4180" s="55"/>
      <c r="I4180" s="16"/>
      <c r="J4180" s="57"/>
      <c r="L4180" s="46"/>
    </row>
    <row r="4181" spans="1:12" ht="9.75" hidden="1" customHeight="1">
      <c r="A4181" s="72"/>
      <c r="B4181" s="72"/>
      <c r="C4181" s="84"/>
      <c r="D4181" s="85"/>
      <c r="E4181" s="71"/>
      <c r="F4181" s="71"/>
      <c r="G4181" s="71"/>
      <c r="H4181" s="55"/>
      <c r="I4181" s="16"/>
      <c r="J4181" s="57"/>
      <c r="L4181" s="46"/>
    </row>
    <row r="4182" spans="1:12" ht="9.75" hidden="1" customHeight="1">
      <c r="A4182" s="72"/>
      <c r="B4182" s="72"/>
      <c r="C4182" s="84"/>
      <c r="D4182" s="85"/>
      <c r="E4182" s="71"/>
      <c r="F4182" s="71"/>
      <c r="G4182" s="71"/>
      <c r="H4182" s="55"/>
      <c r="I4182" s="16"/>
      <c r="J4182" s="57"/>
      <c r="L4182" s="46"/>
    </row>
    <row r="4183" spans="1:12" ht="9.75" hidden="1" customHeight="1">
      <c r="A4183" s="72"/>
      <c r="B4183" s="72"/>
      <c r="C4183" s="84"/>
      <c r="D4183" s="85"/>
      <c r="E4183" s="71"/>
      <c r="F4183" s="71"/>
      <c r="G4183" s="71">
        <f>+L4183</f>
        <v>0</v>
      </c>
      <c r="H4183" s="55">
        <f>E4183*G4183</f>
        <v>0</v>
      </c>
      <c r="I4183" s="16"/>
      <c r="J4183" s="56">
        <f>+F4183</f>
        <v>0</v>
      </c>
      <c r="L4183" s="46">
        <f>J4183*$L$3</f>
        <v>0</v>
      </c>
    </row>
    <row r="4184" spans="1:12" ht="9.75" hidden="1" customHeight="1">
      <c r="A4184" s="72"/>
      <c r="B4184" s="72"/>
      <c r="C4184" s="84"/>
      <c r="D4184" s="85"/>
      <c r="E4184" s="71"/>
      <c r="F4184" s="71"/>
      <c r="G4184" s="71"/>
      <c r="H4184" s="55"/>
      <c r="I4184" s="16"/>
      <c r="J4184" s="57"/>
      <c r="L4184" s="46"/>
    </row>
    <row r="4185" spans="1:12" ht="9.75" hidden="1" customHeight="1">
      <c r="A4185" s="72"/>
      <c r="B4185" s="72"/>
      <c r="C4185" s="84"/>
      <c r="D4185" s="85"/>
      <c r="E4185" s="71"/>
      <c r="F4185" s="71"/>
      <c r="G4185" s="71"/>
      <c r="H4185" s="55"/>
      <c r="I4185" s="16"/>
      <c r="J4185" s="57"/>
      <c r="L4185" s="46"/>
    </row>
    <row r="4186" spans="1:12" ht="9.75" hidden="1" customHeight="1">
      <c r="A4186" s="72"/>
      <c r="B4186" s="72"/>
      <c r="C4186" s="84"/>
      <c r="D4186" s="85"/>
      <c r="E4186" s="71"/>
      <c r="F4186" s="71"/>
      <c r="G4186" s="71"/>
      <c r="H4186" s="55"/>
      <c r="I4186" s="16"/>
      <c r="J4186" s="57"/>
      <c r="L4186" s="46"/>
    </row>
    <row r="4187" spans="1:12" ht="9.75" hidden="1" customHeight="1">
      <c r="A4187" s="72"/>
      <c r="B4187" s="72"/>
      <c r="C4187" s="84"/>
      <c r="D4187" s="85"/>
      <c r="E4187" s="71"/>
      <c r="F4187" s="71"/>
      <c r="G4187" s="71"/>
      <c r="H4187" s="55"/>
      <c r="I4187" s="16"/>
      <c r="J4187" s="57"/>
      <c r="L4187" s="46"/>
    </row>
    <row r="4188" spans="1:12" ht="9.75" hidden="1" customHeight="1">
      <c r="A4188" s="72"/>
      <c r="B4188" s="72"/>
      <c r="C4188" s="86"/>
      <c r="D4188" s="85"/>
      <c r="E4188" s="71"/>
      <c r="F4188" s="71"/>
      <c r="G4188" s="71">
        <f>+L4188</f>
        <v>0</v>
      </c>
      <c r="H4188" s="55">
        <f>E4188*G4188</f>
        <v>0</v>
      </c>
      <c r="I4188" s="16"/>
      <c r="J4188" s="56">
        <f>+F4188</f>
        <v>0</v>
      </c>
      <c r="L4188" s="46">
        <f>J4188*$L$3</f>
        <v>0</v>
      </c>
    </row>
    <row r="4189" spans="1:12" ht="9.75" hidden="1" customHeight="1">
      <c r="A4189" s="72"/>
      <c r="B4189" s="72"/>
      <c r="C4189" s="86"/>
      <c r="D4189" s="85"/>
      <c r="E4189" s="71"/>
      <c r="F4189" s="71"/>
      <c r="G4189" s="71"/>
      <c r="H4189" s="55"/>
      <c r="I4189" s="16"/>
      <c r="J4189" s="57"/>
      <c r="L4189" s="46"/>
    </row>
    <row r="4190" spans="1:12" ht="9.75" hidden="1" customHeight="1">
      <c r="A4190" s="72"/>
      <c r="B4190" s="72"/>
      <c r="C4190" s="86"/>
      <c r="D4190" s="85"/>
      <c r="E4190" s="71"/>
      <c r="F4190" s="71"/>
      <c r="G4190" s="71"/>
      <c r="H4190" s="55"/>
      <c r="I4190" s="16"/>
      <c r="J4190" s="57"/>
      <c r="L4190" s="46"/>
    </row>
    <row r="4191" spans="1:12" ht="9.75" hidden="1" customHeight="1">
      <c r="A4191" s="72"/>
      <c r="B4191" s="72"/>
      <c r="C4191" s="86"/>
      <c r="D4191" s="85"/>
      <c r="E4191" s="71"/>
      <c r="F4191" s="71"/>
      <c r="G4191" s="71"/>
      <c r="H4191" s="55"/>
      <c r="I4191" s="16"/>
      <c r="J4191" s="57"/>
      <c r="L4191" s="46"/>
    </row>
    <row r="4192" spans="1:12" ht="9.75" hidden="1" customHeight="1">
      <c r="A4192" s="72"/>
      <c r="B4192" s="72"/>
      <c r="C4192" s="86"/>
      <c r="D4192" s="85"/>
      <c r="E4192" s="71"/>
      <c r="F4192" s="71"/>
      <c r="G4192" s="71"/>
      <c r="H4192" s="55"/>
      <c r="I4192" s="16"/>
      <c r="J4192" s="57"/>
      <c r="L4192" s="46"/>
    </row>
    <row r="4193" spans="1:12" ht="9.75" hidden="1" customHeight="1">
      <c r="A4193" s="72"/>
      <c r="B4193" s="72"/>
      <c r="C4193" s="86"/>
      <c r="D4193" s="85"/>
      <c r="E4193" s="71"/>
      <c r="F4193" s="71"/>
      <c r="G4193" s="71">
        <f>+L4193</f>
        <v>0</v>
      </c>
      <c r="H4193" s="55">
        <f>E4193*G4193</f>
        <v>0</v>
      </c>
      <c r="I4193" s="16"/>
      <c r="J4193" s="56">
        <f>+F4193</f>
        <v>0</v>
      </c>
      <c r="L4193" s="46">
        <f>J4193*$L$3</f>
        <v>0</v>
      </c>
    </row>
    <row r="4194" spans="1:12" ht="9.75" hidden="1" customHeight="1">
      <c r="A4194" s="72"/>
      <c r="B4194" s="72"/>
      <c r="C4194" s="86"/>
      <c r="D4194" s="85"/>
      <c r="E4194" s="71"/>
      <c r="F4194" s="71"/>
      <c r="G4194" s="71"/>
      <c r="H4194" s="55"/>
      <c r="I4194" s="16"/>
      <c r="J4194" s="57"/>
      <c r="L4194" s="46"/>
    </row>
    <row r="4195" spans="1:12" ht="9.75" hidden="1" customHeight="1">
      <c r="A4195" s="72"/>
      <c r="B4195" s="72"/>
      <c r="C4195" s="86"/>
      <c r="D4195" s="85"/>
      <c r="E4195" s="71"/>
      <c r="F4195" s="71"/>
      <c r="G4195" s="71"/>
      <c r="H4195" s="55"/>
      <c r="I4195" s="16"/>
      <c r="J4195" s="57"/>
      <c r="L4195" s="46"/>
    </row>
    <row r="4196" spans="1:12" ht="9.75" hidden="1" customHeight="1">
      <c r="A4196" s="72"/>
      <c r="B4196" s="72"/>
      <c r="C4196" s="86"/>
      <c r="D4196" s="85"/>
      <c r="E4196" s="71"/>
      <c r="F4196" s="71"/>
      <c r="G4196" s="71"/>
      <c r="H4196" s="55"/>
      <c r="I4196" s="16"/>
      <c r="J4196" s="57"/>
      <c r="L4196" s="46"/>
    </row>
    <row r="4197" spans="1:12" ht="9.75" hidden="1" customHeight="1">
      <c r="A4197" s="72"/>
      <c r="B4197" s="72"/>
      <c r="C4197" s="86"/>
      <c r="D4197" s="85"/>
      <c r="E4197" s="71"/>
      <c r="F4197" s="71"/>
      <c r="G4197" s="71"/>
      <c r="H4197" s="55"/>
      <c r="I4197" s="16"/>
      <c r="J4197" s="57"/>
      <c r="L4197" s="46"/>
    </row>
    <row r="4198" spans="1:12" ht="9.75" hidden="1" customHeight="1">
      <c r="A4198" s="72"/>
      <c r="B4198" s="72"/>
      <c r="C4198" s="84"/>
      <c r="D4198" s="85"/>
      <c r="E4198" s="71"/>
      <c r="F4198" s="71"/>
      <c r="G4198" s="71">
        <f>+L4198</f>
        <v>0</v>
      </c>
      <c r="H4198" s="55">
        <f>E4198*G4198</f>
        <v>0</v>
      </c>
      <c r="I4198" s="16"/>
      <c r="J4198" s="56">
        <f>+F4198</f>
        <v>0</v>
      </c>
      <c r="L4198" s="46">
        <f>J4198*$L$3</f>
        <v>0</v>
      </c>
    </row>
    <row r="4199" spans="1:12" ht="9.75" hidden="1" customHeight="1">
      <c r="A4199" s="72"/>
      <c r="B4199" s="72"/>
      <c r="C4199" s="84"/>
      <c r="D4199" s="85"/>
      <c r="E4199" s="71"/>
      <c r="F4199" s="71"/>
      <c r="G4199" s="71"/>
      <c r="H4199" s="55"/>
      <c r="I4199" s="16"/>
      <c r="J4199" s="57"/>
      <c r="L4199" s="46"/>
    </row>
    <row r="4200" spans="1:12" ht="9.75" hidden="1" customHeight="1">
      <c r="A4200" s="72"/>
      <c r="B4200" s="72"/>
      <c r="C4200" s="84"/>
      <c r="D4200" s="85"/>
      <c r="E4200" s="71"/>
      <c r="F4200" s="71"/>
      <c r="G4200" s="71"/>
      <c r="H4200" s="55"/>
      <c r="I4200" s="16"/>
      <c r="J4200" s="57"/>
      <c r="L4200" s="46"/>
    </row>
    <row r="4201" spans="1:12" ht="9.75" hidden="1" customHeight="1">
      <c r="A4201" s="72"/>
      <c r="B4201" s="72"/>
      <c r="C4201" s="84"/>
      <c r="D4201" s="85"/>
      <c r="E4201" s="71"/>
      <c r="F4201" s="71"/>
      <c r="G4201" s="71"/>
      <c r="H4201" s="55"/>
      <c r="I4201" s="16"/>
      <c r="J4201" s="57"/>
      <c r="L4201" s="46"/>
    </row>
    <row r="4202" spans="1:12" ht="9.75" hidden="1" customHeight="1">
      <c r="A4202" s="72"/>
      <c r="B4202" s="72"/>
      <c r="C4202" s="84"/>
      <c r="D4202" s="85"/>
      <c r="E4202" s="71"/>
      <c r="F4202" s="71"/>
      <c r="G4202" s="71"/>
      <c r="H4202" s="55"/>
      <c r="I4202" s="16"/>
      <c r="J4202" s="57"/>
      <c r="L4202" s="46"/>
    </row>
    <row r="4203" spans="1:12" ht="9.75" hidden="1" customHeight="1">
      <c r="A4203" s="72"/>
      <c r="B4203" s="72"/>
      <c r="C4203" s="84"/>
      <c r="D4203" s="85"/>
      <c r="E4203" s="71"/>
      <c r="F4203" s="71"/>
      <c r="G4203" s="71">
        <f>+L4203</f>
        <v>0</v>
      </c>
      <c r="H4203" s="55">
        <f>E4203*G4203</f>
        <v>0</v>
      </c>
      <c r="I4203" s="16"/>
      <c r="J4203" s="56">
        <f>+F4203</f>
        <v>0</v>
      </c>
      <c r="L4203" s="46">
        <f>J4203*$L$3</f>
        <v>0</v>
      </c>
    </row>
    <row r="4204" spans="1:12" ht="9.75" hidden="1" customHeight="1">
      <c r="A4204" s="72"/>
      <c r="B4204" s="72"/>
      <c r="C4204" s="84"/>
      <c r="D4204" s="85"/>
      <c r="E4204" s="71"/>
      <c r="F4204" s="71"/>
      <c r="G4204" s="71"/>
      <c r="H4204" s="55"/>
      <c r="I4204" s="16"/>
      <c r="J4204" s="57"/>
      <c r="L4204" s="46"/>
    </row>
    <row r="4205" spans="1:12" ht="9.75" hidden="1" customHeight="1">
      <c r="A4205" s="72"/>
      <c r="B4205" s="72"/>
      <c r="C4205" s="84"/>
      <c r="D4205" s="85"/>
      <c r="E4205" s="71"/>
      <c r="F4205" s="71"/>
      <c r="G4205" s="71"/>
      <c r="H4205" s="55"/>
      <c r="I4205" s="16"/>
      <c r="J4205" s="57"/>
      <c r="L4205" s="46"/>
    </row>
    <row r="4206" spans="1:12" ht="9.75" hidden="1" customHeight="1">
      <c r="A4206" s="72"/>
      <c r="B4206" s="72"/>
      <c r="C4206" s="84"/>
      <c r="D4206" s="85"/>
      <c r="E4206" s="71"/>
      <c r="F4206" s="71"/>
      <c r="G4206" s="71"/>
      <c r="H4206" s="55"/>
      <c r="I4206" s="16"/>
      <c r="J4206" s="57"/>
      <c r="L4206" s="46"/>
    </row>
    <row r="4207" spans="1:12" ht="9.75" hidden="1" customHeight="1">
      <c r="A4207" s="72"/>
      <c r="B4207" s="72"/>
      <c r="C4207" s="84"/>
      <c r="D4207" s="85"/>
      <c r="E4207" s="71"/>
      <c r="F4207" s="71"/>
      <c r="G4207" s="71"/>
      <c r="H4207" s="55"/>
      <c r="I4207" s="16"/>
      <c r="J4207" s="57"/>
      <c r="L4207" s="46"/>
    </row>
    <row r="4208" spans="1:12" ht="9.75" hidden="1" customHeight="1">
      <c r="A4208" s="72"/>
      <c r="B4208" s="72"/>
      <c r="C4208" s="84"/>
      <c r="D4208" s="85"/>
      <c r="E4208" s="71"/>
      <c r="F4208" s="71"/>
      <c r="G4208" s="71">
        <f>+L4208</f>
        <v>0</v>
      </c>
      <c r="H4208" s="55">
        <f>E4208*G4208</f>
        <v>0</v>
      </c>
      <c r="I4208" s="16"/>
      <c r="J4208" s="56">
        <f>+F4208</f>
        <v>0</v>
      </c>
      <c r="L4208" s="46">
        <f>J4208*$L$3</f>
        <v>0</v>
      </c>
    </row>
    <row r="4209" spans="1:12" ht="9.75" hidden="1" customHeight="1">
      <c r="A4209" s="72"/>
      <c r="B4209" s="72"/>
      <c r="C4209" s="84"/>
      <c r="D4209" s="85"/>
      <c r="E4209" s="71"/>
      <c r="F4209" s="71"/>
      <c r="G4209" s="71"/>
      <c r="H4209" s="55"/>
      <c r="I4209" s="16"/>
      <c r="J4209" s="57"/>
      <c r="L4209" s="46"/>
    </row>
    <row r="4210" spans="1:12" ht="9.75" hidden="1" customHeight="1">
      <c r="A4210" s="72"/>
      <c r="B4210" s="72"/>
      <c r="C4210" s="84"/>
      <c r="D4210" s="85"/>
      <c r="E4210" s="71"/>
      <c r="F4210" s="71"/>
      <c r="G4210" s="71"/>
      <c r="H4210" s="55"/>
      <c r="I4210" s="16"/>
      <c r="J4210" s="57"/>
      <c r="L4210" s="46"/>
    </row>
    <row r="4211" spans="1:12" ht="9.75" hidden="1" customHeight="1">
      <c r="A4211" s="72"/>
      <c r="B4211" s="72"/>
      <c r="C4211" s="84"/>
      <c r="D4211" s="85"/>
      <c r="E4211" s="71"/>
      <c r="F4211" s="71"/>
      <c r="G4211" s="71"/>
      <c r="H4211" s="55"/>
      <c r="I4211" s="16"/>
      <c r="J4211" s="57"/>
      <c r="L4211" s="46"/>
    </row>
    <row r="4212" spans="1:12" ht="9.75" hidden="1" customHeight="1">
      <c r="A4212" s="72"/>
      <c r="B4212" s="72"/>
      <c r="C4212" s="84"/>
      <c r="D4212" s="85"/>
      <c r="E4212" s="71"/>
      <c r="F4212" s="71"/>
      <c r="G4212" s="71"/>
      <c r="H4212" s="55"/>
      <c r="I4212" s="16"/>
      <c r="J4212" s="57"/>
      <c r="L4212" s="46"/>
    </row>
    <row r="4213" spans="1:12" ht="9.75" hidden="1" customHeight="1">
      <c r="A4213" s="72"/>
      <c r="B4213" s="72"/>
      <c r="C4213" s="84"/>
      <c r="D4213" s="85"/>
      <c r="E4213" s="71"/>
      <c r="F4213" s="71"/>
      <c r="G4213" s="71">
        <f>+L4213</f>
        <v>0</v>
      </c>
      <c r="H4213" s="55">
        <f>E4213*G4213</f>
        <v>0</v>
      </c>
      <c r="I4213" s="16"/>
      <c r="J4213" s="56">
        <f>+F4213</f>
        <v>0</v>
      </c>
      <c r="L4213" s="46">
        <f>J4213*$L$3</f>
        <v>0</v>
      </c>
    </row>
    <row r="4214" spans="1:12" ht="9.75" hidden="1" customHeight="1">
      <c r="A4214" s="72"/>
      <c r="B4214" s="72"/>
      <c r="C4214" s="84"/>
      <c r="D4214" s="85"/>
      <c r="E4214" s="71"/>
      <c r="F4214" s="71"/>
      <c r="G4214" s="71"/>
      <c r="H4214" s="55"/>
      <c r="I4214" s="16"/>
      <c r="J4214" s="57"/>
      <c r="L4214" s="46"/>
    </row>
    <row r="4215" spans="1:12" ht="9.75" hidden="1" customHeight="1">
      <c r="A4215" s="72"/>
      <c r="B4215" s="72"/>
      <c r="C4215" s="84"/>
      <c r="D4215" s="85"/>
      <c r="E4215" s="71"/>
      <c r="F4215" s="71"/>
      <c r="G4215" s="71"/>
      <c r="H4215" s="55"/>
      <c r="I4215" s="16"/>
      <c r="J4215" s="57"/>
      <c r="L4215" s="46"/>
    </row>
    <row r="4216" spans="1:12" ht="9.75" hidden="1" customHeight="1">
      <c r="A4216" s="72"/>
      <c r="B4216" s="72"/>
      <c r="C4216" s="84"/>
      <c r="D4216" s="85"/>
      <c r="E4216" s="71"/>
      <c r="F4216" s="71"/>
      <c r="G4216" s="71"/>
      <c r="H4216" s="55"/>
      <c r="I4216" s="16"/>
      <c r="J4216" s="57"/>
      <c r="L4216" s="46"/>
    </row>
    <row r="4217" spans="1:12" ht="9.75" hidden="1" customHeight="1">
      <c r="A4217" s="72"/>
      <c r="B4217" s="72"/>
      <c r="C4217" s="84"/>
      <c r="D4217" s="85"/>
      <c r="E4217" s="71"/>
      <c r="F4217" s="71"/>
      <c r="G4217" s="71"/>
      <c r="H4217" s="55"/>
      <c r="I4217" s="16"/>
      <c r="J4217" s="57"/>
      <c r="L4217" s="46"/>
    </row>
    <row r="4218" spans="1:12" ht="9.75" hidden="1" customHeight="1">
      <c r="A4218" s="72"/>
      <c r="B4218" s="72"/>
      <c r="C4218" s="84"/>
      <c r="D4218" s="85"/>
      <c r="E4218" s="71"/>
      <c r="F4218" s="71"/>
      <c r="G4218" s="71">
        <f>+L4218</f>
        <v>0</v>
      </c>
      <c r="H4218" s="55">
        <f>E4218*G4218</f>
        <v>0</v>
      </c>
      <c r="I4218" s="16"/>
      <c r="J4218" s="56">
        <f>+F4218</f>
        <v>0</v>
      </c>
      <c r="L4218" s="46">
        <f>J4218*$L$3</f>
        <v>0</v>
      </c>
    </row>
    <row r="4219" spans="1:12" ht="9.75" hidden="1" customHeight="1">
      <c r="A4219" s="72"/>
      <c r="B4219" s="72"/>
      <c r="C4219" s="84"/>
      <c r="D4219" s="85"/>
      <c r="E4219" s="71"/>
      <c r="F4219" s="71"/>
      <c r="G4219" s="71"/>
      <c r="H4219" s="55"/>
      <c r="I4219" s="16"/>
      <c r="J4219" s="57"/>
      <c r="L4219" s="46"/>
    </row>
    <row r="4220" spans="1:12" ht="9.75" hidden="1" customHeight="1">
      <c r="A4220" s="72"/>
      <c r="B4220" s="72"/>
      <c r="C4220" s="84"/>
      <c r="D4220" s="85"/>
      <c r="E4220" s="71"/>
      <c r="F4220" s="71"/>
      <c r="G4220" s="71"/>
      <c r="H4220" s="55"/>
      <c r="I4220" s="16"/>
      <c r="J4220" s="57"/>
      <c r="L4220" s="46"/>
    </row>
    <row r="4221" spans="1:12" ht="9.75" hidden="1" customHeight="1">
      <c r="A4221" s="72"/>
      <c r="B4221" s="72"/>
      <c r="C4221" s="84"/>
      <c r="D4221" s="85"/>
      <c r="E4221" s="71"/>
      <c r="F4221" s="71"/>
      <c r="G4221" s="71"/>
      <c r="H4221" s="55"/>
      <c r="I4221" s="16"/>
      <c r="J4221" s="57"/>
      <c r="L4221" s="46"/>
    </row>
    <row r="4222" spans="1:12" ht="9.75" hidden="1" customHeight="1">
      <c r="A4222" s="72"/>
      <c r="B4222" s="72"/>
      <c r="C4222" s="84"/>
      <c r="D4222" s="85"/>
      <c r="E4222" s="71"/>
      <c r="F4222" s="71"/>
      <c r="G4222" s="71"/>
      <c r="H4222" s="55"/>
      <c r="I4222" s="16"/>
      <c r="J4222" s="57"/>
      <c r="L4222" s="46"/>
    </row>
    <row r="4223" spans="1:12" ht="9.75" hidden="1" customHeight="1">
      <c r="A4223" s="72"/>
      <c r="B4223" s="72"/>
      <c r="C4223" s="84"/>
      <c r="D4223" s="85"/>
      <c r="E4223" s="71"/>
      <c r="F4223" s="71"/>
      <c r="G4223" s="71">
        <f>+L4223</f>
        <v>0</v>
      </c>
      <c r="H4223" s="55">
        <f>E4223*G4223</f>
        <v>0</v>
      </c>
      <c r="I4223" s="16"/>
      <c r="J4223" s="56">
        <f>+F4223</f>
        <v>0</v>
      </c>
      <c r="L4223" s="46">
        <f>J4223*$L$3</f>
        <v>0</v>
      </c>
    </row>
    <row r="4224" spans="1:12" ht="9.75" hidden="1" customHeight="1">
      <c r="A4224" s="72"/>
      <c r="B4224" s="72"/>
      <c r="C4224" s="84"/>
      <c r="D4224" s="85"/>
      <c r="E4224" s="71"/>
      <c r="F4224" s="71"/>
      <c r="G4224" s="71"/>
      <c r="H4224" s="55"/>
      <c r="I4224" s="16"/>
      <c r="J4224" s="57"/>
      <c r="L4224" s="46"/>
    </row>
    <row r="4225" spans="1:12" ht="9.75" hidden="1" customHeight="1">
      <c r="A4225" s="72"/>
      <c r="B4225" s="72"/>
      <c r="C4225" s="84"/>
      <c r="D4225" s="85"/>
      <c r="E4225" s="71"/>
      <c r="F4225" s="71"/>
      <c r="G4225" s="71"/>
      <c r="H4225" s="55"/>
      <c r="I4225" s="16"/>
      <c r="J4225" s="57"/>
      <c r="L4225" s="46"/>
    </row>
    <row r="4226" spans="1:12" ht="9.75" hidden="1" customHeight="1">
      <c r="A4226" s="72"/>
      <c r="B4226" s="72"/>
      <c r="C4226" s="84"/>
      <c r="D4226" s="85"/>
      <c r="E4226" s="71"/>
      <c r="F4226" s="71"/>
      <c r="G4226" s="71"/>
      <c r="H4226" s="55"/>
      <c r="I4226" s="16"/>
      <c r="J4226" s="57"/>
      <c r="L4226" s="46"/>
    </row>
    <row r="4227" spans="1:12" ht="9.75" hidden="1" customHeight="1">
      <c r="A4227" s="72"/>
      <c r="B4227" s="72"/>
      <c r="C4227" s="84"/>
      <c r="D4227" s="85"/>
      <c r="E4227" s="71"/>
      <c r="F4227" s="71"/>
      <c r="G4227" s="71"/>
      <c r="H4227" s="55"/>
      <c r="I4227" s="16"/>
      <c r="J4227" s="57"/>
      <c r="L4227" s="46"/>
    </row>
    <row r="4228" spans="1:12" ht="9.75" hidden="1" customHeight="1">
      <c r="A4228" s="72"/>
      <c r="B4228" s="72"/>
      <c r="C4228" s="84"/>
      <c r="D4228" s="85"/>
      <c r="E4228" s="71"/>
      <c r="F4228" s="71"/>
      <c r="G4228" s="71">
        <f>+L4228</f>
        <v>0</v>
      </c>
      <c r="H4228" s="55">
        <f>E4228*G4228</f>
        <v>0</v>
      </c>
      <c r="I4228" s="16"/>
      <c r="J4228" s="56">
        <f>+F4228</f>
        <v>0</v>
      </c>
      <c r="L4228" s="46">
        <f>J4228*$L$3</f>
        <v>0</v>
      </c>
    </row>
    <row r="4229" spans="1:12" ht="9.75" hidden="1" customHeight="1">
      <c r="A4229" s="72"/>
      <c r="B4229" s="72"/>
      <c r="C4229" s="84"/>
      <c r="D4229" s="85"/>
      <c r="E4229" s="71"/>
      <c r="F4229" s="71"/>
      <c r="G4229" s="71"/>
      <c r="H4229" s="55"/>
      <c r="I4229" s="16"/>
      <c r="J4229" s="57"/>
      <c r="L4229" s="46"/>
    </row>
    <row r="4230" spans="1:12" ht="9.75" hidden="1" customHeight="1">
      <c r="A4230" s="72"/>
      <c r="B4230" s="72"/>
      <c r="C4230" s="84"/>
      <c r="D4230" s="85"/>
      <c r="E4230" s="71"/>
      <c r="F4230" s="71"/>
      <c r="G4230" s="71"/>
      <c r="H4230" s="55"/>
      <c r="I4230" s="16"/>
      <c r="J4230" s="57"/>
      <c r="L4230" s="46"/>
    </row>
    <row r="4231" spans="1:12" ht="9.75" hidden="1" customHeight="1">
      <c r="A4231" s="72"/>
      <c r="B4231" s="72"/>
      <c r="C4231" s="84"/>
      <c r="D4231" s="85"/>
      <c r="E4231" s="71"/>
      <c r="F4231" s="71"/>
      <c r="G4231" s="71"/>
      <c r="H4231" s="55"/>
      <c r="I4231" s="16"/>
      <c r="J4231" s="57"/>
      <c r="L4231" s="46"/>
    </row>
    <row r="4232" spans="1:12" ht="9.75" hidden="1" customHeight="1">
      <c r="A4232" s="72"/>
      <c r="B4232" s="72"/>
      <c r="C4232" s="84"/>
      <c r="D4232" s="85"/>
      <c r="E4232" s="71"/>
      <c r="F4232" s="71"/>
      <c r="G4232" s="71"/>
      <c r="H4232" s="55"/>
      <c r="I4232" s="16"/>
      <c r="J4232" s="57"/>
      <c r="L4232" s="46"/>
    </row>
    <row r="4233" spans="1:12" ht="9.75" hidden="1" customHeight="1">
      <c r="A4233" s="72"/>
      <c r="B4233" s="72"/>
      <c r="C4233" s="84"/>
      <c r="D4233" s="85"/>
      <c r="E4233" s="71"/>
      <c r="F4233" s="71"/>
      <c r="G4233" s="71">
        <f>+L4233</f>
        <v>0</v>
      </c>
      <c r="H4233" s="55">
        <f>E4233*G4233</f>
        <v>0</v>
      </c>
      <c r="I4233" s="16"/>
      <c r="J4233" s="56">
        <f>+F4233</f>
        <v>0</v>
      </c>
      <c r="L4233" s="46">
        <f>J4233*$L$3</f>
        <v>0</v>
      </c>
    </row>
    <row r="4234" spans="1:12" ht="9.75" hidden="1" customHeight="1">
      <c r="A4234" s="72"/>
      <c r="B4234" s="72"/>
      <c r="C4234" s="84"/>
      <c r="D4234" s="85"/>
      <c r="E4234" s="71"/>
      <c r="F4234" s="71"/>
      <c r="G4234" s="71"/>
      <c r="H4234" s="55"/>
      <c r="I4234" s="16"/>
      <c r="J4234" s="57"/>
      <c r="L4234" s="46"/>
    </row>
    <row r="4235" spans="1:12" ht="9.75" hidden="1" customHeight="1">
      <c r="A4235" s="72"/>
      <c r="B4235" s="72"/>
      <c r="C4235" s="84"/>
      <c r="D4235" s="85"/>
      <c r="E4235" s="71"/>
      <c r="F4235" s="71"/>
      <c r="G4235" s="71"/>
      <c r="H4235" s="55"/>
      <c r="I4235" s="16"/>
      <c r="J4235" s="57"/>
      <c r="L4235" s="46"/>
    </row>
    <row r="4236" spans="1:12" ht="9.75" hidden="1" customHeight="1">
      <c r="A4236" s="72"/>
      <c r="B4236" s="72"/>
      <c r="C4236" s="84"/>
      <c r="D4236" s="85"/>
      <c r="E4236" s="71"/>
      <c r="F4236" s="71"/>
      <c r="G4236" s="71"/>
      <c r="H4236" s="55"/>
      <c r="I4236" s="16"/>
      <c r="J4236" s="57"/>
      <c r="L4236" s="46"/>
    </row>
    <row r="4237" spans="1:12" ht="9.75" hidden="1" customHeight="1">
      <c r="A4237" s="72"/>
      <c r="B4237" s="72"/>
      <c r="C4237" s="84"/>
      <c r="D4237" s="85"/>
      <c r="E4237" s="71"/>
      <c r="F4237" s="71"/>
      <c r="G4237" s="71"/>
      <c r="H4237" s="55"/>
      <c r="I4237" s="16"/>
      <c r="J4237" s="57"/>
      <c r="L4237" s="46"/>
    </row>
    <row r="4238" spans="1:12" ht="9.75" hidden="1" customHeight="1">
      <c r="A4238" s="72"/>
      <c r="B4238" s="72"/>
      <c r="C4238" s="84"/>
      <c r="D4238" s="85"/>
      <c r="E4238" s="71"/>
      <c r="F4238" s="71"/>
      <c r="G4238" s="71">
        <f>+L4238</f>
        <v>0</v>
      </c>
      <c r="H4238" s="55">
        <f>E4238*G4238</f>
        <v>0</v>
      </c>
      <c r="I4238" s="16"/>
      <c r="J4238" s="56">
        <f>+F4238</f>
        <v>0</v>
      </c>
      <c r="L4238" s="46">
        <f>J4238*$L$3</f>
        <v>0</v>
      </c>
    </row>
    <row r="4239" spans="1:12" ht="9.75" hidden="1" customHeight="1">
      <c r="A4239" s="72"/>
      <c r="B4239" s="72"/>
      <c r="C4239" s="84"/>
      <c r="D4239" s="85"/>
      <c r="E4239" s="71"/>
      <c r="F4239" s="71"/>
      <c r="G4239" s="71"/>
      <c r="H4239" s="55"/>
      <c r="I4239" s="16"/>
      <c r="J4239" s="57"/>
      <c r="L4239" s="46"/>
    </row>
    <row r="4240" spans="1:12" ht="9.75" hidden="1" customHeight="1">
      <c r="A4240" s="72"/>
      <c r="B4240" s="72"/>
      <c r="C4240" s="84"/>
      <c r="D4240" s="85"/>
      <c r="E4240" s="71"/>
      <c r="F4240" s="71"/>
      <c r="G4240" s="71"/>
      <c r="H4240" s="55"/>
      <c r="I4240" s="16"/>
      <c r="J4240" s="57"/>
      <c r="L4240" s="46"/>
    </row>
    <row r="4241" spans="1:12" ht="9.75" hidden="1" customHeight="1">
      <c r="A4241" s="72"/>
      <c r="B4241" s="72"/>
      <c r="C4241" s="84"/>
      <c r="D4241" s="85"/>
      <c r="E4241" s="71"/>
      <c r="F4241" s="71"/>
      <c r="G4241" s="71"/>
      <c r="H4241" s="55"/>
      <c r="I4241" s="16"/>
      <c r="J4241" s="57"/>
      <c r="L4241" s="46"/>
    </row>
    <row r="4242" spans="1:12" ht="9.75" hidden="1" customHeight="1">
      <c r="A4242" s="72"/>
      <c r="B4242" s="72"/>
      <c r="C4242" s="84"/>
      <c r="D4242" s="85"/>
      <c r="E4242" s="71"/>
      <c r="F4242" s="71"/>
      <c r="G4242" s="71"/>
      <c r="H4242" s="55"/>
      <c r="I4242" s="16"/>
      <c r="J4242" s="57"/>
      <c r="L4242" s="46"/>
    </row>
    <row r="4243" spans="1:12" ht="9.75" hidden="1" customHeight="1">
      <c r="A4243" s="72"/>
      <c r="B4243" s="72"/>
      <c r="C4243" s="84"/>
      <c r="D4243" s="85"/>
      <c r="E4243" s="71"/>
      <c r="F4243" s="71"/>
      <c r="G4243" s="71">
        <f>+L4243</f>
        <v>0</v>
      </c>
      <c r="H4243" s="55">
        <f>E4243*G4243</f>
        <v>0</v>
      </c>
      <c r="I4243" s="16"/>
      <c r="J4243" s="56">
        <f>+F4243</f>
        <v>0</v>
      </c>
      <c r="L4243" s="46">
        <f>J4243*$L$3</f>
        <v>0</v>
      </c>
    </row>
    <row r="4244" spans="1:12" ht="9.75" hidden="1" customHeight="1">
      <c r="A4244" s="72"/>
      <c r="B4244" s="72"/>
      <c r="C4244" s="84"/>
      <c r="D4244" s="85"/>
      <c r="E4244" s="71"/>
      <c r="F4244" s="71"/>
      <c r="G4244" s="71"/>
      <c r="H4244" s="55"/>
      <c r="I4244" s="16"/>
      <c r="J4244" s="57"/>
      <c r="L4244" s="46"/>
    </row>
    <row r="4245" spans="1:12" ht="9.75" hidden="1" customHeight="1">
      <c r="A4245" s="72"/>
      <c r="B4245" s="72"/>
      <c r="C4245" s="84"/>
      <c r="D4245" s="85"/>
      <c r="E4245" s="71"/>
      <c r="F4245" s="71"/>
      <c r="G4245" s="71"/>
      <c r="H4245" s="55"/>
      <c r="I4245" s="16"/>
      <c r="J4245" s="57"/>
      <c r="L4245" s="46"/>
    </row>
    <row r="4246" spans="1:12" ht="9.75" hidden="1" customHeight="1">
      <c r="A4246" s="72"/>
      <c r="B4246" s="72"/>
      <c r="C4246" s="84"/>
      <c r="D4246" s="85"/>
      <c r="E4246" s="71"/>
      <c r="F4246" s="71"/>
      <c r="G4246" s="71"/>
      <c r="H4246" s="55"/>
      <c r="I4246" s="16"/>
      <c r="J4246" s="57"/>
      <c r="L4246" s="46"/>
    </row>
    <row r="4247" spans="1:12" ht="9.75" hidden="1" customHeight="1">
      <c r="A4247" s="72"/>
      <c r="B4247" s="72"/>
      <c r="C4247" s="84"/>
      <c r="D4247" s="85"/>
      <c r="E4247" s="71"/>
      <c r="F4247" s="71"/>
      <c r="G4247" s="71"/>
      <c r="H4247" s="55"/>
      <c r="I4247" s="16"/>
      <c r="J4247" s="57"/>
      <c r="L4247" s="46"/>
    </row>
    <row r="4248" spans="1:12" ht="9.75" hidden="1" customHeight="1">
      <c r="A4248" s="72"/>
      <c r="B4248" s="72"/>
      <c r="C4248" s="84"/>
      <c r="D4248" s="85"/>
      <c r="E4248" s="71"/>
      <c r="F4248" s="71"/>
      <c r="G4248" s="71">
        <f>+L4248</f>
        <v>0</v>
      </c>
      <c r="H4248" s="55">
        <f>E4248*G4248</f>
        <v>0</v>
      </c>
      <c r="I4248" s="16"/>
      <c r="J4248" s="56">
        <f>+F4248</f>
        <v>0</v>
      </c>
      <c r="L4248" s="46">
        <f>J4248*$L$3</f>
        <v>0</v>
      </c>
    </row>
    <row r="4249" spans="1:12" ht="9.75" hidden="1" customHeight="1">
      <c r="A4249" s="72"/>
      <c r="B4249" s="72"/>
      <c r="C4249" s="84"/>
      <c r="D4249" s="85"/>
      <c r="E4249" s="71"/>
      <c r="F4249" s="71"/>
      <c r="G4249" s="71"/>
      <c r="H4249" s="55"/>
      <c r="I4249" s="16"/>
      <c r="J4249" s="57"/>
      <c r="L4249" s="46"/>
    </row>
    <row r="4250" spans="1:12" ht="9.75" hidden="1" customHeight="1">
      <c r="A4250" s="72"/>
      <c r="B4250" s="72"/>
      <c r="C4250" s="84"/>
      <c r="D4250" s="85"/>
      <c r="E4250" s="71"/>
      <c r="F4250" s="71"/>
      <c r="G4250" s="71"/>
      <c r="H4250" s="55"/>
      <c r="I4250" s="16"/>
      <c r="J4250" s="57"/>
      <c r="L4250" s="46"/>
    </row>
    <row r="4251" spans="1:12" ht="9.75" hidden="1" customHeight="1">
      <c r="A4251" s="72"/>
      <c r="B4251" s="72"/>
      <c r="C4251" s="84"/>
      <c r="D4251" s="85"/>
      <c r="E4251" s="71"/>
      <c r="F4251" s="71"/>
      <c r="G4251" s="71"/>
      <c r="H4251" s="55"/>
      <c r="I4251" s="16"/>
      <c r="J4251" s="57"/>
      <c r="L4251" s="46"/>
    </row>
    <row r="4252" spans="1:12" ht="9.75" hidden="1" customHeight="1">
      <c r="A4252" s="72"/>
      <c r="B4252" s="72"/>
      <c r="C4252" s="84"/>
      <c r="D4252" s="85"/>
      <c r="E4252" s="71"/>
      <c r="F4252" s="71"/>
      <c r="G4252" s="71"/>
      <c r="H4252" s="55"/>
      <c r="I4252" s="16"/>
      <c r="J4252" s="57"/>
      <c r="L4252" s="46"/>
    </row>
    <row r="4253" spans="1:12" ht="9.75" hidden="1" customHeight="1">
      <c r="A4253" s="72"/>
      <c r="B4253" s="72"/>
      <c r="C4253" s="84"/>
      <c r="D4253" s="85"/>
      <c r="E4253" s="71"/>
      <c r="F4253" s="71"/>
      <c r="G4253" s="71">
        <f>+L4253</f>
        <v>0</v>
      </c>
      <c r="H4253" s="55">
        <f>E4253*G4253</f>
        <v>0</v>
      </c>
      <c r="I4253" s="16"/>
      <c r="J4253" s="56">
        <f>+F4253</f>
        <v>0</v>
      </c>
      <c r="L4253" s="46">
        <f>J4253*$L$3</f>
        <v>0</v>
      </c>
    </row>
    <row r="4254" spans="1:12" ht="9.75" hidden="1" customHeight="1">
      <c r="A4254" s="72"/>
      <c r="B4254" s="72"/>
      <c r="C4254" s="84"/>
      <c r="D4254" s="85"/>
      <c r="E4254" s="71"/>
      <c r="F4254" s="71"/>
      <c r="G4254" s="71"/>
      <c r="H4254" s="55"/>
      <c r="I4254" s="16"/>
      <c r="J4254" s="57"/>
      <c r="L4254" s="46"/>
    </row>
    <row r="4255" spans="1:12" ht="9.75" hidden="1" customHeight="1">
      <c r="A4255" s="72"/>
      <c r="B4255" s="72"/>
      <c r="C4255" s="84"/>
      <c r="D4255" s="85"/>
      <c r="E4255" s="71"/>
      <c r="F4255" s="71"/>
      <c r="G4255" s="71"/>
      <c r="H4255" s="55"/>
      <c r="I4255" s="16"/>
      <c r="J4255" s="57"/>
      <c r="L4255" s="46"/>
    </row>
    <row r="4256" spans="1:12" ht="9.75" hidden="1" customHeight="1">
      <c r="A4256" s="72"/>
      <c r="B4256" s="72"/>
      <c r="C4256" s="84"/>
      <c r="D4256" s="85"/>
      <c r="E4256" s="71"/>
      <c r="F4256" s="71"/>
      <c r="G4256" s="71"/>
      <c r="H4256" s="55"/>
      <c r="I4256" s="16"/>
      <c r="J4256" s="57"/>
      <c r="L4256" s="46"/>
    </row>
    <row r="4257" spans="1:12" ht="9.75" hidden="1" customHeight="1">
      <c r="A4257" s="72"/>
      <c r="B4257" s="72"/>
      <c r="C4257" s="84"/>
      <c r="D4257" s="85"/>
      <c r="E4257" s="71"/>
      <c r="F4257" s="71"/>
      <c r="G4257" s="71"/>
      <c r="H4257" s="55"/>
      <c r="I4257" s="16"/>
      <c r="J4257" s="57"/>
      <c r="L4257" s="46"/>
    </row>
    <row r="4258" spans="1:12" ht="9.75" hidden="1" customHeight="1">
      <c r="A4258" s="72"/>
      <c r="B4258" s="72"/>
      <c r="C4258" s="84"/>
      <c r="D4258" s="85"/>
      <c r="E4258" s="71"/>
      <c r="F4258" s="71"/>
      <c r="G4258" s="71">
        <f>+L4258</f>
        <v>0</v>
      </c>
      <c r="H4258" s="55">
        <f>E4258*G4258</f>
        <v>0</v>
      </c>
      <c r="I4258" s="16"/>
      <c r="J4258" s="56">
        <f>+F4258</f>
        <v>0</v>
      </c>
      <c r="L4258" s="46">
        <f>J4258*$L$3</f>
        <v>0</v>
      </c>
    </row>
    <row r="4259" spans="1:12" ht="9.75" hidden="1" customHeight="1">
      <c r="A4259" s="72"/>
      <c r="B4259" s="72"/>
      <c r="C4259" s="84"/>
      <c r="D4259" s="85"/>
      <c r="E4259" s="71"/>
      <c r="F4259" s="71"/>
      <c r="G4259" s="71"/>
      <c r="H4259" s="55"/>
      <c r="I4259" s="16"/>
      <c r="J4259" s="57"/>
      <c r="L4259" s="46"/>
    </row>
    <row r="4260" spans="1:12" ht="9.75" hidden="1" customHeight="1">
      <c r="A4260" s="72"/>
      <c r="B4260" s="72"/>
      <c r="C4260" s="84"/>
      <c r="D4260" s="85"/>
      <c r="E4260" s="71"/>
      <c r="F4260" s="71"/>
      <c r="G4260" s="71"/>
      <c r="H4260" s="55"/>
      <c r="I4260" s="16"/>
      <c r="J4260" s="57"/>
      <c r="L4260" s="46"/>
    </row>
    <row r="4261" spans="1:12" ht="9.75" hidden="1" customHeight="1">
      <c r="A4261" s="72"/>
      <c r="B4261" s="72"/>
      <c r="C4261" s="84"/>
      <c r="D4261" s="85"/>
      <c r="E4261" s="71"/>
      <c r="F4261" s="71"/>
      <c r="G4261" s="71"/>
      <c r="H4261" s="55"/>
      <c r="I4261" s="16"/>
      <c r="J4261" s="57"/>
      <c r="L4261" s="46"/>
    </row>
    <row r="4262" spans="1:12" ht="9.75" hidden="1" customHeight="1">
      <c r="A4262" s="72"/>
      <c r="B4262" s="72"/>
      <c r="C4262" s="84"/>
      <c r="D4262" s="85"/>
      <c r="E4262" s="71"/>
      <c r="F4262" s="71"/>
      <c r="G4262" s="71"/>
      <c r="H4262" s="55"/>
      <c r="I4262" s="16"/>
      <c r="J4262" s="57"/>
      <c r="L4262" s="46"/>
    </row>
    <row r="4263" spans="1:12" ht="9.75" hidden="1" customHeight="1">
      <c r="A4263" s="72"/>
      <c r="B4263" s="72"/>
      <c r="C4263" s="84"/>
      <c r="D4263" s="85"/>
      <c r="E4263" s="71"/>
      <c r="F4263" s="71"/>
      <c r="G4263" s="71">
        <f>+L4263</f>
        <v>0</v>
      </c>
      <c r="H4263" s="55">
        <f>E4263*G4263</f>
        <v>0</v>
      </c>
      <c r="I4263" s="16"/>
      <c r="J4263" s="56">
        <f>+F4263</f>
        <v>0</v>
      </c>
      <c r="L4263" s="46">
        <f>J4263*$L$3</f>
        <v>0</v>
      </c>
    </row>
    <row r="4264" spans="1:12" ht="9.75" hidden="1" customHeight="1">
      <c r="A4264" s="72"/>
      <c r="B4264" s="72"/>
      <c r="C4264" s="84"/>
      <c r="D4264" s="85"/>
      <c r="E4264" s="71"/>
      <c r="F4264" s="71"/>
      <c r="G4264" s="71"/>
      <c r="H4264" s="55"/>
      <c r="I4264" s="16"/>
      <c r="J4264" s="57"/>
      <c r="L4264" s="46"/>
    </row>
    <row r="4265" spans="1:12" ht="9.75" hidden="1" customHeight="1">
      <c r="A4265" s="72"/>
      <c r="B4265" s="72"/>
      <c r="C4265" s="84"/>
      <c r="D4265" s="85"/>
      <c r="E4265" s="71"/>
      <c r="F4265" s="71"/>
      <c r="G4265" s="71"/>
      <c r="H4265" s="55"/>
      <c r="I4265" s="16"/>
      <c r="J4265" s="57"/>
      <c r="L4265" s="46"/>
    </row>
    <row r="4266" spans="1:12" ht="9.75" hidden="1" customHeight="1">
      <c r="A4266" s="72"/>
      <c r="B4266" s="72"/>
      <c r="C4266" s="84"/>
      <c r="D4266" s="85"/>
      <c r="E4266" s="71"/>
      <c r="F4266" s="71"/>
      <c r="G4266" s="71"/>
      <c r="H4266" s="55"/>
      <c r="I4266" s="16"/>
      <c r="J4266" s="57"/>
      <c r="L4266" s="46"/>
    </row>
    <row r="4267" spans="1:12" ht="9.75" hidden="1" customHeight="1">
      <c r="A4267" s="72"/>
      <c r="B4267" s="72"/>
      <c r="C4267" s="84"/>
      <c r="D4267" s="85"/>
      <c r="E4267" s="71"/>
      <c r="F4267" s="71"/>
      <c r="G4267" s="71"/>
      <c r="H4267" s="55"/>
      <c r="I4267" s="16"/>
      <c r="J4267" s="57"/>
      <c r="L4267" s="46"/>
    </row>
    <row r="4268" spans="1:12" ht="9.75" hidden="1" customHeight="1">
      <c r="A4268" s="72"/>
      <c r="B4268" s="72"/>
      <c r="C4268" s="84"/>
      <c r="D4268" s="85"/>
      <c r="E4268" s="71"/>
      <c r="F4268" s="71"/>
      <c r="G4268" s="71">
        <f>+L4268</f>
        <v>0</v>
      </c>
      <c r="H4268" s="55">
        <f>E4268*G4268</f>
        <v>0</v>
      </c>
      <c r="I4268" s="16"/>
      <c r="J4268" s="56">
        <f>+F4268</f>
        <v>0</v>
      </c>
      <c r="L4268" s="46">
        <f>J4268*$L$3</f>
        <v>0</v>
      </c>
    </row>
    <row r="4269" spans="1:12" ht="9.75" hidden="1" customHeight="1">
      <c r="A4269" s="72"/>
      <c r="B4269" s="72"/>
      <c r="C4269" s="84"/>
      <c r="D4269" s="85"/>
      <c r="E4269" s="71"/>
      <c r="F4269" s="71"/>
      <c r="G4269" s="71"/>
      <c r="H4269" s="55"/>
      <c r="I4269" s="16"/>
      <c r="J4269" s="57"/>
      <c r="L4269" s="46"/>
    </row>
    <row r="4270" spans="1:12" ht="9.75" hidden="1" customHeight="1">
      <c r="A4270" s="72"/>
      <c r="B4270" s="72"/>
      <c r="C4270" s="84"/>
      <c r="D4270" s="85"/>
      <c r="E4270" s="71"/>
      <c r="F4270" s="71"/>
      <c r="G4270" s="71"/>
      <c r="H4270" s="55"/>
      <c r="I4270" s="16"/>
      <c r="J4270" s="57"/>
      <c r="L4270" s="46"/>
    </row>
    <row r="4271" spans="1:12" ht="9.75" hidden="1" customHeight="1">
      <c r="A4271" s="72"/>
      <c r="B4271" s="72"/>
      <c r="C4271" s="84"/>
      <c r="D4271" s="85"/>
      <c r="E4271" s="71"/>
      <c r="F4271" s="71"/>
      <c r="G4271" s="71"/>
      <c r="H4271" s="55"/>
      <c r="I4271" s="16"/>
      <c r="J4271" s="57"/>
      <c r="L4271" s="46"/>
    </row>
    <row r="4272" spans="1:12" ht="9.75" hidden="1" customHeight="1">
      <c r="A4272" s="72"/>
      <c r="B4272" s="72"/>
      <c r="C4272" s="84"/>
      <c r="D4272" s="85"/>
      <c r="E4272" s="71"/>
      <c r="F4272" s="71"/>
      <c r="G4272" s="71"/>
      <c r="H4272" s="55"/>
      <c r="I4272" s="16"/>
      <c r="J4272" s="57"/>
      <c r="L4272" s="46"/>
    </row>
    <row r="4273" spans="1:12" ht="9.75" hidden="1" customHeight="1">
      <c r="A4273" s="72"/>
      <c r="B4273" s="72"/>
      <c r="C4273" s="86"/>
      <c r="D4273" s="85"/>
      <c r="E4273" s="71"/>
      <c r="F4273" s="71"/>
      <c r="G4273" s="71">
        <f>+L4273</f>
        <v>0</v>
      </c>
      <c r="H4273" s="55">
        <f>E4273*G4273</f>
        <v>0</v>
      </c>
      <c r="I4273" s="16"/>
      <c r="J4273" s="56">
        <f>+F4273</f>
        <v>0</v>
      </c>
      <c r="L4273" s="46">
        <f>J4273*$L$3</f>
        <v>0</v>
      </c>
    </row>
    <row r="4274" spans="1:12" ht="9.75" hidden="1" customHeight="1">
      <c r="A4274" s="72"/>
      <c r="B4274" s="72"/>
      <c r="C4274" s="86"/>
      <c r="D4274" s="85"/>
      <c r="E4274" s="71"/>
      <c r="F4274" s="71"/>
      <c r="G4274" s="71"/>
      <c r="H4274" s="55"/>
      <c r="I4274" s="16"/>
      <c r="J4274" s="57"/>
      <c r="L4274" s="46"/>
    </row>
    <row r="4275" spans="1:12" ht="9.75" hidden="1" customHeight="1">
      <c r="A4275" s="72"/>
      <c r="B4275" s="72"/>
      <c r="C4275" s="86"/>
      <c r="D4275" s="85"/>
      <c r="E4275" s="71"/>
      <c r="F4275" s="71"/>
      <c r="G4275" s="71"/>
      <c r="H4275" s="55"/>
      <c r="I4275" s="16"/>
      <c r="J4275" s="57"/>
      <c r="L4275" s="46"/>
    </row>
    <row r="4276" spans="1:12" ht="9.75" hidden="1" customHeight="1">
      <c r="A4276" s="72"/>
      <c r="B4276" s="72"/>
      <c r="C4276" s="86"/>
      <c r="D4276" s="85"/>
      <c r="E4276" s="71"/>
      <c r="F4276" s="71"/>
      <c r="G4276" s="71"/>
      <c r="H4276" s="55"/>
      <c r="I4276" s="16"/>
      <c r="J4276" s="57"/>
      <c r="L4276" s="46"/>
    </row>
    <row r="4277" spans="1:12" ht="9.75" hidden="1" customHeight="1">
      <c r="A4277" s="72"/>
      <c r="B4277" s="72"/>
      <c r="C4277" s="86"/>
      <c r="D4277" s="85"/>
      <c r="E4277" s="71"/>
      <c r="F4277" s="71"/>
      <c r="G4277" s="71"/>
      <c r="H4277" s="55"/>
      <c r="I4277" s="16"/>
      <c r="J4277" s="57"/>
      <c r="L4277" s="46"/>
    </row>
    <row r="4278" spans="1:12" ht="9.75" hidden="1" customHeight="1">
      <c r="A4278" s="72"/>
      <c r="B4278" s="72"/>
      <c r="C4278" s="86"/>
      <c r="D4278" s="85"/>
      <c r="E4278" s="71"/>
      <c r="F4278" s="71"/>
      <c r="G4278" s="71">
        <f>+L4278</f>
        <v>0</v>
      </c>
      <c r="H4278" s="55">
        <f>E4278*G4278</f>
        <v>0</v>
      </c>
      <c r="I4278" s="16"/>
      <c r="J4278" s="56">
        <f>+F4278</f>
        <v>0</v>
      </c>
      <c r="L4278" s="46">
        <f>J4278*$L$3</f>
        <v>0</v>
      </c>
    </row>
    <row r="4279" spans="1:12" ht="9.75" hidden="1" customHeight="1">
      <c r="A4279" s="72"/>
      <c r="B4279" s="72"/>
      <c r="C4279" s="86"/>
      <c r="D4279" s="85"/>
      <c r="E4279" s="71"/>
      <c r="F4279" s="71"/>
      <c r="G4279" s="71"/>
      <c r="H4279" s="55"/>
      <c r="I4279" s="16"/>
      <c r="J4279" s="57"/>
      <c r="L4279" s="46"/>
    </row>
    <row r="4280" spans="1:12" ht="9.75" hidden="1" customHeight="1">
      <c r="A4280" s="72"/>
      <c r="B4280" s="72"/>
      <c r="C4280" s="86"/>
      <c r="D4280" s="85"/>
      <c r="E4280" s="71"/>
      <c r="F4280" s="71"/>
      <c r="G4280" s="71"/>
      <c r="H4280" s="55"/>
      <c r="I4280" s="16"/>
      <c r="J4280" s="57"/>
      <c r="L4280" s="46"/>
    </row>
    <row r="4281" spans="1:12" ht="9.75" hidden="1" customHeight="1">
      <c r="A4281" s="72"/>
      <c r="B4281" s="72"/>
      <c r="C4281" s="86"/>
      <c r="D4281" s="85"/>
      <c r="E4281" s="71"/>
      <c r="F4281" s="71"/>
      <c r="G4281" s="71"/>
      <c r="H4281" s="55"/>
      <c r="I4281" s="16"/>
      <c r="J4281" s="57"/>
      <c r="L4281" s="46"/>
    </row>
    <row r="4282" spans="1:12" ht="6.75" hidden="1" customHeight="1">
      <c r="A4282" s="72"/>
      <c r="B4282" s="72"/>
      <c r="C4282" s="86"/>
      <c r="D4282" s="85"/>
      <c r="E4282" s="71"/>
      <c r="F4282" s="71"/>
      <c r="G4282" s="71"/>
      <c r="H4282" s="55"/>
      <c r="I4282" s="16"/>
      <c r="J4282" s="57"/>
      <c r="L4282" s="46"/>
    </row>
    <row r="4283" spans="1:12" ht="9.75" hidden="1" customHeight="1">
      <c r="A4283" s="72"/>
      <c r="B4283" s="72"/>
      <c r="C4283" s="84"/>
      <c r="D4283" s="85"/>
      <c r="E4283" s="71"/>
      <c r="F4283" s="71"/>
      <c r="G4283" s="71">
        <f>+L4283</f>
        <v>0</v>
      </c>
      <c r="H4283" s="55">
        <f>E4283*G4283</f>
        <v>0</v>
      </c>
      <c r="I4283" s="16"/>
      <c r="J4283" s="56">
        <f>+F4283</f>
        <v>0</v>
      </c>
      <c r="L4283" s="46">
        <f>J4283*$L$3</f>
        <v>0</v>
      </c>
    </row>
    <row r="4284" spans="1:12" ht="9.75" hidden="1" customHeight="1">
      <c r="A4284" s="72"/>
      <c r="B4284" s="72"/>
      <c r="C4284" s="84"/>
      <c r="D4284" s="85"/>
      <c r="E4284" s="71"/>
      <c r="F4284" s="71"/>
      <c r="G4284" s="71"/>
      <c r="H4284" s="55"/>
      <c r="I4284" s="16"/>
      <c r="J4284" s="57"/>
      <c r="L4284" s="46"/>
    </row>
    <row r="4285" spans="1:12" ht="9.75" hidden="1" customHeight="1">
      <c r="A4285" s="72"/>
      <c r="B4285" s="72"/>
      <c r="C4285" s="84"/>
      <c r="D4285" s="85"/>
      <c r="E4285" s="71"/>
      <c r="F4285" s="71"/>
      <c r="G4285" s="71"/>
      <c r="H4285" s="55"/>
      <c r="I4285" s="16"/>
      <c r="J4285" s="57"/>
      <c r="L4285" s="46"/>
    </row>
    <row r="4286" spans="1:12" ht="9.75" hidden="1" customHeight="1">
      <c r="A4286" s="72"/>
      <c r="B4286" s="72"/>
      <c r="C4286" s="84"/>
      <c r="D4286" s="85"/>
      <c r="E4286" s="71"/>
      <c r="F4286" s="71"/>
      <c r="G4286" s="71"/>
      <c r="H4286" s="55"/>
      <c r="I4286" s="16"/>
      <c r="J4286" s="57"/>
      <c r="L4286" s="46"/>
    </row>
    <row r="4287" spans="1:12" ht="9.75" hidden="1" customHeight="1">
      <c r="A4287" s="72"/>
      <c r="B4287" s="72"/>
      <c r="C4287" s="84"/>
      <c r="D4287" s="85"/>
      <c r="E4287" s="71"/>
      <c r="F4287" s="71"/>
      <c r="G4287" s="71"/>
      <c r="H4287" s="55"/>
      <c r="I4287" s="16"/>
      <c r="J4287" s="57"/>
      <c r="L4287" s="46"/>
    </row>
    <row r="4288" spans="1:12" ht="9.75" hidden="1" customHeight="1">
      <c r="A4288" s="72"/>
      <c r="B4288" s="72"/>
      <c r="C4288" s="84"/>
      <c r="D4288" s="85"/>
      <c r="E4288" s="71"/>
      <c r="F4288" s="71"/>
      <c r="G4288" s="71">
        <f>+L4288</f>
        <v>0</v>
      </c>
      <c r="H4288" s="55">
        <f>E4288*G4288</f>
        <v>0</v>
      </c>
      <c r="I4288" s="16"/>
      <c r="J4288" s="56">
        <f>+F4288</f>
        <v>0</v>
      </c>
      <c r="L4288" s="46">
        <f>J4288*$L$3</f>
        <v>0</v>
      </c>
    </row>
    <row r="4289" spans="1:12" ht="9.75" hidden="1" customHeight="1">
      <c r="A4289" s="72"/>
      <c r="B4289" s="72"/>
      <c r="C4289" s="84"/>
      <c r="D4289" s="85"/>
      <c r="E4289" s="71"/>
      <c r="F4289" s="71"/>
      <c r="G4289" s="71"/>
      <c r="H4289" s="55"/>
      <c r="I4289" s="16"/>
      <c r="J4289" s="57"/>
      <c r="L4289" s="46"/>
    </row>
    <row r="4290" spans="1:12" ht="9.75" hidden="1" customHeight="1">
      <c r="A4290" s="72"/>
      <c r="B4290" s="72"/>
      <c r="C4290" s="84"/>
      <c r="D4290" s="85"/>
      <c r="E4290" s="71"/>
      <c r="F4290" s="71"/>
      <c r="G4290" s="71"/>
      <c r="H4290" s="55"/>
      <c r="I4290" s="16"/>
      <c r="J4290" s="57"/>
      <c r="L4290" s="46"/>
    </row>
    <row r="4291" spans="1:12" ht="9.75" hidden="1" customHeight="1">
      <c r="A4291" s="72"/>
      <c r="B4291" s="72"/>
      <c r="C4291" s="84"/>
      <c r="D4291" s="85"/>
      <c r="E4291" s="71"/>
      <c r="F4291" s="71"/>
      <c r="G4291" s="71"/>
      <c r="H4291" s="55"/>
      <c r="I4291" s="16"/>
      <c r="J4291" s="57"/>
      <c r="L4291" s="46"/>
    </row>
    <row r="4292" spans="1:12" ht="9.75" hidden="1" customHeight="1">
      <c r="A4292" s="72"/>
      <c r="B4292" s="72"/>
      <c r="C4292" s="84"/>
      <c r="D4292" s="85"/>
      <c r="E4292" s="71"/>
      <c r="F4292" s="71"/>
      <c r="G4292" s="71"/>
      <c r="H4292" s="55"/>
      <c r="I4292" s="16"/>
      <c r="J4292" s="57"/>
      <c r="L4292" s="46"/>
    </row>
    <row r="4293" spans="1:12" ht="9.75" hidden="1" customHeight="1">
      <c r="A4293" s="72"/>
      <c r="B4293" s="72"/>
      <c r="C4293" s="84"/>
      <c r="D4293" s="85"/>
      <c r="E4293" s="71"/>
      <c r="F4293" s="71"/>
      <c r="G4293" s="71">
        <f>+L4293</f>
        <v>0</v>
      </c>
      <c r="H4293" s="55">
        <f>E4293*G4293</f>
        <v>0</v>
      </c>
      <c r="I4293" s="16"/>
      <c r="J4293" s="56">
        <f>+F4293</f>
        <v>0</v>
      </c>
      <c r="L4293" s="46">
        <f>J4293*$L$3</f>
        <v>0</v>
      </c>
    </row>
    <row r="4294" spans="1:12" ht="9.75" hidden="1" customHeight="1">
      <c r="A4294" s="72"/>
      <c r="B4294" s="72"/>
      <c r="C4294" s="84"/>
      <c r="D4294" s="85"/>
      <c r="E4294" s="71"/>
      <c r="F4294" s="71"/>
      <c r="G4294" s="71"/>
      <c r="H4294" s="55"/>
      <c r="I4294" s="16"/>
      <c r="J4294" s="57"/>
      <c r="L4294" s="46"/>
    </row>
    <row r="4295" spans="1:12" ht="9.75" hidden="1" customHeight="1">
      <c r="A4295" s="72"/>
      <c r="B4295" s="72"/>
      <c r="C4295" s="84"/>
      <c r="D4295" s="85"/>
      <c r="E4295" s="71"/>
      <c r="F4295" s="71"/>
      <c r="G4295" s="71"/>
      <c r="H4295" s="55"/>
      <c r="I4295" s="16"/>
      <c r="J4295" s="57"/>
      <c r="L4295" s="46"/>
    </row>
    <row r="4296" spans="1:12" ht="9.75" hidden="1" customHeight="1">
      <c r="A4296" s="72"/>
      <c r="B4296" s="72"/>
      <c r="C4296" s="84"/>
      <c r="D4296" s="85"/>
      <c r="E4296" s="71"/>
      <c r="F4296" s="71"/>
      <c r="G4296" s="71"/>
      <c r="H4296" s="55"/>
      <c r="I4296" s="16"/>
      <c r="J4296" s="57"/>
      <c r="L4296" s="46"/>
    </row>
    <row r="4297" spans="1:12" ht="9.75" hidden="1" customHeight="1">
      <c r="A4297" s="72"/>
      <c r="B4297" s="72"/>
      <c r="C4297" s="84"/>
      <c r="D4297" s="85"/>
      <c r="E4297" s="71"/>
      <c r="F4297" s="71"/>
      <c r="G4297" s="71"/>
      <c r="H4297" s="55"/>
      <c r="I4297" s="16"/>
      <c r="J4297" s="57"/>
      <c r="L4297" s="46"/>
    </row>
    <row r="4298" spans="1:12" ht="9.75" hidden="1" customHeight="1">
      <c r="A4298" s="72"/>
      <c r="B4298" s="72"/>
      <c r="C4298" s="84"/>
      <c r="D4298" s="85"/>
      <c r="E4298" s="71"/>
      <c r="F4298" s="71"/>
      <c r="G4298" s="71">
        <f>+L4298</f>
        <v>0</v>
      </c>
      <c r="H4298" s="55">
        <f>E4298*G4298</f>
        <v>0</v>
      </c>
      <c r="I4298" s="16"/>
      <c r="J4298" s="56">
        <f>+F4298</f>
        <v>0</v>
      </c>
      <c r="L4298" s="46">
        <f>J4298*$L$3</f>
        <v>0</v>
      </c>
    </row>
    <row r="4299" spans="1:12" ht="9.75" hidden="1" customHeight="1">
      <c r="A4299" s="72"/>
      <c r="B4299" s="72"/>
      <c r="C4299" s="84"/>
      <c r="D4299" s="85"/>
      <c r="E4299" s="71"/>
      <c r="F4299" s="71"/>
      <c r="G4299" s="71"/>
      <c r="H4299" s="55"/>
      <c r="I4299" s="16"/>
      <c r="J4299" s="57"/>
      <c r="L4299" s="46"/>
    </row>
    <row r="4300" spans="1:12" ht="9.75" hidden="1" customHeight="1">
      <c r="A4300" s="72"/>
      <c r="B4300" s="72"/>
      <c r="C4300" s="84"/>
      <c r="D4300" s="85"/>
      <c r="E4300" s="71"/>
      <c r="F4300" s="71"/>
      <c r="G4300" s="71"/>
      <c r="H4300" s="55"/>
      <c r="I4300" s="16"/>
      <c r="J4300" s="57"/>
      <c r="L4300" s="46"/>
    </row>
    <row r="4301" spans="1:12" ht="9.75" hidden="1" customHeight="1">
      <c r="A4301" s="72"/>
      <c r="B4301" s="72"/>
      <c r="C4301" s="84"/>
      <c r="D4301" s="85"/>
      <c r="E4301" s="71"/>
      <c r="F4301" s="71"/>
      <c r="G4301" s="71"/>
      <c r="H4301" s="55"/>
      <c r="I4301" s="16"/>
      <c r="J4301" s="57"/>
      <c r="L4301" s="46"/>
    </row>
    <row r="4302" spans="1:12" ht="9.75" hidden="1" customHeight="1">
      <c r="A4302" s="72"/>
      <c r="B4302" s="72"/>
      <c r="C4302" s="84"/>
      <c r="D4302" s="85"/>
      <c r="E4302" s="71"/>
      <c r="F4302" s="71"/>
      <c r="G4302" s="71"/>
      <c r="H4302" s="55"/>
      <c r="I4302" s="16"/>
      <c r="J4302" s="57"/>
      <c r="L4302" s="46"/>
    </row>
    <row r="4303" spans="1:12" ht="9.75" hidden="1" customHeight="1">
      <c r="A4303" s="72"/>
      <c r="B4303" s="72"/>
      <c r="C4303" s="84"/>
      <c r="D4303" s="85"/>
      <c r="E4303" s="71"/>
      <c r="F4303" s="71"/>
      <c r="G4303" s="71">
        <f>+L4303</f>
        <v>0</v>
      </c>
      <c r="H4303" s="55">
        <f>E4303*G4303</f>
        <v>0</v>
      </c>
      <c r="I4303" s="16"/>
      <c r="J4303" s="56">
        <f>+F4303</f>
        <v>0</v>
      </c>
      <c r="L4303" s="46">
        <f>J4303*$L$3</f>
        <v>0</v>
      </c>
    </row>
    <row r="4304" spans="1:12" ht="9.75" hidden="1" customHeight="1">
      <c r="A4304" s="72"/>
      <c r="B4304" s="72"/>
      <c r="C4304" s="84"/>
      <c r="D4304" s="85"/>
      <c r="E4304" s="71"/>
      <c r="F4304" s="71"/>
      <c r="G4304" s="71"/>
      <c r="H4304" s="55"/>
      <c r="I4304" s="16"/>
      <c r="J4304" s="57"/>
      <c r="L4304" s="46"/>
    </row>
    <row r="4305" spans="1:12" ht="9.75" hidden="1" customHeight="1">
      <c r="A4305" s="72"/>
      <c r="B4305" s="72"/>
      <c r="C4305" s="84"/>
      <c r="D4305" s="85"/>
      <c r="E4305" s="71"/>
      <c r="F4305" s="71"/>
      <c r="G4305" s="71"/>
      <c r="H4305" s="55"/>
      <c r="I4305" s="16"/>
      <c r="J4305" s="57"/>
      <c r="L4305" s="46"/>
    </row>
    <row r="4306" spans="1:12" ht="9.75" hidden="1" customHeight="1">
      <c r="A4306" s="72"/>
      <c r="B4306" s="72"/>
      <c r="C4306" s="84"/>
      <c r="D4306" s="85"/>
      <c r="E4306" s="71"/>
      <c r="F4306" s="71"/>
      <c r="G4306" s="71"/>
      <c r="H4306" s="55"/>
      <c r="I4306" s="16"/>
      <c r="J4306" s="57"/>
      <c r="L4306" s="46"/>
    </row>
    <row r="4307" spans="1:12" ht="9.75" hidden="1" customHeight="1">
      <c r="A4307" s="72"/>
      <c r="B4307" s="72"/>
      <c r="C4307" s="84"/>
      <c r="D4307" s="85"/>
      <c r="E4307" s="71"/>
      <c r="F4307" s="71"/>
      <c r="G4307" s="71"/>
      <c r="H4307" s="55"/>
      <c r="I4307" s="16"/>
      <c r="J4307" s="57"/>
      <c r="L4307" s="46"/>
    </row>
    <row r="4308" spans="1:12" ht="9.75" hidden="1" customHeight="1">
      <c r="A4308" s="72"/>
      <c r="B4308" s="72"/>
      <c r="C4308" s="84"/>
      <c r="D4308" s="85"/>
      <c r="E4308" s="71"/>
      <c r="F4308" s="71"/>
      <c r="G4308" s="71">
        <f>+L4308</f>
        <v>0</v>
      </c>
      <c r="H4308" s="55">
        <f>E4308*G4308</f>
        <v>0</v>
      </c>
      <c r="I4308" s="16"/>
      <c r="J4308" s="56">
        <f>+F4308</f>
        <v>0</v>
      </c>
      <c r="L4308" s="46">
        <f>J4308*$L$3</f>
        <v>0</v>
      </c>
    </row>
    <row r="4309" spans="1:12" ht="9.75" hidden="1" customHeight="1">
      <c r="A4309" s="72"/>
      <c r="B4309" s="72"/>
      <c r="C4309" s="84"/>
      <c r="D4309" s="85"/>
      <c r="E4309" s="71"/>
      <c r="F4309" s="71"/>
      <c r="G4309" s="71"/>
      <c r="H4309" s="55"/>
      <c r="I4309" s="16"/>
      <c r="J4309" s="57"/>
      <c r="L4309" s="46"/>
    </row>
    <row r="4310" spans="1:12" ht="9.75" hidden="1" customHeight="1">
      <c r="A4310" s="72"/>
      <c r="B4310" s="72"/>
      <c r="C4310" s="84"/>
      <c r="D4310" s="85"/>
      <c r="E4310" s="71"/>
      <c r="F4310" s="71"/>
      <c r="G4310" s="71"/>
      <c r="H4310" s="55"/>
      <c r="I4310" s="16"/>
      <c r="J4310" s="57"/>
      <c r="L4310" s="46"/>
    </row>
    <row r="4311" spans="1:12" ht="9.75" hidden="1" customHeight="1">
      <c r="A4311" s="72"/>
      <c r="B4311" s="72"/>
      <c r="C4311" s="84"/>
      <c r="D4311" s="85"/>
      <c r="E4311" s="71"/>
      <c r="F4311" s="71"/>
      <c r="G4311" s="71"/>
      <c r="H4311" s="55"/>
      <c r="I4311" s="16"/>
      <c r="J4311" s="57"/>
      <c r="L4311" s="46"/>
    </row>
    <row r="4312" spans="1:12" ht="7.5" hidden="1" customHeight="1">
      <c r="A4312" s="72"/>
      <c r="B4312" s="72"/>
      <c r="C4312" s="84"/>
      <c r="D4312" s="85"/>
      <c r="E4312" s="71"/>
      <c r="F4312" s="71"/>
      <c r="G4312" s="71"/>
      <c r="H4312" s="55"/>
      <c r="I4312" s="16"/>
      <c r="J4312" s="57"/>
      <c r="L4312" s="46"/>
    </row>
    <row r="4313" spans="1:12" ht="9.75" hidden="1" customHeight="1">
      <c r="A4313" s="72"/>
      <c r="B4313" s="72"/>
      <c r="C4313" s="84"/>
      <c r="D4313" s="85"/>
      <c r="E4313" s="71"/>
      <c r="F4313" s="71"/>
      <c r="G4313" s="71">
        <f>+L4313</f>
        <v>0</v>
      </c>
      <c r="H4313" s="55">
        <f>E4313*G4313</f>
        <v>0</v>
      </c>
      <c r="I4313" s="16"/>
      <c r="J4313" s="56">
        <f>+F4313</f>
        <v>0</v>
      </c>
      <c r="L4313" s="46">
        <f>J4313*$L$3</f>
        <v>0</v>
      </c>
    </row>
    <row r="4314" spans="1:12" ht="9.75" hidden="1" customHeight="1">
      <c r="A4314" s="72"/>
      <c r="B4314" s="72"/>
      <c r="C4314" s="84"/>
      <c r="D4314" s="85"/>
      <c r="E4314" s="71"/>
      <c r="F4314" s="71"/>
      <c r="G4314" s="71"/>
      <c r="H4314" s="55"/>
      <c r="I4314" s="16"/>
      <c r="J4314" s="57"/>
      <c r="L4314" s="46"/>
    </row>
    <row r="4315" spans="1:12" ht="9.75" hidden="1" customHeight="1">
      <c r="A4315" s="72"/>
      <c r="B4315" s="72"/>
      <c r="C4315" s="84"/>
      <c r="D4315" s="85"/>
      <c r="E4315" s="71"/>
      <c r="F4315" s="71"/>
      <c r="G4315" s="71"/>
      <c r="H4315" s="55"/>
      <c r="I4315" s="16"/>
      <c r="J4315" s="57"/>
      <c r="L4315" s="46"/>
    </row>
    <row r="4316" spans="1:12" ht="9.75" hidden="1" customHeight="1">
      <c r="A4316" s="72"/>
      <c r="B4316" s="72"/>
      <c r="C4316" s="84"/>
      <c r="D4316" s="85"/>
      <c r="E4316" s="71"/>
      <c r="F4316" s="71"/>
      <c r="G4316" s="71"/>
      <c r="H4316" s="55"/>
      <c r="I4316" s="16"/>
      <c r="J4316" s="57"/>
      <c r="L4316" s="46"/>
    </row>
    <row r="4317" spans="1:12" ht="9.75" hidden="1" customHeight="1">
      <c r="A4317" s="72"/>
      <c r="B4317" s="72"/>
      <c r="C4317" s="84"/>
      <c r="D4317" s="85"/>
      <c r="E4317" s="71"/>
      <c r="F4317" s="71"/>
      <c r="G4317" s="71"/>
      <c r="H4317" s="55"/>
      <c r="I4317" s="16"/>
      <c r="J4317" s="57"/>
      <c r="L4317" s="46"/>
    </row>
    <row r="4318" spans="1:12" ht="9.75" hidden="1" customHeight="1">
      <c r="A4318" s="72"/>
      <c r="B4318" s="72"/>
      <c r="C4318" s="84"/>
      <c r="D4318" s="85"/>
      <c r="E4318" s="71"/>
      <c r="F4318" s="71"/>
      <c r="G4318" s="71">
        <f>+L4318</f>
        <v>0</v>
      </c>
      <c r="H4318" s="55">
        <f>E4318*G4318</f>
        <v>0</v>
      </c>
      <c r="I4318" s="16"/>
      <c r="J4318" s="56">
        <f>+F4318</f>
        <v>0</v>
      </c>
      <c r="L4318" s="46">
        <f>J4318*$L$3</f>
        <v>0</v>
      </c>
    </row>
    <row r="4319" spans="1:12" ht="9.75" hidden="1" customHeight="1">
      <c r="A4319" s="72"/>
      <c r="B4319" s="72"/>
      <c r="C4319" s="84"/>
      <c r="D4319" s="85"/>
      <c r="E4319" s="71"/>
      <c r="F4319" s="71"/>
      <c r="G4319" s="71"/>
      <c r="H4319" s="55"/>
      <c r="I4319" s="16"/>
      <c r="J4319" s="57"/>
      <c r="L4319" s="46"/>
    </row>
    <row r="4320" spans="1:12" ht="9.75" hidden="1" customHeight="1">
      <c r="A4320" s="72"/>
      <c r="B4320" s="72"/>
      <c r="C4320" s="84"/>
      <c r="D4320" s="85"/>
      <c r="E4320" s="71"/>
      <c r="F4320" s="71"/>
      <c r="G4320" s="71"/>
      <c r="H4320" s="55"/>
      <c r="I4320" s="16"/>
      <c r="J4320" s="57"/>
      <c r="L4320" s="46"/>
    </row>
    <row r="4321" spans="1:12" ht="9.75" hidden="1" customHeight="1">
      <c r="A4321" s="72"/>
      <c r="B4321" s="72"/>
      <c r="C4321" s="84"/>
      <c r="D4321" s="85"/>
      <c r="E4321" s="71"/>
      <c r="F4321" s="71"/>
      <c r="G4321" s="71"/>
      <c r="H4321" s="55"/>
      <c r="I4321" s="16"/>
      <c r="J4321" s="57"/>
      <c r="L4321" s="46"/>
    </row>
    <row r="4322" spans="1:12" ht="6.75" hidden="1" customHeight="1">
      <c r="A4322" s="72"/>
      <c r="B4322" s="72"/>
      <c r="C4322" s="84"/>
      <c r="D4322" s="85"/>
      <c r="E4322" s="71"/>
      <c r="F4322" s="71"/>
      <c r="G4322" s="71"/>
      <c r="H4322" s="55"/>
      <c r="I4322" s="16"/>
      <c r="J4322" s="57"/>
      <c r="L4322" s="46"/>
    </row>
    <row r="4323" spans="1:12" ht="9.75" hidden="1" customHeight="1">
      <c r="A4323" s="72"/>
      <c r="B4323" s="72"/>
      <c r="C4323" s="84"/>
      <c r="D4323" s="85"/>
      <c r="E4323" s="79"/>
      <c r="F4323" s="79"/>
      <c r="G4323" s="71">
        <f>+L4323</f>
        <v>0</v>
      </c>
      <c r="H4323" s="55">
        <f>E4323*G4323</f>
        <v>0</v>
      </c>
      <c r="I4323" s="16"/>
      <c r="J4323" s="56">
        <f>+F4323</f>
        <v>0</v>
      </c>
      <c r="L4323" s="46">
        <f>J4323*$L$3</f>
        <v>0</v>
      </c>
    </row>
    <row r="4324" spans="1:12" ht="9.75" hidden="1" customHeight="1">
      <c r="A4324" s="72"/>
      <c r="B4324" s="72"/>
      <c r="C4324" s="84"/>
      <c r="D4324" s="85"/>
      <c r="E4324" s="79"/>
      <c r="F4324" s="79"/>
      <c r="G4324" s="71"/>
      <c r="H4324" s="55"/>
      <c r="I4324" s="16"/>
      <c r="J4324" s="57"/>
      <c r="L4324" s="46"/>
    </row>
    <row r="4325" spans="1:12" ht="9.75" hidden="1" customHeight="1">
      <c r="A4325" s="72"/>
      <c r="B4325" s="72"/>
      <c r="C4325" s="84"/>
      <c r="D4325" s="85"/>
      <c r="E4325" s="79"/>
      <c r="F4325" s="79"/>
      <c r="G4325" s="71"/>
      <c r="H4325" s="55"/>
      <c r="I4325" s="16"/>
      <c r="J4325" s="57"/>
      <c r="L4325" s="46"/>
    </row>
    <row r="4326" spans="1:12" ht="9.75" hidden="1" customHeight="1">
      <c r="A4326" s="72"/>
      <c r="B4326" s="72"/>
      <c r="C4326" s="84"/>
      <c r="D4326" s="85"/>
      <c r="E4326" s="79"/>
      <c r="F4326" s="79"/>
      <c r="G4326" s="71"/>
      <c r="H4326" s="55"/>
      <c r="I4326" s="16"/>
      <c r="J4326" s="57"/>
      <c r="L4326" s="46"/>
    </row>
    <row r="4327" spans="1:12" ht="9.75" hidden="1" customHeight="1">
      <c r="A4327" s="72"/>
      <c r="B4327" s="72"/>
      <c r="C4327" s="84"/>
      <c r="D4327" s="85"/>
      <c r="E4327" s="79"/>
      <c r="F4327" s="79"/>
      <c r="G4327" s="71"/>
      <c r="H4327" s="55"/>
      <c r="I4327" s="16"/>
      <c r="J4327" s="57"/>
      <c r="L4327" s="46"/>
    </row>
    <row r="4328" spans="1:12" ht="9.75" hidden="1" customHeight="1">
      <c r="A4328" s="72"/>
      <c r="B4328" s="72"/>
      <c r="C4328" s="84"/>
      <c r="D4328" s="85"/>
      <c r="E4328" s="71"/>
      <c r="F4328" s="71"/>
      <c r="G4328" s="71">
        <f>+L4328</f>
        <v>0</v>
      </c>
      <c r="H4328" s="55">
        <f>E4328*G4328</f>
        <v>0</v>
      </c>
      <c r="I4328" s="16"/>
      <c r="J4328" s="56">
        <f>+F4328</f>
        <v>0</v>
      </c>
      <c r="L4328" s="46">
        <f>J4328*$L$3</f>
        <v>0</v>
      </c>
    </row>
    <row r="4329" spans="1:12" ht="9.75" hidden="1" customHeight="1">
      <c r="A4329" s="72"/>
      <c r="B4329" s="72"/>
      <c r="C4329" s="84"/>
      <c r="D4329" s="85"/>
      <c r="E4329" s="71"/>
      <c r="F4329" s="71"/>
      <c r="G4329" s="71"/>
      <c r="H4329" s="55"/>
      <c r="I4329" s="16"/>
      <c r="J4329" s="57"/>
      <c r="L4329" s="46"/>
    </row>
    <row r="4330" spans="1:12" ht="9.75" hidden="1" customHeight="1">
      <c r="A4330" s="72"/>
      <c r="B4330" s="72"/>
      <c r="C4330" s="84"/>
      <c r="D4330" s="85"/>
      <c r="E4330" s="71"/>
      <c r="F4330" s="71"/>
      <c r="G4330" s="71"/>
      <c r="H4330" s="55"/>
      <c r="I4330" s="16"/>
      <c r="J4330" s="57"/>
      <c r="L4330" s="46"/>
    </row>
    <row r="4331" spans="1:12" ht="9.75" hidden="1" customHeight="1">
      <c r="A4331" s="72"/>
      <c r="B4331" s="72"/>
      <c r="C4331" s="84"/>
      <c r="D4331" s="85"/>
      <c r="E4331" s="71"/>
      <c r="F4331" s="71"/>
      <c r="G4331" s="71"/>
      <c r="H4331" s="55"/>
      <c r="I4331" s="16"/>
      <c r="J4331" s="57"/>
      <c r="L4331" s="46"/>
    </row>
    <row r="4332" spans="1:12" ht="9.75" hidden="1" customHeight="1">
      <c r="A4332" s="72"/>
      <c r="B4332" s="72"/>
      <c r="C4332" s="84"/>
      <c r="D4332" s="85"/>
      <c r="E4332" s="71"/>
      <c r="F4332" s="71"/>
      <c r="G4332" s="71"/>
      <c r="H4332" s="55"/>
      <c r="I4332" s="16"/>
      <c r="J4332" s="57"/>
      <c r="L4332" s="46"/>
    </row>
    <row r="4333" spans="1:12" ht="9.75" hidden="1" customHeight="1">
      <c r="A4333" s="72"/>
      <c r="B4333" s="72"/>
      <c r="C4333" s="86"/>
      <c r="D4333" s="85"/>
      <c r="E4333" s="71"/>
      <c r="F4333" s="71"/>
      <c r="G4333" s="71">
        <f>+L4333</f>
        <v>0</v>
      </c>
      <c r="H4333" s="55">
        <f>E4333*G4333</f>
        <v>0</v>
      </c>
      <c r="I4333" s="16"/>
      <c r="J4333" s="56">
        <f>+F4333</f>
        <v>0</v>
      </c>
      <c r="L4333" s="46">
        <f>J4333*$L$3</f>
        <v>0</v>
      </c>
    </row>
    <row r="4334" spans="1:12" ht="9.75" hidden="1" customHeight="1">
      <c r="A4334" s="72"/>
      <c r="B4334" s="72"/>
      <c r="C4334" s="86"/>
      <c r="D4334" s="85"/>
      <c r="E4334" s="71"/>
      <c r="F4334" s="71"/>
      <c r="G4334" s="71"/>
      <c r="H4334" s="55"/>
      <c r="I4334" s="16"/>
      <c r="J4334" s="57"/>
      <c r="L4334" s="46"/>
    </row>
    <row r="4335" spans="1:12" ht="9.75" hidden="1" customHeight="1">
      <c r="A4335" s="72"/>
      <c r="B4335" s="72"/>
      <c r="C4335" s="86"/>
      <c r="D4335" s="85"/>
      <c r="E4335" s="71"/>
      <c r="F4335" s="71"/>
      <c r="G4335" s="71"/>
      <c r="H4335" s="55"/>
      <c r="I4335" s="16"/>
      <c r="J4335" s="57"/>
      <c r="L4335" s="46"/>
    </row>
    <row r="4336" spans="1:12" ht="9.75" hidden="1" customHeight="1">
      <c r="A4336" s="72"/>
      <c r="B4336" s="72"/>
      <c r="C4336" s="86"/>
      <c r="D4336" s="85"/>
      <c r="E4336" s="71"/>
      <c r="F4336" s="71"/>
      <c r="G4336" s="71"/>
      <c r="H4336" s="55"/>
      <c r="I4336" s="16"/>
      <c r="J4336" s="57"/>
      <c r="L4336" s="46"/>
    </row>
    <row r="4337" spans="1:12" ht="9.75" hidden="1" customHeight="1">
      <c r="A4337" s="72"/>
      <c r="B4337" s="72"/>
      <c r="C4337" s="86"/>
      <c r="D4337" s="85"/>
      <c r="E4337" s="71"/>
      <c r="F4337" s="71"/>
      <c r="G4337" s="71"/>
      <c r="H4337" s="55"/>
      <c r="I4337" s="16"/>
      <c r="J4337" s="57"/>
      <c r="L4337" s="46"/>
    </row>
    <row r="4338" spans="1:12" ht="9.75" hidden="1" customHeight="1">
      <c r="A4338" s="72"/>
      <c r="B4338" s="72"/>
      <c r="C4338" s="84"/>
      <c r="D4338" s="85"/>
      <c r="E4338" s="71"/>
      <c r="F4338" s="71"/>
      <c r="G4338" s="71">
        <f>+L4338</f>
        <v>0</v>
      </c>
      <c r="H4338" s="55">
        <f>E4338*G4338</f>
        <v>0</v>
      </c>
      <c r="I4338" s="16"/>
      <c r="J4338" s="56">
        <f>+F4338</f>
        <v>0</v>
      </c>
      <c r="L4338" s="46">
        <f>J4338*$L$3</f>
        <v>0</v>
      </c>
    </row>
    <row r="4339" spans="1:12" ht="9.75" hidden="1" customHeight="1">
      <c r="A4339" s="72"/>
      <c r="B4339" s="72"/>
      <c r="C4339" s="84"/>
      <c r="D4339" s="85"/>
      <c r="E4339" s="71"/>
      <c r="F4339" s="71"/>
      <c r="G4339" s="71"/>
      <c r="H4339" s="55"/>
      <c r="I4339" s="16"/>
      <c r="J4339" s="57"/>
      <c r="L4339" s="46"/>
    </row>
    <row r="4340" spans="1:12" ht="9.75" hidden="1" customHeight="1">
      <c r="A4340" s="72"/>
      <c r="B4340" s="72"/>
      <c r="C4340" s="84"/>
      <c r="D4340" s="85"/>
      <c r="E4340" s="71"/>
      <c r="F4340" s="71"/>
      <c r="G4340" s="71"/>
      <c r="H4340" s="55"/>
      <c r="I4340" s="16"/>
      <c r="J4340" s="57"/>
      <c r="L4340" s="46"/>
    </row>
    <row r="4341" spans="1:12" ht="9.75" hidden="1" customHeight="1">
      <c r="A4341" s="72"/>
      <c r="B4341" s="72"/>
      <c r="C4341" s="84"/>
      <c r="D4341" s="85"/>
      <c r="E4341" s="71"/>
      <c r="F4341" s="71"/>
      <c r="G4341" s="71"/>
      <c r="H4341" s="55"/>
      <c r="I4341" s="16"/>
      <c r="J4341" s="57"/>
      <c r="L4341" s="46"/>
    </row>
    <row r="4342" spans="1:12" ht="9.75" hidden="1" customHeight="1">
      <c r="A4342" s="72"/>
      <c r="B4342" s="72"/>
      <c r="C4342" s="84"/>
      <c r="D4342" s="85"/>
      <c r="E4342" s="71"/>
      <c r="F4342" s="71"/>
      <c r="G4342" s="71"/>
      <c r="H4342" s="55"/>
      <c r="I4342" s="16"/>
      <c r="J4342" s="57"/>
      <c r="L4342" s="46"/>
    </row>
    <row r="4343" spans="1:12" ht="9.75" hidden="1" customHeight="1">
      <c r="A4343" s="72"/>
      <c r="B4343" s="72"/>
      <c r="C4343" s="84"/>
      <c r="D4343" s="85"/>
      <c r="E4343" s="71"/>
      <c r="F4343" s="71"/>
      <c r="G4343" s="71">
        <f>+L4343</f>
        <v>0</v>
      </c>
      <c r="H4343" s="55">
        <f>E4343*G4343</f>
        <v>0</v>
      </c>
      <c r="I4343" s="16"/>
      <c r="J4343" s="56">
        <f>+F4343</f>
        <v>0</v>
      </c>
      <c r="L4343" s="46">
        <f>J4343*$L$3</f>
        <v>0</v>
      </c>
    </row>
    <row r="4344" spans="1:12" ht="9.75" hidden="1" customHeight="1">
      <c r="A4344" s="72"/>
      <c r="B4344" s="72"/>
      <c r="C4344" s="84"/>
      <c r="D4344" s="85"/>
      <c r="E4344" s="71"/>
      <c r="F4344" s="71"/>
      <c r="G4344" s="71"/>
      <c r="H4344" s="55"/>
      <c r="I4344" s="16"/>
      <c r="J4344" s="57"/>
      <c r="L4344" s="46"/>
    </row>
    <row r="4345" spans="1:12" ht="9.75" hidden="1" customHeight="1">
      <c r="A4345" s="72"/>
      <c r="B4345" s="72"/>
      <c r="C4345" s="84"/>
      <c r="D4345" s="85"/>
      <c r="E4345" s="71"/>
      <c r="F4345" s="71"/>
      <c r="G4345" s="71"/>
      <c r="H4345" s="55"/>
      <c r="I4345" s="16"/>
      <c r="J4345" s="57"/>
      <c r="L4345" s="46"/>
    </row>
    <row r="4346" spans="1:12" ht="9.75" hidden="1" customHeight="1">
      <c r="A4346" s="72"/>
      <c r="B4346" s="72"/>
      <c r="C4346" s="84"/>
      <c r="D4346" s="85"/>
      <c r="E4346" s="71"/>
      <c r="F4346" s="71"/>
      <c r="G4346" s="71"/>
      <c r="H4346" s="55"/>
      <c r="I4346" s="16"/>
      <c r="J4346" s="57"/>
      <c r="L4346" s="46"/>
    </row>
    <row r="4347" spans="1:12" ht="9.75" hidden="1" customHeight="1">
      <c r="A4347" s="72"/>
      <c r="B4347" s="72"/>
      <c r="C4347" s="84"/>
      <c r="D4347" s="85"/>
      <c r="E4347" s="71"/>
      <c r="F4347" s="71"/>
      <c r="G4347" s="71"/>
      <c r="H4347" s="55"/>
      <c r="I4347" s="16"/>
      <c r="J4347" s="57"/>
      <c r="L4347" s="46"/>
    </row>
    <row r="4348" spans="1:12" ht="9.75" hidden="1" customHeight="1">
      <c r="A4348" s="72"/>
      <c r="B4348" s="72"/>
      <c r="C4348" s="84"/>
      <c r="D4348" s="85"/>
      <c r="E4348" s="71"/>
      <c r="F4348" s="71"/>
      <c r="G4348" s="71">
        <f>+L4348</f>
        <v>0</v>
      </c>
      <c r="H4348" s="55">
        <f>E4348*G4348</f>
        <v>0</v>
      </c>
      <c r="I4348" s="16"/>
      <c r="J4348" s="56">
        <f>+F4348</f>
        <v>0</v>
      </c>
      <c r="L4348" s="46">
        <f>J4348*$L$3</f>
        <v>0</v>
      </c>
    </row>
    <row r="4349" spans="1:12" ht="9.75" hidden="1" customHeight="1">
      <c r="A4349" s="72"/>
      <c r="B4349" s="72"/>
      <c r="C4349" s="84"/>
      <c r="D4349" s="85"/>
      <c r="E4349" s="71"/>
      <c r="F4349" s="71"/>
      <c r="G4349" s="71"/>
      <c r="H4349" s="55"/>
      <c r="I4349" s="16"/>
      <c r="J4349" s="57"/>
      <c r="L4349" s="46"/>
    </row>
    <row r="4350" spans="1:12" ht="9.75" hidden="1" customHeight="1">
      <c r="A4350" s="72"/>
      <c r="B4350" s="72"/>
      <c r="C4350" s="84"/>
      <c r="D4350" s="85"/>
      <c r="E4350" s="71"/>
      <c r="F4350" s="71"/>
      <c r="G4350" s="71"/>
      <c r="H4350" s="55"/>
      <c r="I4350" s="16"/>
      <c r="J4350" s="57"/>
      <c r="L4350" s="46"/>
    </row>
    <row r="4351" spans="1:12" ht="9.75" hidden="1" customHeight="1">
      <c r="A4351" s="72"/>
      <c r="B4351" s="72"/>
      <c r="C4351" s="84"/>
      <c r="D4351" s="85"/>
      <c r="E4351" s="71"/>
      <c r="F4351" s="71"/>
      <c r="G4351" s="71"/>
      <c r="H4351" s="55"/>
      <c r="I4351" s="16"/>
      <c r="J4351" s="57"/>
      <c r="L4351" s="46"/>
    </row>
    <row r="4352" spans="1:12" ht="9.75" hidden="1" customHeight="1">
      <c r="A4352" s="72"/>
      <c r="B4352" s="72"/>
      <c r="C4352" s="84"/>
      <c r="D4352" s="85"/>
      <c r="E4352" s="71"/>
      <c r="F4352" s="71"/>
      <c r="G4352" s="71"/>
      <c r="H4352" s="55"/>
      <c r="I4352" s="16"/>
      <c r="J4352" s="57"/>
      <c r="L4352" s="46"/>
    </row>
    <row r="4353" spans="1:12" ht="9.75" hidden="1" customHeight="1">
      <c r="A4353" s="72"/>
      <c r="B4353" s="72"/>
      <c r="C4353" s="84"/>
      <c r="D4353" s="85"/>
      <c r="E4353" s="71"/>
      <c r="F4353" s="71"/>
      <c r="G4353" s="71">
        <f>+L4353</f>
        <v>0</v>
      </c>
      <c r="H4353" s="55">
        <f>E4353*G4353</f>
        <v>0</v>
      </c>
      <c r="I4353" s="16"/>
      <c r="J4353" s="56">
        <f>+F4353</f>
        <v>0</v>
      </c>
      <c r="L4353" s="46">
        <f>J4353*$L$3</f>
        <v>0</v>
      </c>
    </row>
    <row r="4354" spans="1:12" ht="9.75" hidden="1" customHeight="1">
      <c r="A4354" s="72"/>
      <c r="B4354" s="72"/>
      <c r="C4354" s="84"/>
      <c r="D4354" s="85"/>
      <c r="E4354" s="71"/>
      <c r="F4354" s="71"/>
      <c r="G4354" s="71"/>
      <c r="H4354" s="55"/>
      <c r="I4354" s="16"/>
      <c r="J4354" s="57"/>
      <c r="L4354" s="46"/>
    </row>
    <row r="4355" spans="1:12" ht="9.75" hidden="1" customHeight="1">
      <c r="A4355" s="72"/>
      <c r="B4355" s="72"/>
      <c r="C4355" s="84"/>
      <c r="D4355" s="85"/>
      <c r="E4355" s="71"/>
      <c r="F4355" s="71"/>
      <c r="G4355" s="71"/>
      <c r="H4355" s="55"/>
      <c r="I4355" s="16"/>
      <c r="J4355" s="57"/>
      <c r="L4355" s="46"/>
    </row>
    <row r="4356" spans="1:12" ht="9.75" hidden="1" customHeight="1">
      <c r="A4356" s="72"/>
      <c r="B4356" s="72"/>
      <c r="C4356" s="84"/>
      <c r="D4356" s="85"/>
      <c r="E4356" s="71"/>
      <c r="F4356" s="71"/>
      <c r="G4356" s="71"/>
      <c r="H4356" s="55"/>
      <c r="I4356" s="16"/>
      <c r="J4356" s="57"/>
      <c r="L4356" s="46"/>
    </row>
    <row r="4357" spans="1:12" ht="9.75" hidden="1" customHeight="1">
      <c r="A4357" s="72"/>
      <c r="B4357" s="72"/>
      <c r="C4357" s="84"/>
      <c r="D4357" s="85"/>
      <c r="E4357" s="71"/>
      <c r="F4357" s="71"/>
      <c r="G4357" s="71"/>
      <c r="H4357" s="55"/>
      <c r="I4357" s="16"/>
      <c r="J4357" s="57"/>
      <c r="L4357" s="46"/>
    </row>
    <row r="4358" spans="1:12" ht="9.75" hidden="1" customHeight="1">
      <c r="A4358" s="72"/>
      <c r="B4358" s="72"/>
      <c r="C4358" s="84"/>
      <c r="D4358" s="85"/>
      <c r="E4358" s="71"/>
      <c r="F4358" s="71"/>
      <c r="G4358" s="71">
        <f>+L4358</f>
        <v>0</v>
      </c>
      <c r="H4358" s="55">
        <f>E4358*G4358</f>
        <v>0</v>
      </c>
      <c r="I4358" s="16"/>
      <c r="J4358" s="56">
        <f>+F4358</f>
        <v>0</v>
      </c>
      <c r="L4358" s="46">
        <f>J4358*$L$3</f>
        <v>0</v>
      </c>
    </row>
    <row r="4359" spans="1:12" ht="9.75" hidden="1" customHeight="1">
      <c r="A4359" s="72"/>
      <c r="B4359" s="72"/>
      <c r="C4359" s="84"/>
      <c r="D4359" s="85"/>
      <c r="E4359" s="71"/>
      <c r="F4359" s="71"/>
      <c r="G4359" s="71"/>
      <c r="H4359" s="55"/>
      <c r="I4359" s="16"/>
      <c r="J4359" s="57"/>
      <c r="L4359" s="46"/>
    </row>
    <row r="4360" spans="1:12" ht="9.75" hidden="1" customHeight="1">
      <c r="A4360" s="72"/>
      <c r="B4360" s="72"/>
      <c r="C4360" s="84"/>
      <c r="D4360" s="85"/>
      <c r="E4360" s="71"/>
      <c r="F4360" s="71"/>
      <c r="G4360" s="71"/>
      <c r="H4360" s="55"/>
      <c r="I4360" s="16"/>
      <c r="J4360" s="57"/>
      <c r="L4360" s="46"/>
    </row>
    <row r="4361" spans="1:12" ht="9.75" hidden="1" customHeight="1">
      <c r="A4361" s="72"/>
      <c r="B4361" s="72"/>
      <c r="C4361" s="84"/>
      <c r="D4361" s="85"/>
      <c r="E4361" s="71"/>
      <c r="F4361" s="71"/>
      <c r="G4361" s="71"/>
      <c r="H4361" s="55"/>
      <c r="I4361" s="16"/>
      <c r="J4361" s="57"/>
      <c r="L4361" s="46"/>
    </row>
    <row r="4362" spans="1:12" ht="9.75" hidden="1" customHeight="1">
      <c r="A4362" s="72"/>
      <c r="B4362" s="72"/>
      <c r="C4362" s="84"/>
      <c r="D4362" s="85"/>
      <c r="E4362" s="71"/>
      <c r="F4362" s="71"/>
      <c r="G4362" s="71"/>
      <c r="H4362" s="55"/>
      <c r="I4362" s="16"/>
      <c r="J4362" s="57"/>
      <c r="L4362" s="46"/>
    </row>
    <row r="4363" spans="1:12" ht="9.75" hidden="1" customHeight="1">
      <c r="A4363" s="72"/>
      <c r="B4363" s="72"/>
      <c r="C4363" s="84"/>
      <c r="D4363" s="85"/>
      <c r="E4363" s="71"/>
      <c r="F4363" s="71"/>
      <c r="G4363" s="71">
        <f>+L4363</f>
        <v>0</v>
      </c>
      <c r="H4363" s="55">
        <f>E4363*G4363</f>
        <v>0</v>
      </c>
      <c r="I4363" s="16"/>
      <c r="J4363" s="56">
        <f>+F4363</f>
        <v>0</v>
      </c>
      <c r="L4363" s="46">
        <f>J4363*$L$3</f>
        <v>0</v>
      </c>
    </row>
    <row r="4364" spans="1:12" ht="9.75" hidden="1" customHeight="1">
      <c r="A4364" s="72"/>
      <c r="B4364" s="72"/>
      <c r="C4364" s="84"/>
      <c r="D4364" s="85"/>
      <c r="E4364" s="71"/>
      <c r="F4364" s="71"/>
      <c r="G4364" s="71"/>
      <c r="H4364" s="55"/>
      <c r="I4364" s="16"/>
      <c r="J4364" s="57"/>
      <c r="L4364" s="46"/>
    </row>
    <row r="4365" spans="1:12" ht="9.75" hidden="1" customHeight="1">
      <c r="A4365" s="72"/>
      <c r="B4365" s="72"/>
      <c r="C4365" s="84"/>
      <c r="D4365" s="85"/>
      <c r="E4365" s="71"/>
      <c r="F4365" s="71"/>
      <c r="G4365" s="71"/>
      <c r="H4365" s="55"/>
      <c r="I4365" s="16"/>
      <c r="J4365" s="57"/>
      <c r="L4365" s="46"/>
    </row>
    <row r="4366" spans="1:12" ht="9.75" hidden="1" customHeight="1">
      <c r="A4366" s="72"/>
      <c r="B4366" s="72"/>
      <c r="C4366" s="84"/>
      <c r="D4366" s="85"/>
      <c r="E4366" s="71"/>
      <c r="F4366" s="71"/>
      <c r="G4366" s="71"/>
      <c r="H4366" s="55"/>
      <c r="I4366" s="16"/>
      <c r="J4366" s="57"/>
      <c r="L4366" s="46"/>
    </row>
    <row r="4367" spans="1:12" ht="9.75" hidden="1" customHeight="1">
      <c r="A4367" s="72"/>
      <c r="B4367" s="72"/>
      <c r="C4367" s="84"/>
      <c r="D4367" s="85"/>
      <c r="E4367" s="71"/>
      <c r="F4367" s="71"/>
      <c r="G4367" s="71"/>
      <c r="H4367" s="55"/>
      <c r="I4367" s="16"/>
      <c r="J4367" s="57"/>
      <c r="L4367" s="46"/>
    </row>
    <row r="4368" spans="1:12" ht="9.75" hidden="1" customHeight="1">
      <c r="A4368" s="72"/>
      <c r="B4368" s="72"/>
      <c r="C4368" s="84"/>
      <c r="D4368" s="85"/>
      <c r="E4368" s="71"/>
      <c r="F4368" s="71"/>
      <c r="G4368" s="71">
        <f>+L4368</f>
        <v>0</v>
      </c>
      <c r="H4368" s="55">
        <f>E4368*G4368</f>
        <v>0</v>
      </c>
      <c r="I4368" s="16"/>
      <c r="J4368" s="56">
        <f>+F4368</f>
        <v>0</v>
      </c>
      <c r="L4368" s="46">
        <f>J4368*$L$3</f>
        <v>0</v>
      </c>
    </row>
    <row r="4369" spans="1:12" ht="9.75" hidden="1" customHeight="1">
      <c r="A4369" s="72"/>
      <c r="B4369" s="72"/>
      <c r="C4369" s="84"/>
      <c r="D4369" s="85"/>
      <c r="E4369" s="71"/>
      <c r="F4369" s="71"/>
      <c r="G4369" s="71"/>
      <c r="H4369" s="55"/>
      <c r="I4369" s="16"/>
      <c r="J4369" s="57"/>
      <c r="L4369" s="46"/>
    </row>
    <row r="4370" spans="1:12" ht="9.75" hidden="1" customHeight="1">
      <c r="A4370" s="72"/>
      <c r="B4370" s="72"/>
      <c r="C4370" s="84"/>
      <c r="D4370" s="85"/>
      <c r="E4370" s="71"/>
      <c r="F4370" s="71"/>
      <c r="G4370" s="71"/>
      <c r="H4370" s="55"/>
      <c r="I4370" s="16"/>
      <c r="J4370" s="57"/>
      <c r="L4370" s="46"/>
    </row>
    <row r="4371" spans="1:12" ht="9.75" hidden="1" customHeight="1">
      <c r="A4371" s="72"/>
      <c r="B4371" s="72"/>
      <c r="C4371" s="84"/>
      <c r="D4371" s="85"/>
      <c r="E4371" s="71"/>
      <c r="F4371" s="71"/>
      <c r="G4371" s="71"/>
      <c r="H4371" s="55"/>
      <c r="I4371" s="16"/>
      <c r="J4371" s="57"/>
      <c r="L4371" s="46"/>
    </row>
    <row r="4372" spans="1:12" ht="9.75" hidden="1" customHeight="1">
      <c r="A4372" s="72"/>
      <c r="B4372" s="72"/>
      <c r="C4372" s="84"/>
      <c r="D4372" s="85"/>
      <c r="E4372" s="71"/>
      <c r="F4372" s="71"/>
      <c r="G4372" s="71"/>
      <c r="H4372" s="55"/>
      <c r="I4372" s="16"/>
      <c r="J4372" s="57"/>
      <c r="L4372" s="46"/>
    </row>
    <row r="4373" spans="1:12" ht="9.75" hidden="1" customHeight="1">
      <c r="A4373" s="72"/>
      <c r="B4373" s="72"/>
      <c r="C4373" s="84"/>
      <c r="D4373" s="85"/>
      <c r="E4373" s="71"/>
      <c r="F4373" s="71"/>
      <c r="G4373" s="71">
        <f>+L4373</f>
        <v>0</v>
      </c>
      <c r="H4373" s="55">
        <f>E4373*G4373</f>
        <v>0</v>
      </c>
      <c r="I4373" s="16"/>
      <c r="J4373" s="56">
        <f>+F4373</f>
        <v>0</v>
      </c>
      <c r="L4373" s="46">
        <f>J4373*$L$3</f>
        <v>0</v>
      </c>
    </row>
    <row r="4374" spans="1:12" ht="9.75" hidden="1" customHeight="1">
      <c r="A4374" s="72"/>
      <c r="B4374" s="72"/>
      <c r="C4374" s="84"/>
      <c r="D4374" s="85"/>
      <c r="E4374" s="71"/>
      <c r="F4374" s="71"/>
      <c r="G4374" s="71"/>
      <c r="H4374" s="55"/>
      <c r="I4374" s="16"/>
      <c r="J4374" s="57"/>
      <c r="L4374" s="46"/>
    </row>
    <row r="4375" spans="1:12" ht="9.75" hidden="1" customHeight="1">
      <c r="A4375" s="72"/>
      <c r="B4375" s="72"/>
      <c r="C4375" s="84"/>
      <c r="D4375" s="85"/>
      <c r="E4375" s="71"/>
      <c r="F4375" s="71"/>
      <c r="G4375" s="71"/>
      <c r="H4375" s="55"/>
      <c r="I4375" s="16"/>
      <c r="J4375" s="57"/>
      <c r="L4375" s="46"/>
    </row>
    <row r="4376" spans="1:12" ht="9.75" hidden="1" customHeight="1">
      <c r="A4376" s="72"/>
      <c r="B4376" s="72"/>
      <c r="C4376" s="84"/>
      <c r="D4376" s="85"/>
      <c r="E4376" s="71"/>
      <c r="F4376" s="71"/>
      <c r="G4376" s="71"/>
      <c r="H4376" s="55"/>
      <c r="I4376" s="16"/>
      <c r="J4376" s="57"/>
      <c r="L4376" s="46"/>
    </row>
    <row r="4377" spans="1:12" ht="9.75" hidden="1" customHeight="1">
      <c r="A4377" s="72"/>
      <c r="B4377" s="72"/>
      <c r="C4377" s="84"/>
      <c r="D4377" s="85"/>
      <c r="E4377" s="71"/>
      <c r="F4377" s="71"/>
      <c r="G4377" s="71"/>
      <c r="H4377" s="55"/>
      <c r="I4377" s="16"/>
      <c r="J4377" s="57"/>
      <c r="L4377" s="46"/>
    </row>
    <row r="4378" spans="1:12" ht="9.75" hidden="1" customHeight="1">
      <c r="A4378" s="72"/>
      <c r="B4378" s="72"/>
      <c r="C4378" s="84"/>
      <c r="D4378" s="85"/>
      <c r="E4378" s="71"/>
      <c r="F4378" s="71"/>
      <c r="G4378" s="71">
        <f>+L4378</f>
        <v>0</v>
      </c>
      <c r="H4378" s="55">
        <f>E4378*G4378</f>
        <v>0</v>
      </c>
      <c r="I4378" s="16"/>
      <c r="J4378" s="56">
        <f>+F4378</f>
        <v>0</v>
      </c>
      <c r="L4378" s="46">
        <f>J4378*$L$3</f>
        <v>0</v>
      </c>
    </row>
    <row r="4379" spans="1:12" ht="9.75" hidden="1" customHeight="1">
      <c r="A4379" s="72"/>
      <c r="B4379" s="72"/>
      <c r="C4379" s="84"/>
      <c r="D4379" s="85"/>
      <c r="E4379" s="71"/>
      <c r="F4379" s="71"/>
      <c r="G4379" s="71"/>
      <c r="H4379" s="55"/>
      <c r="I4379" s="16"/>
      <c r="J4379" s="57"/>
      <c r="L4379" s="46"/>
    </row>
    <row r="4380" spans="1:12" ht="9.75" hidden="1" customHeight="1">
      <c r="A4380" s="72"/>
      <c r="B4380" s="72"/>
      <c r="C4380" s="84"/>
      <c r="D4380" s="85"/>
      <c r="E4380" s="71"/>
      <c r="F4380" s="71"/>
      <c r="G4380" s="71"/>
      <c r="H4380" s="55"/>
      <c r="I4380" s="16"/>
      <c r="J4380" s="57"/>
      <c r="L4380" s="46"/>
    </row>
    <row r="4381" spans="1:12" ht="9.75" hidden="1" customHeight="1">
      <c r="A4381" s="72"/>
      <c r="B4381" s="72"/>
      <c r="C4381" s="84"/>
      <c r="D4381" s="85"/>
      <c r="E4381" s="71"/>
      <c r="F4381" s="71"/>
      <c r="G4381" s="71"/>
      <c r="H4381" s="55"/>
      <c r="I4381" s="16"/>
      <c r="J4381" s="57"/>
      <c r="L4381" s="46"/>
    </row>
    <row r="4382" spans="1:12" ht="9.75" hidden="1" customHeight="1">
      <c r="A4382" s="72"/>
      <c r="B4382" s="72"/>
      <c r="C4382" s="84"/>
      <c r="D4382" s="85"/>
      <c r="E4382" s="71"/>
      <c r="F4382" s="71"/>
      <c r="G4382" s="71"/>
      <c r="H4382" s="55"/>
      <c r="I4382" s="16"/>
      <c r="J4382" s="57"/>
      <c r="L4382" s="46"/>
    </row>
    <row r="4383" spans="1:12" ht="9.75" hidden="1" customHeight="1">
      <c r="A4383" s="72"/>
      <c r="B4383" s="72"/>
      <c r="C4383" s="86"/>
      <c r="D4383" s="85"/>
      <c r="E4383" s="71"/>
      <c r="F4383" s="71"/>
      <c r="G4383" s="71">
        <f>+L4383</f>
        <v>0</v>
      </c>
      <c r="H4383" s="55">
        <f>E4383*G4383</f>
        <v>0</v>
      </c>
      <c r="I4383" s="16"/>
      <c r="J4383" s="56">
        <f>+F4383</f>
        <v>0</v>
      </c>
      <c r="L4383" s="46">
        <f>J4383*$L$3</f>
        <v>0</v>
      </c>
    </row>
    <row r="4384" spans="1:12" ht="9.75" hidden="1" customHeight="1">
      <c r="A4384" s="72"/>
      <c r="B4384" s="72"/>
      <c r="C4384" s="86"/>
      <c r="D4384" s="85"/>
      <c r="E4384" s="71"/>
      <c r="F4384" s="71"/>
      <c r="G4384" s="71"/>
      <c r="H4384" s="55"/>
      <c r="I4384" s="16"/>
      <c r="J4384" s="57"/>
      <c r="L4384" s="46"/>
    </row>
    <row r="4385" spans="1:12" ht="9.75" hidden="1" customHeight="1">
      <c r="A4385" s="72"/>
      <c r="B4385" s="72"/>
      <c r="C4385" s="86"/>
      <c r="D4385" s="85"/>
      <c r="E4385" s="71"/>
      <c r="F4385" s="71"/>
      <c r="G4385" s="71"/>
      <c r="H4385" s="55"/>
      <c r="I4385" s="16"/>
      <c r="J4385" s="57"/>
      <c r="L4385" s="46"/>
    </row>
    <row r="4386" spans="1:12" ht="9.75" hidden="1" customHeight="1">
      <c r="A4386" s="72"/>
      <c r="B4386" s="72"/>
      <c r="C4386" s="86"/>
      <c r="D4386" s="85"/>
      <c r="E4386" s="71"/>
      <c r="F4386" s="71"/>
      <c r="G4386" s="71"/>
      <c r="H4386" s="55"/>
      <c r="I4386" s="16"/>
      <c r="J4386" s="57"/>
      <c r="L4386" s="46"/>
    </row>
    <row r="4387" spans="1:12" ht="9.75" hidden="1" customHeight="1">
      <c r="A4387" s="72"/>
      <c r="B4387" s="72"/>
      <c r="C4387" s="86"/>
      <c r="D4387" s="85"/>
      <c r="E4387" s="71"/>
      <c r="F4387" s="71"/>
      <c r="G4387" s="71"/>
      <c r="H4387" s="55"/>
      <c r="I4387" s="16"/>
      <c r="J4387" s="57"/>
      <c r="L4387" s="46"/>
    </row>
    <row r="4388" spans="1:12" ht="9.75" hidden="1" customHeight="1">
      <c r="A4388" s="72"/>
      <c r="B4388" s="72"/>
      <c r="C4388" s="86"/>
      <c r="D4388" s="85"/>
      <c r="E4388" s="71"/>
      <c r="F4388" s="71"/>
      <c r="G4388" s="71">
        <f>+L4388</f>
        <v>0</v>
      </c>
      <c r="H4388" s="55">
        <f>E4388*G4388</f>
        <v>0</v>
      </c>
      <c r="I4388" s="16"/>
      <c r="J4388" s="56">
        <f>+F4388</f>
        <v>0</v>
      </c>
      <c r="L4388" s="46">
        <f>J4388*$L$3</f>
        <v>0</v>
      </c>
    </row>
    <row r="4389" spans="1:12" ht="9.75" hidden="1" customHeight="1">
      <c r="A4389" s="72"/>
      <c r="B4389" s="72"/>
      <c r="C4389" s="86"/>
      <c r="D4389" s="85"/>
      <c r="E4389" s="71"/>
      <c r="F4389" s="71"/>
      <c r="G4389" s="71"/>
      <c r="H4389" s="55"/>
      <c r="I4389" s="16"/>
      <c r="J4389" s="57"/>
      <c r="L4389" s="46"/>
    </row>
    <row r="4390" spans="1:12" ht="9.75" hidden="1" customHeight="1">
      <c r="A4390" s="72"/>
      <c r="B4390" s="72"/>
      <c r="C4390" s="86"/>
      <c r="D4390" s="85"/>
      <c r="E4390" s="71"/>
      <c r="F4390" s="71"/>
      <c r="G4390" s="71"/>
      <c r="H4390" s="55"/>
      <c r="I4390" s="16"/>
      <c r="J4390" s="57"/>
      <c r="L4390" s="46"/>
    </row>
    <row r="4391" spans="1:12" ht="9.75" hidden="1" customHeight="1">
      <c r="A4391" s="72"/>
      <c r="B4391" s="72"/>
      <c r="C4391" s="86"/>
      <c r="D4391" s="85"/>
      <c r="E4391" s="71"/>
      <c r="F4391" s="71"/>
      <c r="G4391" s="71"/>
      <c r="H4391" s="55"/>
      <c r="I4391" s="16"/>
      <c r="J4391" s="57"/>
      <c r="L4391" s="46"/>
    </row>
    <row r="4392" spans="1:12" ht="9.75" hidden="1" customHeight="1">
      <c r="A4392" s="72"/>
      <c r="B4392" s="72"/>
      <c r="C4392" s="86"/>
      <c r="D4392" s="85"/>
      <c r="E4392" s="71"/>
      <c r="F4392" s="71"/>
      <c r="G4392" s="71"/>
      <c r="H4392" s="55"/>
      <c r="I4392" s="16"/>
      <c r="J4392" s="57"/>
      <c r="L4392" s="46"/>
    </row>
    <row r="4393" spans="1:12" ht="9.75" hidden="1" customHeight="1">
      <c r="A4393" s="72"/>
      <c r="B4393" s="72"/>
      <c r="C4393" s="84"/>
      <c r="D4393" s="85"/>
      <c r="E4393" s="71"/>
      <c r="F4393" s="71"/>
      <c r="G4393" s="71">
        <f>+L4393</f>
        <v>0</v>
      </c>
      <c r="H4393" s="55">
        <f>E4393*G4393</f>
        <v>0</v>
      </c>
      <c r="I4393" s="16"/>
      <c r="J4393" s="56">
        <f>+F4393</f>
        <v>0</v>
      </c>
      <c r="L4393" s="46">
        <f>J4393*$L$3</f>
        <v>0</v>
      </c>
    </row>
    <row r="4394" spans="1:12" ht="9.75" hidden="1" customHeight="1">
      <c r="A4394" s="72"/>
      <c r="B4394" s="72"/>
      <c r="C4394" s="84"/>
      <c r="D4394" s="85"/>
      <c r="E4394" s="71"/>
      <c r="F4394" s="71"/>
      <c r="G4394" s="71"/>
      <c r="H4394" s="55"/>
      <c r="I4394" s="16"/>
      <c r="J4394" s="57"/>
      <c r="L4394" s="46"/>
    </row>
    <row r="4395" spans="1:12" ht="9.75" hidden="1" customHeight="1">
      <c r="A4395" s="72"/>
      <c r="B4395" s="72"/>
      <c r="C4395" s="84"/>
      <c r="D4395" s="85"/>
      <c r="E4395" s="71"/>
      <c r="F4395" s="71"/>
      <c r="G4395" s="71"/>
      <c r="H4395" s="55"/>
      <c r="I4395" s="16"/>
      <c r="J4395" s="57"/>
      <c r="L4395" s="46"/>
    </row>
    <row r="4396" spans="1:12" ht="9.75" hidden="1" customHeight="1">
      <c r="A4396" s="72"/>
      <c r="B4396" s="72"/>
      <c r="C4396" s="84"/>
      <c r="D4396" s="85"/>
      <c r="E4396" s="71"/>
      <c r="F4396" s="71"/>
      <c r="G4396" s="71"/>
      <c r="H4396" s="55"/>
      <c r="I4396" s="16"/>
      <c r="J4396" s="57"/>
      <c r="L4396" s="46"/>
    </row>
    <row r="4397" spans="1:12" ht="7.5" hidden="1" customHeight="1">
      <c r="A4397" s="72"/>
      <c r="B4397" s="72"/>
      <c r="C4397" s="84"/>
      <c r="D4397" s="85"/>
      <c r="E4397" s="71"/>
      <c r="F4397" s="71"/>
      <c r="G4397" s="71"/>
      <c r="H4397" s="55"/>
      <c r="I4397" s="16"/>
      <c r="J4397" s="57"/>
      <c r="L4397" s="46"/>
    </row>
    <row r="4398" spans="1:12" ht="9.75" hidden="1" customHeight="1">
      <c r="A4398" s="72"/>
      <c r="B4398" s="72"/>
      <c r="C4398" s="84"/>
      <c r="D4398" s="85"/>
      <c r="E4398" s="71"/>
      <c r="F4398" s="71"/>
      <c r="G4398" s="71">
        <f>+L4398</f>
        <v>0</v>
      </c>
      <c r="H4398" s="55">
        <f>E4398*G4398</f>
        <v>0</v>
      </c>
      <c r="I4398" s="16"/>
      <c r="J4398" s="56">
        <f>+F4398</f>
        <v>0</v>
      </c>
      <c r="L4398" s="46">
        <f>J4398*$L$3</f>
        <v>0</v>
      </c>
    </row>
    <row r="4399" spans="1:12" ht="9.75" hidden="1" customHeight="1">
      <c r="A4399" s="72"/>
      <c r="B4399" s="72"/>
      <c r="C4399" s="84"/>
      <c r="D4399" s="85"/>
      <c r="E4399" s="71"/>
      <c r="F4399" s="71"/>
      <c r="G4399" s="71"/>
      <c r="H4399" s="55"/>
      <c r="I4399" s="16"/>
      <c r="J4399" s="57"/>
      <c r="L4399" s="46"/>
    </row>
    <row r="4400" spans="1:12" ht="9.75" hidden="1" customHeight="1">
      <c r="A4400" s="72"/>
      <c r="B4400" s="72"/>
      <c r="C4400" s="84"/>
      <c r="D4400" s="85"/>
      <c r="E4400" s="71"/>
      <c r="F4400" s="71"/>
      <c r="G4400" s="71"/>
      <c r="H4400" s="55"/>
      <c r="I4400" s="16"/>
      <c r="J4400" s="57"/>
      <c r="L4400" s="46"/>
    </row>
    <row r="4401" spans="1:12" ht="9.75" hidden="1" customHeight="1">
      <c r="A4401" s="72"/>
      <c r="B4401" s="72"/>
      <c r="C4401" s="84"/>
      <c r="D4401" s="85"/>
      <c r="E4401" s="71"/>
      <c r="F4401" s="71"/>
      <c r="G4401" s="71"/>
      <c r="H4401" s="55"/>
      <c r="I4401" s="16"/>
      <c r="J4401" s="57"/>
      <c r="L4401" s="46"/>
    </row>
    <row r="4402" spans="1:12" ht="9.75" hidden="1" customHeight="1">
      <c r="A4402" s="72"/>
      <c r="B4402" s="72"/>
      <c r="C4402" s="84"/>
      <c r="D4402" s="85"/>
      <c r="E4402" s="71"/>
      <c r="F4402" s="71"/>
      <c r="G4402" s="71"/>
      <c r="H4402" s="55"/>
      <c r="I4402" s="16"/>
      <c r="J4402" s="57"/>
      <c r="L4402" s="46"/>
    </row>
    <row r="4403" spans="1:12" ht="9.75" hidden="1" customHeight="1">
      <c r="A4403" s="72"/>
      <c r="B4403" s="72"/>
      <c r="C4403" s="84"/>
      <c r="D4403" s="85"/>
      <c r="E4403" s="71"/>
      <c r="F4403" s="71"/>
      <c r="G4403" s="71">
        <f>+L4403</f>
        <v>0</v>
      </c>
      <c r="H4403" s="55">
        <f>E4403*G4403</f>
        <v>0</v>
      </c>
      <c r="I4403" s="16"/>
      <c r="J4403" s="56">
        <f>+F4403</f>
        <v>0</v>
      </c>
      <c r="L4403" s="46">
        <f>J4403*$L$3</f>
        <v>0</v>
      </c>
    </row>
    <row r="4404" spans="1:12" ht="9.75" hidden="1" customHeight="1">
      <c r="A4404" s="72"/>
      <c r="B4404" s="72"/>
      <c r="C4404" s="84"/>
      <c r="D4404" s="85"/>
      <c r="E4404" s="71"/>
      <c r="F4404" s="71"/>
      <c r="G4404" s="71"/>
      <c r="H4404" s="55"/>
      <c r="I4404" s="16"/>
      <c r="J4404" s="57"/>
      <c r="L4404" s="46"/>
    </row>
    <row r="4405" spans="1:12" ht="9.75" hidden="1" customHeight="1">
      <c r="A4405" s="72"/>
      <c r="B4405" s="72"/>
      <c r="C4405" s="84"/>
      <c r="D4405" s="85"/>
      <c r="E4405" s="71"/>
      <c r="F4405" s="71"/>
      <c r="G4405" s="71"/>
      <c r="H4405" s="55"/>
      <c r="I4405" s="16"/>
      <c r="J4405" s="57"/>
      <c r="L4405" s="46"/>
    </row>
    <row r="4406" spans="1:12" ht="9.75" hidden="1" customHeight="1">
      <c r="A4406" s="72"/>
      <c r="B4406" s="72"/>
      <c r="C4406" s="84"/>
      <c r="D4406" s="85"/>
      <c r="E4406" s="71"/>
      <c r="F4406" s="71"/>
      <c r="G4406" s="71"/>
      <c r="H4406" s="55"/>
      <c r="I4406" s="16"/>
      <c r="J4406" s="57"/>
      <c r="L4406" s="46"/>
    </row>
    <row r="4407" spans="1:12" ht="9.75" hidden="1" customHeight="1">
      <c r="A4407" s="72"/>
      <c r="B4407" s="72"/>
      <c r="C4407" s="84"/>
      <c r="D4407" s="85"/>
      <c r="E4407" s="71"/>
      <c r="F4407" s="71"/>
      <c r="G4407" s="71"/>
      <c r="H4407" s="55"/>
      <c r="I4407" s="16"/>
      <c r="J4407" s="57"/>
      <c r="L4407" s="46"/>
    </row>
    <row r="4408" spans="1:12" ht="9.75" hidden="1" customHeight="1">
      <c r="A4408" s="72"/>
      <c r="B4408" s="72"/>
      <c r="C4408" s="84"/>
      <c r="D4408" s="85"/>
      <c r="E4408" s="71"/>
      <c r="F4408" s="71"/>
      <c r="G4408" s="71">
        <f>+L4408</f>
        <v>0</v>
      </c>
      <c r="H4408" s="55">
        <f>E4408*G4408</f>
        <v>0</v>
      </c>
      <c r="I4408" s="16"/>
      <c r="J4408" s="56">
        <f>+F4408</f>
        <v>0</v>
      </c>
      <c r="L4408" s="46">
        <f>J4408*$L$3</f>
        <v>0</v>
      </c>
    </row>
    <row r="4409" spans="1:12" ht="9.75" hidden="1" customHeight="1">
      <c r="A4409" s="72"/>
      <c r="B4409" s="72"/>
      <c r="C4409" s="84"/>
      <c r="D4409" s="85"/>
      <c r="E4409" s="71"/>
      <c r="F4409" s="71"/>
      <c r="G4409" s="71"/>
      <c r="H4409" s="55"/>
      <c r="I4409" s="16"/>
      <c r="J4409" s="57"/>
      <c r="L4409" s="46"/>
    </row>
    <row r="4410" spans="1:12" ht="9.75" hidden="1" customHeight="1">
      <c r="A4410" s="72"/>
      <c r="B4410" s="72"/>
      <c r="C4410" s="84"/>
      <c r="D4410" s="85"/>
      <c r="E4410" s="71"/>
      <c r="F4410" s="71"/>
      <c r="G4410" s="71"/>
      <c r="H4410" s="55"/>
      <c r="I4410" s="16"/>
      <c r="J4410" s="57"/>
      <c r="L4410" s="46"/>
    </row>
    <row r="4411" spans="1:12" ht="9.75" hidden="1" customHeight="1">
      <c r="A4411" s="72"/>
      <c r="B4411" s="72"/>
      <c r="C4411" s="84"/>
      <c r="D4411" s="85"/>
      <c r="E4411" s="71"/>
      <c r="F4411" s="71"/>
      <c r="G4411" s="71"/>
      <c r="H4411" s="55"/>
      <c r="I4411" s="16"/>
      <c r="J4411" s="57"/>
      <c r="L4411" s="46"/>
    </row>
    <row r="4412" spans="1:12" ht="9.75" hidden="1" customHeight="1">
      <c r="A4412" s="72"/>
      <c r="B4412" s="72"/>
      <c r="C4412" s="84"/>
      <c r="D4412" s="85"/>
      <c r="E4412" s="71"/>
      <c r="F4412" s="71"/>
      <c r="G4412" s="71"/>
      <c r="H4412" s="55"/>
      <c r="I4412" s="16"/>
      <c r="J4412" s="57"/>
      <c r="L4412" s="46"/>
    </row>
    <row r="4413" spans="1:12" ht="9.75" hidden="1" customHeight="1">
      <c r="A4413" s="72"/>
      <c r="B4413" s="72"/>
      <c r="C4413" s="84"/>
      <c r="D4413" s="85"/>
      <c r="E4413" s="71"/>
      <c r="F4413" s="71"/>
      <c r="G4413" s="71">
        <f>+L4413</f>
        <v>0</v>
      </c>
      <c r="H4413" s="55">
        <f>E4413*G4413</f>
        <v>0</v>
      </c>
      <c r="I4413" s="16"/>
      <c r="J4413" s="56">
        <f>+F4413</f>
        <v>0</v>
      </c>
      <c r="L4413" s="46">
        <f>J4413*$L$3</f>
        <v>0</v>
      </c>
    </row>
    <row r="4414" spans="1:12" ht="9.75" hidden="1" customHeight="1">
      <c r="A4414" s="72"/>
      <c r="B4414" s="72"/>
      <c r="C4414" s="84"/>
      <c r="D4414" s="85"/>
      <c r="E4414" s="71"/>
      <c r="F4414" s="71"/>
      <c r="G4414" s="71"/>
      <c r="H4414" s="55"/>
      <c r="I4414" s="16"/>
      <c r="J4414" s="57"/>
      <c r="L4414" s="46"/>
    </row>
    <row r="4415" spans="1:12" ht="9.75" hidden="1" customHeight="1">
      <c r="A4415" s="72"/>
      <c r="B4415" s="72"/>
      <c r="C4415" s="84"/>
      <c r="D4415" s="85"/>
      <c r="E4415" s="71"/>
      <c r="F4415" s="71"/>
      <c r="G4415" s="71"/>
      <c r="H4415" s="55"/>
      <c r="I4415" s="16"/>
      <c r="J4415" s="57"/>
      <c r="L4415" s="46"/>
    </row>
    <row r="4416" spans="1:12" ht="9.75" hidden="1" customHeight="1">
      <c r="A4416" s="72"/>
      <c r="B4416" s="72"/>
      <c r="C4416" s="84"/>
      <c r="D4416" s="85"/>
      <c r="E4416" s="71"/>
      <c r="F4416" s="71"/>
      <c r="G4416" s="71"/>
      <c r="H4416" s="55"/>
      <c r="I4416" s="16"/>
      <c r="J4416" s="57"/>
      <c r="L4416" s="46"/>
    </row>
    <row r="4417" spans="1:12" ht="9.75" hidden="1" customHeight="1">
      <c r="A4417" s="72"/>
      <c r="B4417" s="72"/>
      <c r="C4417" s="84"/>
      <c r="D4417" s="85"/>
      <c r="E4417" s="71"/>
      <c r="F4417" s="71"/>
      <c r="G4417" s="71"/>
      <c r="H4417" s="55"/>
      <c r="I4417" s="16"/>
      <c r="J4417" s="57"/>
      <c r="L4417" s="46"/>
    </row>
    <row r="4418" spans="1:12" ht="9.75" hidden="1" customHeight="1">
      <c r="A4418" s="72"/>
      <c r="B4418" s="72"/>
      <c r="C4418" s="86"/>
      <c r="D4418" s="85"/>
      <c r="E4418" s="71"/>
      <c r="F4418" s="71"/>
      <c r="G4418" s="71">
        <f>+L4418</f>
        <v>0</v>
      </c>
      <c r="H4418" s="55">
        <f>E4418*G4418</f>
        <v>0</v>
      </c>
      <c r="I4418" s="16"/>
      <c r="J4418" s="56">
        <f>+F4418</f>
        <v>0</v>
      </c>
      <c r="L4418" s="46">
        <f>J4418*$L$3</f>
        <v>0</v>
      </c>
    </row>
    <row r="4419" spans="1:12" ht="9.75" hidden="1" customHeight="1">
      <c r="A4419" s="72"/>
      <c r="B4419" s="72"/>
      <c r="C4419" s="86"/>
      <c r="D4419" s="85"/>
      <c r="E4419" s="71"/>
      <c r="F4419" s="71"/>
      <c r="G4419" s="71"/>
      <c r="H4419" s="55"/>
      <c r="I4419" s="16"/>
      <c r="J4419" s="57"/>
      <c r="L4419" s="46"/>
    </row>
    <row r="4420" spans="1:12" ht="9.75" hidden="1" customHeight="1">
      <c r="A4420" s="72"/>
      <c r="B4420" s="72"/>
      <c r="C4420" s="86"/>
      <c r="D4420" s="85"/>
      <c r="E4420" s="71"/>
      <c r="F4420" s="71"/>
      <c r="G4420" s="71"/>
      <c r="H4420" s="55"/>
      <c r="I4420" s="16"/>
      <c r="J4420" s="57"/>
      <c r="L4420" s="46"/>
    </row>
    <row r="4421" spans="1:12" ht="9.75" hidden="1" customHeight="1">
      <c r="A4421" s="72"/>
      <c r="B4421" s="72"/>
      <c r="C4421" s="86"/>
      <c r="D4421" s="85"/>
      <c r="E4421" s="71"/>
      <c r="F4421" s="71"/>
      <c r="G4421" s="71"/>
      <c r="H4421" s="55"/>
      <c r="I4421" s="16"/>
      <c r="J4421" s="57"/>
      <c r="L4421" s="46"/>
    </row>
    <row r="4422" spans="1:12" ht="9.75" hidden="1" customHeight="1">
      <c r="A4422" s="72"/>
      <c r="B4422" s="72"/>
      <c r="C4422" s="86"/>
      <c r="D4422" s="85"/>
      <c r="E4422" s="71"/>
      <c r="F4422" s="71"/>
      <c r="G4422" s="71"/>
      <c r="H4422" s="55"/>
      <c r="I4422" s="16"/>
      <c r="J4422" s="57"/>
      <c r="L4422" s="46"/>
    </row>
    <row r="4423" spans="1:12" ht="9.75" hidden="1" customHeight="1">
      <c r="A4423" s="72"/>
      <c r="B4423" s="72"/>
      <c r="C4423" s="86"/>
      <c r="D4423" s="85"/>
      <c r="E4423" s="71"/>
      <c r="F4423" s="71"/>
      <c r="G4423" s="71">
        <f>+L4423</f>
        <v>0</v>
      </c>
      <c r="H4423" s="55">
        <f>E4423*G4423</f>
        <v>0</v>
      </c>
      <c r="I4423" s="16"/>
      <c r="J4423" s="56">
        <f>+F4423</f>
        <v>0</v>
      </c>
      <c r="L4423" s="46">
        <f>J4423*$L$3</f>
        <v>0</v>
      </c>
    </row>
    <row r="4424" spans="1:12" ht="9.75" hidden="1" customHeight="1">
      <c r="A4424" s="72"/>
      <c r="B4424" s="72"/>
      <c r="C4424" s="86"/>
      <c r="D4424" s="85"/>
      <c r="E4424" s="71"/>
      <c r="F4424" s="71"/>
      <c r="G4424" s="71"/>
      <c r="H4424" s="55"/>
      <c r="I4424" s="16"/>
      <c r="J4424" s="57"/>
      <c r="L4424" s="46"/>
    </row>
    <row r="4425" spans="1:12" ht="9.75" hidden="1" customHeight="1">
      <c r="A4425" s="72"/>
      <c r="B4425" s="72"/>
      <c r="C4425" s="86"/>
      <c r="D4425" s="85"/>
      <c r="E4425" s="71"/>
      <c r="F4425" s="71"/>
      <c r="G4425" s="71"/>
      <c r="H4425" s="55"/>
      <c r="I4425" s="16"/>
      <c r="J4425" s="57"/>
      <c r="L4425" s="46"/>
    </row>
    <row r="4426" spans="1:12" ht="9.75" hidden="1" customHeight="1">
      <c r="A4426" s="72"/>
      <c r="B4426" s="72"/>
      <c r="C4426" s="86"/>
      <c r="D4426" s="85"/>
      <c r="E4426" s="71"/>
      <c r="F4426" s="71"/>
      <c r="G4426" s="71"/>
      <c r="H4426" s="55"/>
      <c r="I4426" s="16"/>
      <c r="J4426" s="57"/>
      <c r="L4426" s="46"/>
    </row>
    <row r="4427" spans="1:12" ht="9.75" hidden="1" customHeight="1">
      <c r="A4427" s="72"/>
      <c r="B4427" s="72"/>
      <c r="C4427" s="86"/>
      <c r="D4427" s="85"/>
      <c r="E4427" s="71"/>
      <c r="F4427" s="71"/>
      <c r="G4427" s="71"/>
      <c r="H4427" s="55"/>
      <c r="I4427" s="16"/>
      <c r="J4427" s="57"/>
      <c r="L4427" s="46"/>
    </row>
    <row r="4428" spans="1:12" ht="9.75" hidden="1" customHeight="1">
      <c r="A4428" s="72"/>
      <c r="B4428" s="72"/>
      <c r="C4428" s="84"/>
      <c r="D4428" s="85"/>
      <c r="E4428" s="71"/>
      <c r="F4428" s="71"/>
      <c r="G4428" s="71">
        <f>+L4428</f>
        <v>0</v>
      </c>
      <c r="H4428" s="55">
        <f>E4428*G4428</f>
        <v>0</v>
      </c>
      <c r="I4428" s="16"/>
      <c r="J4428" s="56">
        <f>+F4428</f>
        <v>0</v>
      </c>
      <c r="L4428" s="46">
        <f>J4428*$L$3</f>
        <v>0</v>
      </c>
    </row>
    <row r="4429" spans="1:12" ht="9.75" hidden="1" customHeight="1">
      <c r="A4429" s="72"/>
      <c r="B4429" s="72"/>
      <c r="C4429" s="84"/>
      <c r="D4429" s="85"/>
      <c r="E4429" s="71"/>
      <c r="F4429" s="71"/>
      <c r="G4429" s="71"/>
      <c r="H4429" s="55"/>
      <c r="I4429" s="16"/>
      <c r="J4429" s="57"/>
      <c r="L4429" s="46"/>
    </row>
    <row r="4430" spans="1:12" ht="9.75" hidden="1" customHeight="1">
      <c r="A4430" s="72"/>
      <c r="B4430" s="72"/>
      <c r="C4430" s="84"/>
      <c r="D4430" s="85"/>
      <c r="E4430" s="71"/>
      <c r="F4430" s="71"/>
      <c r="G4430" s="71"/>
      <c r="H4430" s="55"/>
      <c r="I4430" s="16"/>
      <c r="J4430" s="57"/>
      <c r="L4430" s="46"/>
    </row>
    <row r="4431" spans="1:12" ht="9.75" hidden="1" customHeight="1">
      <c r="A4431" s="72"/>
      <c r="B4431" s="72"/>
      <c r="C4431" s="84"/>
      <c r="D4431" s="85"/>
      <c r="E4431" s="71"/>
      <c r="F4431" s="71"/>
      <c r="G4431" s="71"/>
      <c r="H4431" s="55"/>
      <c r="I4431" s="16"/>
      <c r="J4431" s="57"/>
      <c r="L4431" s="46"/>
    </row>
    <row r="4432" spans="1:12" ht="9.75" hidden="1" customHeight="1">
      <c r="A4432" s="72"/>
      <c r="B4432" s="72"/>
      <c r="C4432" s="84"/>
      <c r="D4432" s="85"/>
      <c r="E4432" s="71"/>
      <c r="F4432" s="71"/>
      <c r="G4432" s="71"/>
      <c r="H4432" s="55"/>
      <c r="I4432" s="16"/>
      <c r="J4432" s="57"/>
      <c r="L4432" s="46"/>
    </row>
    <row r="4433" spans="1:12" ht="9.75" hidden="1" customHeight="1">
      <c r="A4433" s="72"/>
      <c r="B4433" s="72"/>
      <c r="C4433" s="84"/>
      <c r="D4433" s="85"/>
      <c r="E4433" s="71"/>
      <c r="F4433" s="71"/>
      <c r="G4433" s="71">
        <f>+L4433</f>
        <v>0</v>
      </c>
      <c r="H4433" s="55">
        <f>E4433*G4433</f>
        <v>0</v>
      </c>
      <c r="I4433" s="16"/>
      <c r="J4433" s="56">
        <f>+F4433</f>
        <v>0</v>
      </c>
      <c r="L4433" s="46">
        <f>J4433*$L$3</f>
        <v>0</v>
      </c>
    </row>
    <row r="4434" spans="1:12" ht="9.75" hidden="1" customHeight="1">
      <c r="A4434" s="72"/>
      <c r="B4434" s="72"/>
      <c r="C4434" s="84"/>
      <c r="D4434" s="85"/>
      <c r="E4434" s="71"/>
      <c r="F4434" s="71"/>
      <c r="G4434" s="71"/>
      <c r="H4434" s="55"/>
      <c r="I4434" s="16"/>
      <c r="J4434" s="57"/>
      <c r="L4434" s="46"/>
    </row>
    <row r="4435" spans="1:12" ht="9.75" hidden="1" customHeight="1">
      <c r="A4435" s="72"/>
      <c r="B4435" s="72"/>
      <c r="C4435" s="84"/>
      <c r="D4435" s="85"/>
      <c r="E4435" s="71"/>
      <c r="F4435" s="71"/>
      <c r="G4435" s="71"/>
      <c r="H4435" s="55"/>
      <c r="I4435" s="16"/>
      <c r="J4435" s="57"/>
      <c r="L4435" s="46"/>
    </row>
    <row r="4436" spans="1:12" ht="9.75" hidden="1" customHeight="1">
      <c r="A4436" s="72"/>
      <c r="B4436" s="72"/>
      <c r="C4436" s="84"/>
      <c r="D4436" s="85"/>
      <c r="E4436" s="71"/>
      <c r="F4436" s="71"/>
      <c r="G4436" s="71"/>
      <c r="H4436" s="55"/>
      <c r="I4436" s="16"/>
      <c r="J4436" s="57"/>
      <c r="L4436" s="46"/>
    </row>
    <row r="4437" spans="1:12" ht="9.75" hidden="1" customHeight="1">
      <c r="A4437" s="72"/>
      <c r="B4437" s="72"/>
      <c r="C4437" s="84"/>
      <c r="D4437" s="85"/>
      <c r="E4437" s="71"/>
      <c r="F4437" s="71"/>
      <c r="G4437" s="71"/>
      <c r="H4437" s="55"/>
      <c r="I4437" s="16"/>
      <c r="J4437" s="57"/>
      <c r="L4437" s="46"/>
    </row>
    <row r="4438" spans="1:12" ht="9.75" hidden="1" customHeight="1">
      <c r="A4438" s="72"/>
      <c r="B4438" s="72"/>
      <c r="C4438" s="84"/>
      <c r="D4438" s="85"/>
      <c r="E4438" s="71"/>
      <c r="F4438" s="71"/>
      <c r="G4438" s="71">
        <f>+L4438</f>
        <v>0</v>
      </c>
      <c r="H4438" s="55">
        <f>E4438*G4438</f>
        <v>0</v>
      </c>
      <c r="I4438" s="16"/>
      <c r="J4438" s="56">
        <f>+F4438</f>
        <v>0</v>
      </c>
      <c r="L4438" s="46">
        <f>J4438*$L$3</f>
        <v>0</v>
      </c>
    </row>
    <row r="4439" spans="1:12" ht="9.75" hidden="1" customHeight="1">
      <c r="A4439" s="72"/>
      <c r="B4439" s="72"/>
      <c r="C4439" s="84"/>
      <c r="D4439" s="85"/>
      <c r="E4439" s="71"/>
      <c r="F4439" s="71"/>
      <c r="G4439" s="71"/>
      <c r="H4439" s="55"/>
      <c r="I4439" s="16"/>
      <c r="J4439" s="57"/>
      <c r="L4439" s="46"/>
    </row>
    <row r="4440" spans="1:12" ht="9.75" hidden="1" customHeight="1">
      <c r="A4440" s="72"/>
      <c r="B4440" s="72"/>
      <c r="C4440" s="84"/>
      <c r="D4440" s="85"/>
      <c r="E4440" s="71"/>
      <c r="F4440" s="71"/>
      <c r="G4440" s="71"/>
      <c r="H4440" s="55"/>
      <c r="I4440" s="16"/>
      <c r="J4440" s="57"/>
      <c r="L4440" s="46"/>
    </row>
    <row r="4441" spans="1:12" ht="9.75" hidden="1" customHeight="1">
      <c r="A4441" s="72"/>
      <c r="B4441" s="72"/>
      <c r="C4441" s="84"/>
      <c r="D4441" s="85"/>
      <c r="E4441" s="71"/>
      <c r="F4441" s="71"/>
      <c r="G4441" s="71"/>
      <c r="H4441" s="55"/>
      <c r="I4441" s="16"/>
      <c r="J4441" s="57"/>
      <c r="L4441" s="46"/>
    </row>
    <row r="4442" spans="1:12" ht="9.75" hidden="1" customHeight="1">
      <c r="A4442" s="72"/>
      <c r="B4442" s="72"/>
      <c r="C4442" s="84"/>
      <c r="D4442" s="85"/>
      <c r="E4442" s="71"/>
      <c r="F4442" s="71"/>
      <c r="G4442" s="71"/>
      <c r="H4442" s="55"/>
      <c r="I4442" s="16"/>
      <c r="J4442" s="57"/>
      <c r="L4442" s="46"/>
    </row>
    <row r="4443" spans="1:12" ht="9.75" hidden="1" customHeight="1">
      <c r="A4443" s="72"/>
      <c r="B4443" s="72"/>
      <c r="C4443" s="84"/>
      <c r="D4443" s="85"/>
      <c r="E4443" s="71"/>
      <c r="F4443" s="71"/>
      <c r="G4443" s="71">
        <f>+L4443</f>
        <v>0</v>
      </c>
      <c r="H4443" s="55">
        <f>E4443*G4443</f>
        <v>0</v>
      </c>
      <c r="I4443" s="16"/>
      <c r="J4443" s="56">
        <f>+F4443</f>
        <v>0</v>
      </c>
      <c r="L4443" s="46">
        <f>J4443*$L$3</f>
        <v>0</v>
      </c>
    </row>
    <row r="4444" spans="1:12" ht="9.75" hidden="1" customHeight="1">
      <c r="A4444" s="72"/>
      <c r="B4444" s="72"/>
      <c r="C4444" s="84"/>
      <c r="D4444" s="85"/>
      <c r="E4444" s="71"/>
      <c r="F4444" s="71"/>
      <c r="G4444" s="71"/>
      <c r="H4444" s="55"/>
      <c r="I4444" s="16"/>
      <c r="J4444" s="57"/>
      <c r="L4444" s="46"/>
    </row>
    <row r="4445" spans="1:12" ht="9.75" hidden="1" customHeight="1">
      <c r="A4445" s="72"/>
      <c r="B4445" s="72"/>
      <c r="C4445" s="84"/>
      <c r="D4445" s="85"/>
      <c r="E4445" s="71"/>
      <c r="F4445" s="71"/>
      <c r="G4445" s="71"/>
      <c r="H4445" s="55"/>
      <c r="I4445" s="16"/>
      <c r="J4445" s="57"/>
      <c r="L4445" s="46"/>
    </row>
    <row r="4446" spans="1:12" ht="9.75" hidden="1" customHeight="1">
      <c r="A4446" s="72"/>
      <c r="B4446" s="72"/>
      <c r="C4446" s="84"/>
      <c r="D4446" s="85"/>
      <c r="E4446" s="71"/>
      <c r="F4446" s="71"/>
      <c r="G4446" s="71"/>
      <c r="H4446" s="55"/>
      <c r="I4446" s="16"/>
      <c r="J4446" s="57"/>
      <c r="L4446" s="46"/>
    </row>
    <row r="4447" spans="1:12" ht="9.75" hidden="1" customHeight="1">
      <c r="A4447" s="72"/>
      <c r="B4447" s="72"/>
      <c r="C4447" s="84"/>
      <c r="D4447" s="85"/>
      <c r="E4447" s="71"/>
      <c r="F4447" s="71"/>
      <c r="G4447" s="71"/>
      <c r="H4447" s="55"/>
      <c r="I4447" s="16"/>
      <c r="J4447" s="57"/>
      <c r="L4447" s="46"/>
    </row>
    <row r="4448" spans="1:12" ht="9.75" hidden="1" customHeight="1">
      <c r="A4448" s="72"/>
      <c r="B4448" s="72"/>
      <c r="C4448" s="84"/>
      <c r="D4448" s="85"/>
      <c r="E4448" s="71"/>
      <c r="F4448" s="71"/>
      <c r="G4448" s="71">
        <f>+L4448</f>
        <v>0</v>
      </c>
      <c r="H4448" s="55">
        <f>E4448*G4448</f>
        <v>0</v>
      </c>
      <c r="I4448" s="16"/>
      <c r="J4448" s="56">
        <f>+F4448</f>
        <v>0</v>
      </c>
      <c r="L4448" s="46">
        <f>J4448*$L$3</f>
        <v>0</v>
      </c>
    </row>
    <row r="4449" spans="1:12" ht="9.75" hidden="1" customHeight="1">
      <c r="A4449" s="72"/>
      <c r="B4449" s="72"/>
      <c r="C4449" s="84"/>
      <c r="D4449" s="85"/>
      <c r="E4449" s="71"/>
      <c r="F4449" s="71"/>
      <c r="G4449" s="71"/>
      <c r="H4449" s="55"/>
      <c r="I4449" s="16"/>
      <c r="J4449" s="57"/>
      <c r="L4449" s="46"/>
    </row>
    <row r="4450" spans="1:12" ht="9.75" hidden="1" customHeight="1">
      <c r="A4450" s="72"/>
      <c r="B4450" s="72"/>
      <c r="C4450" s="84"/>
      <c r="D4450" s="85"/>
      <c r="E4450" s="71"/>
      <c r="F4450" s="71"/>
      <c r="G4450" s="71"/>
      <c r="H4450" s="55"/>
      <c r="I4450" s="16"/>
      <c r="J4450" s="57"/>
      <c r="L4450" s="46"/>
    </row>
    <row r="4451" spans="1:12" ht="9.75" hidden="1" customHeight="1">
      <c r="A4451" s="72"/>
      <c r="B4451" s="72"/>
      <c r="C4451" s="84"/>
      <c r="D4451" s="85"/>
      <c r="E4451" s="71"/>
      <c r="F4451" s="71"/>
      <c r="G4451" s="71"/>
      <c r="H4451" s="55"/>
      <c r="I4451" s="16"/>
      <c r="J4451" s="57"/>
      <c r="L4451" s="46"/>
    </row>
    <row r="4452" spans="1:12" ht="9.75" hidden="1" customHeight="1">
      <c r="A4452" s="72"/>
      <c r="B4452" s="72"/>
      <c r="C4452" s="84"/>
      <c r="D4452" s="85"/>
      <c r="E4452" s="71"/>
      <c r="F4452" s="71"/>
      <c r="G4452" s="71"/>
      <c r="H4452" s="55"/>
      <c r="I4452" s="16"/>
      <c r="J4452" s="57"/>
      <c r="L4452" s="46"/>
    </row>
    <row r="4453" spans="1:12" ht="9.75" hidden="1" customHeight="1">
      <c r="A4453" s="72"/>
      <c r="B4453" s="72"/>
      <c r="C4453" s="84"/>
      <c r="D4453" s="85"/>
      <c r="E4453" s="71"/>
      <c r="F4453" s="71"/>
      <c r="G4453" s="71">
        <f>+L4453</f>
        <v>0</v>
      </c>
      <c r="H4453" s="55">
        <f>E4453*G4453</f>
        <v>0</v>
      </c>
      <c r="I4453" s="16"/>
      <c r="J4453" s="56">
        <f>+F4453</f>
        <v>0</v>
      </c>
      <c r="L4453" s="46">
        <f>J4453*$L$3</f>
        <v>0</v>
      </c>
    </row>
    <row r="4454" spans="1:12" ht="9.75" hidden="1" customHeight="1">
      <c r="A4454" s="72"/>
      <c r="B4454" s="72"/>
      <c r="C4454" s="84"/>
      <c r="D4454" s="85"/>
      <c r="E4454" s="71"/>
      <c r="F4454" s="71"/>
      <c r="G4454" s="71"/>
      <c r="H4454" s="55"/>
      <c r="I4454" s="16"/>
      <c r="J4454" s="57"/>
      <c r="L4454" s="46"/>
    </row>
    <row r="4455" spans="1:12" ht="9.75" hidden="1" customHeight="1">
      <c r="A4455" s="72"/>
      <c r="B4455" s="72"/>
      <c r="C4455" s="84"/>
      <c r="D4455" s="85"/>
      <c r="E4455" s="71"/>
      <c r="F4455" s="71"/>
      <c r="G4455" s="71"/>
      <c r="H4455" s="55"/>
      <c r="I4455" s="16"/>
      <c r="J4455" s="57"/>
      <c r="L4455" s="46"/>
    </row>
    <row r="4456" spans="1:12" ht="9.75" hidden="1" customHeight="1">
      <c r="A4456" s="72"/>
      <c r="B4456" s="72"/>
      <c r="C4456" s="84"/>
      <c r="D4456" s="85"/>
      <c r="E4456" s="71"/>
      <c r="F4456" s="71"/>
      <c r="G4456" s="71"/>
      <c r="H4456" s="55"/>
      <c r="I4456" s="16"/>
      <c r="J4456" s="57"/>
      <c r="L4456" s="46"/>
    </row>
    <row r="4457" spans="1:12" ht="9.75" hidden="1" customHeight="1">
      <c r="A4457" s="72"/>
      <c r="B4457" s="72"/>
      <c r="C4457" s="84"/>
      <c r="D4457" s="85"/>
      <c r="E4457" s="71"/>
      <c r="F4457" s="71"/>
      <c r="G4457" s="71"/>
      <c r="H4457" s="55"/>
      <c r="I4457" s="16"/>
      <c r="J4457" s="57"/>
      <c r="L4457" s="46"/>
    </row>
    <row r="4458" spans="1:12" ht="9.75" hidden="1" customHeight="1">
      <c r="A4458" s="72"/>
      <c r="B4458" s="72"/>
      <c r="C4458" s="84"/>
      <c r="D4458" s="85"/>
      <c r="E4458" s="71"/>
      <c r="F4458" s="71"/>
      <c r="G4458" s="71">
        <f>+L4458</f>
        <v>0</v>
      </c>
      <c r="H4458" s="55">
        <f>E4458*G4458</f>
        <v>0</v>
      </c>
      <c r="I4458" s="16"/>
      <c r="J4458" s="56">
        <f>+F4458</f>
        <v>0</v>
      </c>
      <c r="L4458" s="46">
        <f>J4458*$L$3</f>
        <v>0</v>
      </c>
    </row>
    <row r="4459" spans="1:12" ht="9.75" hidden="1" customHeight="1">
      <c r="A4459" s="72"/>
      <c r="B4459" s="72"/>
      <c r="C4459" s="84"/>
      <c r="D4459" s="85"/>
      <c r="E4459" s="71"/>
      <c r="F4459" s="71"/>
      <c r="G4459" s="71"/>
      <c r="H4459" s="55"/>
      <c r="I4459" s="16"/>
      <c r="J4459" s="57"/>
      <c r="L4459" s="46"/>
    </row>
    <row r="4460" spans="1:12" ht="9.75" hidden="1" customHeight="1">
      <c r="A4460" s="72"/>
      <c r="B4460" s="72"/>
      <c r="C4460" s="84"/>
      <c r="D4460" s="85"/>
      <c r="E4460" s="71"/>
      <c r="F4460" s="71"/>
      <c r="G4460" s="71"/>
      <c r="H4460" s="55"/>
      <c r="I4460" s="16"/>
      <c r="J4460" s="57"/>
      <c r="L4460" s="46"/>
    </row>
    <row r="4461" spans="1:12" ht="9.75" hidden="1" customHeight="1">
      <c r="A4461" s="72"/>
      <c r="B4461" s="72"/>
      <c r="C4461" s="84"/>
      <c r="D4461" s="85"/>
      <c r="E4461" s="71"/>
      <c r="F4461" s="71"/>
      <c r="G4461" s="71"/>
      <c r="H4461" s="55"/>
      <c r="I4461" s="16"/>
      <c r="J4461" s="57"/>
      <c r="L4461" s="46"/>
    </row>
    <row r="4462" spans="1:12" ht="9.75" hidden="1" customHeight="1">
      <c r="A4462" s="72"/>
      <c r="B4462" s="72"/>
      <c r="C4462" s="84"/>
      <c r="D4462" s="85"/>
      <c r="E4462" s="71"/>
      <c r="F4462" s="71"/>
      <c r="G4462" s="71"/>
      <c r="H4462" s="55"/>
      <c r="I4462" s="16"/>
      <c r="J4462" s="57"/>
      <c r="L4462" s="46"/>
    </row>
    <row r="4463" spans="1:12" ht="9.75" hidden="1" customHeight="1">
      <c r="A4463" s="72"/>
      <c r="B4463" s="72"/>
      <c r="C4463" s="84"/>
      <c r="D4463" s="85"/>
      <c r="E4463" s="71"/>
      <c r="F4463" s="71"/>
      <c r="G4463" s="71">
        <f>+L4463</f>
        <v>0</v>
      </c>
      <c r="H4463" s="55">
        <f>E4463*G4463</f>
        <v>0</v>
      </c>
      <c r="I4463" s="16"/>
      <c r="J4463" s="56">
        <f>+F4463</f>
        <v>0</v>
      </c>
      <c r="L4463" s="46">
        <f>J4463*$L$3</f>
        <v>0</v>
      </c>
    </row>
    <row r="4464" spans="1:12" ht="9.75" hidden="1" customHeight="1">
      <c r="A4464" s="72"/>
      <c r="B4464" s="72"/>
      <c r="C4464" s="84"/>
      <c r="D4464" s="85"/>
      <c r="E4464" s="71"/>
      <c r="F4464" s="71"/>
      <c r="G4464" s="71"/>
      <c r="H4464" s="55"/>
      <c r="I4464" s="16"/>
      <c r="J4464" s="57"/>
      <c r="L4464" s="46"/>
    </row>
    <row r="4465" spans="1:12" ht="9.75" hidden="1" customHeight="1">
      <c r="A4465" s="72"/>
      <c r="B4465" s="72"/>
      <c r="C4465" s="84"/>
      <c r="D4465" s="85"/>
      <c r="E4465" s="71"/>
      <c r="F4465" s="71"/>
      <c r="G4465" s="71"/>
      <c r="H4465" s="55"/>
      <c r="I4465" s="16"/>
      <c r="J4465" s="57"/>
      <c r="L4465" s="46"/>
    </row>
    <row r="4466" spans="1:12" ht="9.75" hidden="1" customHeight="1">
      <c r="A4466" s="72"/>
      <c r="B4466" s="72"/>
      <c r="C4466" s="84"/>
      <c r="D4466" s="85"/>
      <c r="E4466" s="71"/>
      <c r="F4466" s="71"/>
      <c r="G4466" s="71"/>
      <c r="H4466" s="55"/>
      <c r="I4466" s="16"/>
      <c r="J4466" s="57"/>
      <c r="L4466" s="46"/>
    </row>
    <row r="4467" spans="1:12" ht="9.75" hidden="1" customHeight="1">
      <c r="A4467" s="72"/>
      <c r="B4467" s="72"/>
      <c r="C4467" s="84"/>
      <c r="D4467" s="85"/>
      <c r="E4467" s="71"/>
      <c r="F4467" s="71"/>
      <c r="G4467" s="71"/>
      <c r="H4467" s="55"/>
      <c r="I4467" s="16"/>
      <c r="J4467" s="57"/>
      <c r="L4467" s="46"/>
    </row>
    <row r="4468" spans="1:12" ht="9.75" hidden="1" customHeight="1">
      <c r="A4468" s="72"/>
      <c r="B4468" s="72"/>
      <c r="C4468" s="84"/>
      <c r="D4468" s="85"/>
      <c r="E4468" s="71"/>
      <c r="F4468" s="71"/>
      <c r="G4468" s="71">
        <f>+L4468</f>
        <v>0</v>
      </c>
      <c r="H4468" s="55">
        <f>E4468*G4468</f>
        <v>0</v>
      </c>
      <c r="I4468" s="16"/>
      <c r="J4468" s="56">
        <f>+F4468</f>
        <v>0</v>
      </c>
      <c r="L4468" s="46">
        <f>J4468*$L$3</f>
        <v>0</v>
      </c>
    </row>
    <row r="4469" spans="1:12" ht="9.75" hidden="1" customHeight="1">
      <c r="A4469" s="72"/>
      <c r="B4469" s="72"/>
      <c r="C4469" s="84"/>
      <c r="D4469" s="85"/>
      <c r="E4469" s="71"/>
      <c r="F4469" s="71"/>
      <c r="G4469" s="71"/>
      <c r="H4469" s="55"/>
      <c r="I4469" s="16"/>
      <c r="J4469" s="57"/>
      <c r="L4469" s="46"/>
    </row>
    <row r="4470" spans="1:12" ht="9.75" hidden="1" customHeight="1">
      <c r="A4470" s="72"/>
      <c r="B4470" s="72"/>
      <c r="C4470" s="84"/>
      <c r="D4470" s="85"/>
      <c r="E4470" s="71"/>
      <c r="F4470" s="71"/>
      <c r="G4470" s="71"/>
      <c r="H4470" s="55"/>
      <c r="I4470" s="16"/>
      <c r="J4470" s="57"/>
      <c r="L4470" s="46"/>
    </row>
    <row r="4471" spans="1:12" ht="9.75" hidden="1" customHeight="1">
      <c r="A4471" s="72"/>
      <c r="B4471" s="72"/>
      <c r="C4471" s="84"/>
      <c r="D4471" s="85"/>
      <c r="E4471" s="71"/>
      <c r="F4471" s="71"/>
      <c r="G4471" s="71"/>
      <c r="H4471" s="55"/>
      <c r="I4471" s="16"/>
      <c r="J4471" s="57"/>
      <c r="L4471" s="46"/>
    </row>
    <row r="4472" spans="1:12" ht="9.75" hidden="1" customHeight="1">
      <c r="A4472" s="72"/>
      <c r="B4472" s="72"/>
      <c r="C4472" s="84"/>
      <c r="D4472" s="85"/>
      <c r="E4472" s="71"/>
      <c r="F4472" s="71"/>
      <c r="G4472" s="71"/>
      <c r="H4472" s="55"/>
      <c r="I4472" s="16"/>
      <c r="J4472" s="57"/>
      <c r="L4472" s="46"/>
    </row>
    <row r="4473" spans="1:12" ht="9.75" hidden="1" customHeight="1">
      <c r="A4473" s="72"/>
      <c r="B4473" s="72"/>
      <c r="C4473" s="84"/>
      <c r="D4473" s="85"/>
      <c r="E4473" s="71"/>
      <c r="F4473" s="71"/>
      <c r="G4473" s="71">
        <f>+L4473</f>
        <v>0</v>
      </c>
      <c r="H4473" s="55">
        <f>E4473*G4473</f>
        <v>0</v>
      </c>
      <c r="I4473" s="16"/>
      <c r="J4473" s="56">
        <f>+F4473</f>
        <v>0</v>
      </c>
      <c r="L4473" s="46">
        <f>J4473*$L$3</f>
        <v>0</v>
      </c>
    </row>
    <row r="4474" spans="1:12" ht="9.75" hidden="1" customHeight="1">
      <c r="A4474" s="72"/>
      <c r="B4474" s="72"/>
      <c r="C4474" s="84"/>
      <c r="D4474" s="85"/>
      <c r="E4474" s="71"/>
      <c r="F4474" s="71"/>
      <c r="G4474" s="71"/>
      <c r="H4474" s="55"/>
      <c r="I4474" s="16"/>
      <c r="J4474" s="57"/>
      <c r="L4474" s="46"/>
    </row>
    <row r="4475" spans="1:12" ht="9.75" hidden="1" customHeight="1">
      <c r="A4475" s="72"/>
      <c r="B4475" s="72"/>
      <c r="C4475" s="84"/>
      <c r="D4475" s="85"/>
      <c r="E4475" s="71"/>
      <c r="F4475" s="71"/>
      <c r="G4475" s="71"/>
      <c r="H4475" s="55"/>
      <c r="I4475" s="16"/>
      <c r="J4475" s="57"/>
      <c r="L4475" s="46"/>
    </row>
    <row r="4476" spans="1:12" ht="9.75" hidden="1" customHeight="1">
      <c r="A4476" s="72"/>
      <c r="B4476" s="72"/>
      <c r="C4476" s="84"/>
      <c r="D4476" s="85"/>
      <c r="E4476" s="71"/>
      <c r="F4476" s="71"/>
      <c r="G4476" s="71"/>
      <c r="H4476" s="55"/>
      <c r="I4476" s="16"/>
      <c r="J4476" s="57"/>
      <c r="L4476" s="46"/>
    </row>
    <row r="4477" spans="1:12" ht="8.25" hidden="1" customHeight="1">
      <c r="A4477" s="72"/>
      <c r="B4477" s="72"/>
      <c r="C4477" s="84"/>
      <c r="D4477" s="85"/>
      <c r="E4477" s="71"/>
      <c r="F4477" s="71"/>
      <c r="G4477" s="71"/>
      <c r="H4477" s="55"/>
      <c r="I4477" s="16"/>
      <c r="J4477" s="57"/>
      <c r="L4477" s="46"/>
    </row>
    <row r="4478" spans="1:12" ht="9.75" hidden="1" customHeight="1">
      <c r="A4478" s="72"/>
      <c r="B4478" s="72"/>
      <c r="C4478" s="84"/>
      <c r="D4478" s="85"/>
      <c r="E4478" s="71"/>
      <c r="F4478" s="71"/>
      <c r="G4478" s="71">
        <f>+L4478</f>
        <v>0</v>
      </c>
      <c r="H4478" s="55">
        <f>E4478*G4478</f>
        <v>0</v>
      </c>
      <c r="I4478" s="16"/>
      <c r="J4478" s="56">
        <f>+F4478</f>
        <v>0</v>
      </c>
      <c r="L4478" s="46">
        <f>J4478*$L$3</f>
        <v>0</v>
      </c>
    </row>
    <row r="4479" spans="1:12" ht="9.75" hidden="1" customHeight="1">
      <c r="A4479" s="72"/>
      <c r="B4479" s="72"/>
      <c r="C4479" s="84"/>
      <c r="D4479" s="85"/>
      <c r="E4479" s="71"/>
      <c r="F4479" s="71"/>
      <c r="G4479" s="71"/>
      <c r="H4479" s="55"/>
      <c r="I4479" s="16"/>
      <c r="J4479" s="57"/>
      <c r="L4479" s="46"/>
    </row>
    <row r="4480" spans="1:12" ht="9.75" hidden="1" customHeight="1">
      <c r="A4480" s="72"/>
      <c r="B4480" s="72"/>
      <c r="C4480" s="84"/>
      <c r="D4480" s="85"/>
      <c r="E4480" s="71"/>
      <c r="F4480" s="71"/>
      <c r="G4480" s="71"/>
      <c r="H4480" s="55"/>
      <c r="I4480" s="16"/>
      <c r="J4480" s="57"/>
      <c r="L4480" s="46"/>
    </row>
    <row r="4481" spans="1:12" ht="9.75" hidden="1" customHeight="1">
      <c r="A4481" s="72"/>
      <c r="B4481" s="72"/>
      <c r="C4481" s="84"/>
      <c r="D4481" s="85"/>
      <c r="E4481" s="71"/>
      <c r="F4481" s="71"/>
      <c r="G4481" s="71"/>
      <c r="H4481" s="55"/>
      <c r="I4481" s="16"/>
      <c r="J4481" s="57"/>
      <c r="L4481" s="46"/>
    </row>
    <row r="4482" spans="1:12" ht="9.75" hidden="1" customHeight="1">
      <c r="A4482" s="72"/>
      <c r="B4482" s="72"/>
      <c r="C4482" s="84"/>
      <c r="D4482" s="85"/>
      <c r="E4482" s="71"/>
      <c r="F4482" s="71"/>
      <c r="G4482" s="71"/>
      <c r="H4482" s="55"/>
      <c r="I4482" s="16"/>
      <c r="J4482" s="57"/>
      <c r="L4482" s="46"/>
    </row>
    <row r="4483" spans="1:12" ht="9.75" hidden="1" customHeight="1">
      <c r="A4483" s="72"/>
      <c r="B4483" s="72"/>
      <c r="C4483" s="84"/>
      <c r="D4483" s="85"/>
      <c r="E4483" s="71"/>
      <c r="F4483" s="71"/>
      <c r="G4483" s="71">
        <f>+L4483</f>
        <v>0</v>
      </c>
      <c r="H4483" s="55">
        <f>E4483*G4483</f>
        <v>0</v>
      </c>
      <c r="I4483" s="16"/>
      <c r="J4483" s="56">
        <f>+F4483</f>
        <v>0</v>
      </c>
      <c r="L4483" s="46">
        <f>J4483*$L$3</f>
        <v>0</v>
      </c>
    </row>
    <row r="4484" spans="1:12" ht="9.75" hidden="1" customHeight="1">
      <c r="A4484" s="72"/>
      <c r="B4484" s="72"/>
      <c r="C4484" s="84"/>
      <c r="D4484" s="85"/>
      <c r="E4484" s="71"/>
      <c r="F4484" s="71"/>
      <c r="G4484" s="71"/>
      <c r="H4484" s="55"/>
      <c r="I4484" s="16"/>
      <c r="J4484" s="57"/>
      <c r="L4484" s="46"/>
    </row>
    <row r="4485" spans="1:12" ht="9.75" hidden="1" customHeight="1">
      <c r="A4485" s="72"/>
      <c r="B4485" s="72"/>
      <c r="C4485" s="84"/>
      <c r="D4485" s="85"/>
      <c r="E4485" s="71"/>
      <c r="F4485" s="71"/>
      <c r="G4485" s="71"/>
      <c r="H4485" s="55"/>
      <c r="I4485" s="16"/>
      <c r="J4485" s="57"/>
      <c r="L4485" s="46"/>
    </row>
    <row r="4486" spans="1:12" ht="9.75" hidden="1" customHeight="1">
      <c r="A4486" s="72"/>
      <c r="B4486" s="72"/>
      <c r="C4486" s="84"/>
      <c r="D4486" s="85"/>
      <c r="E4486" s="71"/>
      <c r="F4486" s="71"/>
      <c r="G4486" s="71"/>
      <c r="H4486" s="55"/>
      <c r="I4486" s="16"/>
      <c r="J4486" s="57"/>
      <c r="L4486" s="46"/>
    </row>
    <row r="4487" spans="1:12" ht="9.75" hidden="1" customHeight="1">
      <c r="A4487" s="72"/>
      <c r="B4487" s="72"/>
      <c r="C4487" s="84"/>
      <c r="D4487" s="85"/>
      <c r="E4487" s="71"/>
      <c r="F4487" s="71"/>
      <c r="G4487" s="71"/>
      <c r="H4487" s="55"/>
      <c r="I4487" s="16"/>
      <c r="J4487" s="57"/>
      <c r="L4487" s="46"/>
    </row>
    <row r="4488" spans="1:12" ht="9.75" hidden="1" customHeight="1">
      <c r="A4488" s="72"/>
      <c r="B4488" s="72"/>
      <c r="C4488" s="84"/>
      <c r="D4488" s="85"/>
      <c r="E4488" s="71"/>
      <c r="F4488" s="71"/>
      <c r="G4488" s="71">
        <f>+L4488</f>
        <v>0</v>
      </c>
      <c r="H4488" s="55">
        <f>E4488*G4488</f>
        <v>0</v>
      </c>
      <c r="I4488" s="16"/>
      <c r="J4488" s="56">
        <f>+F4488</f>
        <v>0</v>
      </c>
      <c r="L4488" s="46">
        <f>J4488*$L$3</f>
        <v>0</v>
      </c>
    </row>
    <row r="4489" spans="1:12" ht="9.75" hidden="1" customHeight="1">
      <c r="A4489" s="72"/>
      <c r="B4489" s="72"/>
      <c r="C4489" s="84"/>
      <c r="D4489" s="85"/>
      <c r="E4489" s="71"/>
      <c r="F4489" s="71"/>
      <c r="G4489" s="71"/>
      <c r="H4489" s="55"/>
      <c r="I4489" s="16"/>
      <c r="J4489" s="57"/>
      <c r="L4489" s="46"/>
    </row>
    <row r="4490" spans="1:12" ht="9.75" hidden="1" customHeight="1">
      <c r="A4490" s="72"/>
      <c r="B4490" s="72"/>
      <c r="C4490" s="84"/>
      <c r="D4490" s="85"/>
      <c r="E4490" s="71"/>
      <c r="F4490" s="71"/>
      <c r="G4490" s="71"/>
      <c r="H4490" s="55"/>
      <c r="I4490" s="16"/>
      <c r="J4490" s="57"/>
      <c r="L4490" s="46"/>
    </row>
    <row r="4491" spans="1:12" ht="9.75" hidden="1" customHeight="1">
      <c r="A4491" s="72"/>
      <c r="B4491" s="72"/>
      <c r="C4491" s="84"/>
      <c r="D4491" s="85"/>
      <c r="E4491" s="71"/>
      <c r="F4491" s="71"/>
      <c r="G4491" s="71"/>
      <c r="H4491" s="55"/>
      <c r="I4491" s="16"/>
      <c r="J4491" s="57"/>
      <c r="L4491" s="46"/>
    </row>
    <row r="4492" spans="1:12" ht="9.75" hidden="1" customHeight="1">
      <c r="A4492" s="72"/>
      <c r="B4492" s="72"/>
      <c r="C4492" s="84"/>
      <c r="D4492" s="85"/>
      <c r="E4492" s="71"/>
      <c r="F4492" s="71"/>
      <c r="G4492" s="71"/>
      <c r="H4492" s="55"/>
      <c r="I4492" s="16"/>
      <c r="J4492" s="57"/>
      <c r="L4492" s="46"/>
    </row>
    <row r="4493" spans="1:12" ht="9.75" hidden="1" customHeight="1">
      <c r="A4493" s="72"/>
      <c r="B4493" s="72"/>
      <c r="C4493" s="84"/>
      <c r="D4493" s="85"/>
      <c r="E4493" s="71"/>
      <c r="F4493" s="71"/>
      <c r="G4493" s="71">
        <f>+L4493</f>
        <v>0</v>
      </c>
      <c r="H4493" s="55">
        <f>E4493*G4493</f>
        <v>0</v>
      </c>
      <c r="I4493" s="16"/>
      <c r="J4493" s="56">
        <f>+F4493</f>
        <v>0</v>
      </c>
      <c r="L4493" s="46">
        <f>J4493*$L$3</f>
        <v>0</v>
      </c>
    </row>
    <row r="4494" spans="1:12" ht="9.75" hidden="1" customHeight="1">
      <c r="A4494" s="72"/>
      <c r="B4494" s="72"/>
      <c r="C4494" s="84"/>
      <c r="D4494" s="85"/>
      <c r="E4494" s="71"/>
      <c r="F4494" s="71"/>
      <c r="G4494" s="71"/>
      <c r="H4494" s="55"/>
      <c r="I4494" s="16"/>
      <c r="J4494" s="57"/>
      <c r="L4494" s="46"/>
    </row>
    <row r="4495" spans="1:12" ht="9.75" hidden="1" customHeight="1">
      <c r="A4495" s="72"/>
      <c r="B4495" s="72"/>
      <c r="C4495" s="84"/>
      <c r="D4495" s="85"/>
      <c r="E4495" s="71"/>
      <c r="F4495" s="71"/>
      <c r="G4495" s="71"/>
      <c r="H4495" s="55"/>
      <c r="I4495" s="16"/>
      <c r="J4495" s="57"/>
      <c r="L4495" s="46"/>
    </row>
    <row r="4496" spans="1:12" ht="9.75" hidden="1" customHeight="1">
      <c r="A4496" s="72"/>
      <c r="B4496" s="72"/>
      <c r="C4496" s="84"/>
      <c r="D4496" s="85"/>
      <c r="E4496" s="71"/>
      <c r="F4496" s="71"/>
      <c r="G4496" s="71"/>
      <c r="H4496" s="55"/>
      <c r="I4496" s="16"/>
      <c r="J4496" s="57"/>
      <c r="L4496" s="46"/>
    </row>
    <row r="4497" spans="1:12" ht="9.75" hidden="1" customHeight="1">
      <c r="A4497" s="72"/>
      <c r="B4497" s="72"/>
      <c r="C4497" s="84"/>
      <c r="D4497" s="85"/>
      <c r="E4497" s="71"/>
      <c r="F4497" s="71"/>
      <c r="G4497" s="71"/>
      <c r="H4497" s="55"/>
      <c r="I4497" s="16"/>
      <c r="J4497" s="57"/>
      <c r="L4497" s="46"/>
    </row>
    <row r="4498" spans="1:12" ht="9.75" hidden="1" customHeight="1">
      <c r="A4498" s="72"/>
      <c r="B4498" s="72"/>
      <c r="C4498" s="84"/>
      <c r="D4498" s="85"/>
      <c r="E4498" s="71"/>
      <c r="F4498" s="71"/>
      <c r="G4498" s="71">
        <f>+L4498</f>
        <v>0</v>
      </c>
      <c r="H4498" s="55">
        <f>E4498*G4498</f>
        <v>0</v>
      </c>
      <c r="I4498" s="16"/>
      <c r="J4498" s="56">
        <f>+F4498</f>
        <v>0</v>
      </c>
      <c r="L4498" s="46">
        <f>J4498*$L$3</f>
        <v>0</v>
      </c>
    </row>
    <row r="4499" spans="1:12" ht="9.75" hidden="1" customHeight="1">
      <c r="A4499" s="72"/>
      <c r="B4499" s="72"/>
      <c r="C4499" s="84"/>
      <c r="D4499" s="85"/>
      <c r="E4499" s="71"/>
      <c r="F4499" s="71"/>
      <c r="G4499" s="71"/>
      <c r="H4499" s="55"/>
      <c r="I4499" s="16"/>
      <c r="J4499" s="57"/>
      <c r="L4499" s="46"/>
    </row>
    <row r="4500" spans="1:12" ht="9.75" hidden="1" customHeight="1">
      <c r="A4500" s="72"/>
      <c r="B4500" s="72"/>
      <c r="C4500" s="84"/>
      <c r="D4500" s="85"/>
      <c r="E4500" s="71"/>
      <c r="F4500" s="71"/>
      <c r="G4500" s="71"/>
      <c r="H4500" s="55"/>
      <c r="I4500" s="16"/>
      <c r="J4500" s="57"/>
      <c r="L4500" s="46"/>
    </row>
    <row r="4501" spans="1:12" ht="9.75" hidden="1" customHeight="1">
      <c r="A4501" s="72"/>
      <c r="B4501" s="72"/>
      <c r="C4501" s="84"/>
      <c r="D4501" s="85"/>
      <c r="E4501" s="71"/>
      <c r="F4501" s="71"/>
      <c r="G4501" s="71"/>
      <c r="H4501" s="55"/>
      <c r="I4501" s="16"/>
      <c r="J4501" s="57"/>
      <c r="L4501" s="46"/>
    </row>
    <row r="4502" spans="1:12" ht="9.75" hidden="1" customHeight="1">
      <c r="A4502" s="72"/>
      <c r="B4502" s="72"/>
      <c r="C4502" s="84"/>
      <c r="D4502" s="85"/>
      <c r="E4502" s="71"/>
      <c r="F4502" s="71"/>
      <c r="G4502" s="71"/>
      <c r="H4502" s="55"/>
      <c r="I4502" s="16"/>
      <c r="J4502" s="57"/>
      <c r="L4502" s="46"/>
    </row>
    <row r="4503" spans="1:12" ht="9.75" hidden="1" customHeight="1">
      <c r="A4503" s="72"/>
      <c r="B4503" s="72"/>
      <c r="C4503" s="86"/>
      <c r="D4503" s="85"/>
      <c r="E4503" s="71"/>
      <c r="F4503" s="71"/>
      <c r="G4503" s="71">
        <f>+L4503</f>
        <v>0</v>
      </c>
      <c r="H4503" s="55">
        <f>E4503*G4503</f>
        <v>0</v>
      </c>
      <c r="I4503" s="16"/>
      <c r="J4503" s="56">
        <f>+F4503</f>
        <v>0</v>
      </c>
      <c r="L4503" s="46">
        <f>J4503*$L$3</f>
        <v>0</v>
      </c>
    </row>
    <row r="4504" spans="1:12" ht="9.75" hidden="1" customHeight="1">
      <c r="A4504" s="72"/>
      <c r="B4504" s="72"/>
      <c r="C4504" s="86"/>
      <c r="D4504" s="85"/>
      <c r="E4504" s="71"/>
      <c r="F4504" s="71"/>
      <c r="G4504" s="71"/>
      <c r="H4504" s="55"/>
      <c r="I4504" s="16"/>
      <c r="J4504" s="57"/>
      <c r="L4504" s="46"/>
    </row>
    <row r="4505" spans="1:12" ht="9.75" hidden="1" customHeight="1">
      <c r="A4505" s="72"/>
      <c r="B4505" s="72"/>
      <c r="C4505" s="86"/>
      <c r="D4505" s="85"/>
      <c r="E4505" s="71"/>
      <c r="F4505" s="71"/>
      <c r="G4505" s="71"/>
      <c r="H4505" s="55"/>
      <c r="I4505" s="16"/>
      <c r="J4505" s="57"/>
      <c r="L4505" s="46"/>
    </row>
    <row r="4506" spans="1:12" ht="9.75" hidden="1" customHeight="1">
      <c r="A4506" s="72"/>
      <c r="B4506" s="72"/>
      <c r="C4506" s="86"/>
      <c r="D4506" s="85"/>
      <c r="E4506" s="71"/>
      <c r="F4506" s="71"/>
      <c r="G4506" s="71"/>
      <c r="H4506" s="55"/>
      <c r="I4506" s="16"/>
      <c r="J4506" s="57"/>
      <c r="L4506" s="46"/>
    </row>
    <row r="4507" spans="1:12" ht="9.75" hidden="1" customHeight="1">
      <c r="A4507" s="72"/>
      <c r="B4507" s="72"/>
      <c r="C4507" s="86"/>
      <c r="D4507" s="85"/>
      <c r="E4507" s="71"/>
      <c r="F4507" s="71"/>
      <c r="G4507" s="71"/>
      <c r="H4507" s="55"/>
      <c r="I4507" s="16"/>
      <c r="J4507" s="57"/>
      <c r="L4507" s="46"/>
    </row>
    <row r="4508" spans="1:12" ht="9.75" hidden="1" customHeight="1">
      <c r="A4508" s="72"/>
      <c r="B4508" s="72"/>
      <c r="C4508" s="86"/>
      <c r="D4508" s="85"/>
      <c r="E4508" s="71"/>
      <c r="F4508" s="71"/>
      <c r="G4508" s="71">
        <f>+L4508</f>
        <v>0</v>
      </c>
      <c r="H4508" s="55">
        <f>E4508*G4508</f>
        <v>0</v>
      </c>
      <c r="I4508" s="16"/>
      <c r="J4508" s="56">
        <f>+F4508</f>
        <v>0</v>
      </c>
      <c r="L4508" s="46">
        <f>J4508*$L$3</f>
        <v>0</v>
      </c>
    </row>
    <row r="4509" spans="1:12" ht="9.75" hidden="1" customHeight="1">
      <c r="A4509" s="72"/>
      <c r="B4509" s="72"/>
      <c r="C4509" s="86"/>
      <c r="D4509" s="85"/>
      <c r="E4509" s="71"/>
      <c r="F4509" s="71"/>
      <c r="G4509" s="71"/>
      <c r="H4509" s="55"/>
      <c r="I4509" s="16"/>
      <c r="J4509" s="57"/>
      <c r="L4509" s="46"/>
    </row>
    <row r="4510" spans="1:12" ht="9.75" hidden="1" customHeight="1">
      <c r="A4510" s="72"/>
      <c r="B4510" s="72"/>
      <c r="C4510" s="86"/>
      <c r="D4510" s="85"/>
      <c r="E4510" s="71"/>
      <c r="F4510" s="71"/>
      <c r="G4510" s="71"/>
      <c r="H4510" s="55"/>
      <c r="I4510" s="16"/>
      <c r="J4510" s="57"/>
      <c r="L4510" s="46"/>
    </row>
    <row r="4511" spans="1:12" ht="9.75" hidden="1" customHeight="1">
      <c r="A4511" s="72"/>
      <c r="B4511" s="72"/>
      <c r="C4511" s="86"/>
      <c r="D4511" s="85"/>
      <c r="E4511" s="71"/>
      <c r="F4511" s="71"/>
      <c r="G4511" s="71"/>
      <c r="H4511" s="55"/>
      <c r="I4511" s="16"/>
      <c r="J4511" s="57"/>
      <c r="L4511" s="46"/>
    </row>
    <row r="4512" spans="1:12" ht="9.75" hidden="1" customHeight="1">
      <c r="A4512" s="72"/>
      <c r="B4512" s="72"/>
      <c r="C4512" s="86"/>
      <c r="D4512" s="85"/>
      <c r="E4512" s="71"/>
      <c r="F4512" s="71"/>
      <c r="G4512" s="71"/>
      <c r="H4512" s="55"/>
      <c r="I4512" s="16"/>
      <c r="J4512" s="57"/>
      <c r="L4512" s="46"/>
    </row>
    <row r="4513" spans="1:12" ht="9.75" hidden="1" customHeight="1">
      <c r="A4513" s="72"/>
      <c r="B4513" s="72"/>
      <c r="C4513" s="84"/>
      <c r="D4513" s="85"/>
      <c r="E4513" s="71"/>
      <c r="F4513" s="71"/>
      <c r="G4513" s="71">
        <f>+L4513</f>
        <v>0</v>
      </c>
      <c r="H4513" s="55">
        <f>E4513*G4513</f>
        <v>0</v>
      </c>
      <c r="I4513" s="16"/>
      <c r="J4513" s="56">
        <f>+F4513</f>
        <v>0</v>
      </c>
      <c r="L4513" s="46">
        <f>J4513*$L$3</f>
        <v>0</v>
      </c>
    </row>
    <row r="4514" spans="1:12" ht="9.75" hidden="1" customHeight="1">
      <c r="A4514" s="72"/>
      <c r="B4514" s="72"/>
      <c r="C4514" s="84"/>
      <c r="D4514" s="85"/>
      <c r="E4514" s="71"/>
      <c r="F4514" s="71"/>
      <c r="G4514" s="71"/>
      <c r="H4514" s="55"/>
      <c r="I4514" s="16"/>
      <c r="J4514" s="57"/>
      <c r="L4514" s="46"/>
    </row>
    <row r="4515" spans="1:12" ht="9.75" hidden="1" customHeight="1">
      <c r="A4515" s="72"/>
      <c r="B4515" s="72"/>
      <c r="C4515" s="84"/>
      <c r="D4515" s="85"/>
      <c r="E4515" s="71"/>
      <c r="F4515" s="71"/>
      <c r="G4515" s="71"/>
      <c r="H4515" s="55"/>
      <c r="I4515" s="16"/>
      <c r="J4515" s="57"/>
      <c r="L4515" s="46"/>
    </row>
    <row r="4516" spans="1:12" ht="9.75" hidden="1" customHeight="1">
      <c r="A4516" s="72"/>
      <c r="B4516" s="72"/>
      <c r="C4516" s="84"/>
      <c r="D4516" s="85"/>
      <c r="E4516" s="71"/>
      <c r="F4516" s="71"/>
      <c r="G4516" s="71"/>
      <c r="H4516" s="55"/>
      <c r="I4516" s="16"/>
      <c r="J4516" s="57"/>
      <c r="L4516" s="46"/>
    </row>
    <row r="4517" spans="1:12" ht="9.75" hidden="1" customHeight="1">
      <c r="A4517" s="72"/>
      <c r="B4517" s="72"/>
      <c r="C4517" s="84"/>
      <c r="D4517" s="85"/>
      <c r="E4517" s="71"/>
      <c r="F4517" s="71"/>
      <c r="G4517" s="71"/>
      <c r="H4517" s="55"/>
      <c r="I4517" s="16"/>
      <c r="J4517" s="57"/>
      <c r="L4517" s="46"/>
    </row>
    <row r="4518" spans="1:12" ht="9.75" hidden="1" customHeight="1">
      <c r="A4518" s="72"/>
      <c r="B4518" s="72"/>
      <c r="C4518" s="84"/>
      <c r="D4518" s="85"/>
      <c r="E4518" s="71"/>
      <c r="F4518" s="71"/>
      <c r="G4518" s="71">
        <f>+L4518</f>
        <v>0</v>
      </c>
      <c r="H4518" s="55">
        <f>E4518*G4518</f>
        <v>0</v>
      </c>
      <c r="I4518" s="16"/>
      <c r="J4518" s="56">
        <f>+F4518</f>
        <v>0</v>
      </c>
      <c r="L4518" s="46">
        <f>J4518*$L$3</f>
        <v>0</v>
      </c>
    </row>
    <row r="4519" spans="1:12" ht="9.75" hidden="1" customHeight="1">
      <c r="A4519" s="72"/>
      <c r="B4519" s="72"/>
      <c r="C4519" s="84"/>
      <c r="D4519" s="85"/>
      <c r="E4519" s="71"/>
      <c r="F4519" s="71"/>
      <c r="G4519" s="71"/>
      <c r="H4519" s="55"/>
      <c r="I4519" s="16"/>
      <c r="J4519" s="57"/>
      <c r="L4519" s="46"/>
    </row>
    <row r="4520" spans="1:12" ht="9.75" hidden="1" customHeight="1">
      <c r="A4520" s="72"/>
      <c r="B4520" s="72"/>
      <c r="C4520" s="84"/>
      <c r="D4520" s="85"/>
      <c r="E4520" s="71"/>
      <c r="F4520" s="71"/>
      <c r="G4520" s="71"/>
      <c r="H4520" s="55"/>
      <c r="I4520" s="16"/>
      <c r="J4520" s="57"/>
      <c r="L4520" s="46"/>
    </row>
    <row r="4521" spans="1:12" ht="9.75" hidden="1" customHeight="1">
      <c r="A4521" s="72"/>
      <c r="B4521" s="72"/>
      <c r="C4521" s="84"/>
      <c r="D4521" s="85"/>
      <c r="E4521" s="71"/>
      <c r="F4521" s="71"/>
      <c r="G4521" s="71"/>
      <c r="H4521" s="55"/>
      <c r="I4521" s="16"/>
      <c r="J4521" s="57"/>
      <c r="L4521" s="46"/>
    </row>
    <row r="4522" spans="1:12" ht="9.75" hidden="1" customHeight="1">
      <c r="A4522" s="72"/>
      <c r="B4522" s="72"/>
      <c r="C4522" s="84"/>
      <c r="D4522" s="85"/>
      <c r="E4522" s="71"/>
      <c r="F4522" s="71"/>
      <c r="G4522" s="71"/>
      <c r="H4522" s="55"/>
      <c r="I4522" s="16"/>
      <c r="J4522" s="57"/>
      <c r="L4522" s="46"/>
    </row>
    <row r="4523" spans="1:12" ht="9.75" hidden="1" customHeight="1">
      <c r="A4523" s="72"/>
      <c r="B4523" s="72"/>
      <c r="C4523" s="84"/>
      <c r="D4523" s="85"/>
      <c r="E4523" s="71"/>
      <c r="F4523" s="71"/>
      <c r="G4523" s="71">
        <f>+L4523</f>
        <v>0</v>
      </c>
      <c r="H4523" s="55">
        <f>E4523*G4523</f>
        <v>0</v>
      </c>
      <c r="I4523" s="16"/>
      <c r="J4523" s="56">
        <f>+F4523</f>
        <v>0</v>
      </c>
      <c r="L4523" s="46">
        <f>J4523*$L$3</f>
        <v>0</v>
      </c>
    </row>
    <row r="4524" spans="1:12" ht="9.75" hidden="1" customHeight="1">
      <c r="A4524" s="72"/>
      <c r="B4524" s="72"/>
      <c r="C4524" s="84"/>
      <c r="D4524" s="85"/>
      <c r="E4524" s="71"/>
      <c r="F4524" s="71"/>
      <c r="G4524" s="71"/>
      <c r="H4524" s="55"/>
      <c r="I4524" s="16"/>
      <c r="J4524" s="57"/>
      <c r="L4524" s="46"/>
    </row>
    <row r="4525" spans="1:12" ht="9.75" hidden="1" customHeight="1">
      <c r="A4525" s="72"/>
      <c r="B4525" s="72"/>
      <c r="C4525" s="84"/>
      <c r="D4525" s="85"/>
      <c r="E4525" s="71"/>
      <c r="F4525" s="71"/>
      <c r="G4525" s="71"/>
      <c r="H4525" s="55"/>
      <c r="I4525" s="16"/>
      <c r="J4525" s="57"/>
      <c r="L4525" s="46"/>
    </row>
    <row r="4526" spans="1:12" ht="9.75" hidden="1" customHeight="1">
      <c r="A4526" s="72"/>
      <c r="B4526" s="72"/>
      <c r="C4526" s="84"/>
      <c r="D4526" s="85"/>
      <c r="E4526" s="71"/>
      <c r="F4526" s="71"/>
      <c r="G4526" s="71"/>
      <c r="H4526" s="55"/>
      <c r="I4526" s="16"/>
      <c r="J4526" s="57"/>
      <c r="L4526" s="46"/>
    </row>
    <row r="4527" spans="1:12" ht="9.75" hidden="1" customHeight="1">
      <c r="A4527" s="72"/>
      <c r="B4527" s="72"/>
      <c r="C4527" s="84"/>
      <c r="D4527" s="85"/>
      <c r="E4527" s="71"/>
      <c r="F4527" s="71"/>
      <c r="G4527" s="71"/>
      <c r="H4527" s="55"/>
      <c r="I4527" s="16"/>
      <c r="J4527" s="57"/>
      <c r="L4527" s="46"/>
    </row>
    <row r="4528" spans="1:12" ht="9.75" hidden="1" customHeight="1">
      <c r="A4528" s="72"/>
      <c r="B4528" s="72"/>
      <c r="C4528" s="84"/>
      <c r="D4528" s="85"/>
      <c r="E4528" s="71"/>
      <c r="F4528" s="71"/>
      <c r="G4528" s="71">
        <f>+L4528</f>
        <v>0</v>
      </c>
      <c r="H4528" s="55">
        <f>E4528*G4528</f>
        <v>0</v>
      </c>
      <c r="I4528" s="16"/>
      <c r="J4528" s="56">
        <f>+F4528</f>
        <v>0</v>
      </c>
      <c r="L4528" s="46">
        <f>J4528*$L$3</f>
        <v>0</v>
      </c>
    </row>
    <row r="4529" spans="1:12" ht="9.75" hidden="1" customHeight="1">
      <c r="A4529" s="72"/>
      <c r="B4529" s="72"/>
      <c r="C4529" s="84"/>
      <c r="D4529" s="85"/>
      <c r="E4529" s="71"/>
      <c r="F4529" s="71"/>
      <c r="G4529" s="71"/>
      <c r="H4529" s="55"/>
      <c r="I4529" s="16"/>
      <c r="J4529" s="57"/>
      <c r="L4529" s="46"/>
    </row>
    <row r="4530" spans="1:12" ht="9.75" hidden="1" customHeight="1">
      <c r="A4530" s="72"/>
      <c r="B4530" s="72"/>
      <c r="C4530" s="84"/>
      <c r="D4530" s="85"/>
      <c r="E4530" s="71"/>
      <c r="F4530" s="71"/>
      <c r="G4530" s="71"/>
      <c r="H4530" s="55"/>
      <c r="I4530" s="16"/>
      <c r="J4530" s="57"/>
      <c r="L4530" s="46"/>
    </row>
    <row r="4531" spans="1:12" ht="9.75" hidden="1" customHeight="1">
      <c r="A4531" s="72"/>
      <c r="B4531" s="72"/>
      <c r="C4531" s="84"/>
      <c r="D4531" s="85"/>
      <c r="E4531" s="71"/>
      <c r="F4531" s="71"/>
      <c r="G4531" s="71"/>
      <c r="H4531" s="55"/>
      <c r="I4531" s="16"/>
      <c r="J4531" s="57"/>
      <c r="L4531" s="46"/>
    </row>
    <row r="4532" spans="1:12" ht="9.75" hidden="1" customHeight="1">
      <c r="A4532" s="72"/>
      <c r="B4532" s="72"/>
      <c r="C4532" s="84"/>
      <c r="D4532" s="85"/>
      <c r="E4532" s="71"/>
      <c r="F4532" s="71"/>
      <c r="G4532" s="71"/>
      <c r="H4532" s="55"/>
      <c r="I4532" s="16"/>
      <c r="J4532" s="57"/>
      <c r="L4532" s="46"/>
    </row>
    <row r="4533" spans="1:12" ht="9.75" hidden="1" customHeight="1">
      <c r="A4533" s="72"/>
      <c r="B4533" s="72"/>
      <c r="C4533" s="84"/>
      <c r="D4533" s="85"/>
      <c r="E4533" s="71"/>
      <c r="F4533" s="71"/>
      <c r="G4533" s="71">
        <f>+L4533</f>
        <v>0</v>
      </c>
      <c r="H4533" s="55">
        <f>E4533*G4533</f>
        <v>0</v>
      </c>
      <c r="I4533" s="16"/>
      <c r="J4533" s="56">
        <f>+F4533</f>
        <v>0</v>
      </c>
      <c r="L4533" s="46">
        <f>J4533*$L$3</f>
        <v>0</v>
      </c>
    </row>
    <row r="4534" spans="1:12" ht="9.75" hidden="1" customHeight="1">
      <c r="A4534" s="72"/>
      <c r="B4534" s="72"/>
      <c r="C4534" s="84"/>
      <c r="D4534" s="85"/>
      <c r="E4534" s="71"/>
      <c r="F4534" s="71"/>
      <c r="G4534" s="71"/>
      <c r="H4534" s="55"/>
      <c r="I4534" s="16"/>
      <c r="J4534" s="57"/>
      <c r="L4534" s="46"/>
    </row>
    <row r="4535" spans="1:12" ht="9.75" hidden="1" customHeight="1">
      <c r="A4535" s="72"/>
      <c r="B4535" s="72"/>
      <c r="C4535" s="84"/>
      <c r="D4535" s="85"/>
      <c r="E4535" s="71"/>
      <c r="F4535" s="71"/>
      <c r="G4535" s="71"/>
      <c r="H4535" s="55"/>
      <c r="I4535" s="16"/>
      <c r="J4535" s="57"/>
      <c r="L4535" s="46"/>
    </row>
    <row r="4536" spans="1:12" ht="9.75" hidden="1" customHeight="1">
      <c r="A4536" s="72"/>
      <c r="B4536" s="72"/>
      <c r="C4536" s="84"/>
      <c r="D4536" s="85"/>
      <c r="E4536" s="71"/>
      <c r="F4536" s="71"/>
      <c r="G4536" s="71"/>
      <c r="H4536" s="55"/>
      <c r="I4536" s="16"/>
      <c r="J4536" s="57"/>
      <c r="L4536" s="46"/>
    </row>
    <row r="4537" spans="1:12" ht="9.75" hidden="1" customHeight="1">
      <c r="A4537" s="72"/>
      <c r="B4537" s="72"/>
      <c r="C4537" s="84"/>
      <c r="D4537" s="85"/>
      <c r="E4537" s="71"/>
      <c r="F4537" s="71"/>
      <c r="G4537" s="71"/>
      <c r="H4537" s="55"/>
      <c r="I4537" s="16"/>
      <c r="J4537" s="57"/>
      <c r="L4537" s="46"/>
    </row>
    <row r="4538" spans="1:12" ht="9.75" hidden="1" customHeight="1">
      <c r="A4538" s="72"/>
      <c r="B4538" s="72"/>
      <c r="C4538" s="84"/>
      <c r="D4538" s="85"/>
      <c r="E4538" s="71"/>
      <c r="F4538" s="71"/>
      <c r="G4538" s="71">
        <f>+L4538</f>
        <v>0</v>
      </c>
      <c r="H4538" s="55">
        <f>E4538*G4538</f>
        <v>0</v>
      </c>
      <c r="I4538" s="16"/>
      <c r="J4538" s="56">
        <f>+F4538</f>
        <v>0</v>
      </c>
      <c r="L4538" s="46">
        <f>J4538*$L$3</f>
        <v>0</v>
      </c>
    </row>
    <row r="4539" spans="1:12" ht="9.75" hidden="1" customHeight="1">
      <c r="A4539" s="72"/>
      <c r="B4539" s="72"/>
      <c r="C4539" s="84"/>
      <c r="D4539" s="85"/>
      <c r="E4539" s="71"/>
      <c r="F4539" s="71"/>
      <c r="G4539" s="71"/>
      <c r="H4539" s="55"/>
      <c r="I4539" s="16"/>
      <c r="J4539" s="57"/>
      <c r="L4539" s="46"/>
    </row>
    <row r="4540" spans="1:12" ht="9.75" hidden="1" customHeight="1">
      <c r="A4540" s="72"/>
      <c r="B4540" s="72"/>
      <c r="C4540" s="84"/>
      <c r="D4540" s="85"/>
      <c r="E4540" s="71"/>
      <c r="F4540" s="71"/>
      <c r="G4540" s="71"/>
      <c r="H4540" s="55"/>
      <c r="I4540" s="16"/>
      <c r="J4540" s="57"/>
      <c r="L4540" s="46"/>
    </row>
    <row r="4541" spans="1:12" ht="9.75" hidden="1" customHeight="1">
      <c r="A4541" s="72"/>
      <c r="B4541" s="72"/>
      <c r="C4541" s="84"/>
      <c r="D4541" s="85"/>
      <c r="E4541" s="71"/>
      <c r="F4541" s="71"/>
      <c r="G4541" s="71"/>
      <c r="H4541" s="55"/>
      <c r="I4541" s="16"/>
      <c r="J4541" s="57"/>
      <c r="L4541" s="46"/>
    </row>
    <row r="4542" spans="1:12" ht="9.75" hidden="1" customHeight="1">
      <c r="A4542" s="72"/>
      <c r="B4542" s="72"/>
      <c r="C4542" s="84"/>
      <c r="D4542" s="85"/>
      <c r="E4542" s="71"/>
      <c r="F4542" s="71"/>
      <c r="G4542" s="71"/>
      <c r="H4542" s="55"/>
      <c r="I4542" s="16"/>
      <c r="J4542" s="57"/>
      <c r="L4542" s="46"/>
    </row>
    <row r="4543" spans="1:12" ht="9.75" hidden="1" customHeight="1">
      <c r="A4543" s="72"/>
      <c r="B4543" s="72"/>
      <c r="C4543" s="84"/>
      <c r="D4543" s="85"/>
      <c r="E4543" s="71"/>
      <c r="F4543" s="71"/>
      <c r="G4543" s="71">
        <f>+L4543</f>
        <v>0</v>
      </c>
      <c r="H4543" s="55">
        <f>E4543*G4543</f>
        <v>0</v>
      </c>
      <c r="I4543" s="16"/>
      <c r="J4543" s="56">
        <f>+F4543</f>
        <v>0</v>
      </c>
      <c r="L4543" s="46">
        <f>J4543*$L$3</f>
        <v>0</v>
      </c>
    </row>
    <row r="4544" spans="1:12" ht="9.75" hidden="1" customHeight="1">
      <c r="A4544" s="72"/>
      <c r="B4544" s="72"/>
      <c r="C4544" s="84"/>
      <c r="D4544" s="85"/>
      <c r="E4544" s="71"/>
      <c r="F4544" s="71"/>
      <c r="G4544" s="71"/>
      <c r="H4544" s="55"/>
      <c r="I4544" s="16"/>
      <c r="J4544" s="57"/>
      <c r="L4544" s="46"/>
    </row>
    <row r="4545" spans="1:12" ht="9.75" hidden="1" customHeight="1">
      <c r="A4545" s="72"/>
      <c r="B4545" s="72"/>
      <c r="C4545" s="84"/>
      <c r="D4545" s="85"/>
      <c r="E4545" s="71"/>
      <c r="F4545" s="71"/>
      <c r="G4545" s="71"/>
      <c r="H4545" s="55"/>
      <c r="I4545" s="16"/>
      <c r="J4545" s="57"/>
      <c r="L4545" s="46"/>
    </row>
    <row r="4546" spans="1:12" ht="9.75" hidden="1" customHeight="1">
      <c r="A4546" s="72"/>
      <c r="B4546" s="72"/>
      <c r="C4546" s="84"/>
      <c r="D4546" s="85"/>
      <c r="E4546" s="71"/>
      <c r="F4546" s="71"/>
      <c r="G4546" s="71"/>
      <c r="H4546" s="55"/>
      <c r="I4546" s="16"/>
      <c r="J4546" s="57"/>
      <c r="L4546" s="46"/>
    </row>
    <row r="4547" spans="1:12" ht="9.75" hidden="1" customHeight="1">
      <c r="A4547" s="72"/>
      <c r="B4547" s="72"/>
      <c r="C4547" s="84"/>
      <c r="D4547" s="85"/>
      <c r="E4547" s="71"/>
      <c r="F4547" s="71"/>
      <c r="G4547" s="71"/>
      <c r="H4547" s="55"/>
      <c r="I4547" s="16"/>
      <c r="J4547" s="57"/>
      <c r="L4547" s="46"/>
    </row>
    <row r="4548" spans="1:12" ht="9.75" hidden="1" customHeight="1">
      <c r="A4548" s="72"/>
      <c r="B4548" s="72"/>
      <c r="C4548" s="84"/>
      <c r="D4548" s="85"/>
      <c r="E4548" s="71"/>
      <c r="F4548" s="71"/>
      <c r="G4548" s="71">
        <f>+L4548</f>
        <v>0</v>
      </c>
      <c r="H4548" s="55">
        <f>E4548*G4548</f>
        <v>0</v>
      </c>
      <c r="I4548" s="16"/>
      <c r="J4548" s="56">
        <f>+F4548</f>
        <v>0</v>
      </c>
      <c r="L4548" s="46">
        <f>J4548*$L$3</f>
        <v>0</v>
      </c>
    </row>
    <row r="4549" spans="1:12" ht="9.75" hidden="1" customHeight="1">
      <c r="A4549" s="72"/>
      <c r="B4549" s="72"/>
      <c r="C4549" s="84"/>
      <c r="D4549" s="85"/>
      <c r="E4549" s="71"/>
      <c r="F4549" s="71"/>
      <c r="G4549" s="71"/>
      <c r="H4549" s="55"/>
      <c r="I4549" s="16"/>
      <c r="J4549" s="57"/>
      <c r="L4549" s="46"/>
    </row>
    <row r="4550" spans="1:12" ht="9.75" hidden="1" customHeight="1">
      <c r="A4550" s="72"/>
      <c r="B4550" s="72"/>
      <c r="C4550" s="84"/>
      <c r="D4550" s="85"/>
      <c r="E4550" s="71"/>
      <c r="F4550" s="71"/>
      <c r="G4550" s="71"/>
      <c r="H4550" s="55"/>
      <c r="I4550" s="16"/>
      <c r="J4550" s="57"/>
      <c r="L4550" s="46"/>
    </row>
    <row r="4551" spans="1:12" ht="9.75" hidden="1" customHeight="1">
      <c r="A4551" s="72"/>
      <c r="B4551" s="72"/>
      <c r="C4551" s="84"/>
      <c r="D4551" s="85"/>
      <c r="E4551" s="71"/>
      <c r="F4551" s="71"/>
      <c r="G4551" s="71"/>
      <c r="H4551" s="55"/>
      <c r="I4551" s="16"/>
      <c r="J4551" s="57"/>
      <c r="L4551" s="46"/>
    </row>
    <row r="4552" spans="1:12" ht="6.75" hidden="1" customHeight="1">
      <c r="A4552" s="72"/>
      <c r="B4552" s="72"/>
      <c r="C4552" s="84"/>
      <c r="D4552" s="85"/>
      <c r="E4552" s="71"/>
      <c r="F4552" s="71"/>
      <c r="G4552" s="71"/>
      <c r="H4552" s="55"/>
      <c r="I4552" s="16"/>
      <c r="J4552" s="57"/>
      <c r="L4552" s="46"/>
    </row>
    <row r="4553" spans="1:12" ht="9.75" hidden="1" customHeight="1">
      <c r="A4553" s="72"/>
      <c r="B4553" s="72"/>
      <c r="C4553" s="84"/>
      <c r="D4553" s="85"/>
      <c r="E4553" s="79"/>
      <c r="F4553" s="79"/>
      <c r="G4553" s="71">
        <f>+L4553</f>
        <v>0</v>
      </c>
      <c r="H4553" s="55">
        <f>E4553*G4553</f>
        <v>0</v>
      </c>
      <c r="I4553" s="16"/>
      <c r="J4553" s="56">
        <f>+F4553</f>
        <v>0</v>
      </c>
      <c r="L4553" s="46">
        <f>J4553*$L$3</f>
        <v>0</v>
      </c>
    </row>
    <row r="4554" spans="1:12" ht="9.75" hidden="1" customHeight="1">
      <c r="A4554" s="72"/>
      <c r="B4554" s="72"/>
      <c r="C4554" s="84"/>
      <c r="D4554" s="85"/>
      <c r="E4554" s="79"/>
      <c r="F4554" s="79"/>
      <c r="G4554" s="71"/>
      <c r="H4554" s="55"/>
      <c r="I4554" s="16"/>
      <c r="J4554" s="57"/>
      <c r="L4554" s="46"/>
    </row>
    <row r="4555" spans="1:12" ht="9.75" hidden="1" customHeight="1">
      <c r="A4555" s="72"/>
      <c r="B4555" s="72"/>
      <c r="C4555" s="84"/>
      <c r="D4555" s="85"/>
      <c r="E4555" s="79"/>
      <c r="F4555" s="79"/>
      <c r="G4555" s="71"/>
      <c r="H4555" s="55"/>
      <c r="I4555" s="16"/>
      <c r="J4555" s="57"/>
      <c r="L4555" s="46"/>
    </row>
    <row r="4556" spans="1:12" ht="9.75" hidden="1" customHeight="1">
      <c r="A4556" s="72"/>
      <c r="B4556" s="72"/>
      <c r="C4556" s="84"/>
      <c r="D4556" s="85"/>
      <c r="E4556" s="79"/>
      <c r="F4556" s="79"/>
      <c r="G4556" s="71"/>
      <c r="H4556" s="55"/>
      <c r="I4556" s="16"/>
      <c r="J4556" s="57"/>
      <c r="L4556" s="46"/>
    </row>
    <row r="4557" spans="1:12" ht="9.75" hidden="1" customHeight="1">
      <c r="A4557" s="72"/>
      <c r="B4557" s="72"/>
      <c r="C4557" s="84"/>
      <c r="D4557" s="85"/>
      <c r="E4557" s="79"/>
      <c r="F4557" s="79"/>
      <c r="G4557" s="71"/>
      <c r="H4557" s="55"/>
      <c r="I4557" s="16"/>
      <c r="J4557" s="57"/>
      <c r="L4557" s="46"/>
    </row>
    <row r="4558" spans="1:12" ht="9.75" hidden="1" customHeight="1">
      <c r="A4558" s="72"/>
      <c r="B4558" s="72"/>
      <c r="C4558" s="84"/>
      <c r="D4558" s="85"/>
      <c r="E4558" s="71"/>
      <c r="F4558" s="71"/>
      <c r="G4558" s="71">
        <f>+L4558</f>
        <v>0</v>
      </c>
      <c r="H4558" s="55">
        <f>E4558*G4558</f>
        <v>0</v>
      </c>
      <c r="I4558" s="16"/>
      <c r="J4558" s="56">
        <f>+F4558</f>
        <v>0</v>
      </c>
      <c r="L4558" s="46">
        <f>J4558*$L$3</f>
        <v>0</v>
      </c>
    </row>
    <row r="4559" spans="1:12" ht="9.75" hidden="1" customHeight="1">
      <c r="A4559" s="72"/>
      <c r="B4559" s="72"/>
      <c r="C4559" s="84"/>
      <c r="D4559" s="85"/>
      <c r="E4559" s="71"/>
      <c r="F4559" s="71"/>
      <c r="G4559" s="71"/>
      <c r="H4559" s="55"/>
      <c r="I4559" s="16"/>
      <c r="J4559" s="57"/>
      <c r="L4559" s="46"/>
    </row>
    <row r="4560" spans="1:12" ht="9.75" hidden="1" customHeight="1">
      <c r="A4560" s="72"/>
      <c r="B4560" s="72"/>
      <c r="C4560" s="84"/>
      <c r="D4560" s="85"/>
      <c r="E4560" s="71"/>
      <c r="F4560" s="71"/>
      <c r="G4560" s="71"/>
      <c r="H4560" s="55"/>
      <c r="I4560" s="16"/>
      <c r="J4560" s="57"/>
      <c r="L4560" s="46"/>
    </row>
    <row r="4561" spans="1:12" ht="9.75" hidden="1" customHeight="1">
      <c r="A4561" s="72"/>
      <c r="B4561" s="72"/>
      <c r="C4561" s="84"/>
      <c r="D4561" s="85"/>
      <c r="E4561" s="71"/>
      <c r="F4561" s="71"/>
      <c r="G4561" s="71"/>
      <c r="H4561" s="55"/>
      <c r="I4561" s="16"/>
      <c r="J4561" s="57"/>
      <c r="L4561" s="46"/>
    </row>
    <row r="4562" spans="1:12" ht="9.75" hidden="1" customHeight="1">
      <c r="A4562" s="72"/>
      <c r="B4562" s="72"/>
      <c r="C4562" s="84"/>
      <c r="D4562" s="85"/>
      <c r="E4562" s="71"/>
      <c r="F4562" s="71"/>
      <c r="G4562" s="71"/>
      <c r="H4562" s="55"/>
      <c r="I4562" s="16"/>
      <c r="J4562" s="57"/>
      <c r="L4562" s="46"/>
    </row>
    <row r="4563" spans="1:12" ht="9.75" hidden="1" customHeight="1">
      <c r="A4563" s="72"/>
      <c r="B4563" s="72"/>
      <c r="C4563" s="86"/>
      <c r="D4563" s="85"/>
      <c r="E4563" s="71"/>
      <c r="F4563" s="71"/>
      <c r="G4563" s="71">
        <f>+L4563</f>
        <v>0</v>
      </c>
      <c r="H4563" s="55">
        <f>E4563*G4563</f>
        <v>0</v>
      </c>
      <c r="I4563" s="16"/>
      <c r="J4563" s="56">
        <f>+F4563</f>
        <v>0</v>
      </c>
      <c r="L4563" s="46">
        <f>J4563*$L$3</f>
        <v>0</v>
      </c>
    </row>
    <row r="4564" spans="1:12" ht="9.75" hidden="1" customHeight="1">
      <c r="A4564" s="72"/>
      <c r="B4564" s="72"/>
      <c r="C4564" s="86"/>
      <c r="D4564" s="85"/>
      <c r="E4564" s="71"/>
      <c r="F4564" s="71"/>
      <c r="G4564" s="71"/>
      <c r="H4564" s="55"/>
      <c r="I4564" s="16"/>
      <c r="J4564" s="57"/>
      <c r="L4564" s="46"/>
    </row>
    <row r="4565" spans="1:12" ht="9.75" hidden="1" customHeight="1">
      <c r="A4565" s="72"/>
      <c r="B4565" s="72"/>
      <c r="C4565" s="86"/>
      <c r="D4565" s="85"/>
      <c r="E4565" s="71"/>
      <c r="F4565" s="71"/>
      <c r="G4565" s="71"/>
      <c r="H4565" s="55"/>
      <c r="I4565" s="16"/>
      <c r="J4565" s="57"/>
      <c r="L4565" s="46"/>
    </row>
    <row r="4566" spans="1:12" ht="9.75" hidden="1" customHeight="1">
      <c r="A4566" s="72"/>
      <c r="B4566" s="72"/>
      <c r="C4566" s="86"/>
      <c r="D4566" s="85"/>
      <c r="E4566" s="71"/>
      <c r="F4566" s="71"/>
      <c r="G4566" s="71"/>
      <c r="H4566" s="55"/>
      <c r="I4566" s="16"/>
      <c r="J4566" s="57"/>
      <c r="L4566" s="46"/>
    </row>
    <row r="4567" spans="1:12" ht="9.75" hidden="1" customHeight="1">
      <c r="A4567" s="72"/>
      <c r="B4567" s="72"/>
      <c r="C4567" s="86"/>
      <c r="D4567" s="85"/>
      <c r="E4567" s="71"/>
      <c r="F4567" s="71"/>
      <c r="G4567" s="71"/>
      <c r="H4567" s="55"/>
      <c r="I4567" s="16"/>
      <c r="J4567" s="57"/>
      <c r="L4567" s="46"/>
    </row>
    <row r="4568" spans="1:12" ht="9.75" hidden="1" customHeight="1">
      <c r="A4568" s="72"/>
      <c r="B4568" s="72"/>
      <c r="C4568" s="84"/>
      <c r="D4568" s="85"/>
      <c r="E4568" s="71"/>
      <c r="F4568" s="71"/>
      <c r="G4568" s="71">
        <f>+L4568</f>
        <v>0</v>
      </c>
      <c r="H4568" s="55">
        <f>E4568*G4568</f>
        <v>0</v>
      </c>
      <c r="I4568" s="16"/>
      <c r="J4568" s="56">
        <f>+F4568</f>
        <v>0</v>
      </c>
      <c r="L4568" s="46">
        <f>J4568*$L$3</f>
        <v>0</v>
      </c>
    </row>
    <row r="4569" spans="1:12" ht="9.75" hidden="1" customHeight="1">
      <c r="A4569" s="72"/>
      <c r="B4569" s="72"/>
      <c r="C4569" s="84"/>
      <c r="D4569" s="85"/>
      <c r="E4569" s="71"/>
      <c r="F4569" s="71"/>
      <c r="G4569" s="71"/>
      <c r="H4569" s="55"/>
      <c r="I4569" s="16"/>
      <c r="J4569" s="57"/>
      <c r="L4569" s="46"/>
    </row>
    <row r="4570" spans="1:12" ht="9.75" hidden="1" customHeight="1">
      <c r="A4570" s="72"/>
      <c r="B4570" s="72"/>
      <c r="C4570" s="84"/>
      <c r="D4570" s="85"/>
      <c r="E4570" s="71"/>
      <c r="F4570" s="71"/>
      <c r="G4570" s="71"/>
      <c r="H4570" s="55"/>
      <c r="I4570" s="16"/>
      <c r="J4570" s="57"/>
      <c r="L4570" s="46"/>
    </row>
    <row r="4571" spans="1:12" ht="9.75" hidden="1" customHeight="1">
      <c r="A4571" s="72"/>
      <c r="B4571" s="72"/>
      <c r="C4571" s="84"/>
      <c r="D4571" s="85"/>
      <c r="E4571" s="71"/>
      <c r="F4571" s="71"/>
      <c r="G4571" s="71"/>
      <c r="H4571" s="55"/>
      <c r="I4571" s="16"/>
      <c r="J4571" s="57"/>
      <c r="L4571" s="46"/>
    </row>
    <row r="4572" spans="1:12" ht="9.75" hidden="1" customHeight="1">
      <c r="A4572" s="72"/>
      <c r="B4572" s="72"/>
      <c r="C4572" s="84"/>
      <c r="D4572" s="85"/>
      <c r="E4572" s="71"/>
      <c r="F4572" s="71"/>
      <c r="G4572" s="71"/>
      <c r="H4572" s="55"/>
      <c r="I4572" s="16"/>
      <c r="J4572" s="57"/>
      <c r="L4572" s="46"/>
    </row>
    <row r="4573" spans="1:12" ht="9.75" hidden="1" customHeight="1">
      <c r="A4573" s="72"/>
      <c r="B4573" s="72"/>
      <c r="C4573" s="84"/>
      <c r="D4573" s="85"/>
      <c r="E4573" s="71"/>
      <c r="F4573" s="71"/>
      <c r="G4573" s="71">
        <f>+L4573</f>
        <v>0</v>
      </c>
      <c r="H4573" s="55">
        <f>E4573*G4573</f>
        <v>0</v>
      </c>
      <c r="I4573" s="16"/>
      <c r="J4573" s="56">
        <f>+F4573</f>
        <v>0</v>
      </c>
      <c r="L4573" s="46">
        <f>J4573*$L$3</f>
        <v>0</v>
      </c>
    </row>
    <row r="4574" spans="1:12" ht="9.75" hidden="1" customHeight="1">
      <c r="A4574" s="72"/>
      <c r="B4574" s="72"/>
      <c r="C4574" s="84"/>
      <c r="D4574" s="85"/>
      <c r="E4574" s="71"/>
      <c r="F4574" s="71"/>
      <c r="G4574" s="71"/>
      <c r="H4574" s="55"/>
      <c r="I4574" s="16"/>
      <c r="J4574" s="57"/>
      <c r="L4574" s="46"/>
    </row>
    <row r="4575" spans="1:12" ht="9.75" hidden="1" customHeight="1">
      <c r="A4575" s="72"/>
      <c r="B4575" s="72"/>
      <c r="C4575" s="84"/>
      <c r="D4575" s="85"/>
      <c r="E4575" s="71"/>
      <c r="F4575" s="71"/>
      <c r="G4575" s="71"/>
      <c r="H4575" s="55"/>
      <c r="I4575" s="16"/>
      <c r="J4575" s="57"/>
      <c r="L4575" s="46"/>
    </row>
    <row r="4576" spans="1:12" ht="9.75" hidden="1" customHeight="1">
      <c r="A4576" s="72"/>
      <c r="B4576" s="72"/>
      <c r="C4576" s="84"/>
      <c r="D4576" s="85"/>
      <c r="E4576" s="71"/>
      <c r="F4576" s="71"/>
      <c r="G4576" s="71"/>
      <c r="H4576" s="55"/>
      <c r="I4576" s="16"/>
      <c r="J4576" s="57"/>
      <c r="L4576" s="46"/>
    </row>
    <row r="4577" spans="1:12" ht="9.75" hidden="1" customHeight="1">
      <c r="A4577" s="72"/>
      <c r="B4577" s="72"/>
      <c r="C4577" s="84"/>
      <c r="D4577" s="85"/>
      <c r="E4577" s="71"/>
      <c r="F4577" s="71"/>
      <c r="G4577" s="71"/>
      <c r="H4577" s="55"/>
      <c r="I4577" s="16"/>
      <c r="J4577" s="57"/>
      <c r="L4577" s="46"/>
    </row>
    <row r="4578" spans="1:12" ht="9.75" hidden="1" customHeight="1">
      <c r="A4578" s="72"/>
      <c r="B4578" s="72"/>
      <c r="C4578" s="84"/>
      <c r="D4578" s="85"/>
      <c r="E4578" s="71"/>
      <c r="F4578" s="71"/>
      <c r="G4578" s="71">
        <f>+L4578</f>
        <v>0</v>
      </c>
      <c r="H4578" s="55">
        <f>E4578*G4578</f>
        <v>0</v>
      </c>
      <c r="I4578" s="16"/>
      <c r="J4578" s="56">
        <f>+F4578</f>
        <v>0</v>
      </c>
      <c r="L4578" s="46">
        <f>J4578*$L$3</f>
        <v>0</v>
      </c>
    </row>
    <row r="4579" spans="1:12" ht="9.75" hidden="1" customHeight="1">
      <c r="A4579" s="72"/>
      <c r="B4579" s="72"/>
      <c r="C4579" s="84"/>
      <c r="D4579" s="85"/>
      <c r="E4579" s="71"/>
      <c r="F4579" s="71"/>
      <c r="G4579" s="71"/>
      <c r="H4579" s="55"/>
      <c r="I4579" s="16"/>
      <c r="J4579" s="57"/>
      <c r="L4579" s="46"/>
    </row>
    <row r="4580" spans="1:12" ht="9.75" hidden="1" customHeight="1">
      <c r="A4580" s="72"/>
      <c r="B4580" s="72"/>
      <c r="C4580" s="84"/>
      <c r="D4580" s="85"/>
      <c r="E4580" s="71"/>
      <c r="F4580" s="71"/>
      <c r="G4580" s="71"/>
      <c r="H4580" s="55"/>
      <c r="I4580" s="16"/>
      <c r="J4580" s="57"/>
      <c r="L4580" s="46"/>
    </row>
    <row r="4581" spans="1:12" ht="9.75" hidden="1" customHeight="1">
      <c r="A4581" s="72"/>
      <c r="B4581" s="72"/>
      <c r="C4581" s="84"/>
      <c r="D4581" s="85"/>
      <c r="E4581" s="71"/>
      <c r="F4581" s="71"/>
      <c r="G4581" s="71"/>
      <c r="H4581" s="55"/>
      <c r="I4581" s="16"/>
      <c r="J4581" s="57"/>
      <c r="L4581" s="46"/>
    </row>
    <row r="4582" spans="1:12" ht="9.75" hidden="1" customHeight="1">
      <c r="A4582" s="72"/>
      <c r="B4582" s="72"/>
      <c r="C4582" s="84"/>
      <c r="D4582" s="85"/>
      <c r="E4582" s="71"/>
      <c r="F4582" s="71"/>
      <c r="G4582" s="71"/>
      <c r="H4582" s="55"/>
      <c r="I4582" s="16"/>
      <c r="J4582" s="57"/>
      <c r="L4582" s="46"/>
    </row>
    <row r="4583" spans="1:12" ht="9.75" hidden="1" customHeight="1">
      <c r="A4583" s="72"/>
      <c r="B4583" s="72"/>
      <c r="C4583" s="84"/>
      <c r="D4583" s="85"/>
      <c r="E4583" s="71"/>
      <c r="F4583" s="71"/>
      <c r="G4583" s="71">
        <f>+L4583</f>
        <v>0</v>
      </c>
      <c r="H4583" s="55">
        <f>E4583*G4583</f>
        <v>0</v>
      </c>
      <c r="I4583" s="16"/>
      <c r="J4583" s="56">
        <f>+F4583</f>
        <v>0</v>
      </c>
      <c r="L4583" s="46">
        <f>J4583*$L$3</f>
        <v>0</v>
      </c>
    </row>
    <row r="4584" spans="1:12" ht="9.75" hidden="1" customHeight="1">
      <c r="A4584" s="72"/>
      <c r="B4584" s="72"/>
      <c r="C4584" s="84"/>
      <c r="D4584" s="85"/>
      <c r="E4584" s="71"/>
      <c r="F4584" s="71"/>
      <c r="G4584" s="71"/>
      <c r="H4584" s="55"/>
      <c r="I4584" s="16"/>
      <c r="J4584" s="57"/>
      <c r="L4584" s="46"/>
    </row>
    <row r="4585" spans="1:12" ht="9.75" hidden="1" customHeight="1">
      <c r="A4585" s="72"/>
      <c r="B4585" s="72"/>
      <c r="C4585" s="84"/>
      <c r="D4585" s="85"/>
      <c r="E4585" s="71"/>
      <c r="F4585" s="71"/>
      <c r="G4585" s="71"/>
      <c r="H4585" s="55"/>
      <c r="I4585" s="16"/>
      <c r="J4585" s="57"/>
      <c r="L4585" s="46"/>
    </row>
    <row r="4586" spans="1:12" ht="9.75" hidden="1" customHeight="1">
      <c r="A4586" s="72"/>
      <c r="B4586" s="72"/>
      <c r="C4586" s="84"/>
      <c r="D4586" s="85"/>
      <c r="E4586" s="71"/>
      <c r="F4586" s="71"/>
      <c r="G4586" s="71"/>
      <c r="H4586" s="55"/>
      <c r="I4586" s="16"/>
      <c r="J4586" s="57"/>
      <c r="L4586" s="46"/>
    </row>
    <row r="4587" spans="1:12" ht="9.75" hidden="1" customHeight="1">
      <c r="A4587" s="72"/>
      <c r="B4587" s="72"/>
      <c r="C4587" s="84"/>
      <c r="D4587" s="85"/>
      <c r="E4587" s="71"/>
      <c r="F4587" s="71"/>
      <c r="G4587" s="71"/>
      <c r="H4587" s="55"/>
      <c r="I4587" s="16"/>
      <c r="J4587" s="57"/>
      <c r="L4587" s="46"/>
    </row>
    <row r="4588" spans="1:12" ht="9.75" hidden="1" customHeight="1">
      <c r="A4588" s="72"/>
      <c r="B4588" s="72"/>
      <c r="C4588" s="84"/>
      <c r="D4588" s="85"/>
      <c r="E4588" s="71"/>
      <c r="F4588" s="71"/>
      <c r="G4588" s="71">
        <f>+L4588</f>
        <v>0</v>
      </c>
      <c r="H4588" s="55">
        <f>E4588*G4588</f>
        <v>0</v>
      </c>
      <c r="I4588" s="16"/>
      <c r="J4588" s="56">
        <f>+F4588</f>
        <v>0</v>
      </c>
      <c r="L4588" s="46">
        <f>J4588*$L$3</f>
        <v>0</v>
      </c>
    </row>
    <row r="4589" spans="1:12" ht="9.75" hidden="1" customHeight="1">
      <c r="A4589" s="72"/>
      <c r="B4589" s="72"/>
      <c r="C4589" s="84"/>
      <c r="D4589" s="85"/>
      <c r="E4589" s="71"/>
      <c r="F4589" s="71"/>
      <c r="G4589" s="71"/>
      <c r="H4589" s="55"/>
      <c r="I4589" s="16"/>
      <c r="J4589" s="57"/>
      <c r="L4589" s="46"/>
    </row>
    <row r="4590" spans="1:12" ht="9.75" hidden="1" customHeight="1">
      <c r="A4590" s="72"/>
      <c r="B4590" s="72"/>
      <c r="C4590" s="84"/>
      <c r="D4590" s="85"/>
      <c r="E4590" s="71"/>
      <c r="F4590" s="71"/>
      <c r="G4590" s="71"/>
      <c r="H4590" s="55"/>
      <c r="I4590" s="16"/>
      <c r="J4590" s="57"/>
      <c r="L4590" s="46"/>
    </row>
    <row r="4591" spans="1:12" ht="9.75" hidden="1" customHeight="1">
      <c r="A4591" s="72"/>
      <c r="B4591" s="72"/>
      <c r="C4591" s="84"/>
      <c r="D4591" s="85"/>
      <c r="E4591" s="71"/>
      <c r="F4591" s="71"/>
      <c r="G4591" s="71"/>
      <c r="H4591" s="55"/>
      <c r="I4591" s="16"/>
      <c r="J4591" s="57"/>
      <c r="L4591" s="46"/>
    </row>
    <row r="4592" spans="1:12" ht="9.75" hidden="1" customHeight="1">
      <c r="A4592" s="72"/>
      <c r="B4592" s="72"/>
      <c r="C4592" s="84"/>
      <c r="D4592" s="85"/>
      <c r="E4592" s="71"/>
      <c r="F4592" s="71"/>
      <c r="G4592" s="71"/>
      <c r="H4592" s="55"/>
      <c r="I4592" s="16"/>
      <c r="J4592" s="57"/>
      <c r="L4592" s="46"/>
    </row>
    <row r="4593" spans="1:12" ht="9.75" hidden="1" customHeight="1">
      <c r="A4593" s="72"/>
      <c r="B4593" s="72"/>
      <c r="C4593" s="84"/>
      <c r="D4593" s="85"/>
      <c r="E4593" s="71"/>
      <c r="F4593" s="71"/>
      <c r="G4593" s="71">
        <f>+L4593</f>
        <v>0</v>
      </c>
      <c r="H4593" s="55">
        <f>E4593*G4593</f>
        <v>0</v>
      </c>
      <c r="I4593" s="16"/>
      <c r="J4593" s="56">
        <f>+F4593</f>
        <v>0</v>
      </c>
      <c r="L4593" s="46">
        <f>J4593*$L$3</f>
        <v>0</v>
      </c>
    </row>
    <row r="4594" spans="1:12" ht="9.75" hidden="1" customHeight="1">
      <c r="A4594" s="72"/>
      <c r="B4594" s="72"/>
      <c r="C4594" s="84"/>
      <c r="D4594" s="85"/>
      <c r="E4594" s="71"/>
      <c r="F4594" s="71"/>
      <c r="G4594" s="71"/>
      <c r="H4594" s="55"/>
      <c r="I4594" s="16"/>
      <c r="J4594" s="57"/>
      <c r="L4594" s="46"/>
    </row>
    <row r="4595" spans="1:12" ht="9.75" hidden="1" customHeight="1">
      <c r="A4595" s="72"/>
      <c r="B4595" s="72"/>
      <c r="C4595" s="84"/>
      <c r="D4595" s="85"/>
      <c r="E4595" s="71"/>
      <c r="F4595" s="71"/>
      <c r="G4595" s="71"/>
      <c r="H4595" s="55"/>
      <c r="I4595" s="16"/>
      <c r="J4595" s="57"/>
      <c r="L4595" s="46"/>
    </row>
    <row r="4596" spans="1:12" ht="9.75" hidden="1" customHeight="1">
      <c r="A4596" s="72"/>
      <c r="B4596" s="72"/>
      <c r="C4596" s="84"/>
      <c r="D4596" s="85"/>
      <c r="E4596" s="71"/>
      <c r="F4596" s="71"/>
      <c r="G4596" s="71"/>
      <c r="H4596" s="55"/>
      <c r="I4596" s="16"/>
      <c r="J4596" s="57"/>
      <c r="L4596" s="46"/>
    </row>
    <row r="4597" spans="1:12" ht="9.75" hidden="1" customHeight="1">
      <c r="A4597" s="72"/>
      <c r="B4597" s="72"/>
      <c r="C4597" s="84"/>
      <c r="D4597" s="85"/>
      <c r="E4597" s="71"/>
      <c r="F4597" s="71"/>
      <c r="G4597" s="71"/>
      <c r="H4597" s="55"/>
      <c r="I4597" s="16"/>
      <c r="J4597" s="57"/>
      <c r="L4597" s="46"/>
    </row>
    <row r="4598" spans="1:12" ht="9.75" hidden="1" customHeight="1">
      <c r="A4598" s="72"/>
      <c r="B4598" s="72"/>
      <c r="C4598" s="84"/>
      <c r="D4598" s="85"/>
      <c r="E4598" s="71"/>
      <c r="F4598" s="71"/>
      <c r="G4598" s="71">
        <f>+L4598</f>
        <v>0</v>
      </c>
      <c r="H4598" s="55">
        <f>E4598*G4598</f>
        <v>0</v>
      </c>
      <c r="I4598" s="16"/>
      <c r="J4598" s="56">
        <f>+F4598</f>
        <v>0</v>
      </c>
      <c r="L4598" s="46">
        <f>J4598*$L$3</f>
        <v>0</v>
      </c>
    </row>
    <row r="4599" spans="1:12" ht="9.75" hidden="1" customHeight="1">
      <c r="A4599" s="72"/>
      <c r="B4599" s="72"/>
      <c r="C4599" s="84"/>
      <c r="D4599" s="85"/>
      <c r="E4599" s="71"/>
      <c r="F4599" s="71"/>
      <c r="G4599" s="71"/>
      <c r="H4599" s="55"/>
      <c r="I4599" s="16"/>
      <c r="J4599" s="57"/>
      <c r="L4599" s="46"/>
    </row>
    <row r="4600" spans="1:12" ht="9.75" hidden="1" customHeight="1">
      <c r="A4600" s="72"/>
      <c r="B4600" s="72"/>
      <c r="C4600" s="84"/>
      <c r="D4600" s="85"/>
      <c r="E4600" s="71"/>
      <c r="F4600" s="71"/>
      <c r="G4600" s="71"/>
      <c r="H4600" s="55"/>
      <c r="I4600" s="16"/>
      <c r="J4600" s="57"/>
      <c r="L4600" s="46"/>
    </row>
    <row r="4601" spans="1:12" ht="9.75" hidden="1" customHeight="1">
      <c r="A4601" s="72"/>
      <c r="B4601" s="72"/>
      <c r="C4601" s="84"/>
      <c r="D4601" s="85"/>
      <c r="E4601" s="71"/>
      <c r="F4601" s="71"/>
      <c r="G4601" s="71"/>
      <c r="H4601" s="55"/>
      <c r="I4601" s="16"/>
      <c r="J4601" s="57"/>
      <c r="L4601" s="46"/>
    </row>
    <row r="4602" spans="1:12" ht="9.75" hidden="1" customHeight="1">
      <c r="A4602" s="72"/>
      <c r="B4602" s="72"/>
      <c r="C4602" s="84"/>
      <c r="D4602" s="85"/>
      <c r="E4602" s="71"/>
      <c r="F4602" s="71"/>
      <c r="G4602" s="71"/>
      <c r="H4602" s="55"/>
      <c r="I4602" s="16"/>
      <c r="J4602" s="57"/>
      <c r="L4602" s="46"/>
    </row>
    <row r="4603" spans="1:12" ht="9.75" hidden="1" customHeight="1">
      <c r="A4603" s="72"/>
      <c r="B4603" s="72"/>
      <c r="C4603" s="84"/>
      <c r="D4603" s="85"/>
      <c r="E4603" s="71"/>
      <c r="F4603" s="71"/>
      <c r="G4603" s="71">
        <f>+L4603</f>
        <v>0</v>
      </c>
      <c r="H4603" s="55">
        <f>E4603*G4603</f>
        <v>0</v>
      </c>
      <c r="I4603" s="16"/>
      <c r="J4603" s="56">
        <f>+F4603</f>
        <v>0</v>
      </c>
      <c r="L4603" s="46">
        <f>J4603*$L$3</f>
        <v>0</v>
      </c>
    </row>
    <row r="4604" spans="1:12" ht="9.75" hidden="1" customHeight="1">
      <c r="A4604" s="72"/>
      <c r="B4604" s="72"/>
      <c r="C4604" s="84"/>
      <c r="D4604" s="85"/>
      <c r="E4604" s="71"/>
      <c r="F4604" s="71"/>
      <c r="G4604" s="71"/>
      <c r="H4604" s="55"/>
      <c r="I4604" s="16"/>
      <c r="J4604" s="57"/>
      <c r="L4604" s="46"/>
    </row>
    <row r="4605" spans="1:12" ht="9.75" hidden="1" customHeight="1">
      <c r="A4605" s="72"/>
      <c r="B4605" s="72"/>
      <c r="C4605" s="84"/>
      <c r="D4605" s="85"/>
      <c r="E4605" s="71"/>
      <c r="F4605" s="71"/>
      <c r="G4605" s="71"/>
      <c r="H4605" s="55"/>
      <c r="I4605" s="16"/>
      <c r="J4605" s="57"/>
      <c r="L4605" s="46"/>
    </row>
    <row r="4606" spans="1:12" ht="9.75" hidden="1" customHeight="1">
      <c r="A4606" s="72"/>
      <c r="B4606" s="72"/>
      <c r="C4606" s="84"/>
      <c r="D4606" s="85"/>
      <c r="E4606" s="71"/>
      <c r="F4606" s="71"/>
      <c r="G4606" s="71"/>
      <c r="H4606" s="55"/>
      <c r="I4606" s="16"/>
      <c r="J4606" s="57"/>
      <c r="L4606" s="46"/>
    </row>
    <row r="4607" spans="1:12" ht="9.75" hidden="1" customHeight="1">
      <c r="A4607" s="72"/>
      <c r="B4607" s="72"/>
      <c r="C4607" s="84"/>
      <c r="D4607" s="85"/>
      <c r="E4607" s="71"/>
      <c r="F4607" s="71"/>
      <c r="G4607" s="71"/>
      <c r="H4607" s="55"/>
      <c r="I4607" s="16"/>
      <c r="J4607" s="57"/>
      <c r="L4607" s="46"/>
    </row>
    <row r="4608" spans="1:12" ht="9.75" hidden="1" customHeight="1">
      <c r="A4608" s="72"/>
      <c r="B4608" s="72"/>
      <c r="C4608" s="84"/>
      <c r="D4608" s="85"/>
      <c r="E4608" s="71"/>
      <c r="F4608" s="71"/>
      <c r="G4608" s="71">
        <f>+L4608</f>
        <v>0</v>
      </c>
      <c r="H4608" s="55">
        <f>E4608*G4608</f>
        <v>0</v>
      </c>
      <c r="I4608" s="16"/>
      <c r="J4608" s="56">
        <f>+F4608</f>
        <v>0</v>
      </c>
      <c r="L4608" s="46">
        <f>J4608*$L$3</f>
        <v>0</v>
      </c>
    </row>
    <row r="4609" spans="1:12" ht="9.75" hidden="1" customHeight="1">
      <c r="A4609" s="72"/>
      <c r="B4609" s="72"/>
      <c r="C4609" s="84"/>
      <c r="D4609" s="85"/>
      <c r="E4609" s="71"/>
      <c r="F4609" s="71"/>
      <c r="G4609" s="71"/>
      <c r="H4609" s="55"/>
      <c r="I4609" s="16"/>
      <c r="J4609" s="57"/>
      <c r="L4609" s="46"/>
    </row>
    <row r="4610" spans="1:12" ht="9.75" hidden="1" customHeight="1">
      <c r="A4610" s="72"/>
      <c r="B4610" s="72"/>
      <c r="C4610" s="84"/>
      <c r="D4610" s="85"/>
      <c r="E4610" s="71"/>
      <c r="F4610" s="71"/>
      <c r="G4610" s="71"/>
      <c r="H4610" s="55"/>
      <c r="I4610" s="16"/>
      <c r="J4610" s="57"/>
      <c r="L4610" s="46"/>
    </row>
    <row r="4611" spans="1:12" ht="9.75" hidden="1" customHeight="1">
      <c r="A4611" s="72"/>
      <c r="B4611" s="72"/>
      <c r="C4611" s="84"/>
      <c r="D4611" s="85"/>
      <c r="E4611" s="71"/>
      <c r="F4611" s="71"/>
      <c r="G4611" s="71"/>
      <c r="H4611" s="55"/>
      <c r="I4611" s="16"/>
      <c r="J4611" s="57"/>
      <c r="L4611" s="46"/>
    </row>
    <row r="4612" spans="1:12" ht="9.75" hidden="1" customHeight="1">
      <c r="A4612" s="72"/>
      <c r="B4612" s="72"/>
      <c r="C4612" s="84"/>
      <c r="D4612" s="85"/>
      <c r="E4612" s="71"/>
      <c r="F4612" s="71"/>
      <c r="G4612" s="71"/>
      <c r="H4612" s="55"/>
      <c r="I4612" s="16"/>
      <c r="J4612" s="57"/>
      <c r="L4612" s="46"/>
    </row>
    <row r="4613" spans="1:12" ht="9.75" hidden="1" customHeight="1">
      <c r="A4613" s="72"/>
      <c r="B4613" s="72"/>
      <c r="C4613" s="86"/>
      <c r="D4613" s="85"/>
      <c r="E4613" s="71"/>
      <c r="F4613" s="71"/>
      <c r="G4613" s="71">
        <f>+L4613</f>
        <v>0</v>
      </c>
      <c r="H4613" s="55">
        <f>E4613*G4613</f>
        <v>0</v>
      </c>
      <c r="I4613" s="16"/>
      <c r="J4613" s="56">
        <f>+F4613</f>
        <v>0</v>
      </c>
      <c r="L4613" s="46">
        <f>J4613*$L$3</f>
        <v>0</v>
      </c>
    </row>
    <row r="4614" spans="1:12" ht="9.75" hidden="1" customHeight="1">
      <c r="A4614" s="72"/>
      <c r="B4614" s="72"/>
      <c r="C4614" s="86"/>
      <c r="D4614" s="85"/>
      <c r="E4614" s="71"/>
      <c r="F4614" s="71"/>
      <c r="G4614" s="71"/>
      <c r="H4614" s="55"/>
      <c r="I4614" s="16"/>
      <c r="J4614" s="57"/>
      <c r="L4614" s="46"/>
    </row>
    <row r="4615" spans="1:12" ht="9.75" hidden="1" customHeight="1">
      <c r="A4615" s="72"/>
      <c r="B4615" s="72"/>
      <c r="C4615" s="86"/>
      <c r="D4615" s="85"/>
      <c r="E4615" s="71"/>
      <c r="F4615" s="71"/>
      <c r="G4615" s="71"/>
      <c r="H4615" s="55"/>
      <c r="I4615" s="16"/>
      <c r="J4615" s="57"/>
      <c r="L4615" s="46"/>
    </row>
    <row r="4616" spans="1:12" ht="9.75" hidden="1" customHeight="1">
      <c r="A4616" s="72"/>
      <c r="B4616" s="72"/>
      <c r="C4616" s="86"/>
      <c r="D4616" s="85"/>
      <c r="E4616" s="71"/>
      <c r="F4616" s="71"/>
      <c r="G4616" s="71"/>
      <c r="H4616" s="55"/>
      <c r="I4616" s="16"/>
      <c r="J4616" s="57"/>
      <c r="L4616" s="46"/>
    </row>
    <row r="4617" spans="1:12" ht="9.75" hidden="1" customHeight="1">
      <c r="A4617" s="72"/>
      <c r="B4617" s="72"/>
      <c r="C4617" s="86"/>
      <c r="D4617" s="85"/>
      <c r="E4617" s="71"/>
      <c r="F4617" s="71"/>
      <c r="G4617" s="71"/>
      <c r="H4617" s="55"/>
      <c r="I4617" s="16"/>
      <c r="J4617" s="57"/>
      <c r="L4617" s="46"/>
    </row>
    <row r="4618" spans="1:12" ht="9.75" hidden="1" customHeight="1">
      <c r="A4618" s="72"/>
      <c r="B4618" s="72"/>
      <c r="C4618" s="86"/>
      <c r="D4618" s="85"/>
      <c r="E4618" s="71"/>
      <c r="F4618" s="71"/>
      <c r="G4618" s="71">
        <f>+L4618</f>
        <v>0</v>
      </c>
      <c r="H4618" s="55">
        <f>E4618*G4618</f>
        <v>0</v>
      </c>
      <c r="I4618" s="16"/>
      <c r="J4618" s="56">
        <f>+F4618</f>
        <v>0</v>
      </c>
      <c r="L4618" s="46">
        <f>J4618*$L$3</f>
        <v>0</v>
      </c>
    </row>
    <row r="4619" spans="1:12" ht="9.75" hidden="1" customHeight="1">
      <c r="A4619" s="72"/>
      <c r="B4619" s="72"/>
      <c r="C4619" s="86"/>
      <c r="D4619" s="85"/>
      <c r="E4619" s="71"/>
      <c r="F4619" s="71"/>
      <c r="G4619" s="71"/>
      <c r="H4619" s="55"/>
      <c r="I4619" s="16"/>
      <c r="J4619" s="57"/>
      <c r="L4619" s="46"/>
    </row>
    <row r="4620" spans="1:12" ht="9.75" hidden="1" customHeight="1">
      <c r="A4620" s="72"/>
      <c r="B4620" s="72"/>
      <c r="C4620" s="86"/>
      <c r="D4620" s="85"/>
      <c r="E4620" s="71"/>
      <c r="F4620" s="71"/>
      <c r="G4620" s="71"/>
      <c r="H4620" s="55"/>
      <c r="I4620" s="16"/>
      <c r="J4620" s="57"/>
      <c r="L4620" s="46"/>
    </row>
    <row r="4621" spans="1:12" ht="9.75" hidden="1" customHeight="1">
      <c r="A4621" s="72"/>
      <c r="B4621" s="72"/>
      <c r="C4621" s="86"/>
      <c r="D4621" s="85"/>
      <c r="E4621" s="71"/>
      <c r="F4621" s="71"/>
      <c r="G4621" s="71"/>
      <c r="H4621" s="55"/>
      <c r="I4621" s="16"/>
      <c r="J4621" s="57"/>
      <c r="L4621" s="46"/>
    </row>
    <row r="4622" spans="1:12" ht="9.75" hidden="1" customHeight="1">
      <c r="A4622" s="72"/>
      <c r="B4622" s="72"/>
      <c r="C4622" s="86"/>
      <c r="D4622" s="85"/>
      <c r="E4622" s="71"/>
      <c r="F4622" s="71"/>
      <c r="G4622" s="71"/>
      <c r="H4622" s="55"/>
      <c r="I4622" s="16"/>
      <c r="J4622" s="57"/>
      <c r="L4622" s="46"/>
    </row>
    <row r="4623" spans="1:12" ht="9.75" hidden="1" customHeight="1">
      <c r="A4623" s="72"/>
      <c r="B4623" s="72"/>
      <c r="C4623" s="84"/>
      <c r="D4623" s="85"/>
      <c r="E4623" s="71"/>
      <c r="F4623" s="71"/>
      <c r="G4623" s="71">
        <f>+L4623</f>
        <v>0</v>
      </c>
      <c r="H4623" s="55">
        <f>E4623*G4623</f>
        <v>0</v>
      </c>
      <c r="I4623" s="16"/>
      <c r="J4623" s="56">
        <f>+F4623</f>
        <v>0</v>
      </c>
      <c r="L4623" s="46">
        <f>J4623*$L$3</f>
        <v>0</v>
      </c>
    </row>
    <row r="4624" spans="1:12" ht="9.75" hidden="1" customHeight="1">
      <c r="A4624" s="72"/>
      <c r="B4624" s="72"/>
      <c r="C4624" s="84"/>
      <c r="D4624" s="85"/>
      <c r="E4624" s="71"/>
      <c r="F4624" s="71"/>
      <c r="G4624" s="71"/>
      <c r="H4624" s="55"/>
      <c r="I4624" s="16"/>
      <c r="J4624" s="57"/>
      <c r="L4624" s="46"/>
    </row>
    <row r="4625" spans="1:12" ht="9.75" hidden="1" customHeight="1">
      <c r="A4625" s="72"/>
      <c r="B4625" s="72"/>
      <c r="C4625" s="84"/>
      <c r="D4625" s="85"/>
      <c r="E4625" s="71"/>
      <c r="F4625" s="71"/>
      <c r="G4625" s="71"/>
      <c r="H4625" s="55"/>
      <c r="I4625" s="16"/>
      <c r="J4625" s="57"/>
      <c r="L4625" s="46"/>
    </row>
    <row r="4626" spans="1:12" ht="9.75" hidden="1" customHeight="1">
      <c r="A4626" s="72"/>
      <c r="B4626" s="72"/>
      <c r="C4626" s="84"/>
      <c r="D4626" s="85"/>
      <c r="E4626" s="71"/>
      <c r="F4626" s="71"/>
      <c r="G4626" s="71"/>
      <c r="H4626" s="55"/>
      <c r="I4626" s="16"/>
      <c r="J4626" s="57"/>
      <c r="L4626" s="46"/>
    </row>
    <row r="4627" spans="1:12" ht="7.5" hidden="1" customHeight="1">
      <c r="A4627" s="72"/>
      <c r="B4627" s="72"/>
      <c r="C4627" s="84"/>
      <c r="D4627" s="85"/>
      <c r="E4627" s="71"/>
      <c r="F4627" s="71"/>
      <c r="G4627" s="71"/>
      <c r="H4627" s="55"/>
      <c r="I4627" s="16"/>
      <c r="J4627" s="57"/>
      <c r="L4627" s="46"/>
    </row>
    <row r="4628" spans="1:12" ht="9.75" hidden="1" customHeight="1">
      <c r="A4628" s="72"/>
      <c r="B4628" s="72"/>
      <c r="C4628" s="84"/>
      <c r="D4628" s="85"/>
      <c r="E4628" s="71"/>
      <c r="F4628" s="71"/>
      <c r="G4628" s="71">
        <f>+L4628</f>
        <v>0</v>
      </c>
      <c r="H4628" s="55">
        <f>E4628*G4628</f>
        <v>0</v>
      </c>
      <c r="I4628" s="16"/>
      <c r="J4628" s="56">
        <f>+F4628</f>
        <v>0</v>
      </c>
      <c r="L4628" s="46">
        <f>J4628*$L$3</f>
        <v>0</v>
      </c>
    </row>
    <row r="4629" spans="1:12" ht="9.75" hidden="1" customHeight="1">
      <c r="A4629" s="72"/>
      <c r="B4629" s="72"/>
      <c r="C4629" s="84"/>
      <c r="D4629" s="85"/>
      <c r="E4629" s="71"/>
      <c r="F4629" s="71"/>
      <c r="G4629" s="71"/>
      <c r="H4629" s="55"/>
      <c r="I4629" s="16"/>
      <c r="J4629" s="57"/>
      <c r="L4629" s="46"/>
    </row>
    <row r="4630" spans="1:12" ht="9.75" hidden="1" customHeight="1">
      <c r="A4630" s="72"/>
      <c r="B4630" s="72"/>
      <c r="C4630" s="84"/>
      <c r="D4630" s="85"/>
      <c r="E4630" s="71"/>
      <c r="F4630" s="71"/>
      <c r="G4630" s="71"/>
      <c r="H4630" s="55"/>
      <c r="I4630" s="16"/>
      <c r="J4630" s="57"/>
      <c r="L4630" s="46"/>
    </row>
    <row r="4631" spans="1:12" ht="9.75" hidden="1" customHeight="1">
      <c r="A4631" s="72"/>
      <c r="B4631" s="72"/>
      <c r="C4631" s="84"/>
      <c r="D4631" s="85"/>
      <c r="E4631" s="71"/>
      <c r="F4631" s="71"/>
      <c r="G4631" s="71"/>
      <c r="H4631" s="55"/>
      <c r="I4631" s="16"/>
      <c r="J4631" s="57"/>
      <c r="L4631" s="46"/>
    </row>
    <row r="4632" spans="1:12" ht="9.75" hidden="1" customHeight="1">
      <c r="A4632" s="72"/>
      <c r="B4632" s="72"/>
      <c r="C4632" s="84"/>
      <c r="D4632" s="85"/>
      <c r="E4632" s="71"/>
      <c r="F4632" s="71"/>
      <c r="G4632" s="71"/>
      <c r="H4632" s="55"/>
      <c r="I4632" s="16"/>
      <c r="J4632" s="57"/>
      <c r="L4632" s="46"/>
    </row>
    <row r="4633" spans="1:12" ht="9.75" hidden="1" customHeight="1">
      <c r="A4633" s="72"/>
      <c r="B4633" s="72"/>
      <c r="C4633" s="84"/>
      <c r="D4633" s="85"/>
      <c r="E4633" s="71"/>
      <c r="F4633" s="71"/>
      <c r="G4633" s="71">
        <f>+L4633</f>
        <v>0</v>
      </c>
      <c r="H4633" s="55">
        <f>E4633*G4633</f>
        <v>0</v>
      </c>
      <c r="I4633" s="16"/>
      <c r="J4633" s="56">
        <f>+F4633</f>
        <v>0</v>
      </c>
      <c r="L4633" s="46">
        <f>J4633*$L$3</f>
        <v>0</v>
      </c>
    </row>
    <row r="4634" spans="1:12" ht="9.75" hidden="1" customHeight="1">
      <c r="A4634" s="72"/>
      <c r="B4634" s="72"/>
      <c r="C4634" s="84"/>
      <c r="D4634" s="85"/>
      <c r="E4634" s="71"/>
      <c r="F4634" s="71"/>
      <c r="G4634" s="71"/>
      <c r="H4634" s="55"/>
      <c r="I4634" s="16"/>
      <c r="J4634" s="57"/>
      <c r="L4634" s="46"/>
    </row>
    <row r="4635" spans="1:12" ht="9.75" hidden="1" customHeight="1">
      <c r="A4635" s="72"/>
      <c r="B4635" s="72"/>
      <c r="C4635" s="84"/>
      <c r="D4635" s="85"/>
      <c r="E4635" s="71"/>
      <c r="F4635" s="71"/>
      <c r="G4635" s="71"/>
      <c r="H4635" s="55"/>
      <c r="I4635" s="16"/>
      <c r="J4635" s="57"/>
      <c r="L4635" s="46"/>
    </row>
    <row r="4636" spans="1:12" ht="9.75" hidden="1" customHeight="1">
      <c r="A4636" s="72"/>
      <c r="B4636" s="72"/>
      <c r="C4636" s="84"/>
      <c r="D4636" s="85"/>
      <c r="E4636" s="71"/>
      <c r="F4636" s="71"/>
      <c r="G4636" s="71"/>
      <c r="H4636" s="55"/>
      <c r="I4636" s="16"/>
      <c r="J4636" s="57"/>
      <c r="L4636" s="46"/>
    </row>
    <row r="4637" spans="1:12" ht="9.75" hidden="1" customHeight="1">
      <c r="A4637" s="72"/>
      <c r="B4637" s="72"/>
      <c r="C4637" s="84"/>
      <c r="D4637" s="85"/>
      <c r="E4637" s="71"/>
      <c r="F4637" s="71"/>
      <c r="G4637" s="71"/>
      <c r="H4637" s="55"/>
      <c r="I4637" s="16"/>
      <c r="J4637" s="57"/>
      <c r="L4637" s="46"/>
    </row>
    <row r="4638" spans="1:12" ht="9.75" hidden="1" customHeight="1">
      <c r="A4638" s="72"/>
      <c r="B4638" s="72"/>
      <c r="C4638" s="84"/>
      <c r="D4638" s="85"/>
      <c r="E4638" s="71"/>
      <c r="F4638" s="71"/>
      <c r="G4638" s="71">
        <f>+L4638</f>
        <v>0</v>
      </c>
      <c r="H4638" s="55">
        <f>E4638*G4638</f>
        <v>0</v>
      </c>
      <c r="I4638" s="16"/>
      <c r="J4638" s="56">
        <f>+F4638</f>
        <v>0</v>
      </c>
      <c r="L4638" s="46">
        <f>J4638*$L$3</f>
        <v>0</v>
      </c>
    </row>
    <row r="4639" spans="1:12" ht="9.75" hidden="1" customHeight="1">
      <c r="A4639" s="72"/>
      <c r="B4639" s="72"/>
      <c r="C4639" s="84"/>
      <c r="D4639" s="85"/>
      <c r="E4639" s="71"/>
      <c r="F4639" s="71"/>
      <c r="G4639" s="71"/>
      <c r="H4639" s="55"/>
      <c r="I4639" s="16"/>
      <c r="J4639" s="57"/>
      <c r="L4639" s="46"/>
    </row>
    <row r="4640" spans="1:12" ht="9.75" hidden="1" customHeight="1">
      <c r="A4640" s="72"/>
      <c r="B4640" s="72"/>
      <c r="C4640" s="84"/>
      <c r="D4640" s="85"/>
      <c r="E4640" s="71"/>
      <c r="F4640" s="71"/>
      <c r="G4640" s="71"/>
      <c r="H4640" s="55"/>
      <c r="I4640" s="16"/>
      <c r="J4640" s="57"/>
      <c r="L4640" s="46"/>
    </row>
    <row r="4641" spans="1:12" ht="9.75" hidden="1" customHeight="1">
      <c r="A4641" s="72"/>
      <c r="B4641" s="72"/>
      <c r="C4641" s="84"/>
      <c r="D4641" s="85"/>
      <c r="E4641" s="71"/>
      <c r="F4641" s="71"/>
      <c r="G4641" s="71"/>
      <c r="H4641" s="55"/>
      <c r="I4641" s="16"/>
      <c r="J4641" s="57"/>
      <c r="L4641" s="46"/>
    </row>
    <row r="4642" spans="1:12" ht="9.75" hidden="1" customHeight="1">
      <c r="A4642" s="72"/>
      <c r="B4642" s="72"/>
      <c r="C4642" s="84"/>
      <c r="D4642" s="85"/>
      <c r="E4642" s="71"/>
      <c r="F4642" s="71"/>
      <c r="G4642" s="71"/>
      <c r="H4642" s="55"/>
      <c r="I4642" s="16"/>
      <c r="J4642" s="57"/>
      <c r="L4642" s="46"/>
    </row>
    <row r="4643" spans="1:12" ht="9.75" hidden="1" customHeight="1">
      <c r="A4643" s="72"/>
      <c r="B4643" s="72"/>
      <c r="C4643" s="84"/>
      <c r="D4643" s="85"/>
      <c r="E4643" s="71"/>
      <c r="F4643" s="71"/>
      <c r="G4643" s="71">
        <f>+L4643</f>
        <v>0</v>
      </c>
      <c r="H4643" s="55">
        <f>E4643*G4643</f>
        <v>0</v>
      </c>
      <c r="I4643" s="16"/>
      <c r="J4643" s="56">
        <f>+F4643</f>
        <v>0</v>
      </c>
      <c r="L4643" s="46">
        <f>J4643*$L$3</f>
        <v>0</v>
      </c>
    </row>
    <row r="4644" spans="1:12" ht="9.75" hidden="1" customHeight="1">
      <c r="A4644" s="72"/>
      <c r="B4644" s="72"/>
      <c r="C4644" s="84"/>
      <c r="D4644" s="85"/>
      <c r="E4644" s="71"/>
      <c r="F4644" s="71"/>
      <c r="G4644" s="71"/>
      <c r="H4644" s="55"/>
      <c r="I4644" s="16"/>
      <c r="J4644" s="57"/>
      <c r="L4644" s="46"/>
    </row>
    <row r="4645" spans="1:12" ht="9.75" hidden="1" customHeight="1">
      <c r="A4645" s="72"/>
      <c r="B4645" s="72"/>
      <c r="C4645" s="84"/>
      <c r="D4645" s="85"/>
      <c r="E4645" s="71"/>
      <c r="F4645" s="71"/>
      <c r="G4645" s="71"/>
      <c r="H4645" s="55"/>
      <c r="I4645" s="16"/>
      <c r="J4645" s="57"/>
      <c r="L4645" s="46"/>
    </row>
    <row r="4646" spans="1:12" ht="9.75" hidden="1" customHeight="1">
      <c r="A4646" s="72"/>
      <c r="B4646" s="72"/>
      <c r="C4646" s="84"/>
      <c r="D4646" s="85"/>
      <c r="E4646" s="71"/>
      <c r="F4646" s="71"/>
      <c r="G4646" s="71"/>
      <c r="H4646" s="55"/>
      <c r="I4646" s="16"/>
      <c r="J4646" s="57"/>
      <c r="L4646" s="46"/>
    </row>
    <row r="4647" spans="1:12" ht="9.75" hidden="1" customHeight="1">
      <c r="A4647" s="72"/>
      <c r="B4647" s="72"/>
      <c r="C4647" s="84"/>
      <c r="D4647" s="85"/>
      <c r="E4647" s="71"/>
      <c r="F4647" s="71"/>
      <c r="G4647" s="71"/>
      <c r="H4647" s="55"/>
      <c r="I4647" s="16"/>
      <c r="J4647" s="57"/>
      <c r="L4647" s="46"/>
    </row>
    <row r="4648" spans="1:12" ht="9.75" hidden="1" customHeight="1">
      <c r="A4648" s="72"/>
      <c r="B4648" s="72"/>
      <c r="C4648" s="86"/>
      <c r="D4648" s="85"/>
      <c r="E4648" s="71"/>
      <c r="F4648" s="71"/>
      <c r="G4648" s="71">
        <f>+L4648</f>
        <v>0</v>
      </c>
      <c r="H4648" s="55">
        <f>E4648*G4648</f>
        <v>0</v>
      </c>
      <c r="I4648" s="16"/>
      <c r="J4648" s="56">
        <f>+F4648</f>
        <v>0</v>
      </c>
      <c r="L4648" s="46">
        <f>J4648*$L$3</f>
        <v>0</v>
      </c>
    </row>
    <row r="4649" spans="1:12" ht="9.75" hidden="1" customHeight="1">
      <c r="A4649" s="72"/>
      <c r="B4649" s="72"/>
      <c r="C4649" s="86"/>
      <c r="D4649" s="85"/>
      <c r="E4649" s="71"/>
      <c r="F4649" s="71"/>
      <c r="G4649" s="71"/>
      <c r="H4649" s="55"/>
      <c r="I4649" s="16"/>
      <c r="J4649" s="57"/>
      <c r="L4649" s="46"/>
    </row>
    <row r="4650" spans="1:12" ht="9.75" hidden="1" customHeight="1">
      <c r="A4650" s="72"/>
      <c r="B4650" s="72"/>
      <c r="C4650" s="86"/>
      <c r="D4650" s="85"/>
      <c r="E4650" s="71"/>
      <c r="F4650" s="71"/>
      <c r="G4650" s="71"/>
      <c r="H4650" s="55"/>
      <c r="I4650" s="16"/>
      <c r="J4650" s="57"/>
      <c r="L4650" s="46"/>
    </row>
    <row r="4651" spans="1:12" ht="9.75" hidden="1" customHeight="1">
      <c r="A4651" s="72"/>
      <c r="B4651" s="72"/>
      <c r="C4651" s="86"/>
      <c r="D4651" s="85"/>
      <c r="E4651" s="71"/>
      <c r="F4651" s="71"/>
      <c r="G4651" s="71"/>
      <c r="H4651" s="55"/>
      <c r="I4651" s="16"/>
      <c r="J4651" s="57"/>
      <c r="L4651" s="46"/>
    </row>
    <row r="4652" spans="1:12" ht="9.75" hidden="1" customHeight="1">
      <c r="A4652" s="72"/>
      <c r="B4652" s="72"/>
      <c r="C4652" s="86"/>
      <c r="D4652" s="85"/>
      <c r="E4652" s="71"/>
      <c r="F4652" s="71"/>
      <c r="G4652" s="71"/>
      <c r="H4652" s="55"/>
      <c r="I4652" s="16"/>
      <c r="J4652" s="57"/>
      <c r="L4652" s="46"/>
    </row>
    <row r="4653" spans="1:12" ht="9.75" hidden="1" customHeight="1">
      <c r="A4653" s="72"/>
      <c r="B4653" s="72"/>
      <c r="C4653" s="86"/>
      <c r="D4653" s="85"/>
      <c r="E4653" s="71"/>
      <c r="F4653" s="71"/>
      <c r="G4653" s="71">
        <f>+L4653</f>
        <v>0</v>
      </c>
      <c r="H4653" s="55">
        <f>E4653*G4653</f>
        <v>0</v>
      </c>
      <c r="I4653" s="16"/>
      <c r="J4653" s="56">
        <f>+F4653</f>
        <v>0</v>
      </c>
      <c r="L4653" s="46">
        <f>J4653*$L$3</f>
        <v>0</v>
      </c>
    </row>
    <row r="4654" spans="1:12" ht="9.75" hidden="1" customHeight="1">
      <c r="A4654" s="72"/>
      <c r="B4654" s="72"/>
      <c r="C4654" s="86"/>
      <c r="D4654" s="85"/>
      <c r="E4654" s="71"/>
      <c r="F4654" s="71"/>
      <c r="G4654" s="71"/>
      <c r="H4654" s="55"/>
      <c r="I4654" s="16"/>
      <c r="J4654" s="57"/>
      <c r="L4654" s="46"/>
    </row>
    <row r="4655" spans="1:12" ht="9.75" hidden="1" customHeight="1">
      <c r="A4655" s="72"/>
      <c r="B4655" s="72"/>
      <c r="C4655" s="86"/>
      <c r="D4655" s="85"/>
      <c r="E4655" s="71"/>
      <c r="F4655" s="71"/>
      <c r="G4655" s="71"/>
      <c r="H4655" s="55"/>
      <c r="I4655" s="16"/>
      <c r="J4655" s="57"/>
      <c r="L4655" s="46"/>
    </row>
    <row r="4656" spans="1:12" ht="9.75" hidden="1" customHeight="1">
      <c r="A4656" s="72"/>
      <c r="B4656" s="72"/>
      <c r="C4656" s="86"/>
      <c r="D4656" s="85"/>
      <c r="E4656" s="71"/>
      <c r="F4656" s="71"/>
      <c r="G4656" s="71"/>
      <c r="H4656" s="55"/>
      <c r="I4656" s="16"/>
      <c r="J4656" s="57"/>
      <c r="L4656" s="46"/>
    </row>
    <row r="4657" spans="1:12" ht="9.75" hidden="1" customHeight="1">
      <c r="A4657" s="72"/>
      <c r="B4657" s="72"/>
      <c r="C4657" s="86"/>
      <c r="D4657" s="85"/>
      <c r="E4657" s="71"/>
      <c r="F4657" s="71"/>
      <c r="G4657" s="71"/>
      <c r="H4657" s="55"/>
      <c r="I4657" s="16"/>
      <c r="J4657" s="57"/>
      <c r="L4657" s="46"/>
    </row>
    <row r="4658" spans="1:12" ht="9.75" hidden="1" customHeight="1">
      <c r="A4658" s="72"/>
      <c r="B4658" s="72"/>
      <c r="C4658" s="84"/>
      <c r="D4658" s="85"/>
      <c r="E4658" s="71"/>
      <c r="F4658" s="71"/>
      <c r="G4658" s="71">
        <f>+L4658</f>
        <v>0</v>
      </c>
      <c r="H4658" s="55">
        <f>E4658*G4658</f>
        <v>0</v>
      </c>
      <c r="I4658" s="16"/>
      <c r="J4658" s="56">
        <f>+F4658</f>
        <v>0</v>
      </c>
      <c r="L4658" s="46">
        <f>J4658*$L$3</f>
        <v>0</v>
      </c>
    </row>
    <row r="4659" spans="1:12" ht="9.75" hidden="1" customHeight="1">
      <c r="A4659" s="72"/>
      <c r="B4659" s="72"/>
      <c r="C4659" s="84"/>
      <c r="D4659" s="85"/>
      <c r="E4659" s="71"/>
      <c r="F4659" s="71"/>
      <c r="G4659" s="71"/>
      <c r="H4659" s="55"/>
      <c r="I4659" s="16"/>
      <c r="J4659" s="57"/>
      <c r="L4659" s="46"/>
    </row>
    <row r="4660" spans="1:12" ht="9.75" hidden="1" customHeight="1">
      <c r="A4660" s="72"/>
      <c r="B4660" s="72"/>
      <c r="C4660" s="84"/>
      <c r="D4660" s="85"/>
      <c r="E4660" s="71"/>
      <c r="F4660" s="71"/>
      <c r="G4660" s="71"/>
      <c r="H4660" s="55"/>
      <c r="I4660" s="16"/>
      <c r="J4660" s="57"/>
      <c r="L4660" s="46"/>
    </row>
    <row r="4661" spans="1:12" ht="9.75" hidden="1" customHeight="1">
      <c r="A4661" s="72"/>
      <c r="B4661" s="72"/>
      <c r="C4661" s="84"/>
      <c r="D4661" s="85"/>
      <c r="E4661" s="71"/>
      <c r="F4661" s="71"/>
      <c r="G4661" s="71"/>
      <c r="H4661" s="55"/>
      <c r="I4661" s="16"/>
      <c r="J4661" s="57"/>
      <c r="L4661" s="46"/>
    </row>
    <row r="4662" spans="1:12" ht="9.75" hidden="1" customHeight="1">
      <c r="A4662" s="72"/>
      <c r="B4662" s="72"/>
      <c r="C4662" s="84"/>
      <c r="D4662" s="85"/>
      <c r="E4662" s="71"/>
      <c r="F4662" s="71"/>
      <c r="G4662" s="71"/>
      <c r="H4662" s="55"/>
      <c r="I4662" s="16"/>
      <c r="J4662" s="57"/>
      <c r="L4662" s="46"/>
    </row>
    <row r="4663" spans="1:12" ht="9.75" hidden="1" customHeight="1">
      <c r="A4663" s="72"/>
      <c r="B4663" s="72"/>
      <c r="C4663" s="84"/>
      <c r="D4663" s="85"/>
      <c r="E4663" s="71"/>
      <c r="F4663" s="71"/>
      <c r="G4663" s="71">
        <f>+L4663</f>
        <v>0</v>
      </c>
      <c r="H4663" s="55">
        <f>E4663*G4663</f>
        <v>0</v>
      </c>
      <c r="I4663" s="16"/>
      <c r="J4663" s="56">
        <f>+F4663</f>
        <v>0</v>
      </c>
      <c r="L4663" s="46">
        <f>J4663*$L$3</f>
        <v>0</v>
      </c>
    </row>
    <row r="4664" spans="1:12" ht="9.75" hidden="1" customHeight="1">
      <c r="A4664" s="72"/>
      <c r="B4664" s="72"/>
      <c r="C4664" s="84"/>
      <c r="D4664" s="85"/>
      <c r="E4664" s="71"/>
      <c r="F4664" s="71"/>
      <c r="G4664" s="71"/>
      <c r="H4664" s="55"/>
      <c r="I4664" s="16"/>
      <c r="J4664" s="57"/>
      <c r="L4664" s="46"/>
    </row>
    <row r="4665" spans="1:12" ht="9.75" hidden="1" customHeight="1">
      <c r="A4665" s="72"/>
      <c r="B4665" s="72"/>
      <c r="C4665" s="84"/>
      <c r="D4665" s="85"/>
      <c r="E4665" s="71"/>
      <c r="F4665" s="71"/>
      <c r="G4665" s="71"/>
      <c r="H4665" s="55"/>
      <c r="I4665" s="16"/>
      <c r="J4665" s="57"/>
      <c r="L4665" s="46"/>
    </row>
    <row r="4666" spans="1:12" ht="9.75" hidden="1" customHeight="1">
      <c r="A4666" s="72"/>
      <c r="B4666" s="72"/>
      <c r="C4666" s="84"/>
      <c r="D4666" s="85"/>
      <c r="E4666" s="71"/>
      <c r="F4666" s="71"/>
      <c r="G4666" s="71"/>
      <c r="H4666" s="55"/>
      <c r="I4666" s="16"/>
      <c r="J4666" s="57"/>
      <c r="L4666" s="46"/>
    </row>
    <row r="4667" spans="1:12" ht="9.75" hidden="1" customHeight="1">
      <c r="A4667" s="72"/>
      <c r="B4667" s="72"/>
      <c r="C4667" s="84"/>
      <c r="D4667" s="85"/>
      <c r="E4667" s="71"/>
      <c r="F4667" s="71"/>
      <c r="G4667" s="71"/>
      <c r="H4667" s="55"/>
      <c r="I4667" s="16"/>
      <c r="J4667" s="57"/>
      <c r="L4667" s="46"/>
    </row>
    <row r="4668" spans="1:12" ht="9.75" hidden="1" customHeight="1">
      <c r="A4668" s="72"/>
      <c r="B4668" s="72"/>
      <c r="C4668" s="84"/>
      <c r="D4668" s="85"/>
      <c r="E4668" s="71"/>
      <c r="F4668" s="71"/>
      <c r="G4668" s="71">
        <f>+L4668</f>
        <v>0</v>
      </c>
      <c r="H4668" s="55">
        <f>E4668*G4668</f>
        <v>0</v>
      </c>
      <c r="I4668" s="16"/>
      <c r="J4668" s="56">
        <f>+F4668</f>
        <v>0</v>
      </c>
      <c r="L4668" s="46">
        <f>J4668*$L$3</f>
        <v>0</v>
      </c>
    </row>
    <row r="4669" spans="1:12" ht="9.75" hidden="1" customHeight="1">
      <c r="A4669" s="72"/>
      <c r="B4669" s="72"/>
      <c r="C4669" s="84"/>
      <c r="D4669" s="85"/>
      <c r="E4669" s="71"/>
      <c r="F4669" s="71"/>
      <c r="G4669" s="71"/>
      <c r="H4669" s="55"/>
      <c r="I4669" s="16"/>
      <c r="J4669" s="57"/>
      <c r="L4669" s="46"/>
    </row>
    <row r="4670" spans="1:12" ht="9.75" hidden="1" customHeight="1">
      <c r="A4670" s="72"/>
      <c r="B4670" s="72"/>
      <c r="C4670" s="84"/>
      <c r="D4670" s="85"/>
      <c r="E4670" s="71"/>
      <c r="F4670" s="71"/>
      <c r="G4670" s="71"/>
      <c r="H4670" s="55"/>
      <c r="I4670" s="16"/>
      <c r="J4670" s="57"/>
      <c r="L4670" s="46"/>
    </row>
    <row r="4671" spans="1:12" ht="9.75" hidden="1" customHeight="1">
      <c r="A4671" s="72"/>
      <c r="B4671" s="72"/>
      <c r="C4671" s="84"/>
      <c r="D4671" s="85"/>
      <c r="E4671" s="71"/>
      <c r="F4671" s="71"/>
      <c r="G4671" s="71"/>
      <c r="H4671" s="55"/>
      <c r="I4671" s="16"/>
      <c r="J4671" s="57"/>
      <c r="L4671" s="46"/>
    </row>
    <row r="4672" spans="1:12" ht="9.75" hidden="1" customHeight="1">
      <c r="A4672" s="72"/>
      <c r="B4672" s="72"/>
      <c r="C4672" s="84"/>
      <c r="D4672" s="85"/>
      <c r="E4672" s="71"/>
      <c r="F4672" s="71"/>
      <c r="G4672" s="71"/>
      <c r="H4672" s="55"/>
      <c r="I4672" s="16"/>
      <c r="J4672" s="57"/>
      <c r="L4672" s="46"/>
    </row>
    <row r="4673" spans="1:12" ht="9.75" hidden="1" customHeight="1">
      <c r="A4673" s="72"/>
      <c r="B4673" s="72"/>
      <c r="C4673" s="84"/>
      <c r="D4673" s="85"/>
      <c r="E4673" s="71"/>
      <c r="F4673" s="71"/>
      <c r="G4673" s="71">
        <f>+L4673</f>
        <v>0</v>
      </c>
      <c r="H4673" s="55">
        <f>E4673*G4673</f>
        <v>0</v>
      </c>
      <c r="I4673" s="16"/>
      <c r="J4673" s="56">
        <f>+F4673</f>
        <v>0</v>
      </c>
      <c r="L4673" s="46">
        <f>J4673*$L$3</f>
        <v>0</v>
      </c>
    </row>
    <row r="4674" spans="1:12" ht="9.75" hidden="1" customHeight="1">
      <c r="A4674" s="72"/>
      <c r="B4674" s="72"/>
      <c r="C4674" s="84"/>
      <c r="D4674" s="85"/>
      <c r="E4674" s="71"/>
      <c r="F4674" s="71"/>
      <c r="G4674" s="71"/>
      <c r="H4674" s="55"/>
      <c r="I4674" s="16"/>
      <c r="J4674" s="57"/>
      <c r="L4674" s="46"/>
    </row>
    <row r="4675" spans="1:12" ht="9.75" hidden="1" customHeight="1">
      <c r="A4675" s="72"/>
      <c r="B4675" s="72"/>
      <c r="C4675" s="84"/>
      <c r="D4675" s="85"/>
      <c r="E4675" s="71"/>
      <c r="F4675" s="71"/>
      <c r="G4675" s="71"/>
      <c r="H4675" s="55"/>
      <c r="I4675" s="16"/>
      <c r="J4675" s="57"/>
      <c r="L4675" s="46"/>
    </row>
    <row r="4676" spans="1:12" ht="9.75" hidden="1" customHeight="1">
      <c r="A4676" s="72"/>
      <c r="B4676" s="72"/>
      <c r="C4676" s="84"/>
      <c r="D4676" s="85"/>
      <c r="E4676" s="71"/>
      <c r="F4676" s="71"/>
      <c r="G4676" s="71"/>
      <c r="H4676" s="55"/>
      <c r="I4676" s="16"/>
      <c r="J4676" s="57"/>
      <c r="L4676" s="46"/>
    </row>
    <row r="4677" spans="1:12" ht="9.75" hidden="1" customHeight="1">
      <c r="A4677" s="72"/>
      <c r="B4677" s="72"/>
      <c r="C4677" s="84"/>
      <c r="D4677" s="85"/>
      <c r="E4677" s="71"/>
      <c r="F4677" s="71"/>
      <c r="G4677" s="71"/>
      <c r="H4677" s="55"/>
      <c r="I4677" s="16"/>
      <c r="J4677" s="57"/>
      <c r="L4677" s="46"/>
    </row>
    <row r="4678" spans="1:12" ht="9.75" hidden="1" customHeight="1">
      <c r="A4678" s="72"/>
      <c r="B4678" s="72"/>
      <c r="C4678" s="84"/>
      <c r="D4678" s="85"/>
      <c r="E4678" s="71"/>
      <c r="F4678" s="71"/>
      <c r="G4678" s="71">
        <f>+L4678</f>
        <v>0</v>
      </c>
      <c r="H4678" s="55">
        <f>E4678*G4678</f>
        <v>0</v>
      </c>
      <c r="I4678" s="16"/>
      <c r="J4678" s="56">
        <f>+F4678</f>
        <v>0</v>
      </c>
      <c r="L4678" s="46">
        <f>J4678*$L$3</f>
        <v>0</v>
      </c>
    </row>
    <row r="4679" spans="1:12" ht="9.75" hidden="1" customHeight="1">
      <c r="A4679" s="72"/>
      <c r="B4679" s="72"/>
      <c r="C4679" s="84"/>
      <c r="D4679" s="85"/>
      <c r="E4679" s="71"/>
      <c r="F4679" s="71"/>
      <c r="G4679" s="71"/>
      <c r="H4679" s="55"/>
      <c r="I4679" s="16"/>
      <c r="J4679" s="57"/>
      <c r="L4679" s="46"/>
    </row>
    <row r="4680" spans="1:12" ht="9.75" hidden="1" customHeight="1">
      <c r="A4680" s="72"/>
      <c r="B4680" s="72"/>
      <c r="C4680" s="84"/>
      <c r="D4680" s="85"/>
      <c r="E4680" s="71"/>
      <c r="F4680" s="71"/>
      <c r="G4680" s="71"/>
      <c r="H4680" s="55"/>
      <c r="I4680" s="16"/>
      <c r="J4680" s="57"/>
      <c r="L4680" s="46"/>
    </row>
    <row r="4681" spans="1:12" ht="9.75" hidden="1" customHeight="1">
      <c r="A4681" s="72"/>
      <c r="B4681" s="72"/>
      <c r="C4681" s="84"/>
      <c r="D4681" s="85"/>
      <c r="E4681" s="71"/>
      <c r="F4681" s="71"/>
      <c r="G4681" s="71"/>
      <c r="H4681" s="55"/>
      <c r="I4681" s="16"/>
      <c r="J4681" s="57"/>
      <c r="L4681" s="46"/>
    </row>
    <row r="4682" spans="1:12" ht="9.75" hidden="1" customHeight="1">
      <c r="A4682" s="72"/>
      <c r="B4682" s="72"/>
      <c r="C4682" s="84"/>
      <c r="D4682" s="85"/>
      <c r="E4682" s="71"/>
      <c r="F4682" s="71"/>
      <c r="G4682" s="71"/>
      <c r="H4682" s="55"/>
      <c r="I4682" s="16"/>
      <c r="J4682" s="57"/>
      <c r="L4682" s="46"/>
    </row>
    <row r="4683" spans="1:12" ht="9.75" hidden="1" customHeight="1">
      <c r="A4683" s="72"/>
      <c r="B4683" s="72"/>
      <c r="C4683" s="84"/>
      <c r="D4683" s="85"/>
      <c r="E4683" s="71"/>
      <c r="F4683" s="71"/>
      <c r="G4683" s="71">
        <f>+L4683</f>
        <v>0</v>
      </c>
      <c r="H4683" s="55">
        <f>E4683*G4683</f>
        <v>0</v>
      </c>
      <c r="I4683" s="16"/>
      <c r="J4683" s="56">
        <f>+F4683</f>
        <v>0</v>
      </c>
      <c r="L4683" s="46">
        <f>J4683*$L$3</f>
        <v>0</v>
      </c>
    </row>
    <row r="4684" spans="1:12" ht="9.75" hidden="1" customHeight="1">
      <c r="A4684" s="72"/>
      <c r="B4684" s="72"/>
      <c r="C4684" s="84"/>
      <c r="D4684" s="85"/>
      <c r="E4684" s="71"/>
      <c r="F4684" s="71"/>
      <c r="G4684" s="71"/>
      <c r="H4684" s="55"/>
      <c r="I4684" s="16"/>
      <c r="J4684" s="57"/>
      <c r="L4684" s="46"/>
    </row>
    <row r="4685" spans="1:12" ht="9.75" hidden="1" customHeight="1">
      <c r="A4685" s="72"/>
      <c r="B4685" s="72"/>
      <c r="C4685" s="84"/>
      <c r="D4685" s="85"/>
      <c r="E4685" s="71"/>
      <c r="F4685" s="71"/>
      <c r="G4685" s="71"/>
      <c r="H4685" s="55"/>
      <c r="I4685" s="16"/>
      <c r="J4685" s="57"/>
      <c r="L4685" s="46"/>
    </row>
    <row r="4686" spans="1:12" ht="9.75" hidden="1" customHeight="1">
      <c r="A4686" s="72"/>
      <c r="B4686" s="72"/>
      <c r="C4686" s="84"/>
      <c r="D4686" s="85"/>
      <c r="E4686" s="71"/>
      <c r="F4686" s="71"/>
      <c r="G4686" s="71"/>
      <c r="H4686" s="55"/>
      <c r="I4686" s="16"/>
      <c r="J4686" s="57"/>
      <c r="L4686" s="46"/>
    </row>
    <row r="4687" spans="1:12" ht="9.75" hidden="1" customHeight="1">
      <c r="A4687" s="72"/>
      <c r="B4687" s="72"/>
      <c r="C4687" s="84"/>
      <c r="D4687" s="85"/>
      <c r="E4687" s="71"/>
      <c r="F4687" s="71"/>
      <c r="G4687" s="71"/>
      <c r="H4687" s="55"/>
      <c r="I4687" s="16"/>
      <c r="J4687" s="57"/>
      <c r="L4687" s="46"/>
    </row>
    <row r="4688" spans="1:12" ht="9.75" hidden="1" customHeight="1">
      <c r="A4688" s="72"/>
      <c r="B4688" s="72"/>
      <c r="C4688" s="84"/>
      <c r="D4688" s="85"/>
      <c r="E4688" s="71"/>
      <c r="F4688" s="71"/>
      <c r="G4688" s="71">
        <f>+L4688</f>
        <v>0</v>
      </c>
      <c r="H4688" s="55">
        <f>E4688*G4688</f>
        <v>0</v>
      </c>
      <c r="I4688" s="16"/>
      <c r="J4688" s="56">
        <f>+F4688</f>
        <v>0</v>
      </c>
      <c r="L4688" s="46">
        <f>J4688*$L$3</f>
        <v>0</v>
      </c>
    </row>
    <row r="4689" spans="1:12" ht="9.75" hidden="1" customHeight="1">
      <c r="A4689" s="72"/>
      <c r="B4689" s="72"/>
      <c r="C4689" s="84"/>
      <c r="D4689" s="85"/>
      <c r="E4689" s="71"/>
      <c r="F4689" s="71"/>
      <c r="G4689" s="71"/>
      <c r="H4689" s="55"/>
      <c r="I4689" s="16"/>
      <c r="J4689" s="57"/>
      <c r="L4689" s="46"/>
    </row>
    <row r="4690" spans="1:12" ht="9.75" hidden="1" customHeight="1">
      <c r="A4690" s="72"/>
      <c r="B4690" s="72"/>
      <c r="C4690" s="84"/>
      <c r="D4690" s="85"/>
      <c r="E4690" s="71"/>
      <c r="F4690" s="71"/>
      <c r="G4690" s="71"/>
      <c r="H4690" s="55"/>
      <c r="I4690" s="16"/>
      <c r="J4690" s="57"/>
      <c r="L4690" s="46"/>
    </row>
    <row r="4691" spans="1:12" ht="9.75" hidden="1" customHeight="1">
      <c r="A4691" s="72"/>
      <c r="B4691" s="72"/>
      <c r="C4691" s="84"/>
      <c r="D4691" s="85"/>
      <c r="E4691" s="71"/>
      <c r="F4691" s="71"/>
      <c r="G4691" s="71"/>
      <c r="H4691" s="55"/>
      <c r="I4691" s="16"/>
      <c r="J4691" s="57"/>
      <c r="L4691" s="46"/>
    </row>
    <row r="4692" spans="1:12" ht="9.75" hidden="1" customHeight="1">
      <c r="A4692" s="72"/>
      <c r="B4692" s="72"/>
      <c r="C4692" s="84"/>
      <c r="D4692" s="85"/>
      <c r="E4692" s="71"/>
      <c r="F4692" s="71"/>
      <c r="G4692" s="71"/>
      <c r="H4692" s="55"/>
      <c r="I4692" s="16"/>
      <c r="J4692" s="57"/>
      <c r="L4692" s="46"/>
    </row>
    <row r="4693" spans="1:12" ht="9.75" hidden="1" customHeight="1">
      <c r="A4693" s="72"/>
      <c r="B4693" s="72"/>
      <c r="C4693" s="84"/>
      <c r="D4693" s="85"/>
      <c r="E4693" s="71"/>
      <c r="F4693" s="71"/>
      <c r="G4693" s="71">
        <f>+L4693</f>
        <v>0</v>
      </c>
      <c r="H4693" s="55">
        <f>E4693*G4693</f>
        <v>0</v>
      </c>
      <c r="I4693" s="16"/>
      <c r="J4693" s="56">
        <f>+F4693</f>
        <v>0</v>
      </c>
      <c r="L4693" s="46">
        <f>J4693*$L$3</f>
        <v>0</v>
      </c>
    </row>
    <row r="4694" spans="1:12" ht="9.75" hidden="1" customHeight="1">
      <c r="A4694" s="72"/>
      <c r="B4694" s="72"/>
      <c r="C4694" s="84"/>
      <c r="D4694" s="85"/>
      <c r="E4694" s="71"/>
      <c r="F4694" s="71"/>
      <c r="G4694" s="71"/>
      <c r="H4694" s="55"/>
      <c r="I4694" s="16"/>
      <c r="J4694" s="57"/>
      <c r="L4694" s="46"/>
    </row>
    <row r="4695" spans="1:12" ht="9.75" hidden="1" customHeight="1">
      <c r="A4695" s="72"/>
      <c r="B4695" s="72"/>
      <c r="C4695" s="84"/>
      <c r="D4695" s="85"/>
      <c r="E4695" s="71"/>
      <c r="F4695" s="71"/>
      <c r="G4695" s="71"/>
      <c r="H4695" s="55"/>
      <c r="I4695" s="16"/>
      <c r="J4695" s="57"/>
      <c r="L4695" s="46"/>
    </row>
    <row r="4696" spans="1:12" ht="9.75" hidden="1" customHeight="1">
      <c r="A4696" s="72"/>
      <c r="B4696" s="72"/>
      <c r="C4696" s="84"/>
      <c r="D4696" s="85"/>
      <c r="E4696" s="71"/>
      <c r="F4696" s="71"/>
      <c r="G4696" s="71"/>
      <c r="H4696" s="55"/>
      <c r="I4696" s="16"/>
      <c r="J4696" s="57"/>
      <c r="L4696" s="46"/>
    </row>
    <row r="4697" spans="1:12" ht="7.5" hidden="1" customHeight="1">
      <c r="A4697" s="72"/>
      <c r="B4697" s="72"/>
      <c r="C4697" s="84"/>
      <c r="D4697" s="85"/>
      <c r="E4697" s="71"/>
      <c r="F4697" s="71"/>
      <c r="G4697" s="71"/>
      <c r="H4697" s="55"/>
      <c r="I4697" s="16"/>
      <c r="J4697" s="57"/>
      <c r="L4697" s="46"/>
    </row>
    <row r="4698" spans="1:12" ht="9.75" hidden="1" customHeight="1">
      <c r="A4698" s="72"/>
      <c r="B4698" s="72"/>
      <c r="C4698" s="84"/>
      <c r="D4698" s="85"/>
      <c r="E4698" s="71"/>
      <c r="F4698" s="71"/>
      <c r="G4698" s="71">
        <f>+L4698</f>
        <v>0</v>
      </c>
      <c r="H4698" s="55">
        <f>E4698*G4698</f>
        <v>0</v>
      </c>
      <c r="I4698" s="16"/>
      <c r="J4698" s="56">
        <f>+F4698</f>
        <v>0</v>
      </c>
      <c r="L4698" s="46">
        <f>J4698*$L$3</f>
        <v>0</v>
      </c>
    </row>
    <row r="4699" spans="1:12" ht="9.75" hidden="1" customHeight="1">
      <c r="A4699" s="72"/>
      <c r="B4699" s="72"/>
      <c r="C4699" s="84"/>
      <c r="D4699" s="85"/>
      <c r="E4699" s="71"/>
      <c r="F4699" s="71"/>
      <c r="G4699" s="71"/>
      <c r="H4699" s="55"/>
      <c r="I4699" s="16"/>
      <c r="J4699" s="57"/>
      <c r="L4699" s="46"/>
    </row>
    <row r="4700" spans="1:12" ht="9.75" hidden="1" customHeight="1">
      <c r="A4700" s="72"/>
      <c r="B4700" s="72"/>
      <c r="C4700" s="84"/>
      <c r="D4700" s="85"/>
      <c r="E4700" s="71"/>
      <c r="F4700" s="71"/>
      <c r="G4700" s="71"/>
      <c r="H4700" s="55"/>
      <c r="I4700" s="16"/>
      <c r="J4700" s="57"/>
      <c r="L4700" s="46"/>
    </row>
    <row r="4701" spans="1:12" ht="9.75" hidden="1" customHeight="1">
      <c r="A4701" s="72"/>
      <c r="B4701" s="72"/>
      <c r="C4701" s="84"/>
      <c r="D4701" s="85"/>
      <c r="E4701" s="71"/>
      <c r="F4701" s="71"/>
      <c r="G4701" s="71"/>
      <c r="H4701" s="55"/>
      <c r="I4701" s="16"/>
      <c r="J4701" s="57"/>
      <c r="L4701" s="46"/>
    </row>
    <row r="4702" spans="1:12" ht="9.75" hidden="1" customHeight="1">
      <c r="A4702" s="72"/>
      <c r="B4702" s="72"/>
      <c r="C4702" s="84"/>
      <c r="D4702" s="85"/>
      <c r="E4702" s="71"/>
      <c r="F4702" s="71"/>
      <c r="G4702" s="71"/>
      <c r="H4702" s="55"/>
      <c r="I4702" s="16"/>
      <c r="J4702" s="57"/>
      <c r="L4702" s="46"/>
    </row>
    <row r="4703" spans="1:12" ht="9.75" hidden="1" customHeight="1">
      <c r="A4703" s="72"/>
      <c r="B4703" s="72"/>
      <c r="C4703" s="84"/>
      <c r="D4703" s="85"/>
      <c r="E4703" s="71"/>
      <c r="F4703" s="71"/>
      <c r="G4703" s="71">
        <f>+L4703</f>
        <v>0</v>
      </c>
      <c r="H4703" s="55">
        <f>E4703*G4703</f>
        <v>0</v>
      </c>
      <c r="I4703" s="16"/>
      <c r="J4703" s="56">
        <f>+F4703</f>
        <v>0</v>
      </c>
      <c r="L4703" s="46">
        <f>J4703*$L$3</f>
        <v>0</v>
      </c>
    </row>
    <row r="4704" spans="1:12" ht="9.75" hidden="1" customHeight="1">
      <c r="A4704" s="72"/>
      <c r="B4704" s="72"/>
      <c r="C4704" s="84"/>
      <c r="D4704" s="85"/>
      <c r="E4704" s="71"/>
      <c r="F4704" s="71"/>
      <c r="G4704" s="71"/>
      <c r="H4704" s="55"/>
      <c r="I4704" s="16"/>
      <c r="J4704" s="57"/>
      <c r="L4704" s="46"/>
    </row>
    <row r="4705" spans="1:12" ht="9.75" hidden="1" customHeight="1">
      <c r="A4705" s="72"/>
      <c r="B4705" s="72"/>
      <c r="C4705" s="84"/>
      <c r="D4705" s="85"/>
      <c r="E4705" s="71"/>
      <c r="F4705" s="71"/>
      <c r="G4705" s="71"/>
      <c r="H4705" s="55"/>
      <c r="I4705" s="16"/>
      <c r="J4705" s="57"/>
      <c r="L4705" s="46"/>
    </row>
    <row r="4706" spans="1:12" ht="9.75" hidden="1" customHeight="1">
      <c r="A4706" s="72"/>
      <c r="B4706" s="72"/>
      <c r="C4706" s="84"/>
      <c r="D4706" s="85"/>
      <c r="E4706" s="71"/>
      <c r="F4706" s="71"/>
      <c r="G4706" s="71"/>
      <c r="H4706" s="55"/>
      <c r="I4706" s="16"/>
      <c r="J4706" s="57"/>
      <c r="L4706" s="46"/>
    </row>
    <row r="4707" spans="1:12" ht="9.75" hidden="1" customHeight="1">
      <c r="A4707" s="72"/>
      <c r="B4707" s="72"/>
      <c r="C4707" s="84"/>
      <c r="D4707" s="85"/>
      <c r="E4707" s="71"/>
      <c r="F4707" s="71"/>
      <c r="G4707" s="71"/>
      <c r="H4707" s="55"/>
      <c r="I4707" s="16"/>
      <c r="J4707" s="57"/>
      <c r="L4707" s="46"/>
    </row>
    <row r="4708" spans="1:12" ht="9.75" hidden="1" customHeight="1">
      <c r="A4708" s="72"/>
      <c r="B4708" s="72"/>
      <c r="C4708" s="84"/>
      <c r="D4708" s="85"/>
      <c r="E4708" s="71"/>
      <c r="F4708" s="71"/>
      <c r="G4708" s="71">
        <f>+L4708</f>
        <v>0</v>
      </c>
      <c r="H4708" s="55">
        <f>E4708*G4708</f>
        <v>0</v>
      </c>
      <c r="I4708" s="16"/>
      <c r="J4708" s="56">
        <f>+F4708</f>
        <v>0</v>
      </c>
      <c r="L4708" s="46">
        <f>J4708*$L$3</f>
        <v>0</v>
      </c>
    </row>
    <row r="4709" spans="1:12" ht="9.75" hidden="1" customHeight="1">
      <c r="A4709" s="72"/>
      <c r="B4709" s="72"/>
      <c r="C4709" s="84"/>
      <c r="D4709" s="85"/>
      <c r="E4709" s="71"/>
      <c r="F4709" s="71"/>
      <c r="G4709" s="71"/>
      <c r="H4709" s="55"/>
      <c r="I4709" s="16"/>
      <c r="J4709" s="57"/>
      <c r="L4709" s="46"/>
    </row>
    <row r="4710" spans="1:12" ht="9.75" hidden="1" customHeight="1">
      <c r="A4710" s="72"/>
      <c r="B4710" s="72"/>
      <c r="C4710" s="84"/>
      <c r="D4710" s="85"/>
      <c r="E4710" s="71"/>
      <c r="F4710" s="71"/>
      <c r="G4710" s="71"/>
      <c r="H4710" s="55"/>
      <c r="I4710" s="16"/>
      <c r="J4710" s="57"/>
      <c r="L4710" s="46"/>
    </row>
    <row r="4711" spans="1:12" ht="9.75" hidden="1" customHeight="1">
      <c r="A4711" s="72"/>
      <c r="B4711" s="72"/>
      <c r="C4711" s="84"/>
      <c r="D4711" s="85"/>
      <c r="E4711" s="71"/>
      <c r="F4711" s="71"/>
      <c r="G4711" s="71"/>
      <c r="H4711" s="55"/>
      <c r="I4711" s="16"/>
      <c r="J4711" s="57"/>
      <c r="L4711" s="46"/>
    </row>
    <row r="4712" spans="1:12" ht="9.75" hidden="1" customHeight="1">
      <c r="A4712" s="72"/>
      <c r="B4712" s="72"/>
      <c r="C4712" s="84"/>
      <c r="D4712" s="85"/>
      <c r="E4712" s="71"/>
      <c r="F4712" s="71"/>
      <c r="G4712" s="71"/>
      <c r="H4712" s="55"/>
      <c r="I4712" s="16"/>
      <c r="J4712" s="57"/>
      <c r="L4712" s="46"/>
    </row>
    <row r="4713" spans="1:12" ht="9.75" hidden="1" customHeight="1">
      <c r="A4713" s="72"/>
      <c r="B4713" s="72"/>
      <c r="C4713" s="84"/>
      <c r="D4713" s="85"/>
      <c r="E4713" s="71"/>
      <c r="F4713" s="71"/>
      <c r="G4713" s="71">
        <f>+L4713</f>
        <v>0</v>
      </c>
      <c r="H4713" s="55">
        <f>E4713*G4713</f>
        <v>0</v>
      </c>
      <c r="I4713" s="16"/>
      <c r="J4713" s="56">
        <f>+F4713</f>
        <v>0</v>
      </c>
      <c r="L4713" s="46">
        <f>J4713*$L$3</f>
        <v>0</v>
      </c>
    </row>
    <row r="4714" spans="1:12" ht="9.75" hidden="1" customHeight="1">
      <c r="A4714" s="72"/>
      <c r="B4714" s="72"/>
      <c r="C4714" s="84"/>
      <c r="D4714" s="85"/>
      <c r="E4714" s="71"/>
      <c r="F4714" s="71"/>
      <c r="G4714" s="71"/>
      <c r="H4714" s="55"/>
      <c r="I4714" s="16"/>
      <c r="J4714" s="57"/>
      <c r="L4714" s="46"/>
    </row>
    <row r="4715" spans="1:12" ht="9.75" hidden="1" customHeight="1">
      <c r="A4715" s="72"/>
      <c r="B4715" s="72"/>
      <c r="C4715" s="84"/>
      <c r="D4715" s="85"/>
      <c r="E4715" s="71"/>
      <c r="F4715" s="71"/>
      <c r="G4715" s="71"/>
      <c r="H4715" s="55"/>
      <c r="I4715" s="16"/>
      <c r="J4715" s="57"/>
      <c r="L4715" s="46"/>
    </row>
    <row r="4716" spans="1:12" ht="9.75" hidden="1" customHeight="1">
      <c r="A4716" s="72"/>
      <c r="B4716" s="72"/>
      <c r="C4716" s="84"/>
      <c r="D4716" s="85"/>
      <c r="E4716" s="71"/>
      <c r="F4716" s="71"/>
      <c r="G4716" s="71"/>
      <c r="H4716" s="55"/>
      <c r="I4716" s="16"/>
      <c r="J4716" s="57"/>
      <c r="L4716" s="46"/>
    </row>
    <row r="4717" spans="1:12" ht="9.75" hidden="1" customHeight="1">
      <c r="A4717" s="72"/>
      <c r="B4717" s="72"/>
      <c r="C4717" s="84"/>
      <c r="D4717" s="85"/>
      <c r="E4717" s="71"/>
      <c r="F4717" s="71"/>
      <c r="G4717" s="71"/>
      <c r="H4717" s="55"/>
      <c r="I4717" s="16"/>
      <c r="J4717" s="57"/>
      <c r="L4717" s="46"/>
    </row>
    <row r="4718" spans="1:12" ht="9.75" hidden="1" customHeight="1">
      <c r="A4718" s="72"/>
      <c r="B4718" s="72"/>
      <c r="C4718" s="84"/>
      <c r="D4718" s="85"/>
      <c r="E4718" s="71"/>
      <c r="F4718" s="71"/>
      <c r="G4718" s="71">
        <f>+L4718</f>
        <v>0</v>
      </c>
      <c r="H4718" s="55">
        <f>E4718*G4718</f>
        <v>0</v>
      </c>
      <c r="I4718" s="16"/>
      <c r="J4718" s="56">
        <f>+F4718</f>
        <v>0</v>
      </c>
      <c r="L4718" s="46">
        <f>J4718*$L$3</f>
        <v>0</v>
      </c>
    </row>
    <row r="4719" spans="1:12" ht="9.75" hidden="1" customHeight="1">
      <c r="A4719" s="72"/>
      <c r="B4719" s="72"/>
      <c r="C4719" s="84"/>
      <c r="D4719" s="85"/>
      <c r="E4719" s="71"/>
      <c r="F4719" s="71"/>
      <c r="G4719" s="71"/>
      <c r="H4719" s="55"/>
      <c r="I4719" s="16"/>
      <c r="J4719" s="57"/>
      <c r="L4719" s="46"/>
    </row>
    <row r="4720" spans="1:12" ht="9.75" hidden="1" customHeight="1">
      <c r="A4720" s="72"/>
      <c r="B4720" s="72"/>
      <c r="C4720" s="84"/>
      <c r="D4720" s="85"/>
      <c r="E4720" s="71"/>
      <c r="F4720" s="71"/>
      <c r="G4720" s="71"/>
      <c r="H4720" s="55"/>
      <c r="I4720" s="16"/>
      <c r="J4720" s="57"/>
      <c r="L4720" s="46"/>
    </row>
    <row r="4721" spans="1:12" ht="9.75" hidden="1" customHeight="1">
      <c r="A4721" s="72"/>
      <c r="B4721" s="72"/>
      <c r="C4721" s="84"/>
      <c r="D4721" s="85"/>
      <c r="E4721" s="71"/>
      <c r="F4721" s="71"/>
      <c r="G4721" s="71"/>
      <c r="H4721" s="55"/>
      <c r="I4721" s="16"/>
      <c r="J4721" s="57"/>
      <c r="L4721" s="46"/>
    </row>
    <row r="4722" spans="1:12" ht="9.75" hidden="1" customHeight="1">
      <c r="A4722" s="72"/>
      <c r="B4722" s="72"/>
      <c r="C4722" s="84"/>
      <c r="D4722" s="85"/>
      <c r="E4722" s="71"/>
      <c r="F4722" s="71"/>
      <c r="G4722" s="71"/>
      <c r="H4722" s="55"/>
      <c r="I4722" s="16"/>
      <c r="J4722" s="57"/>
      <c r="L4722" s="46"/>
    </row>
    <row r="4723" spans="1:12" ht="9.75" hidden="1" customHeight="1">
      <c r="A4723" s="72"/>
      <c r="B4723" s="72"/>
      <c r="C4723" s="84"/>
      <c r="D4723" s="85"/>
      <c r="E4723" s="71"/>
      <c r="F4723" s="71"/>
      <c r="G4723" s="71">
        <f>+L4723</f>
        <v>0</v>
      </c>
      <c r="H4723" s="55">
        <f>E4723*G4723</f>
        <v>0</v>
      </c>
      <c r="I4723" s="16"/>
      <c r="J4723" s="56">
        <f>+F4723</f>
        <v>0</v>
      </c>
      <c r="L4723" s="46">
        <f>J4723*$L$3</f>
        <v>0</v>
      </c>
    </row>
    <row r="4724" spans="1:12" ht="9.75" hidden="1" customHeight="1">
      <c r="A4724" s="72"/>
      <c r="B4724" s="72"/>
      <c r="C4724" s="84"/>
      <c r="D4724" s="85"/>
      <c r="E4724" s="71"/>
      <c r="F4724" s="71"/>
      <c r="G4724" s="71"/>
      <c r="H4724" s="55"/>
      <c r="I4724" s="16"/>
      <c r="J4724" s="57"/>
      <c r="L4724" s="46"/>
    </row>
    <row r="4725" spans="1:12" ht="9.75" hidden="1" customHeight="1">
      <c r="A4725" s="72"/>
      <c r="B4725" s="72"/>
      <c r="C4725" s="84"/>
      <c r="D4725" s="85"/>
      <c r="E4725" s="71"/>
      <c r="F4725" s="71"/>
      <c r="G4725" s="71"/>
      <c r="H4725" s="55"/>
      <c r="I4725" s="16"/>
      <c r="J4725" s="57"/>
      <c r="L4725" s="46"/>
    </row>
    <row r="4726" spans="1:12" ht="9.75" hidden="1" customHeight="1">
      <c r="A4726" s="72"/>
      <c r="B4726" s="72"/>
      <c r="C4726" s="84"/>
      <c r="D4726" s="85"/>
      <c r="E4726" s="71"/>
      <c r="F4726" s="71"/>
      <c r="G4726" s="71"/>
      <c r="H4726" s="55"/>
      <c r="I4726" s="16"/>
      <c r="J4726" s="57"/>
      <c r="L4726" s="46"/>
    </row>
    <row r="4727" spans="1:12" ht="9.75" hidden="1" customHeight="1">
      <c r="A4727" s="72"/>
      <c r="B4727" s="72"/>
      <c r="C4727" s="84"/>
      <c r="D4727" s="85"/>
      <c r="E4727" s="71"/>
      <c r="F4727" s="71"/>
      <c r="G4727" s="71"/>
      <c r="H4727" s="55"/>
      <c r="I4727" s="16"/>
      <c r="J4727" s="57"/>
      <c r="L4727" s="46"/>
    </row>
    <row r="4728" spans="1:12" ht="9.75" hidden="1" customHeight="1">
      <c r="A4728" s="72"/>
      <c r="B4728" s="72"/>
      <c r="C4728" s="84"/>
      <c r="D4728" s="85"/>
      <c r="E4728" s="71"/>
      <c r="F4728" s="71"/>
      <c r="G4728" s="71">
        <f>+L4728</f>
        <v>0</v>
      </c>
      <c r="H4728" s="55">
        <f>E4728*G4728</f>
        <v>0</v>
      </c>
      <c r="I4728" s="16"/>
      <c r="J4728" s="56">
        <f>+F4728</f>
        <v>0</v>
      </c>
      <c r="L4728" s="46">
        <f>J4728*$L$3</f>
        <v>0</v>
      </c>
    </row>
    <row r="4729" spans="1:12" ht="9.75" hidden="1" customHeight="1">
      <c r="A4729" s="72"/>
      <c r="B4729" s="72"/>
      <c r="C4729" s="84"/>
      <c r="D4729" s="85"/>
      <c r="E4729" s="71"/>
      <c r="F4729" s="71"/>
      <c r="G4729" s="71"/>
      <c r="H4729" s="55"/>
      <c r="I4729" s="16"/>
      <c r="J4729" s="57"/>
      <c r="L4729" s="46"/>
    </row>
    <row r="4730" spans="1:12" ht="9.75" hidden="1" customHeight="1">
      <c r="A4730" s="72"/>
      <c r="B4730" s="72"/>
      <c r="C4730" s="84"/>
      <c r="D4730" s="85"/>
      <c r="E4730" s="71"/>
      <c r="F4730" s="71"/>
      <c r="G4730" s="71"/>
      <c r="H4730" s="55"/>
      <c r="I4730" s="16"/>
      <c r="J4730" s="57"/>
      <c r="L4730" s="46"/>
    </row>
    <row r="4731" spans="1:12" ht="9.75" hidden="1" customHeight="1">
      <c r="A4731" s="72"/>
      <c r="B4731" s="72"/>
      <c r="C4731" s="84"/>
      <c r="D4731" s="85"/>
      <c r="E4731" s="71"/>
      <c r="F4731" s="71"/>
      <c r="G4731" s="71"/>
      <c r="H4731" s="55"/>
      <c r="I4731" s="16"/>
      <c r="J4731" s="57"/>
      <c r="L4731" s="46"/>
    </row>
    <row r="4732" spans="1:12" ht="9.75" hidden="1" customHeight="1">
      <c r="A4732" s="72"/>
      <c r="B4732" s="72"/>
      <c r="C4732" s="84"/>
      <c r="D4732" s="85"/>
      <c r="E4732" s="71"/>
      <c r="F4732" s="71"/>
      <c r="G4732" s="71"/>
      <c r="H4732" s="55"/>
      <c r="I4732" s="16"/>
      <c r="J4732" s="57"/>
      <c r="L4732" s="46"/>
    </row>
    <row r="4733" spans="1:12" ht="9.75" hidden="1" customHeight="1">
      <c r="A4733" s="72"/>
      <c r="B4733" s="72"/>
      <c r="C4733" s="86"/>
      <c r="D4733" s="85"/>
      <c r="E4733" s="71"/>
      <c r="F4733" s="71"/>
      <c r="G4733" s="71">
        <f>+L4733</f>
        <v>0</v>
      </c>
      <c r="H4733" s="55">
        <f>E4733*G4733</f>
        <v>0</v>
      </c>
      <c r="I4733" s="16"/>
      <c r="J4733" s="56">
        <f>+F4733</f>
        <v>0</v>
      </c>
      <c r="L4733" s="46">
        <f>J4733*$L$3</f>
        <v>0</v>
      </c>
    </row>
    <row r="4734" spans="1:12" ht="9.75" hidden="1" customHeight="1">
      <c r="A4734" s="72"/>
      <c r="B4734" s="72"/>
      <c r="C4734" s="86"/>
      <c r="D4734" s="85"/>
      <c r="E4734" s="71"/>
      <c r="F4734" s="71"/>
      <c r="G4734" s="71"/>
      <c r="H4734" s="55"/>
      <c r="I4734" s="16"/>
      <c r="J4734" s="57"/>
      <c r="L4734" s="46"/>
    </row>
    <row r="4735" spans="1:12" ht="9.75" hidden="1" customHeight="1">
      <c r="A4735" s="72"/>
      <c r="B4735" s="72"/>
      <c r="C4735" s="86"/>
      <c r="D4735" s="85"/>
      <c r="E4735" s="71"/>
      <c r="F4735" s="71"/>
      <c r="G4735" s="71"/>
      <c r="H4735" s="55"/>
      <c r="I4735" s="16"/>
      <c r="J4735" s="57"/>
      <c r="L4735" s="46"/>
    </row>
    <row r="4736" spans="1:12" ht="9.75" hidden="1" customHeight="1">
      <c r="A4736" s="72"/>
      <c r="B4736" s="72"/>
      <c r="C4736" s="86"/>
      <c r="D4736" s="85"/>
      <c r="E4736" s="71"/>
      <c r="F4736" s="71"/>
      <c r="G4736" s="71"/>
      <c r="H4736" s="55"/>
      <c r="I4736" s="16"/>
      <c r="J4736" s="57"/>
      <c r="L4736" s="46"/>
    </row>
    <row r="4737" spans="1:12" ht="9.75" hidden="1" customHeight="1">
      <c r="A4737" s="72"/>
      <c r="B4737" s="72"/>
      <c r="C4737" s="86"/>
      <c r="D4737" s="85"/>
      <c r="E4737" s="71"/>
      <c r="F4737" s="71"/>
      <c r="G4737" s="71"/>
      <c r="H4737" s="55"/>
      <c r="I4737" s="16"/>
      <c r="J4737" s="57"/>
      <c r="L4737" s="46"/>
    </row>
    <row r="4738" spans="1:12" ht="9.75" hidden="1" customHeight="1">
      <c r="A4738" s="72"/>
      <c r="B4738" s="72"/>
      <c r="C4738" s="86"/>
      <c r="D4738" s="85"/>
      <c r="E4738" s="71"/>
      <c r="F4738" s="71"/>
      <c r="G4738" s="71">
        <f>+L4738</f>
        <v>0</v>
      </c>
      <c r="H4738" s="55">
        <f>E4738*G4738</f>
        <v>0</v>
      </c>
      <c r="I4738" s="16"/>
      <c r="J4738" s="56">
        <f>+F4738</f>
        <v>0</v>
      </c>
      <c r="L4738" s="46">
        <f>J4738*$L$3</f>
        <v>0</v>
      </c>
    </row>
    <row r="4739" spans="1:12" ht="9.75" hidden="1" customHeight="1">
      <c r="A4739" s="72"/>
      <c r="B4739" s="72"/>
      <c r="C4739" s="86"/>
      <c r="D4739" s="85"/>
      <c r="E4739" s="71"/>
      <c r="F4739" s="71"/>
      <c r="G4739" s="71"/>
      <c r="H4739" s="55"/>
      <c r="I4739" s="16"/>
      <c r="J4739" s="57"/>
      <c r="L4739" s="46"/>
    </row>
    <row r="4740" spans="1:12" ht="9.75" hidden="1" customHeight="1">
      <c r="A4740" s="72"/>
      <c r="B4740" s="72"/>
      <c r="C4740" s="86"/>
      <c r="D4740" s="85"/>
      <c r="E4740" s="71"/>
      <c r="F4740" s="71"/>
      <c r="G4740" s="71"/>
      <c r="H4740" s="55"/>
      <c r="I4740" s="16"/>
      <c r="J4740" s="57"/>
      <c r="L4740" s="46"/>
    </row>
    <row r="4741" spans="1:12" ht="9.75" hidden="1" customHeight="1">
      <c r="A4741" s="72"/>
      <c r="B4741" s="72"/>
      <c r="C4741" s="86"/>
      <c r="D4741" s="85"/>
      <c r="E4741" s="71"/>
      <c r="F4741" s="71"/>
      <c r="G4741" s="71"/>
      <c r="H4741" s="55"/>
      <c r="I4741" s="16"/>
      <c r="J4741" s="57"/>
      <c r="L4741" s="46"/>
    </row>
    <row r="4742" spans="1:12" ht="9.75" hidden="1" customHeight="1">
      <c r="A4742" s="72"/>
      <c r="B4742" s="72"/>
      <c r="C4742" s="86"/>
      <c r="D4742" s="85"/>
      <c r="E4742" s="71"/>
      <c r="F4742" s="71"/>
      <c r="G4742" s="71"/>
      <c r="H4742" s="55"/>
      <c r="I4742" s="16"/>
      <c r="J4742" s="57"/>
      <c r="L4742" s="46"/>
    </row>
    <row r="4743" spans="1:12" ht="9.75" hidden="1" customHeight="1">
      <c r="A4743" s="72"/>
      <c r="B4743" s="72"/>
      <c r="C4743" s="84"/>
      <c r="D4743" s="85"/>
      <c r="E4743" s="71"/>
      <c r="F4743" s="71"/>
      <c r="G4743" s="71">
        <f>+L4743</f>
        <v>0</v>
      </c>
      <c r="H4743" s="55">
        <f>E4743*G4743</f>
        <v>0</v>
      </c>
      <c r="I4743" s="16"/>
      <c r="J4743" s="56">
        <f>+F4743</f>
        <v>0</v>
      </c>
      <c r="L4743" s="46">
        <f>J4743*$L$3</f>
        <v>0</v>
      </c>
    </row>
    <row r="4744" spans="1:12" ht="9.75" hidden="1" customHeight="1">
      <c r="A4744" s="72"/>
      <c r="B4744" s="72"/>
      <c r="C4744" s="84"/>
      <c r="D4744" s="85"/>
      <c r="E4744" s="71"/>
      <c r="F4744" s="71"/>
      <c r="G4744" s="71"/>
      <c r="H4744" s="55"/>
      <c r="I4744" s="16"/>
      <c r="J4744" s="57"/>
      <c r="L4744" s="46"/>
    </row>
    <row r="4745" spans="1:12" ht="9.75" hidden="1" customHeight="1">
      <c r="A4745" s="72"/>
      <c r="B4745" s="72"/>
      <c r="C4745" s="84"/>
      <c r="D4745" s="85"/>
      <c r="E4745" s="71"/>
      <c r="F4745" s="71"/>
      <c r="G4745" s="71"/>
      <c r="H4745" s="55"/>
      <c r="I4745" s="16"/>
      <c r="J4745" s="57"/>
      <c r="L4745" s="46"/>
    </row>
    <row r="4746" spans="1:12" ht="9.75" hidden="1" customHeight="1">
      <c r="A4746" s="72"/>
      <c r="B4746" s="72"/>
      <c r="C4746" s="84"/>
      <c r="D4746" s="85"/>
      <c r="E4746" s="71"/>
      <c r="F4746" s="71"/>
      <c r="G4746" s="71"/>
      <c r="H4746" s="55"/>
      <c r="I4746" s="16"/>
      <c r="J4746" s="57"/>
      <c r="L4746" s="46"/>
    </row>
    <row r="4747" spans="1:12" ht="9.75" hidden="1" customHeight="1">
      <c r="A4747" s="72"/>
      <c r="B4747" s="72"/>
      <c r="C4747" s="84"/>
      <c r="D4747" s="85"/>
      <c r="E4747" s="71"/>
      <c r="F4747" s="71"/>
      <c r="G4747" s="71"/>
      <c r="H4747" s="55"/>
      <c r="I4747" s="16"/>
      <c r="J4747" s="57"/>
      <c r="L4747" s="46"/>
    </row>
    <row r="4748" spans="1:12" ht="9.75" hidden="1" customHeight="1">
      <c r="A4748" s="72"/>
      <c r="B4748" s="72"/>
      <c r="C4748" s="84"/>
      <c r="D4748" s="85"/>
      <c r="E4748" s="71"/>
      <c r="F4748" s="71"/>
      <c r="G4748" s="71">
        <f>+L4748</f>
        <v>0</v>
      </c>
      <c r="H4748" s="55">
        <f>E4748*G4748</f>
        <v>0</v>
      </c>
      <c r="I4748" s="16"/>
      <c r="J4748" s="56">
        <f>+F4748</f>
        <v>0</v>
      </c>
      <c r="L4748" s="46">
        <f>J4748*$L$3</f>
        <v>0</v>
      </c>
    </row>
    <row r="4749" spans="1:12" ht="9.75" hidden="1" customHeight="1">
      <c r="A4749" s="72"/>
      <c r="B4749" s="72"/>
      <c r="C4749" s="84"/>
      <c r="D4749" s="85"/>
      <c r="E4749" s="71"/>
      <c r="F4749" s="71"/>
      <c r="G4749" s="71"/>
      <c r="H4749" s="55"/>
      <c r="I4749" s="16"/>
      <c r="J4749" s="57"/>
      <c r="L4749" s="46"/>
    </row>
    <row r="4750" spans="1:12" ht="9.75" hidden="1" customHeight="1">
      <c r="A4750" s="72"/>
      <c r="B4750" s="72"/>
      <c r="C4750" s="84"/>
      <c r="D4750" s="85"/>
      <c r="E4750" s="71"/>
      <c r="F4750" s="71"/>
      <c r="G4750" s="71"/>
      <c r="H4750" s="55"/>
      <c r="I4750" s="16"/>
      <c r="J4750" s="57"/>
      <c r="L4750" s="46"/>
    </row>
    <row r="4751" spans="1:12" ht="9.75" hidden="1" customHeight="1">
      <c r="A4751" s="72"/>
      <c r="B4751" s="72"/>
      <c r="C4751" s="84"/>
      <c r="D4751" s="85"/>
      <c r="E4751" s="71"/>
      <c r="F4751" s="71"/>
      <c r="G4751" s="71"/>
      <c r="H4751" s="55"/>
      <c r="I4751" s="16"/>
      <c r="J4751" s="57"/>
      <c r="L4751" s="46"/>
    </row>
    <row r="4752" spans="1:12" ht="9.75" hidden="1" customHeight="1">
      <c r="A4752" s="72"/>
      <c r="B4752" s="72"/>
      <c r="C4752" s="84"/>
      <c r="D4752" s="85"/>
      <c r="E4752" s="71"/>
      <c r="F4752" s="71"/>
      <c r="G4752" s="71"/>
      <c r="H4752" s="55"/>
      <c r="I4752" s="16"/>
      <c r="J4752" s="57"/>
      <c r="L4752" s="46"/>
    </row>
    <row r="4753" spans="1:12" ht="9.75" hidden="1" customHeight="1">
      <c r="A4753" s="72"/>
      <c r="B4753" s="72"/>
      <c r="C4753" s="84"/>
      <c r="D4753" s="85"/>
      <c r="E4753" s="71"/>
      <c r="F4753" s="71"/>
      <c r="G4753" s="71">
        <f>+L4753</f>
        <v>0</v>
      </c>
      <c r="H4753" s="55">
        <f>E4753*G4753</f>
        <v>0</v>
      </c>
      <c r="I4753" s="16"/>
      <c r="J4753" s="56">
        <f>+F4753</f>
        <v>0</v>
      </c>
      <c r="L4753" s="46">
        <f>J4753*$L$3</f>
        <v>0</v>
      </c>
    </row>
    <row r="4754" spans="1:12" ht="9.75" hidden="1" customHeight="1">
      <c r="A4754" s="72"/>
      <c r="B4754" s="72"/>
      <c r="C4754" s="84"/>
      <c r="D4754" s="85"/>
      <c r="E4754" s="71"/>
      <c r="F4754" s="71"/>
      <c r="G4754" s="71"/>
      <c r="H4754" s="55"/>
      <c r="I4754" s="16"/>
      <c r="J4754" s="57"/>
      <c r="L4754" s="46"/>
    </row>
    <row r="4755" spans="1:12" ht="9.75" hidden="1" customHeight="1">
      <c r="A4755" s="72"/>
      <c r="B4755" s="72"/>
      <c r="C4755" s="84"/>
      <c r="D4755" s="85"/>
      <c r="E4755" s="71"/>
      <c r="F4755" s="71"/>
      <c r="G4755" s="71"/>
      <c r="H4755" s="55"/>
      <c r="I4755" s="16"/>
      <c r="J4755" s="57"/>
      <c r="L4755" s="46"/>
    </row>
    <row r="4756" spans="1:12" ht="9.75" hidden="1" customHeight="1">
      <c r="A4756" s="72"/>
      <c r="B4756" s="72"/>
      <c r="C4756" s="84"/>
      <c r="D4756" s="85"/>
      <c r="E4756" s="71"/>
      <c r="F4756" s="71"/>
      <c r="G4756" s="71"/>
      <c r="H4756" s="55"/>
      <c r="I4756" s="16"/>
      <c r="J4756" s="57"/>
      <c r="L4756" s="46"/>
    </row>
    <row r="4757" spans="1:12" ht="9.75" hidden="1" customHeight="1">
      <c r="A4757" s="72"/>
      <c r="B4757" s="72"/>
      <c r="C4757" s="84"/>
      <c r="D4757" s="85"/>
      <c r="E4757" s="71"/>
      <c r="F4757" s="71"/>
      <c r="G4757" s="71"/>
      <c r="H4757" s="55"/>
      <c r="I4757" s="16"/>
      <c r="J4757" s="57"/>
      <c r="L4757" s="46"/>
    </row>
    <row r="4758" spans="1:12" ht="9.75" hidden="1" customHeight="1">
      <c r="A4758" s="72"/>
      <c r="B4758" s="72"/>
      <c r="C4758" s="84"/>
      <c r="D4758" s="85"/>
      <c r="E4758" s="71"/>
      <c r="F4758" s="71"/>
      <c r="G4758" s="71">
        <f>+L4758</f>
        <v>0</v>
      </c>
      <c r="H4758" s="55">
        <f>E4758*G4758</f>
        <v>0</v>
      </c>
      <c r="I4758" s="16"/>
      <c r="J4758" s="56">
        <f>+F4758</f>
        <v>0</v>
      </c>
      <c r="L4758" s="46">
        <f>J4758*$L$3</f>
        <v>0</v>
      </c>
    </row>
    <row r="4759" spans="1:12" ht="9.75" hidden="1" customHeight="1">
      <c r="A4759" s="72"/>
      <c r="B4759" s="72"/>
      <c r="C4759" s="84"/>
      <c r="D4759" s="85"/>
      <c r="E4759" s="71"/>
      <c r="F4759" s="71"/>
      <c r="G4759" s="71"/>
      <c r="H4759" s="55"/>
      <c r="I4759" s="16"/>
      <c r="J4759" s="57"/>
      <c r="L4759" s="46"/>
    </row>
    <row r="4760" spans="1:12" ht="9.75" hidden="1" customHeight="1">
      <c r="A4760" s="72"/>
      <c r="B4760" s="72"/>
      <c r="C4760" s="84"/>
      <c r="D4760" s="85"/>
      <c r="E4760" s="71"/>
      <c r="F4760" s="71"/>
      <c r="G4760" s="71"/>
      <c r="H4760" s="55"/>
      <c r="I4760" s="16"/>
      <c r="J4760" s="57"/>
      <c r="L4760" s="46"/>
    </row>
    <row r="4761" spans="1:12" ht="9.75" hidden="1" customHeight="1">
      <c r="A4761" s="72"/>
      <c r="B4761" s="72"/>
      <c r="C4761" s="84"/>
      <c r="D4761" s="85"/>
      <c r="E4761" s="71"/>
      <c r="F4761" s="71"/>
      <c r="G4761" s="71"/>
      <c r="H4761" s="55"/>
      <c r="I4761" s="16"/>
      <c r="J4761" s="57"/>
      <c r="L4761" s="46"/>
    </row>
    <row r="4762" spans="1:12" ht="9.75" hidden="1" customHeight="1">
      <c r="A4762" s="72"/>
      <c r="B4762" s="72"/>
      <c r="C4762" s="84"/>
      <c r="D4762" s="85"/>
      <c r="E4762" s="71"/>
      <c r="F4762" s="71"/>
      <c r="G4762" s="71"/>
      <c r="H4762" s="55"/>
      <c r="I4762" s="16"/>
      <c r="J4762" s="57"/>
      <c r="L4762" s="46"/>
    </row>
    <row r="4763" spans="1:12" ht="9.75" hidden="1" customHeight="1">
      <c r="A4763" s="72"/>
      <c r="B4763" s="72"/>
      <c r="C4763" s="84"/>
      <c r="D4763" s="85"/>
      <c r="E4763" s="71"/>
      <c r="F4763" s="71"/>
      <c r="G4763" s="71">
        <f>+L4763</f>
        <v>0</v>
      </c>
      <c r="H4763" s="55">
        <f>E4763*G4763</f>
        <v>0</v>
      </c>
      <c r="I4763" s="16"/>
      <c r="J4763" s="56">
        <f>+F4763</f>
        <v>0</v>
      </c>
      <c r="L4763" s="46">
        <f>J4763*$L$3</f>
        <v>0</v>
      </c>
    </row>
    <row r="4764" spans="1:12" ht="9.75" hidden="1" customHeight="1">
      <c r="A4764" s="72"/>
      <c r="B4764" s="72"/>
      <c r="C4764" s="84"/>
      <c r="D4764" s="85"/>
      <c r="E4764" s="71"/>
      <c r="F4764" s="71"/>
      <c r="G4764" s="71"/>
      <c r="H4764" s="55"/>
      <c r="I4764" s="16"/>
      <c r="J4764" s="57"/>
      <c r="L4764" s="46"/>
    </row>
    <row r="4765" spans="1:12" ht="9.75" hidden="1" customHeight="1">
      <c r="A4765" s="72"/>
      <c r="B4765" s="72"/>
      <c r="C4765" s="84"/>
      <c r="D4765" s="85"/>
      <c r="E4765" s="71"/>
      <c r="F4765" s="71"/>
      <c r="G4765" s="71"/>
      <c r="H4765" s="55"/>
      <c r="I4765" s="16"/>
      <c r="J4765" s="57"/>
      <c r="L4765" s="46"/>
    </row>
    <row r="4766" spans="1:12" ht="9.75" hidden="1" customHeight="1">
      <c r="A4766" s="72"/>
      <c r="B4766" s="72"/>
      <c r="C4766" s="84"/>
      <c r="D4766" s="85"/>
      <c r="E4766" s="71"/>
      <c r="F4766" s="71"/>
      <c r="G4766" s="71"/>
      <c r="H4766" s="55"/>
      <c r="I4766" s="16"/>
      <c r="J4766" s="57"/>
      <c r="L4766" s="46"/>
    </row>
    <row r="4767" spans="1:12" ht="9.75" hidden="1" customHeight="1">
      <c r="A4767" s="72"/>
      <c r="B4767" s="72"/>
      <c r="C4767" s="84"/>
      <c r="D4767" s="85"/>
      <c r="E4767" s="71"/>
      <c r="F4767" s="71"/>
      <c r="G4767" s="71"/>
      <c r="H4767" s="55"/>
      <c r="I4767" s="16"/>
      <c r="J4767" s="57"/>
      <c r="L4767" s="46"/>
    </row>
    <row r="4768" spans="1:12" ht="9.75" hidden="1" customHeight="1">
      <c r="A4768" s="72"/>
      <c r="B4768" s="72"/>
      <c r="C4768" s="84"/>
      <c r="D4768" s="85"/>
      <c r="E4768" s="71"/>
      <c r="F4768" s="71"/>
      <c r="G4768" s="71">
        <f>+L4768</f>
        <v>0</v>
      </c>
      <c r="H4768" s="55">
        <f>E4768*G4768</f>
        <v>0</v>
      </c>
      <c r="I4768" s="16"/>
      <c r="J4768" s="56">
        <f>+F4768</f>
        <v>0</v>
      </c>
      <c r="L4768" s="46">
        <f>J4768*$L$3</f>
        <v>0</v>
      </c>
    </row>
    <row r="4769" spans="1:12" ht="9.75" hidden="1" customHeight="1">
      <c r="A4769" s="72"/>
      <c r="B4769" s="72"/>
      <c r="C4769" s="84"/>
      <c r="D4769" s="85"/>
      <c r="E4769" s="71"/>
      <c r="F4769" s="71"/>
      <c r="G4769" s="71"/>
      <c r="H4769" s="55"/>
      <c r="I4769" s="16"/>
      <c r="J4769" s="57"/>
      <c r="L4769" s="46"/>
    </row>
    <row r="4770" spans="1:12" ht="9.75" hidden="1" customHeight="1">
      <c r="A4770" s="72"/>
      <c r="B4770" s="72"/>
      <c r="C4770" s="84"/>
      <c r="D4770" s="85"/>
      <c r="E4770" s="71"/>
      <c r="F4770" s="71"/>
      <c r="G4770" s="71"/>
      <c r="H4770" s="55"/>
      <c r="I4770" s="16"/>
      <c r="J4770" s="57"/>
      <c r="L4770" s="46"/>
    </row>
    <row r="4771" spans="1:12" ht="9.75" hidden="1" customHeight="1">
      <c r="A4771" s="72"/>
      <c r="B4771" s="72"/>
      <c r="C4771" s="84"/>
      <c r="D4771" s="85"/>
      <c r="E4771" s="71"/>
      <c r="F4771" s="71"/>
      <c r="G4771" s="71"/>
      <c r="H4771" s="55"/>
      <c r="I4771" s="16"/>
      <c r="J4771" s="57"/>
      <c r="L4771" s="46"/>
    </row>
    <row r="4772" spans="1:12" ht="9.75" hidden="1" customHeight="1">
      <c r="A4772" s="72"/>
      <c r="B4772" s="72"/>
      <c r="C4772" s="84"/>
      <c r="D4772" s="85"/>
      <c r="E4772" s="71"/>
      <c r="F4772" s="71"/>
      <c r="G4772" s="71"/>
      <c r="H4772" s="55"/>
      <c r="I4772" s="16"/>
      <c r="J4772" s="57"/>
      <c r="L4772" s="46"/>
    </row>
    <row r="4773" spans="1:12" ht="9.75" hidden="1" customHeight="1">
      <c r="A4773" s="72"/>
      <c r="B4773" s="72"/>
      <c r="C4773" s="84"/>
      <c r="D4773" s="85"/>
      <c r="E4773" s="71"/>
      <c r="F4773" s="71"/>
      <c r="G4773" s="71">
        <f>+L4773</f>
        <v>0</v>
      </c>
      <c r="H4773" s="55">
        <f>E4773*G4773</f>
        <v>0</v>
      </c>
      <c r="I4773" s="16"/>
      <c r="J4773" s="56">
        <f>+F4773</f>
        <v>0</v>
      </c>
      <c r="L4773" s="46">
        <f>J4773*$L$3</f>
        <v>0</v>
      </c>
    </row>
    <row r="4774" spans="1:12" ht="9.75" hidden="1" customHeight="1">
      <c r="A4774" s="72"/>
      <c r="B4774" s="72"/>
      <c r="C4774" s="84"/>
      <c r="D4774" s="85"/>
      <c r="E4774" s="71"/>
      <c r="F4774" s="71"/>
      <c r="G4774" s="71"/>
      <c r="H4774" s="55"/>
      <c r="I4774" s="16"/>
      <c r="J4774" s="57"/>
      <c r="L4774" s="46"/>
    </row>
    <row r="4775" spans="1:12" ht="9.75" hidden="1" customHeight="1">
      <c r="A4775" s="72"/>
      <c r="B4775" s="72"/>
      <c r="C4775" s="84"/>
      <c r="D4775" s="85"/>
      <c r="E4775" s="71"/>
      <c r="F4775" s="71"/>
      <c r="G4775" s="71"/>
      <c r="H4775" s="55"/>
      <c r="I4775" s="16"/>
      <c r="J4775" s="57"/>
      <c r="L4775" s="46"/>
    </row>
    <row r="4776" spans="1:12" ht="9.75" hidden="1" customHeight="1">
      <c r="A4776" s="72"/>
      <c r="B4776" s="72"/>
      <c r="C4776" s="84"/>
      <c r="D4776" s="85"/>
      <c r="E4776" s="71"/>
      <c r="F4776" s="71"/>
      <c r="G4776" s="71"/>
      <c r="H4776" s="55"/>
      <c r="I4776" s="16"/>
      <c r="J4776" s="57"/>
      <c r="L4776" s="46"/>
    </row>
    <row r="4777" spans="1:12" ht="8.25" hidden="1" customHeight="1">
      <c r="A4777" s="72"/>
      <c r="B4777" s="72"/>
      <c r="C4777" s="84"/>
      <c r="D4777" s="85"/>
      <c r="E4777" s="71"/>
      <c r="F4777" s="71"/>
      <c r="G4777" s="71"/>
      <c r="H4777" s="55"/>
      <c r="I4777" s="16"/>
      <c r="J4777" s="57"/>
      <c r="L4777" s="46"/>
    </row>
    <row r="4778" spans="1:12" ht="9.75" hidden="1" customHeight="1">
      <c r="A4778" s="72"/>
      <c r="B4778" s="72"/>
      <c r="C4778" s="84"/>
      <c r="D4778" s="85"/>
      <c r="E4778" s="71"/>
      <c r="F4778" s="71"/>
      <c r="G4778" s="71">
        <f>+L4778</f>
        <v>0</v>
      </c>
      <c r="H4778" s="55">
        <f>E4778*G4778</f>
        <v>0</v>
      </c>
      <c r="I4778" s="16"/>
      <c r="J4778" s="56">
        <f>+F4778</f>
        <v>0</v>
      </c>
      <c r="L4778" s="46">
        <f>J4778*$L$3</f>
        <v>0</v>
      </c>
    </row>
    <row r="4779" spans="1:12" ht="9.75" hidden="1" customHeight="1">
      <c r="A4779" s="72"/>
      <c r="B4779" s="72"/>
      <c r="C4779" s="84"/>
      <c r="D4779" s="85"/>
      <c r="E4779" s="71"/>
      <c r="F4779" s="71"/>
      <c r="G4779" s="71"/>
      <c r="H4779" s="55"/>
      <c r="I4779" s="16"/>
      <c r="J4779" s="57"/>
      <c r="L4779" s="46"/>
    </row>
    <row r="4780" spans="1:12" ht="9.75" hidden="1" customHeight="1">
      <c r="A4780" s="72"/>
      <c r="B4780" s="72"/>
      <c r="C4780" s="84"/>
      <c r="D4780" s="85"/>
      <c r="E4780" s="71"/>
      <c r="F4780" s="71"/>
      <c r="G4780" s="71"/>
      <c r="H4780" s="55"/>
      <c r="I4780" s="16"/>
      <c r="J4780" s="57"/>
      <c r="L4780" s="46"/>
    </row>
    <row r="4781" spans="1:12" ht="9.75" hidden="1" customHeight="1">
      <c r="A4781" s="72"/>
      <c r="B4781" s="72"/>
      <c r="C4781" s="84"/>
      <c r="D4781" s="85"/>
      <c r="E4781" s="71"/>
      <c r="F4781" s="71"/>
      <c r="G4781" s="71"/>
      <c r="H4781" s="55"/>
      <c r="I4781" s="16"/>
      <c r="J4781" s="57"/>
      <c r="L4781" s="46"/>
    </row>
    <row r="4782" spans="1:12" ht="6.75" hidden="1" customHeight="1">
      <c r="A4782" s="72"/>
      <c r="B4782" s="72"/>
      <c r="C4782" s="84"/>
      <c r="D4782" s="85"/>
      <c r="E4782" s="71"/>
      <c r="F4782" s="71"/>
      <c r="G4782" s="71"/>
      <c r="H4782" s="55"/>
      <c r="I4782" s="16"/>
      <c r="J4782" s="57"/>
      <c r="L4782" s="46"/>
    </row>
    <row r="4783" spans="1:12" ht="9.75" hidden="1" customHeight="1">
      <c r="A4783" s="72"/>
      <c r="B4783" s="72"/>
      <c r="C4783" s="84"/>
      <c r="D4783" s="85"/>
      <c r="E4783" s="79"/>
      <c r="F4783" s="79"/>
      <c r="G4783" s="71">
        <f>+L4783</f>
        <v>0</v>
      </c>
      <c r="H4783" s="55">
        <f>E4783*G4783</f>
        <v>0</v>
      </c>
      <c r="I4783" s="16"/>
      <c r="J4783" s="56">
        <f>+F4783</f>
        <v>0</v>
      </c>
      <c r="L4783" s="46">
        <f>J4783*$L$3</f>
        <v>0</v>
      </c>
    </row>
    <row r="4784" spans="1:12" ht="9.75" hidden="1" customHeight="1">
      <c r="A4784" s="72"/>
      <c r="B4784" s="72"/>
      <c r="C4784" s="84"/>
      <c r="D4784" s="85"/>
      <c r="E4784" s="79"/>
      <c r="F4784" s="79"/>
      <c r="G4784" s="71"/>
      <c r="H4784" s="55"/>
      <c r="I4784" s="16"/>
      <c r="J4784" s="57"/>
      <c r="L4784" s="46"/>
    </row>
    <row r="4785" spans="1:12" ht="9.75" hidden="1" customHeight="1">
      <c r="A4785" s="72"/>
      <c r="B4785" s="72"/>
      <c r="C4785" s="84"/>
      <c r="D4785" s="85"/>
      <c r="E4785" s="79"/>
      <c r="F4785" s="79"/>
      <c r="G4785" s="71"/>
      <c r="H4785" s="55"/>
      <c r="I4785" s="16"/>
      <c r="J4785" s="57"/>
      <c r="L4785" s="46"/>
    </row>
    <row r="4786" spans="1:12" ht="9.75" hidden="1" customHeight="1">
      <c r="A4786" s="72"/>
      <c r="B4786" s="72"/>
      <c r="C4786" s="84"/>
      <c r="D4786" s="85"/>
      <c r="E4786" s="79"/>
      <c r="F4786" s="79"/>
      <c r="G4786" s="71"/>
      <c r="H4786" s="55"/>
      <c r="I4786" s="16"/>
      <c r="J4786" s="57"/>
      <c r="L4786" s="46"/>
    </row>
    <row r="4787" spans="1:12" ht="9.75" hidden="1" customHeight="1">
      <c r="A4787" s="72"/>
      <c r="B4787" s="72"/>
      <c r="C4787" s="84"/>
      <c r="D4787" s="85"/>
      <c r="E4787" s="79"/>
      <c r="F4787" s="79"/>
      <c r="G4787" s="71"/>
      <c r="H4787" s="55"/>
      <c r="I4787" s="16"/>
      <c r="J4787" s="57"/>
      <c r="L4787" s="46"/>
    </row>
    <row r="4788" spans="1:12" ht="9.75" hidden="1" customHeight="1">
      <c r="A4788" s="72"/>
      <c r="B4788" s="72"/>
      <c r="C4788" s="84"/>
      <c r="D4788" s="85"/>
      <c r="E4788" s="71"/>
      <c r="F4788" s="71"/>
      <c r="G4788" s="71">
        <f>+L4788</f>
        <v>0</v>
      </c>
      <c r="H4788" s="55">
        <f>E4788*G4788</f>
        <v>0</v>
      </c>
      <c r="I4788" s="16"/>
      <c r="J4788" s="56">
        <f>+F4788</f>
        <v>0</v>
      </c>
      <c r="L4788" s="46">
        <f>J4788*$L$3</f>
        <v>0</v>
      </c>
    </row>
    <row r="4789" spans="1:12" ht="9.75" hidden="1" customHeight="1">
      <c r="A4789" s="72"/>
      <c r="B4789" s="72"/>
      <c r="C4789" s="84"/>
      <c r="D4789" s="85"/>
      <c r="E4789" s="71"/>
      <c r="F4789" s="71"/>
      <c r="G4789" s="71"/>
      <c r="H4789" s="55"/>
      <c r="I4789" s="16"/>
      <c r="J4789" s="57"/>
      <c r="L4789" s="46"/>
    </row>
    <row r="4790" spans="1:12" ht="9.75" hidden="1" customHeight="1">
      <c r="A4790" s="72"/>
      <c r="B4790" s="72"/>
      <c r="C4790" s="84"/>
      <c r="D4790" s="85"/>
      <c r="E4790" s="71"/>
      <c r="F4790" s="71"/>
      <c r="G4790" s="71"/>
      <c r="H4790" s="55"/>
      <c r="I4790" s="16"/>
      <c r="J4790" s="57"/>
      <c r="L4790" s="46"/>
    </row>
    <row r="4791" spans="1:12" ht="9.75" hidden="1" customHeight="1">
      <c r="A4791" s="72"/>
      <c r="B4791" s="72"/>
      <c r="C4791" s="84"/>
      <c r="D4791" s="85"/>
      <c r="E4791" s="71"/>
      <c r="F4791" s="71"/>
      <c r="G4791" s="71"/>
      <c r="H4791" s="55"/>
      <c r="I4791" s="16"/>
      <c r="J4791" s="57"/>
      <c r="L4791" s="46"/>
    </row>
    <row r="4792" spans="1:12" ht="9.75" hidden="1" customHeight="1">
      <c r="A4792" s="72"/>
      <c r="B4792" s="72"/>
      <c r="C4792" s="84"/>
      <c r="D4792" s="85"/>
      <c r="E4792" s="71"/>
      <c r="F4792" s="71"/>
      <c r="G4792" s="71"/>
      <c r="H4792" s="55"/>
      <c r="I4792" s="16"/>
      <c r="J4792" s="57"/>
      <c r="L4792" s="46"/>
    </row>
    <row r="4793" spans="1:12" ht="9.75" hidden="1" customHeight="1">
      <c r="A4793" s="72"/>
      <c r="B4793" s="72"/>
      <c r="C4793" s="86"/>
      <c r="D4793" s="85"/>
      <c r="E4793" s="71"/>
      <c r="F4793" s="71"/>
      <c r="G4793" s="71">
        <f>+L4793</f>
        <v>0</v>
      </c>
      <c r="H4793" s="55">
        <f>E4793*G4793</f>
        <v>0</v>
      </c>
      <c r="I4793" s="16"/>
      <c r="J4793" s="56">
        <f>+F4793</f>
        <v>0</v>
      </c>
      <c r="L4793" s="46">
        <f>J4793*$L$3</f>
        <v>0</v>
      </c>
    </row>
    <row r="4794" spans="1:12" ht="9.75" hidden="1" customHeight="1">
      <c r="A4794" s="72"/>
      <c r="B4794" s="72"/>
      <c r="C4794" s="86"/>
      <c r="D4794" s="85"/>
      <c r="E4794" s="71"/>
      <c r="F4794" s="71"/>
      <c r="G4794" s="71"/>
      <c r="H4794" s="55"/>
      <c r="I4794" s="16"/>
      <c r="J4794" s="57"/>
      <c r="L4794" s="46"/>
    </row>
    <row r="4795" spans="1:12" ht="9.75" hidden="1" customHeight="1">
      <c r="A4795" s="72"/>
      <c r="B4795" s="72"/>
      <c r="C4795" s="86"/>
      <c r="D4795" s="85"/>
      <c r="E4795" s="71"/>
      <c r="F4795" s="71"/>
      <c r="G4795" s="71"/>
      <c r="H4795" s="55"/>
      <c r="I4795" s="16"/>
      <c r="J4795" s="57"/>
      <c r="L4795" s="46"/>
    </row>
    <row r="4796" spans="1:12" ht="9.75" hidden="1" customHeight="1">
      <c r="A4796" s="72"/>
      <c r="B4796" s="72"/>
      <c r="C4796" s="86"/>
      <c r="D4796" s="85"/>
      <c r="E4796" s="71"/>
      <c r="F4796" s="71"/>
      <c r="G4796" s="71"/>
      <c r="H4796" s="55"/>
      <c r="I4796" s="16"/>
      <c r="J4796" s="57"/>
      <c r="L4796" s="46"/>
    </row>
    <row r="4797" spans="1:12" ht="9.75" hidden="1" customHeight="1">
      <c r="A4797" s="72"/>
      <c r="B4797" s="72"/>
      <c r="C4797" s="86"/>
      <c r="D4797" s="85"/>
      <c r="E4797" s="71"/>
      <c r="F4797" s="71"/>
      <c r="G4797" s="71"/>
      <c r="H4797" s="55"/>
      <c r="I4797" s="16"/>
      <c r="J4797" s="57"/>
      <c r="L4797" s="46"/>
    </row>
    <row r="4798" spans="1:12" ht="9.75" hidden="1" customHeight="1">
      <c r="A4798" s="72"/>
      <c r="B4798" s="72"/>
      <c r="C4798" s="84"/>
      <c r="D4798" s="85"/>
      <c r="E4798" s="71"/>
      <c r="F4798" s="71"/>
      <c r="G4798" s="71">
        <f>+L4798</f>
        <v>0</v>
      </c>
      <c r="H4798" s="55">
        <f>E4798*G4798</f>
        <v>0</v>
      </c>
      <c r="I4798" s="16"/>
      <c r="J4798" s="56">
        <f>+F4798</f>
        <v>0</v>
      </c>
      <c r="L4798" s="46">
        <f>J4798*$L$3</f>
        <v>0</v>
      </c>
    </row>
    <row r="4799" spans="1:12" ht="9.75" hidden="1" customHeight="1">
      <c r="A4799" s="72"/>
      <c r="B4799" s="72"/>
      <c r="C4799" s="84"/>
      <c r="D4799" s="85"/>
      <c r="E4799" s="71"/>
      <c r="F4799" s="71"/>
      <c r="G4799" s="71"/>
      <c r="H4799" s="55"/>
      <c r="I4799" s="16"/>
      <c r="J4799" s="57"/>
      <c r="L4799" s="46"/>
    </row>
    <row r="4800" spans="1:12" ht="9.75" hidden="1" customHeight="1">
      <c r="A4800" s="72"/>
      <c r="B4800" s="72"/>
      <c r="C4800" s="84"/>
      <c r="D4800" s="85"/>
      <c r="E4800" s="71"/>
      <c r="F4800" s="71"/>
      <c r="G4800" s="71"/>
      <c r="H4800" s="55"/>
      <c r="I4800" s="16"/>
      <c r="J4800" s="57"/>
      <c r="L4800" s="46"/>
    </row>
    <row r="4801" spans="1:12" ht="9.75" hidden="1" customHeight="1">
      <c r="A4801" s="72"/>
      <c r="B4801" s="72"/>
      <c r="C4801" s="84"/>
      <c r="D4801" s="85"/>
      <c r="E4801" s="71"/>
      <c r="F4801" s="71"/>
      <c r="G4801" s="71"/>
      <c r="H4801" s="55"/>
      <c r="I4801" s="16"/>
      <c r="J4801" s="57"/>
      <c r="L4801" s="46"/>
    </row>
    <row r="4802" spans="1:12" ht="9.75" hidden="1" customHeight="1">
      <c r="A4802" s="72"/>
      <c r="B4802" s="72"/>
      <c r="C4802" s="84"/>
      <c r="D4802" s="85"/>
      <c r="E4802" s="71"/>
      <c r="F4802" s="71"/>
      <c r="G4802" s="71"/>
      <c r="H4802" s="55"/>
      <c r="I4802" s="16"/>
      <c r="J4802" s="57"/>
      <c r="L4802" s="46"/>
    </row>
    <row r="4803" spans="1:12" ht="9.75" hidden="1" customHeight="1">
      <c r="A4803" s="72"/>
      <c r="B4803" s="72"/>
      <c r="C4803" s="84"/>
      <c r="D4803" s="85"/>
      <c r="E4803" s="71"/>
      <c r="F4803" s="71"/>
      <c r="G4803" s="71">
        <f>+L4803</f>
        <v>0</v>
      </c>
      <c r="H4803" s="55">
        <f>E4803*G4803</f>
        <v>0</v>
      </c>
      <c r="I4803" s="16"/>
      <c r="J4803" s="56">
        <f>+F4803</f>
        <v>0</v>
      </c>
      <c r="L4803" s="46">
        <f>J4803*$L$3</f>
        <v>0</v>
      </c>
    </row>
    <row r="4804" spans="1:12" ht="9.75" hidden="1" customHeight="1">
      <c r="A4804" s="72"/>
      <c r="B4804" s="72"/>
      <c r="C4804" s="84"/>
      <c r="D4804" s="85"/>
      <c r="E4804" s="71"/>
      <c r="F4804" s="71"/>
      <c r="G4804" s="71"/>
      <c r="H4804" s="55"/>
      <c r="I4804" s="16"/>
      <c r="J4804" s="57"/>
      <c r="L4804" s="46"/>
    </row>
    <row r="4805" spans="1:12" ht="9.75" hidden="1" customHeight="1">
      <c r="A4805" s="72"/>
      <c r="B4805" s="72"/>
      <c r="C4805" s="84"/>
      <c r="D4805" s="85"/>
      <c r="E4805" s="71"/>
      <c r="F4805" s="71"/>
      <c r="G4805" s="71"/>
      <c r="H4805" s="55"/>
      <c r="I4805" s="16"/>
      <c r="J4805" s="57"/>
      <c r="L4805" s="46"/>
    </row>
    <row r="4806" spans="1:12" ht="9.75" hidden="1" customHeight="1">
      <c r="A4806" s="72"/>
      <c r="B4806" s="72"/>
      <c r="C4806" s="84"/>
      <c r="D4806" s="85"/>
      <c r="E4806" s="71"/>
      <c r="F4806" s="71"/>
      <c r="G4806" s="71"/>
      <c r="H4806" s="55"/>
      <c r="I4806" s="16"/>
      <c r="J4806" s="57"/>
      <c r="L4806" s="46"/>
    </row>
    <row r="4807" spans="1:12" ht="9.75" hidden="1" customHeight="1">
      <c r="A4807" s="72"/>
      <c r="B4807" s="72"/>
      <c r="C4807" s="84"/>
      <c r="D4807" s="85"/>
      <c r="E4807" s="71"/>
      <c r="F4807" s="71"/>
      <c r="G4807" s="71"/>
      <c r="H4807" s="55"/>
      <c r="I4807" s="16"/>
      <c r="J4807" s="57"/>
      <c r="L4807" s="46"/>
    </row>
    <row r="4808" spans="1:12" ht="9.75" hidden="1" customHeight="1">
      <c r="A4808" s="72"/>
      <c r="B4808" s="72"/>
      <c r="C4808" s="84"/>
      <c r="D4808" s="85"/>
      <c r="E4808" s="71"/>
      <c r="F4808" s="71"/>
      <c r="G4808" s="71">
        <f>+L4808</f>
        <v>0</v>
      </c>
      <c r="H4808" s="55">
        <f>E4808*G4808</f>
        <v>0</v>
      </c>
      <c r="I4808" s="16"/>
      <c r="J4808" s="56">
        <f>+F4808</f>
        <v>0</v>
      </c>
      <c r="L4808" s="46">
        <f>J4808*$L$3</f>
        <v>0</v>
      </c>
    </row>
    <row r="4809" spans="1:12" ht="9.75" hidden="1" customHeight="1">
      <c r="A4809" s="72"/>
      <c r="B4809" s="72"/>
      <c r="C4809" s="84"/>
      <c r="D4809" s="85"/>
      <c r="E4809" s="71"/>
      <c r="F4809" s="71"/>
      <c r="G4809" s="71"/>
      <c r="H4809" s="55"/>
      <c r="I4809" s="16"/>
      <c r="J4809" s="57"/>
      <c r="L4809" s="46"/>
    </row>
    <row r="4810" spans="1:12" ht="9.75" hidden="1" customHeight="1">
      <c r="A4810" s="72"/>
      <c r="B4810" s="72"/>
      <c r="C4810" s="84"/>
      <c r="D4810" s="85"/>
      <c r="E4810" s="71"/>
      <c r="F4810" s="71"/>
      <c r="G4810" s="71"/>
      <c r="H4810" s="55"/>
      <c r="I4810" s="16"/>
      <c r="J4810" s="57"/>
      <c r="L4810" s="46"/>
    </row>
    <row r="4811" spans="1:12" ht="9.75" hidden="1" customHeight="1">
      <c r="A4811" s="72"/>
      <c r="B4811" s="72"/>
      <c r="C4811" s="84"/>
      <c r="D4811" s="85"/>
      <c r="E4811" s="71"/>
      <c r="F4811" s="71"/>
      <c r="G4811" s="71"/>
      <c r="H4811" s="55"/>
      <c r="I4811" s="16"/>
      <c r="J4811" s="57"/>
      <c r="L4811" s="46"/>
    </row>
    <row r="4812" spans="1:12" ht="9.75" hidden="1" customHeight="1">
      <c r="A4812" s="72"/>
      <c r="B4812" s="72"/>
      <c r="C4812" s="84"/>
      <c r="D4812" s="85"/>
      <c r="E4812" s="71"/>
      <c r="F4812" s="71"/>
      <c r="G4812" s="71"/>
      <c r="H4812" s="55"/>
      <c r="I4812" s="16"/>
      <c r="J4812" s="57"/>
      <c r="L4812" s="46"/>
    </row>
    <row r="4813" spans="1:12" ht="9.75" hidden="1" customHeight="1">
      <c r="A4813" s="72"/>
      <c r="B4813" s="72"/>
      <c r="C4813" s="84"/>
      <c r="D4813" s="85"/>
      <c r="E4813" s="71"/>
      <c r="F4813" s="71"/>
      <c r="G4813" s="71">
        <f>+L4813</f>
        <v>0</v>
      </c>
      <c r="H4813" s="55">
        <f>E4813*G4813</f>
        <v>0</v>
      </c>
      <c r="I4813" s="16"/>
      <c r="J4813" s="56">
        <f>+F4813</f>
        <v>0</v>
      </c>
      <c r="L4813" s="46">
        <f>J4813*$L$3</f>
        <v>0</v>
      </c>
    </row>
    <row r="4814" spans="1:12" ht="9.75" hidden="1" customHeight="1">
      <c r="A4814" s="72"/>
      <c r="B4814" s="72"/>
      <c r="C4814" s="84"/>
      <c r="D4814" s="85"/>
      <c r="E4814" s="71"/>
      <c r="F4814" s="71"/>
      <c r="G4814" s="71"/>
      <c r="H4814" s="55"/>
      <c r="I4814" s="16"/>
      <c r="J4814" s="57"/>
      <c r="L4814" s="46"/>
    </row>
    <row r="4815" spans="1:12" ht="9.75" hidden="1" customHeight="1">
      <c r="A4815" s="72"/>
      <c r="B4815" s="72"/>
      <c r="C4815" s="84"/>
      <c r="D4815" s="85"/>
      <c r="E4815" s="71"/>
      <c r="F4815" s="71"/>
      <c r="G4815" s="71"/>
      <c r="H4815" s="55"/>
      <c r="I4815" s="16"/>
      <c r="J4815" s="57"/>
      <c r="L4815" s="46"/>
    </row>
    <row r="4816" spans="1:12" ht="9.75" hidden="1" customHeight="1">
      <c r="A4816" s="72"/>
      <c r="B4816" s="72"/>
      <c r="C4816" s="84"/>
      <c r="D4816" s="85"/>
      <c r="E4816" s="71"/>
      <c r="F4816" s="71"/>
      <c r="G4816" s="71"/>
      <c r="H4816" s="55"/>
      <c r="I4816" s="16"/>
      <c r="J4816" s="57"/>
      <c r="L4816" s="46"/>
    </row>
    <row r="4817" spans="1:12" ht="9.75" hidden="1" customHeight="1">
      <c r="A4817" s="72"/>
      <c r="B4817" s="72"/>
      <c r="C4817" s="84"/>
      <c r="D4817" s="85"/>
      <c r="E4817" s="71"/>
      <c r="F4817" s="71"/>
      <c r="G4817" s="71"/>
      <c r="H4817" s="55"/>
      <c r="I4817" s="16"/>
      <c r="J4817" s="57"/>
      <c r="L4817" s="46"/>
    </row>
    <row r="4818" spans="1:12" ht="9.75" hidden="1" customHeight="1">
      <c r="A4818" s="72"/>
      <c r="B4818" s="72"/>
      <c r="C4818" s="84"/>
      <c r="D4818" s="85"/>
      <c r="E4818" s="71"/>
      <c r="F4818" s="71"/>
      <c r="G4818" s="71">
        <f>+L4818</f>
        <v>0</v>
      </c>
      <c r="H4818" s="55">
        <f>E4818*G4818</f>
        <v>0</v>
      </c>
      <c r="I4818" s="16"/>
      <c r="J4818" s="56">
        <f>+F4818</f>
        <v>0</v>
      </c>
      <c r="L4818" s="46">
        <f>J4818*$L$3</f>
        <v>0</v>
      </c>
    </row>
    <row r="4819" spans="1:12" ht="9.75" hidden="1" customHeight="1">
      <c r="A4819" s="72"/>
      <c r="B4819" s="72"/>
      <c r="C4819" s="84"/>
      <c r="D4819" s="85"/>
      <c r="E4819" s="71"/>
      <c r="F4819" s="71"/>
      <c r="G4819" s="71"/>
      <c r="H4819" s="55"/>
      <c r="I4819" s="16"/>
      <c r="J4819" s="57"/>
      <c r="L4819" s="46"/>
    </row>
    <row r="4820" spans="1:12" ht="9.75" hidden="1" customHeight="1">
      <c r="A4820" s="72"/>
      <c r="B4820" s="72"/>
      <c r="C4820" s="84"/>
      <c r="D4820" s="85"/>
      <c r="E4820" s="71"/>
      <c r="F4820" s="71"/>
      <c r="G4820" s="71"/>
      <c r="H4820" s="55"/>
      <c r="I4820" s="16"/>
      <c r="J4820" s="57"/>
      <c r="L4820" s="46"/>
    </row>
    <row r="4821" spans="1:12" ht="9.75" hidden="1" customHeight="1">
      <c r="A4821" s="72"/>
      <c r="B4821" s="72"/>
      <c r="C4821" s="84"/>
      <c r="D4821" s="85"/>
      <c r="E4821" s="71"/>
      <c r="F4821" s="71"/>
      <c r="G4821" s="71"/>
      <c r="H4821" s="55"/>
      <c r="I4821" s="16"/>
      <c r="J4821" s="57"/>
      <c r="L4821" s="46"/>
    </row>
    <row r="4822" spans="1:12" ht="9.75" hidden="1" customHeight="1">
      <c r="A4822" s="72"/>
      <c r="B4822" s="72"/>
      <c r="C4822" s="84"/>
      <c r="D4822" s="85"/>
      <c r="E4822" s="71"/>
      <c r="F4822" s="71"/>
      <c r="G4822" s="71"/>
      <c r="H4822" s="55"/>
      <c r="I4822" s="16"/>
      <c r="J4822" s="57"/>
      <c r="L4822" s="46"/>
    </row>
    <row r="4823" spans="1:12" ht="9.75" hidden="1" customHeight="1">
      <c r="A4823" s="72"/>
      <c r="B4823" s="72"/>
      <c r="C4823" s="84"/>
      <c r="D4823" s="85"/>
      <c r="E4823" s="71"/>
      <c r="F4823" s="71"/>
      <c r="G4823" s="71">
        <f>+L4823</f>
        <v>0</v>
      </c>
      <c r="H4823" s="55">
        <f>E4823*G4823</f>
        <v>0</v>
      </c>
      <c r="I4823" s="16"/>
      <c r="J4823" s="56">
        <f>+F4823</f>
        <v>0</v>
      </c>
      <c r="L4823" s="46">
        <f>J4823*$L$3</f>
        <v>0</v>
      </c>
    </row>
    <row r="4824" spans="1:12" ht="9.75" hidden="1" customHeight="1">
      <c r="A4824" s="72"/>
      <c r="B4824" s="72"/>
      <c r="C4824" s="84"/>
      <c r="D4824" s="85"/>
      <c r="E4824" s="71"/>
      <c r="F4824" s="71"/>
      <c r="G4824" s="71"/>
      <c r="H4824" s="55"/>
      <c r="I4824" s="16"/>
      <c r="J4824" s="57"/>
      <c r="L4824" s="46"/>
    </row>
    <row r="4825" spans="1:12" ht="9.75" hidden="1" customHeight="1">
      <c r="A4825" s="72"/>
      <c r="B4825" s="72"/>
      <c r="C4825" s="84"/>
      <c r="D4825" s="85"/>
      <c r="E4825" s="71"/>
      <c r="F4825" s="71"/>
      <c r="G4825" s="71"/>
      <c r="H4825" s="55"/>
      <c r="I4825" s="16"/>
      <c r="J4825" s="57"/>
      <c r="L4825" s="46"/>
    </row>
    <row r="4826" spans="1:12" ht="9.75" hidden="1" customHeight="1">
      <c r="A4826" s="72"/>
      <c r="B4826" s="72"/>
      <c r="C4826" s="84"/>
      <c r="D4826" s="85"/>
      <c r="E4826" s="71"/>
      <c r="F4826" s="71"/>
      <c r="G4826" s="71"/>
      <c r="H4826" s="55"/>
      <c r="I4826" s="16"/>
      <c r="J4826" s="57"/>
      <c r="L4826" s="46"/>
    </row>
    <row r="4827" spans="1:12" ht="9.75" hidden="1" customHeight="1">
      <c r="A4827" s="72"/>
      <c r="B4827" s="72"/>
      <c r="C4827" s="84"/>
      <c r="D4827" s="85"/>
      <c r="E4827" s="71"/>
      <c r="F4827" s="71"/>
      <c r="G4827" s="71"/>
      <c r="H4827" s="55"/>
      <c r="I4827" s="16"/>
      <c r="J4827" s="57"/>
      <c r="L4827" s="46"/>
    </row>
    <row r="4828" spans="1:12" ht="9.75" hidden="1" customHeight="1">
      <c r="A4828" s="72"/>
      <c r="B4828" s="72"/>
      <c r="C4828" s="84"/>
      <c r="D4828" s="85"/>
      <c r="E4828" s="71"/>
      <c r="F4828" s="71"/>
      <c r="G4828" s="71">
        <f>+L4828</f>
        <v>0</v>
      </c>
      <c r="H4828" s="55">
        <f>E4828*G4828</f>
        <v>0</v>
      </c>
      <c r="I4828" s="16"/>
      <c r="J4828" s="56">
        <f>+F4828</f>
        <v>0</v>
      </c>
      <c r="L4828" s="46">
        <f>J4828*$L$3</f>
        <v>0</v>
      </c>
    </row>
    <row r="4829" spans="1:12" ht="9.75" hidden="1" customHeight="1">
      <c r="A4829" s="72"/>
      <c r="B4829" s="72"/>
      <c r="C4829" s="84"/>
      <c r="D4829" s="85"/>
      <c r="E4829" s="71"/>
      <c r="F4829" s="71"/>
      <c r="G4829" s="71"/>
      <c r="H4829" s="55"/>
      <c r="I4829" s="16"/>
      <c r="J4829" s="57"/>
      <c r="L4829" s="46"/>
    </row>
    <row r="4830" spans="1:12" ht="9.75" hidden="1" customHeight="1">
      <c r="A4830" s="72"/>
      <c r="B4830" s="72"/>
      <c r="C4830" s="84"/>
      <c r="D4830" s="85"/>
      <c r="E4830" s="71"/>
      <c r="F4830" s="71"/>
      <c r="G4830" s="71"/>
      <c r="H4830" s="55"/>
      <c r="I4830" s="16"/>
      <c r="J4830" s="57"/>
      <c r="L4830" s="46"/>
    </row>
    <row r="4831" spans="1:12" ht="9.75" hidden="1" customHeight="1">
      <c r="A4831" s="72"/>
      <c r="B4831" s="72"/>
      <c r="C4831" s="84"/>
      <c r="D4831" s="85"/>
      <c r="E4831" s="71"/>
      <c r="F4831" s="71"/>
      <c r="G4831" s="71"/>
      <c r="H4831" s="55"/>
      <c r="I4831" s="16"/>
      <c r="J4831" s="57"/>
      <c r="L4831" s="46"/>
    </row>
    <row r="4832" spans="1:12" ht="9.75" hidden="1" customHeight="1">
      <c r="A4832" s="72"/>
      <c r="B4832" s="72"/>
      <c r="C4832" s="84"/>
      <c r="D4832" s="85"/>
      <c r="E4832" s="71"/>
      <c r="F4832" s="71"/>
      <c r="G4832" s="71"/>
      <c r="H4832" s="55"/>
      <c r="I4832" s="16"/>
      <c r="J4832" s="57"/>
      <c r="L4832" s="46"/>
    </row>
    <row r="4833" spans="1:12" ht="9.75" hidden="1" customHeight="1">
      <c r="A4833" s="72"/>
      <c r="B4833" s="72"/>
      <c r="C4833" s="84"/>
      <c r="D4833" s="85"/>
      <c r="E4833" s="71"/>
      <c r="F4833" s="71"/>
      <c r="G4833" s="71">
        <f>+L4833</f>
        <v>0</v>
      </c>
      <c r="H4833" s="55">
        <f>E4833*G4833</f>
        <v>0</v>
      </c>
      <c r="I4833" s="16"/>
      <c r="J4833" s="56">
        <f>+F4833</f>
        <v>0</v>
      </c>
      <c r="L4833" s="46">
        <f>J4833*$L$3</f>
        <v>0</v>
      </c>
    </row>
    <row r="4834" spans="1:12" ht="9.75" hidden="1" customHeight="1">
      <c r="A4834" s="72"/>
      <c r="B4834" s="72"/>
      <c r="C4834" s="84"/>
      <c r="D4834" s="85"/>
      <c r="E4834" s="71"/>
      <c r="F4834" s="71"/>
      <c r="G4834" s="71"/>
      <c r="H4834" s="55"/>
      <c r="I4834" s="16"/>
      <c r="J4834" s="57"/>
      <c r="L4834" s="46"/>
    </row>
    <row r="4835" spans="1:12" ht="9.75" hidden="1" customHeight="1">
      <c r="A4835" s="72"/>
      <c r="B4835" s="72"/>
      <c r="C4835" s="84"/>
      <c r="D4835" s="85"/>
      <c r="E4835" s="71"/>
      <c r="F4835" s="71"/>
      <c r="G4835" s="71"/>
      <c r="H4835" s="55"/>
      <c r="I4835" s="16"/>
      <c r="J4835" s="57"/>
      <c r="L4835" s="46"/>
    </row>
    <row r="4836" spans="1:12" ht="9.75" hidden="1" customHeight="1">
      <c r="A4836" s="72"/>
      <c r="B4836" s="72"/>
      <c r="C4836" s="84"/>
      <c r="D4836" s="85"/>
      <c r="E4836" s="71"/>
      <c r="F4836" s="71"/>
      <c r="G4836" s="71"/>
      <c r="H4836" s="55"/>
      <c r="I4836" s="16"/>
      <c r="J4836" s="57"/>
      <c r="L4836" s="46"/>
    </row>
    <row r="4837" spans="1:12" ht="9.75" hidden="1" customHeight="1">
      <c r="A4837" s="72"/>
      <c r="B4837" s="72"/>
      <c r="C4837" s="84"/>
      <c r="D4837" s="85"/>
      <c r="E4837" s="71"/>
      <c r="F4837" s="71"/>
      <c r="G4837" s="71"/>
      <c r="H4837" s="55"/>
      <c r="I4837" s="16"/>
      <c r="J4837" s="57"/>
      <c r="L4837" s="46"/>
    </row>
    <row r="4838" spans="1:12" ht="9.75" hidden="1" customHeight="1">
      <c r="A4838" s="72"/>
      <c r="B4838" s="72"/>
      <c r="C4838" s="84"/>
      <c r="D4838" s="85"/>
      <c r="E4838" s="71"/>
      <c r="F4838" s="71"/>
      <c r="G4838" s="71">
        <f>+L4838</f>
        <v>0</v>
      </c>
      <c r="H4838" s="55">
        <f>E4838*G4838</f>
        <v>0</v>
      </c>
      <c r="I4838" s="16"/>
      <c r="J4838" s="56">
        <f>+F4838</f>
        <v>0</v>
      </c>
      <c r="L4838" s="46">
        <f>J4838*$L$3</f>
        <v>0</v>
      </c>
    </row>
    <row r="4839" spans="1:12" ht="9.75" hidden="1" customHeight="1">
      <c r="A4839" s="72"/>
      <c r="B4839" s="72"/>
      <c r="C4839" s="84"/>
      <c r="D4839" s="85"/>
      <c r="E4839" s="71"/>
      <c r="F4839" s="71"/>
      <c r="G4839" s="71"/>
      <c r="H4839" s="55"/>
      <c r="I4839" s="16"/>
      <c r="J4839" s="57"/>
      <c r="L4839" s="46"/>
    </row>
    <row r="4840" spans="1:12" ht="9.75" hidden="1" customHeight="1">
      <c r="A4840" s="72"/>
      <c r="B4840" s="72"/>
      <c r="C4840" s="84"/>
      <c r="D4840" s="85"/>
      <c r="E4840" s="71"/>
      <c r="F4840" s="71"/>
      <c r="G4840" s="71"/>
      <c r="H4840" s="55"/>
      <c r="I4840" s="16"/>
      <c r="J4840" s="57"/>
      <c r="L4840" s="46"/>
    </row>
    <row r="4841" spans="1:12" ht="9.75" hidden="1" customHeight="1">
      <c r="A4841" s="72"/>
      <c r="B4841" s="72"/>
      <c r="C4841" s="84"/>
      <c r="D4841" s="85"/>
      <c r="E4841" s="71"/>
      <c r="F4841" s="71"/>
      <c r="G4841" s="71"/>
      <c r="H4841" s="55"/>
      <c r="I4841" s="16"/>
      <c r="J4841" s="57"/>
      <c r="L4841" s="46"/>
    </row>
    <row r="4842" spans="1:12" ht="9.75" hidden="1" customHeight="1">
      <c r="A4842" s="72"/>
      <c r="B4842" s="72"/>
      <c r="C4842" s="84"/>
      <c r="D4842" s="85"/>
      <c r="E4842" s="71"/>
      <c r="F4842" s="71"/>
      <c r="G4842" s="71"/>
      <c r="H4842" s="55"/>
      <c r="I4842" s="16"/>
      <c r="J4842" s="57"/>
      <c r="L4842" s="46"/>
    </row>
    <row r="4843" spans="1:12" ht="9.75" hidden="1" customHeight="1">
      <c r="A4843" s="72"/>
      <c r="B4843" s="72"/>
      <c r="C4843" s="86"/>
      <c r="D4843" s="85"/>
      <c r="E4843" s="71"/>
      <c r="F4843" s="71"/>
      <c r="G4843" s="71">
        <f>+L4843</f>
        <v>0</v>
      </c>
      <c r="H4843" s="55">
        <f>E4843*G4843</f>
        <v>0</v>
      </c>
      <c r="I4843" s="16"/>
      <c r="J4843" s="56">
        <f>+F4843</f>
        <v>0</v>
      </c>
      <c r="L4843" s="46">
        <f>J4843*$L$3</f>
        <v>0</v>
      </c>
    </row>
    <row r="4844" spans="1:12" ht="9.75" hidden="1" customHeight="1">
      <c r="A4844" s="72"/>
      <c r="B4844" s="72"/>
      <c r="C4844" s="86"/>
      <c r="D4844" s="85"/>
      <c r="E4844" s="71"/>
      <c r="F4844" s="71"/>
      <c r="G4844" s="71"/>
      <c r="H4844" s="55"/>
      <c r="I4844" s="16"/>
      <c r="J4844" s="57"/>
      <c r="L4844" s="46"/>
    </row>
    <row r="4845" spans="1:12" ht="9.75" hidden="1" customHeight="1">
      <c r="A4845" s="72"/>
      <c r="B4845" s="72"/>
      <c r="C4845" s="86"/>
      <c r="D4845" s="85"/>
      <c r="E4845" s="71"/>
      <c r="F4845" s="71"/>
      <c r="G4845" s="71"/>
      <c r="H4845" s="55"/>
      <c r="I4845" s="16"/>
      <c r="J4845" s="57"/>
      <c r="L4845" s="46"/>
    </row>
    <row r="4846" spans="1:12" ht="9.75" hidden="1" customHeight="1">
      <c r="A4846" s="72"/>
      <c r="B4846" s="72"/>
      <c r="C4846" s="86"/>
      <c r="D4846" s="85"/>
      <c r="E4846" s="71"/>
      <c r="F4846" s="71"/>
      <c r="G4846" s="71"/>
      <c r="H4846" s="55"/>
      <c r="I4846" s="16"/>
      <c r="J4846" s="57"/>
      <c r="L4846" s="46"/>
    </row>
    <row r="4847" spans="1:12" ht="9.75" hidden="1" customHeight="1">
      <c r="A4847" s="72"/>
      <c r="B4847" s="72"/>
      <c r="C4847" s="86"/>
      <c r="D4847" s="85"/>
      <c r="E4847" s="71"/>
      <c r="F4847" s="71"/>
      <c r="G4847" s="71"/>
      <c r="H4847" s="55"/>
      <c r="I4847" s="16"/>
      <c r="J4847" s="57"/>
      <c r="L4847" s="46"/>
    </row>
    <row r="4848" spans="1:12" ht="9.75" hidden="1" customHeight="1">
      <c r="A4848" s="72"/>
      <c r="B4848" s="72"/>
      <c r="C4848" s="86"/>
      <c r="D4848" s="85"/>
      <c r="E4848" s="71"/>
      <c r="F4848" s="71"/>
      <c r="G4848" s="71">
        <f>+L4848</f>
        <v>0</v>
      </c>
      <c r="H4848" s="55">
        <f>E4848*G4848</f>
        <v>0</v>
      </c>
      <c r="I4848" s="16"/>
      <c r="J4848" s="56">
        <f>+F4848</f>
        <v>0</v>
      </c>
      <c r="L4848" s="46">
        <f>J4848*$L$3</f>
        <v>0</v>
      </c>
    </row>
    <row r="4849" spans="1:12" ht="9.75" hidden="1" customHeight="1">
      <c r="A4849" s="72"/>
      <c r="B4849" s="72"/>
      <c r="C4849" s="86"/>
      <c r="D4849" s="85"/>
      <c r="E4849" s="71"/>
      <c r="F4849" s="71"/>
      <c r="G4849" s="71"/>
      <c r="H4849" s="55"/>
      <c r="I4849" s="16"/>
      <c r="J4849" s="57"/>
      <c r="L4849" s="46"/>
    </row>
    <row r="4850" spans="1:12" ht="9.75" hidden="1" customHeight="1">
      <c r="A4850" s="72"/>
      <c r="B4850" s="72"/>
      <c r="C4850" s="86"/>
      <c r="D4850" s="85"/>
      <c r="E4850" s="71"/>
      <c r="F4850" s="71"/>
      <c r="G4850" s="71"/>
      <c r="H4850" s="55"/>
      <c r="I4850" s="16"/>
      <c r="J4850" s="57"/>
      <c r="L4850" s="46"/>
    </row>
    <row r="4851" spans="1:12" ht="9.75" hidden="1" customHeight="1">
      <c r="A4851" s="72"/>
      <c r="B4851" s="72"/>
      <c r="C4851" s="86"/>
      <c r="D4851" s="85"/>
      <c r="E4851" s="71"/>
      <c r="F4851" s="71"/>
      <c r="G4851" s="71"/>
      <c r="H4851" s="55"/>
      <c r="I4851" s="16"/>
      <c r="J4851" s="57"/>
      <c r="L4851" s="46"/>
    </row>
    <row r="4852" spans="1:12" ht="9.75" hidden="1" customHeight="1">
      <c r="A4852" s="72"/>
      <c r="B4852" s="72"/>
      <c r="C4852" s="86"/>
      <c r="D4852" s="85"/>
      <c r="E4852" s="71"/>
      <c r="F4852" s="71"/>
      <c r="G4852" s="71"/>
      <c r="H4852" s="55"/>
      <c r="I4852" s="16"/>
      <c r="J4852" s="57"/>
      <c r="L4852" s="46"/>
    </row>
    <row r="4853" spans="1:12" ht="9.75" hidden="1" customHeight="1">
      <c r="A4853" s="72"/>
      <c r="B4853" s="72"/>
      <c r="C4853" s="84"/>
      <c r="D4853" s="85"/>
      <c r="E4853" s="71"/>
      <c r="F4853" s="71"/>
      <c r="G4853" s="71">
        <f>+L4853</f>
        <v>0</v>
      </c>
      <c r="H4853" s="55">
        <f>E4853*G4853</f>
        <v>0</v>
      </c>
      <c r="I4853" s="16"/>
      <c r="J4853" s="56">
        <f>+F4853</f>
        <v>0</v>
      </c>
      <c r="L4853" s="46">
        <f>J4853*$L$3</f>
        <v>0</v>
      </c>
    </row>
    <row r="4854" spans="1:12" ht="9.75" hidden="1" customHeight="1">
      <c r="A4854" s="72"/>
      <c r="B4854" s="72"/>
      <c r="C4854" s="84"/>
      <c r="D4854" s="85"/>
      <c r="E4854" s="71"/>
      <c r="F4854" s="71"/>
      <c r="G4854" s="71"/>
      <c r="H4854" s="55"/>
      <c r="I4854" s="16"/>
      <c r="J4854" s="57"/>
      <c r="L4854" s="46"/>
    </row>
    <row r="4855" spans="1:12" ht="9.75" hidden="1" customHeight="1">
      <c r="A4855" s="72"/>
      <c r="B4855" s="72"/>
      <c r="C4855" s="84"/>
      <c r="D4855" s="85"/>
      <c r="E4855" s="71"/>
      <c r="F4855" s="71"/>
      <c r="G4855" s="71"/>
      <c r="H4855" s="55"/>
      <c r="I4855" s="16"/>
      <c r="J4855" s="57"/>
      <c r="L4855" s="46"/>
    </row>
    <row r="4856" spans="1:12" ht="9.75" hidden="1" customHeight="1">
      <c r="A4856" s="72"/>
      <c r="B4856" s="72"/>
      <c r="C4856" s="84"/>
      <c r="D4856" s="85"/>
      <c r="E4856" s="71"/>
      <c r="F4856" s="71"/>
      <c r="G4856" s="71"/>
      <c r="H4856" s="55"/>
      <c r="I4856" s="16"/>
      <c r="J4856" s="57"/>
      <c r="L4856" s="46"/>
    </row>
    <row r="4857" spans="1:12" ht="7.5" hidden="1" customHeight="1">
      <c r="A4857" s="72"/>
      <c r="B4857" s="72"/>
      <c r="C4857" s="84"/>
      <c r="D4857" s="85"/>
      <c r="E4857" s="71"/>
      <c r="F4857" s="71"/>
      <c r="G4857" s="71"/>
      <c r="H4857" s="55"/>
      <c r="I4857" s="16"/>
      <c r="J4857" s="57"/>
      <c r="L4857" s="46"/>
    </row>
    <row r="4858" spans="1:12" ht="9.75" hidden="1" customHeight="1">
      <c r="A4858" s="72"/>
      <c r="B4858" s="72"/>
      <c r="C4858" s="84"/>
      <c r="D4858" s="85"/>
      <c r="E4858" s="71"/>
      <c r="F4858" s="71"/>
      <c r="G4858" s="71">
        <f>+L4858</f>
        <v>0</v>
      </c>
      <c r="H4858" s="55">
        <f>E4858*G4858</f>
        <v>0</v>
      </c>
      <c r="I4858" s="16"/>
      <c r="J4858" s="56">
        <f>+F4858</f>
        <v>0</v>
      </c>
      <c r="L4858" s="46">
        <f>J4858*$L$3</f>
        <v>0</v>
      </c>
    </row>
    <row r="4859" spans="1:12" ht="9.75" hidden="1" customHeight="1">
      <c r="A4859" s="72"/>
      <c r="B4859" s="72"/>
      <c r="C4859" s="84"/>
      <c r="D4859" s="85"/>
      <c r="E4859" s="71"/>
      <c r="F4859" s="71"/>
      <c r="G4859" s="71"/>
      <c r="H4859" s="55"/>
      <c r="I4859" s="16"/>
      <c r="J4859" s="57"/>
      <c r="L4859" s="46"/>
    </row>
    <row r="4860" spans="1:12" ht="9.75" hidden="1" customHeight="1">
      <c r="A4860" s="72"/>
      <c r="B4860" s="72"/>
      <c r="C4860" s="84"/>
      <c r="D4860" s="85"/>
      <c r="E4860" s="71"/>
      <c r="F4860" s="71"/>
      <c r="G4860" s="71"/>
      <c r="H4860" s="55"/>
      <c r="I4860" s="16"/>
      <c r="J4860" s="57"/>
      <c r="L4860" s="46"/>
    </row>
    <row r="4861" spans="1:12" ht="9.75" hidden="1" customHeight="1">
      <c r="A4861" s="72"/>
      <c r="B4861" s="72"/>
      <c r="C4861" s="84"/>
      <c r="D4861" s="85"/>
      <c r="E4861" s="71"/>
      <c r="F4861" s="71"/>
      <c r="G4861" s="71"/>
      <c r="H4861" s="55"/>
      <c r="I4861" s="16"/>
      <c r="J4861" s="57"/>
      <c r="L4861" s="46"/>
    </row>
    <row r="4862" spans="1:12" ht="9.75" hidden="1" customHeight="1">
      <c r="A4862" s="72"/>
      <c r="B4862" s="72"/>
      <c r="C4862" s="84"/>
      <c r="D4862" s="85"/>
      <c r="E4862" s="71"/>
      <c r="F4862" s="71"/>
      <c r="G4862" s="71"/>
      <c r="H4862" s="55"/>
      <c r="I4862" s="16"/>
      <c r="J4862" s="57"/>
      <c r="L4862" s="46"/>
    </row>
    <row r="4863" spans="1:12" ht="9.75" hidden="1" customHeight="1">
      <c r="A4863" s="72"/>
      <c r="B4863" s="72"/>
      <c r="C4863" s="84"/>
      <c r="D4863" s="85"/>
      <c r="E4863" s="71"/>
      <c r="F4863" s="71"/>
      <c r="G4863" s="71">
        <f>+L4863</f>
        <v>0</v>
      </c>
      <c r="H4863" s="55">
        <f>E4863*G4863</f>
        <v>0</v>
      </c>
      <c r="I4863" s="16"/>
      <c r="J4863" s="56">
        <f>+F4863</f>
        <v>0</v>
      </c>
      <c r="L4863" s="46">
        <f>J4863*$L$3</f>
        <v>0</v>
      </c>
    </row>
    <row r="4864" spans="1:12" ht="9.75" hidden="1" customHeight="1">
      <c r="A4864" s="72"/>
      <c r="B4864" s="72"/>
      <c r="C4864" s="84"/>
      <c r="D4864" s="85"/>
      <c r="E4864" s="71"/>
      <c r="F4864" s="71"/>
      <c r="G4864" s="71"/>
      <c r="H4864" s="55"/>
      <c r="I4864" s="16"/>
      <c r="J4864" s="57"/>
      <c r="L4864" s="46"/>
    </row>
    <row r="4865" spans="1:12" ht="9.75" hidden="1" customHeight="1">
      <c r="A4865" s="72"/>
      <c r="B4865" s="72"/>
      <c r="C4865" s="84"/>
      <c r="D4865" s="85"/>
      <c r="E4865" s="71"/>
      <c r="F4865" s="71"/>
      <c r="G4865" s="71"/>
      <c r="H4865" s="55"/>
      <c r="I4865" s="16"/>
      <c r="J4865" s="57"/>
      <c r="L4865" s="46"/>
    </row>
    <row r="4866" spans="1:12" ht="9.75" hidden="1" customHeight="1">
      <c r="A4866" s="72"/>
      <c r="B4866" s="72"/>
      <c r="C4866" s="84"/>
      <c r="D4866" s="85"/>
      <c r="E4866" s="71"/>
      <c r="F4866" s="71"/>
      <c r="G4866" s="71"/>
      <c r="H4866" s="55"/>
      <c r="I4866" s="16"/>
      <c r="J4866" s="57"/>
      <c r="L4866" s="46"/>
    </row>
    <row r="4867" spans="1:12" ht="9.75" hidden="1" customHeight="1">
      <c r="A4867" s="72"/>
      <c r="B4867" s="72"/>
      <c r="C4867" s="84"/>
      <c r="D4867" s="85"/>
      <c r="E4867" s="71"/>
      <c r="F4867" s="71"/>
      <c r="G4867" s="71"/>
      <c r="H4867" s="55"/>
      <c r="I4867" s="16"/>
      <c r="J4867" s="57"/>
      <c r="L4867" s="46"/>
    </row>
    <row r="4868" spans="1:12" ht="9.75" hidden="1" customHeight="1">
      <c r="A4868" s="72"/>
      <c r="B4868" s="72"/>
      <c r="C4868" s="84"/>
      <c r="D4868" s="85"/>
      <c r="E4868" s="71"/>
      <c r="F4868" s="71"/>
      <c r="G4868" s="71">
        <f>+L4868</f>
        <v>0</v>
      </c>
      <c r="H4868" s="55">
        <f>E4868*G4868</f>
        <v>0</v>
      </c>
      <c r="I4868" s="16"/>
      <c r="J4868" s="56">
        <f>+F4868</f>
        <v>0</v>
      </c>
      <c r="L4868" s="46">
        <f>J4868*$L$3</f>
        <v>0</v>
      </c>
    </row>
    <row r="4869" spans="1:12" ht="9.75" hidden="1" customHeight="1">
      <c r="A4869" s="72"/>
      <c r="B4869" s="72"/>
      <c r="C4869" s="84"/>
      <c r="D4869" s="85"/>
      <c r="E4869" s="71"/>
      <c r="F4869" s="71"/>
      <c r="G4869" s="71"/>
      <c r="H4869" s="55"/>
      <c r="I4869" s="16"/>
      <c r="J4869" s="57"/>
      <c r="L4869" s="46"/>
    </row>
    <row r="4870" spans="1:12" ht="9.75" hidden="1" customHeight="1">
      <c r="A4870" s="72"/>
      <c r="B4870" s="72"/>
      <c r="C4870" s="84"/>
      <c r="D4870" s="85"/>
      <c r="E4870" s="71"/>
      <c r="F4870" s="71"/>
      <c r="G4870" s="71"/>
      <c r="H4870" s="55"/>
      <c r="I4870" s="16"/>
      <c r="J4870" s="57"/>
      <c r="L4870" s="46"/>
    </row>
    <row r="4871" spans="1:12" ht="9.75" hidden="1" customHeight="1">
      <c r="A4871" s="72"/>
      <c r="B4871" s="72"/>
      <c r="C4871" s="84"/>
      <c r="D4871" s="85"/>
      <c r="E4871" s="71"/>
      <c r="F4871" s="71"/>
      <c r="G4871" s="71"/>
      <c r="H4871" s="55"/>
      <c r="I4871" s="16"/>
      <c r="J4871" s="57"/>
      <c r="L4871" s="46"/>
    </row>
    <row r="4872" spans="1:12" ht="9.75" hidden="1" customHeight="1">
      <c r="A4872" s="72"/>
      <c r="B4872" s="72"/>
      <c r="C4872" s="84"/>
      <c r="D4872" s="85"/>
      <c r="E4872" s="71"/>
      <c r="F4872" s="71"/>
      <c r="G4872" s="71"/>
      <c r="H4872" s="55"/>
      <c r="I4872" s="16"/>
      <c r="J4872" s="57"/>
      <c r="L4872" s="46"/>
    </row>
    <row r="4873" spans="1:12" ht="9.75" hidden="1" customHeight="1">
      <c r="A4873" s="72"/>
      <c r="B4873" s="72"/>
      <c r="C4873" s="84"/>
      <c r="D4873" s="85"/>
      <c r="E4873" s="71"/>
      <c r="F4873" s="71"/>
      <c r="G4873" s="71">
        <f>+L4873</f>
        <v>0</v>
      </c>
      <c r="H4873" s="55">
        <f>E4873*G4873</f>
        <v>0</v>
      </c>
      <c r="I4873" s="16"/>
      <c r="J4873" s="56">
        <f>+F4873</f>
        <v>0</v>
      </c>
      <c r="L4873" s="46">
        <f>J4873*$L$3</f>
        <v>0</v>
      </c>
    </row>
    <row r="4874" spans="1:12" ht="9.75" hidden="1" customHeight="1">
      <c r="A4874" s="72"/>
      <c r="B4874" s="72"/>
      <c r="C4874" s="84"/>
      <c r="D4874" s="85"/>
      <c r="E4874" s="71"/>
      <c r="F4874" s="71"/>
      <c r="G4874" s="71"/>
      <c r="H4874" s="55"/>
      <c r="I4874" s="16"/>
      <c r="J4874" s="57"/>
      <c r="L4874" s="46"/>
    </row>
    <row r="4875" spans="1:12" ht="9.75" hidden="1" customHeight="1">
      <c r="A4875" s="72"/>
      <c r="B4875" s="72"/>
      <c r="C4875" s="84"/>
      <c r="D4875" s="85"/>
      <c r="E4875" s="71"/>
      <c r="F4875" s="71"/>
      <c r="G4875" s="71"/>
      <c r="H4875" s="55"/>
      <c r="I4875" s="16"/>
      <c r="J4875" s="57"/>
      <c r="L4875" s="46"/>
    </row>
    <row r="4876" spans="1:12" ht="9.75" hidden="1" customHeight="1">
      <c r="A4876" s="72"/>
      <c r="B4876" s="72"/>
      <c r="C4876" s="84"/>
      <c r="D4876" s="85"/>
      <c r="E4876" s="71"/>
      <c r="F4876" s="71"/>
      <c r="G4876" s="71"/>
      <c r="H4876" s="55"/>
      <c r="I4876" s="16"/>
      <c r="J4876" s="57"/>
      <c r="L4876" s="46"/>
    </row>
    <row r="4877" spans="1:12" ht="9.75" hidden="1" customHeight="1">
      <c r="A4877" s="72"/>
      <c r="B4877" s="72"/>
      <c r="C4877" s="84"/>
      <c r="D4877" s="85"/>
      <c r="E4877" s="71"/>
      <c r="F4877" s="71"/>
      <c r="G4877" s="71"/>
      <c r="H4877" s="55"/>
      <c r="I4877" s="16"/>
      <c r="J4877" s="57"/>
      <c r="L4877" s="46"/>
    </row>
    <row r="4878" spans="1:12" ht="9.75" hidden="1" customHeight="1">
      <c r="A4878" s="72"/>
      <c r="B4878" s="72"/>
      <c r="C4878" s="86"/>
      <c r="D4878" s="85"/>
      <c r="E4878" s="71"/>
      <c r="F4878" s="71"/>
      <c r="G4878" s="71">
        <f>+L4878</f>
        <v>0</v>
      </c>
      <c r="H4878" s="55">
        <f>E4878*G4878</f>
        <v>0</v>
      </c>
      <c r="I4878" s="16"/>
      <c r="J4878" s="56">
        <f>+F4878</f>
        <v>0</v>
      </c>
      <c r="L4878" s="46">
        <f>J4878*$L$3</f>
        <v>0</v>
      </c>
    </row>
    <row r="4879" spans="1:12" ht="9.75" hidden="1" customHeight="1">
      <c r="A4879" s="72"/>
      <c r="B4879" s="72"/>
      <c r="C4879" s="86"/>
      <c r="D4879" s="85"/>
      <c r="E4879" s="71"/>
      <c r="F4879" s="71"/>
      <c r="G4879" s="71"/>
      <c r="H4879" s="55"/>
      <c r="I4879" s="16"/>
      <c r="J4879" s="57"/>
      <c r="L4879" s="46"/>
    </row>
    <row r="4880" spans="1:12" ht="9.75" hidden="1" customHeight="1">
      <c r="A4880" s="72"/>
      <c r="B4880" s="72"/>
      <c r="C4880" s="86"/>
      <c r="D4880" s="85"/>
      <c r="E4880" s="71"/>
      <c r="F4880" s="71"/>
      <c r="G4880" s="71"/>
      <c r="H4880" s="55"/>
      <c r="I4880" s="16"/>
      <c r="J4880" s="57"/>
      <c r="L4880" s="46"/>
    </row>
    <row r="4881" spans="1:12" ht="9.75" hidden="1" customHeight="1">
      <c r="A4881" s="72"/>
      <c r="B4881" s="72"/>
      <c r="C4881" s="86"/>
      <c r="D4881" s="85"/>
      <c r="E4881" s="71"/>
      <c r="F4881" s="71"/>
      <c r="G4881" s="71"/>
      <c r="H4881" s="55"/>
      <c r="I4881" s="16"/>
      <c r="J4881" s="57"/>
      <c r="L4881" s="46"/>
    </row>
    <row r="4882" spans="1:12" ht="9.75" hidden="1" customHeight="1">
      <c r="A4882" s="72"/>
      <c r="B4882" s="72"/>
      <c r="C4882" s="86"/>
      <c r="D4882" s="85"/>
      <c r="E4882" s="71"/>
      <c r="F4882" s="71"/>
      <c r="G4882" s="71"/>
      <c r="H4882" s="55"/>
      <c r="I4882" s="16"/>
      <c r="J4882" s="57"/>
      <c r="L4882" s="46"/>
    </row>
    <row r="4883" spans="1:12" ht="9.75" hidden="1" customHeight="1">
      <c r="A4883" s="72"/>
      <c r="B4883" s="72"/>
      <c r="C4883" s="86"/>
      <c r="D4883" s="85"/>
      <c r="E4883" s="71"/>
      <c r="F4883" s="71"/>
      <c r="G4883" s="71">
        <f>+L4883</f>
        <v>0</v>
      </c>
      <c r="H4883" s="55">
        <f>E4883*G4883</f>
        <v>0</v>
      </c>
      <c r="I4883" s="16"/>
      <c r="J4883" s="56">
        <f>+F4883</f>
        <v>0</v>
      </c>
      <c r="L4883" s="46">
        <f>J4883*$L$3</f>
        <v>0</v>
      </c>
    </row>
    <row r="4884" spans="1:12" ht="9.75" hidden="1" customHeight="1">
      <c r="A4884" s="72"/>
      <c r="B4884" s="72"/>
      <c r="C4884" s="86"/>
      <c r="D4884" s="85"/>
      <c r="E4884" s="71"/>
      <c r="F4884" s="71"/>
      <c r="G4884" s="71"/>
      <c r="H4884" s="55"/>
      <c r="I4884" s="16"/>
      <c r="J4884" s="57"/>
      <c r="L4884" s="46"/>
    </row>
    <row r="4885" spans="1:12" ht="9.75" hidden="1" customHeight="1">
      <c r="A4885" s="72"/>
      <c r="B4885" s="72"/>
      <c r="C4885" s="86"/>
      <c r="D4885" s="85"/>
      <c r="E4885" s="71"/>
      <c r="F4885" s="71"/>
      <c r="G4885" s="71"/>
      <c r="H4885" s="55"/>
      <c r="I4885" s="16"/>
      <c r="J4885" s="57"/>
      <c r="L4885" s="46"/>
    </row>
    <row r="4886" spans="1:12" ht="9.75" hidden="1" customHeight="1">
      <c r="A4886" s="72"/>
      <c r="B4886" s="72"/>
      <c r="C4886" s="86"/>
      <c r="D4886" s="85"/>
      <c r="E4886" s="71"/>
      <c r="F4886" s="71"/>
      <c r="G4886" s="71"/>
      <c r="H4886" s="55"/>
      <c r="I4886" s="16"/>
      <c r="J4886" s="57"/>
      <c r="L4886" s="46"/>
    </row>
    <row r="4887" spans="1:12" ht="9.75" hidden="1" customHeight="1">
      <c r="A4887" s="72"/>
      <c r="B4887" s="72"/>
      <c r="C4887" s="86"/>
      <c r="D4887" s="85"/>
      <c r="E4887" s="71"/>
      <c r="F4887" s="71"/>
      <c r="G4887" s="71"/>
      <c r="H4887" s="55"/>
      <c r="I4887" s="16"/>
      <c r="J4887" s="57"/>
      <c r="L4887" s="46"/>
    </row>
    <row r="4888" spans="1:12" ht="9.75" hidden="1" customHeight="1">
      <c r="A4888" s="72"/>
      <c r="B4888" s="72"/>
      <c r="C4888" s="84"/>
      <c r="D4888" s="85"/>
      <c r="E4888" s="71"/>
      <c r="F4888" s="71"/>
      <c r="G4888" s="71">
        <f>+L4888</f>
        <v>0</v>
      </c>
      <c r="H4888" s="55">
        <f>E4888*G4888</f>
        <v>0</v>
      </c>
      <c r="I4888" s="16"/>
      <c r="J4888" s="56">
        <f>+F4888</f>
        <v>0</v>
      </c>
      <c r="L4888" s="46">
        <f>J4888*$L$3</f>
        <v>0</v>
      </c>
    </row>
    <row r="4889" spans="1:12" ht="9.75" hidden="1" customHeight="1">
      <c r="A4889" s="72"/>
      <c r="B4889" s="72"/>
      <c r="C4889" s="84"/>
      <c r="D4889" s="85"/>
      <c r="E4889" s="71"/>
      <c r="F4889" s="71"/>
      <c r="G4889" s="71"/>
      <c r="H4889" s="55"/>
      <c r="I4889" s="16"/>
      <c r="J4889" s="57"/>
      <c r="L4889" s="46"/>
    </row>
    <row r="4890" spans="1:12" ht="9.75" hidden="1" customHeight="1">
      <c r="A4890" s="72"/>
      <c r="B4890" s="72"/>
      <c r="C4890" s="84"/>
      <c r="D4890" s="85"/>
      <c r="E4890" s="71"/>
      <c r="F4890" s="71"/>
      <c r="G4890" s="71"/>
      <c r="H4890" s="55"/>
      <c r="I4890" s="16"/>
      <c r="J4890" s="57"/>
      <c r="L4890" s="46"/>
    </row>
    <row r="4891" spans="1:12" ht="9.75" hidden="1" customHeight="1">
      <c r="A4891" s="72"/>
      <c r="B4891" s="72"/>
      <c r="C4891" s="84"/>
      <c r="D4891" s="85"/>
      <c r="E4891" s="71"/>
      <c r="F4891" s="71"/>
      <c r="G4891" s="71"/>
      <c r="H4891" s="55"/>
      <c r="I4891" s="16"/>
      <c r="J4891" s="57"/>
      <c r="L4891" s="46"/>
    </row>
    <row r="4892" spans="1:12" ht="9.75" hidden="1" customHeight="1">
      <c r="A4892" s="72"/>
      <c r="B4892" s="72"/>
      <c r="C4892" s="84"/>
      <c r="D4892" s="85"/>
      <c r="E4892" s="71"/>
      <c r="F4892" s="71"/>
      <c r="G4892" s="71"/>
      <c r="H4892" s="55"/>
      <c r="I4892" s="16"/>
      <c r="J4892" s="57"/>
      <c r="L4892" s="46"/>
    </row>
    <row r="4893" spans="1:12" ht="9.75" hidden="1" customHeight="1">
      <c r="A4893" s="72"/>
      <c r="B4893" s="72"/>
      <c r="C4893" s="84"/>
      <c r="D4893" s="85"/>
      <c r="E4893" s="71"/>
      <c r="F4893" s="71"/>
      <c r="G4893" s="71">
        <f>+L4893</f>
        <v>0</v>
      </c>
      <c r="H4893" s="55">
        <f>E4893*G4893</f>
        <v>0</v>
      </c>
      <c r="I4893" s="16"/>
      <c r="J4893" s="56">
        <f>+F4893</f>
        <v>0</v>
      </c>
      <c r="L4893" s="46">
        <f>J4893*$L$3</f>
        <v>0</v>
      </c>
    </row>
    <row r="4894" spans="1:12" ht="9.75" hidden="1" customHeight="1">
      <c r="A4894" s="72"/>
      <c r="B4894" s="72"/>
      <c r="C4894" s="84"/>
      <c r="D4894" s="85"/>
      <c r="E4894" s="71"/>
      <c r="F4894" s="71"/>
      <c r="G4894" s="71"/>
      <c r="H4894" s="55"/>
      <c r="I4894" s="16"/>
      <c r="J4894" s="57"/>
      <c r="L4894" s="46"/>
    </row>
    <row r="4895" spans="1:12" ht="9.75" hidden="1" customHeight="1">
      <c r="A4895" s="72"/>
      <c r="B4895" s="72"/>
      <c r="C4895" s="84"/>
      <c r="D4895" s="85"/>
      <c r="E4895" s="71"/>
      <c r="F4895" s="71"/>
      <c r="G4895" s="71"/>
      <c r="H4895" s="55"/>
      <c r="I4895" s="16"/>
      <c r="J4895" s="57"/>
      <c r="L4895" s="46"/>
    </row>
    <row r="4896" spans="1:12" ht="9.75" hidden="1" customHeight="1">
      <c r="A4896" s="72"/>
      <c r="B4896" s="72"/>
      <c r="C4896" s="84"/>
      <c r="D4896" s="85"/>
      <c r="E4896" s="71"/>
      <c r="F4896" s="71"/>
      <c r="G4896" s="71"/>
      <c r="H4896" s="55"/>
      <c r="I4896" s="16"/>
      <c r="J4896" s="57"/>
      <c r="L4896" s="46"/>
    </row>
    <row r="4897" spans="1:12" ht="9.75" hidden="1" customHeight="1">
      <c r="A4897" s="72"/>
      <c r="B4897" s="72"/>
      <c r="C4897" s="84"/>
      <c r="D4897" s="85"/>
      <c r="E4897" s="71"/>
      <c r="F4897" s="71"/>
      <c r="G4897" s="71"/>
      <c r="H4897" s="55"/>
      <c r="I4897" s="16"/>
      <c r="J4897" s="57"/>
      <c r="L4897" s="46"/>
    </row>
    <row r="4898" spans="1:12" ht="9.75" hidden="1" customHeight="1">
      <c r="A4898" s="72"/>
      <c r="B4898" s="72"/>
      <c r="C4898" s="84"/>
      <c r="D4898" s="85"/>
      <c r="E4898" s="71"/>
      <c r="F4898" s="71"/>
      <c r="G4898" s="71">
        <f>+L4898</f>
        <v>0</v>
      </c>
      <c r="H4898" s="55">
        <f>E4898*G4898</f>
        <v>0</v>
      </c>
      <c r="I4898" s="16"/>
      <c r="J4898" s="56">
        <f>+F4898</f>
        <v>0</v>
      </c>
      <c r="L4898" s="46">
        <f>J4898*$L$3</f>
        <v>0</v>
      </c>
    </row>
    <row r="4899" spans="1:12" ht="9.75" hidden="1" customHeight="1">
      <c r="A4899" s="72"/>
      <c r="B4899" s="72"/>
      <c r="C4899" s="84"/>
      <c r="D4899" s="85"/>
      <c r="E4899" s="71"/>
      <c r="F4899" s="71"/>
      <c r="G4899" s="71"/>
      <c r="H4899" s="55"/>
      <c r="I4899" s="16"/>
      <c r="J4899" s="57"/>
      <c r="L4899" s="46"/>
    </row>
    <row r="4900" spans="1:12" ht="9.75" hidden="1" customHeight="1">
      <c r="A4900" s="72"/>
      <c r="B4900" s="72"/>
      <c r="C4900" s="84"/>
      <c r="D4900" s="85"/>
      <c r="E4900" s="71"/>
      <c r="F4900" s="71"/>
      <c r="G4900" s="71"/>
      <c r="H4900" s="55"/>
      <c r="I4900" s="16"/>
      <c r="J4900" s="57"/>
      <c r="L4900" s="46"/>
    </row>
    <row r="4901" spans="1:12" ht="9.75" hidden="1" customHeight="1">
      <c r="A4901" s="72"/>
      <c r="B4901" s="72"/>
      <c r="C4901" s="84"/>
      <c r="D4901" s="85"/>
      <c r="E4901" s="71"/>
      <c r="F4901" s="71"/>
      <c r="G4901" s="71"/>
      <c r="H4901" s="55"/>
      <c r="I4901" s="16"/>
      <c r="J4901" s="57"/>
      <c r="L4901" s="46"/>
    </row>
    <row r="4902" spans="1:12" ht="9.75" hidden="1" customHeight="1">
      <c r="A4902" s="72"/>
      <c r="B4902" s="72"/>
      <c r="C4902" s="84"/>
      <c r="D4902" s="85"/>
      <c r="E4902" s="71"/>
      <c r="F4902" s="71"/>
      <c r="G4902" s="71"/>
      <c r="H4902" s="55"/>
      <c r="I4902" s="16"/>
      <c r="J4902" s="57"/>
      <c r="L4902" s="46"/>
    </row>
    <row r="4903" spans="1:12" ht="9.75" hidden="1" customHeight="1">
      <c r="A4903" s="72"/>
      <c r="B4903" s="72"/>
      <c r="C4903" s="84"/>
      <c r="D4903" s="85"/>
      <c r="E4903" s="79"/>
      <c r="F4903" s="79"/>
      <c r="G4903" s="71">
        <f>+L4903</f>
        <v>0</v>
      </c>
      <c r="H4903" s="55">
        <f>E4903*G4903</f>
        <v>0</v>
      </c>
      <c r="I4903" s="16"/>
      <c r="J4903" s="56">
        <f>+F4903</f>
        <v>0</v>
      </c>
      <c r="L4903" s="46">
        <f>J4903*$L$3</f>
        <v>0</v>
      </c>
    </row>
    <row r="4904" spans="1:12" ht="9.75" hidden="1" customHeight="1">
      <c r="A4904" s="72"/>
      <c r="B4904" s="72"/>
      <c r="C4904" s="84"/>
      <c r="D4904" s="85"/>
      <c r="E4904" s="79"/>
      <c r="F4904" s="79"/>
      <c r="G4904" s="71"/>
      <c r="H4904" s="55"/>
      <c r="I4904" s="16"/>
      <c r="J4904" s="57"/>
      <c r="L4904" s="46"/>
    </row>
    <row r="4905" spans="1:12" ht="9.75" hidden="1" customHeight="1">
      <c r="A4905" s="72"/>
      <c r="B4905" s="72"/>
      <c r="C4905" s="84"/>
      <c r="D4905" s="85"/>
      <c r="E4905" s="79"/>
      <c r="F4905" s="79"/>
      <c r="G4905" s="71"/>
      <c r="H4905" s="55"/>
      <c r="I4905" s="16"/>
      <c r="J4905" s="57"/>
      <c r="L4905" s="46"/>
    </row>
    <row r="4906" spans="1:12" ht="9.75" hidden="1" customHeight="1">
      <c r="A4906" s="72"/>
      <c r="B4906" s="72"/>
      <c r="C4906" s="84"/>
      <c r="D4906" s="85"/>
      <c r="E4906" s="79"/>
      <c r="F4906" s="79"/>
      <c r="G4906" s="71"/>
      <c r="H4906" s="55"/>
      <c r="I4906" s="16"/>
      <c r="J4906" s="57"/>
      <c r="L4906" s="46"/>
    </row>
    <row r="4907" spans="1:12" ht="9.75" hidden="1" customHeight="1">
      <c r="A4907" s="72"/>
      <c r="B4907" s="72"/>
      <c r="C4907" s="84"/>
      <c r="D4907" s="85"/>
      <c r="E4907" s="79"/>
      <c r="F4907" s="79"/>
      <c r="G4907" s="71"/>
      <c r="H4907" s="55"/>
      <c r="I4907" s="16"/>
      <c r="J4907" s="57"/>
      <c r="L4907" s="46"/>
    </row>
    <row r="4908" spans="1:12" ht="9.75" hidden="1" customHeight="1">
      <c r="A4908" s="72"/>
      <c r="B4908" s="72"/>
      <c r="C4908" s="84"/>
      <c r="D4908" s="85"/>
      <c r="E4908" s="71"/>
      <c r="F4908" s="71"/>
      <c r="G4908" s="71">
        <f>+L4908</f>
        <v>0</v>
      </c>
      <c r="H4908" s="55">
        <f>E4908*G4908</f>
        <v>0</v>
      </c>
      <c r="I4908" s="16"/>
      <c r="J4908" s="56">
        <f>+F4908</f>
        <v>0</v>
      </c>
      <c r="L4908" s="46">
        <f>J4908*$L$3</f>
        <v>0</v>
      </c>
    </row>
    <row r="4909" spans="1:12" ht="9.75" hidden="1" customHeight="1">
      <c r="A4909" s="72"/>
      <c r="B4909" s="72"/>
      <c r="C4909" s="84"/>
      <c r="D4909" s="85"/>
      <c r="E4909" s="71"/>
      <c r="F4909" s="71"/>
      <c r="G4909" s="71"/>
      <c r="H4909" s="55"/>
      <c r="I4909" s="16"/>
      <c r="J4909" s="57"/>
      <c r="L4909" s="46"/>
    </row>
    <row r="4910" spans="1:12" ht="9.75" hidden="1" customHeight="1">
      <c r="A4910" s="72"/>
      <c r="B4910" s="72"/>
      <c r="C4910" s="84"/>
      <c r="D4910" s="85"/>
      <c r="E4910" s="71"/>
      <c r="F4910" s="71"/>
      <c r="G4910" s="71"/>
      <c r="H4910" s="55"/>
      <c r="I4910" s="16"/>
      <c r="J4910" s="57"/>
      <c r="L4910" s="46"/>
    </row>
    <row r="4911" spans="1:12" ht="9.75" hidden="1" customHeight="1">
      <c r="A4911" s="72"/>
      <c r="B4911" s="72"/>
      <c r="C4911" s="84"/>
      <c r="D4911" s="85"/>
      <c r="E4911" s="71"/>
      <c r="F4911" s="71"/>
      <c r="G4911" s="71"/>
      <c r="H4911" s="55"/>
      <c r="I4911" s="16"/>
      <c r="J4911" s="57"/>
      <c r="L4911" s="46"/>
    </row>
    <row r="4912" spans="1:12" ht="9.75" hidden="1" customHeight="1">
      <c r="A4912" s="72"/>
      <c r="B4912" s="72"/>
      <c r="C4912" s="84"/>
      <c r="D4912" s="85"/>
      <c r="E4912" s="71"/>
      <c r="F4912" s="71"/>
      <c r="G4912" s="71"/>
      <c r="H4912" s="55"/>
      <c r="I4912" s="16"/>
      <c r="J4912" s="57"/>
      <c r="L4912" s="46"/>
    </row>
    <row r="4913" spans="1:12" ht="9.75" hidden="1" customHeight="1">
      <c r="A4913" s="72"/>
      <c r="B4913" s="72"/>
      <c r="C4913" s="84"/>
      <c r="D4913" s="85"/>
      <c r="E4913" s="71"/>
      <c r="F4913" s="71"/>
      <c r="G4913" s="71">
        <f>+L4913</f>
        <v>0</v>
      </c>
      <c r="H4913" s="55">
        <f>E4913*G4913</f>
        <v>0</v>
      </c>
      <c r="I4913" s="16"/>
      <c r="J4913" s="56">
        <f>+F4913</f>
        <v>0</v>
      </c>
      <c r="L4913" s="46">
        <f>J4913*$L$3</f>
        <v>0</v>
      </c>
    </row>
    <row r="4914" spans="1:12" ht="9.75" hidden="1" customHeight="1">
      <c r="A4914" s="72"/>
      <c r="B4914" s="72"/>
      <c r="C4914" s="84"/>
      <c r="D4914" s="85"/>
      <c r="E4914" s="71"/>
      <c r="F4914" s="71"/>
      <c r="G4914" s="71"/>
      <c r="H4914" s="55"/>
      <c r="I4914" s="16"/>
      <c r="J4914" s="57"/>
      <c r="L4914" s="46"/>
    </row>
    <row r="4915" spans="1:12" ht="9.75" hidden="1" customHeight="1">
      <c r="A4915" s="72"/>
      <c r="B4915" s="72"/>
      <c r="C4915" s="84"/>
      <c r="D4915" s="85"/>
      <c r="E4915" s="71"/>
      <c r="F4915" s="71"/>
      <c r="G4915" s="71"/>
      <c r="H4915" s="55"/>
      <c r="I4915" s="16"/>
      <c r="J4915" s="57"/>
      <c r="L4915" s="46"/>
    </row>
    <row r="4916" spans="1:12" ht="9.75" hidden="1" customHeight="1">
      <c r="A4916" s="72"/>
      <c r="B4916" s="72"/>
      <c r="C4916" s="84"/>
      <c r="D4916" s="85"/>
      <c r="E4916" s="71"/>
      <c r="F4916" s="71"/>
      <c r="G4916" s="71"/>
      <c r="H4916" s="55"/>
      <c r="I4916" s="16"/>
      <c r="J4916" s="57"/>
      <c r="L4916" s="46"/>
    </row>
    <row r="4917" spans="1:12" ht="9.75" hidden="1" customHeight="1">
      <c r="A4917" s="72"/>
      <c r="B4917" s="72"/>
      <c r="C4917" s="84"/>
      <c r="D4917" s="85"/>
      <c r="E4917" s="71"/>
      <c r="F4917" s="71"/>
      <c r="G4917" s="71"/>
      <c r="H4917" s="55"/>
      <c r="I4917" s="16"/>
      <c r="J4917" s="57"/>
      <c r="L4917" s="46"/>
    </row>
    <row r="4918" spans="1:12" ht="9.75" hidden="1" customHeight="1">
      <c r="A4918" s="72"/>
      <c r="B4918" s="72"/>
      <c r="C4918" s="84"/>
      <c r="D4918" s="85"/>
      <c r="E4918" s="71"/>
      <c r="F4918" s="71"/>
      <c r="G4918" s="71">
        <f>+L4918</f>
        <v>0</v>
      </c>
      <c r="H4918" s="55">
        <f>E4918*G4918</f>
        <v>0</v>
      </c>
      <c r="I4918" s="16"/>
      <c r="J4918" s="56">
        <f>+F4918</f>
        <v>0</v>
      </c>
      <c r="L4918" s="46">
        <f>J4918*$L$3</f>
        <v>0</v>
      </c>
    </row>
    <row r="4919" spans="1:12" ht="9.75" hidden="1" customHeight="1">
      <c r="A4919" s="72"/>
      <c r="B4919" s="72"/>
      <c r="C4919" s="84"/>
      <c r="D4919" s="85"/>
      <c r="E4919" s="71"/>
      <c r="F4919" s="71"/>
      <c r="G4919" s="71"/>
      <c r="H4919" s="55"/>
      <c r="I4919" s="16"/>
      <c r="J4919" s="57"/>
      <c r="L4919" s="46"/>
    </row>
    <row r="4920" spans="1:12" ht="9.75" hidden="1" customHeight="1">
      <c r="A4920" s="72"/>
      <c r="B4920" s="72"/>
      <c r="C4920" s="84"/>
      <c r="D4920" s="85"/>
      <c r="E4920" s="71"/>
      <c r="F4920" s="71"/>
      <c r="G4920" s="71"/>
      <c r="H4920" s="55"/>
      <c r="I4920" s="16"/>
      <c r="J4920" s="57"/>
      <c r="L4920" s="46"/>
    </row>
    <row r="4921" spans="1:12" ht="9.75" hidden="1" customHeight="1">
      <c r="A4921" s="72"/>
      <c r="B4921" s="72"/>
      <c r="C4921" s="84"/>
      <c r="D4921" s="85"/>
      <c r="E4921" s="71"/>
      <c r="F4921" s="71"/>
      <c r="G4921" s="71"/>
      <c r="H4921" s="55"/>
      <c r="I4921" s="16"/>
      <c r="J4921" s="57"/>
      <c r="L4921" s="46"/>
    </row>
    <row r="4922" spans="1:12" ht="9.75" hidden="1" customHeight="1">
      <c r="A4922" s="72"/>
      <c r="B4922" s="72"/>
      <c r="C4922" s="84"/>
      <c r="D4922" s="85"/>
      <c r="E4922" s="71"/>
      <c r="F4922" s="71"/>
      <c r="G4922" s="71"/>
      <c r="H4922" s="55"/>
      <c r="I4922" s="16"/>
      <c r="J4922" s="57"/>
      <c r="L4922" s="46"/>
    </row>
    <row r="4923" spans="1:12" ht="9.75" hidden="1" customHeight="1">
      <c r="A4923" s="72"/>
      <c r="B4923" s="72"/>
      <c r="C4923" s="84"/>
      <c r="D4923" s="85"/>
      <c r="E4923" s="71"/>
      <c r="F4923" s="71"/>
      <c r="G4923" s="71">
        <f>+L4923</f>
        <v>0</v>
      </c>
      <c r="H4923" s="55">
        <f>E4923*G4923</f>
        <v>0</v>
      </c>
      <c r="I4923" s="16"/>
      <c r="J4923" s="56">
        <f>+F4923</f>
        <v>0</v>
      </c>
      <c r="L4923" s="46">
        <f>J4923*$L$3</f>
        <v>0</v>
      </c>
    </row>
    <row r="4924" spans="1:12" ht="9.75" hidden="1" customHeight="1">
      <c r="A4924" s="72"/>
      <c r="B4924" s="72"/>
      <c r="C4924" s="84"/>
      <c r="D4924" s="85"/>
      <c r="E4924" s="71"/>
      <c r="F4924" s="71"/>
      <c r="G4924" s="71"/>
      <c r="H4924" s="55"/>
      <c r="I4924" s="16"/>
      <c r="J4924" s="57"/>
      <c r="L4924" s="46"/>
    </row>
    <row r="4925" spans="1:12" ht="9.75" hidden="1" customHeight="1">
      <c r="A4925" s="72"/>
      <c r="B4925" s="72"/>
      <c r="C4925" s="84"/>
      <c r="D4925" s="85"/>
      <c r="E4925" s="71"/>
      <c r="F4925" s="71"/>
      <c r="G4925" s="71"/>
      <c r="H4925" s="55"/>
      <c r="I4925" s="16"/>
      <c r="J4925" s="57"/>
      <c r="L4925" s="46"/>
    </row>
    <row r="4926" spans="1:12" ht="9.75" hidden="1" customHeight="1">
      <c r="A4926" s="72"/>
      <c r="B4926" s="72"/>
      <c r="C4926" s="84"/>
      <c r="D4926" s="85"/>
      <c r="E4926" s="71"/>
      <c r="F4926" s="71"/>
      <c r="G4926" s="71"/>
      <c r="H4926" s="55"/>
      <c r="I4926" s="16"/>
      <c r="J4926" s="57"/>
      <c r="L4926" s="46"/>
    </row>
    <row r="4927" spans="1:12" ht="9.75" hidden="1" customHeight="1">
      <c r="A4927" s="72"/>
      <c r="B4927" s="72"/>
      <c r="C4927" s="84"/>
      <c r="D4927" s="85"/>
      <c r="E4927" s="71"/>
      <c r="F4927" s="71"/>
      <c r="G4927" s="71"/>
      <c r="H4927" s="55"/>
      <c r="I4927" s="16"/>
      <c r="J4927" s="57"/>
      <c r="L4927" s="46"/>
    </row>
    <row r="4928" spans="1:12" ht="9.75" hidden="1" customHeight="1">
      <c r="A4928" s="72"/>
      <c r="B4928" s="72"/>
      <c r="C4928" s="84"/>
      <c r="D4928" s="85"/>
      <c r="E4928" s="71"/>
      <c r="F4928" s="71"/>
      <c r="G4928" s="71">
        <f>+L4928</f>
        <v>0</v>
      </c>
      <c r="H4928" s="55">
        <f>E4928*G4928</f>
        <v>0</v>
      </c>
      <c r="I4928" s="16"/>
      <c r="J4928" s="56">
        <f>+F4928</f>
        <v>0</v>
      </c>
      <c r="L4928" s="46">
        <f>J4928*$L$3</f>
        <v>0</v>
      </c>
    </row>
    <row r="4929" spans="1:12" ht="9.75" hidden="1" customHeight="1">
      <c r="A4929" s="72"/>
      <c r="B4929" s="72"/>
      <c r="C4929" s="84"/>
      <c r="D4929" s="85"/>
      <c r="E4929" s="71"/>
      <c r="F4929" s="71"/>
      <c r="G4929" s="71"/>
      <c r="H4929" s="55"/>
      <c r="I4929" s="16"/>
      <c r="J4929" s="57"/>
      <c r="L4929" s="46"/>
    </row>
    <row r="4930" spans="1:12" ht="9.75" hidden="1" customHeight="1">
      <c r="A4930" s="72"/>
      <c r="B4930" s="72"/>
      <c r="C4930" s="84"/>
      <c r="D4930" s="85"/>
      <c r="E4930" s="71"/>
      <c r="F4930" s="71"/>
      <c r="G4930" s="71"/>
      <c r="H4930" s="55"/>
      <c r="I4930" s="16"/>
      <c r="J4930" s="57"/>
      <c r="L4930" s="46"/>
    </row>
    <row r="4931" spans="1:12" ht="9.75" hidden="1" customHeight="1">
      <c r="A4931" s="72"/>
      <c r="B4931" s="72"/>
      <c r="C4931" s="84"/>
      <c r="D4931" s="85"/>
      <c r="E4931" s="71"/>
      <c r="F4931" s="71"/>
      <c r="G4931" s="71"/>
      <c r="H4931" s="55"/>
      <c r="I4931" s="16"/>
      <c r="J4931" s="57"/>
      <c r="L4931" s="46"/>
    </row>
    <row r="4932" spans="1:12" ht="9.75" hidden="1" customHeight="1">
      <c r="A4932" s="72"/>
      <c r="B4932" s="72"/>
      <c r="C4932" s="84"/>
      <c r="D4932" s="85"/>
      <c r="E4932" s="71"/>
      <c r="F4932" s="71"/>
      <c r="G4932" s="71"/>
      <c r="H4932" s="55"/>
      <c r="I4932" s="16"/>
      <c r="J4932" s="57"/>
      <c r="L4932" s="46"/>
    </row>
    <row r="4933" spans="1:12" ht="9.75" hidden="1" customHeight="1">
      <c r="A4933" s="72"/>
      <c r="B4933" s="72"/>
      <c r="C4933" s="84"/>
      <c r="D4933" s="85"/>
      <c r="E4933" s="71"/>
      <c r="F4933" s="71"/>
      <c r="G4933" s="71">
        <f>+L4933</f>
        <v>0</v>
      </c>
      <c r="H4933" s="55">
        <f>E4933*G4933</f>
        <v>0</v>
      </c>
      <c r="I4933" s="16"/>
      <c r="J4933" s="56">
        <f>+F4933</f>
        <v>0</v>
      </c>
      <c r="L4933" s="46">
        <f>J4933*$L$3</f>
        <v>0</v>
      </c>
    </row>
    <row r="4934" spans="1:12" ht="9.75" hidden="1" customHeight="1">
      <c r="A4934" s="72"/>
      <c r="B4934" s="72"/>
      <c r="C4934" s="84"/>
      <c r="D4934" s="85"/>
      <c r="E4934" s="71"/>
      <c r="F4934" s="71"/>
      <c r="G4934" s="71"/>
      <c r="H4934" s="55"/>
      <c r="I4934" s="16"/>
      <c r="J4934" s="57"/>
      <c r="L4934" s="46"/>
    </row>
    <row r="4935" spans="1:12" ht="9.75" hidden="1" customHeight="1">
      <c r="A4935" s="72"/>
      <c r="B4935" s="72"/>
      <c r="C4935" s="84"/>
      <c r="D4935" s="85"/>
      <c r="E4935" s="71"/>
      <c r="F4935" s="71"/>
      <c r="G4935" s="71"/>
      <c r="H4935" s="55"/>
      <c r="I4935" s="16"/>
      <c r="J4935" s="57"/>
      <c r="L4935" s="46"/>
    </row>
    <row r="4936" spans="1:12" ht="9.75" hidden="1" customHeight="1">
      <c r="A4936" s="72"/>
      <c r="B4936" s="72"/>
      <c r="C4936" s="84"/>
      <c r="D4936" s="85"/>
      <c r="E4936" s="71"/>
      <c r="F4936" s="71"/>
      <c r="G4936" s="71"/>
      <c r="H4936" s="55"/>
      <c r="I4936" s="16"/>
      <c r="J4936" s="57"/>
      <c r="L4936" s="46"/>
    </row>
    <row r="4937" spans="1:12" ht="9.75" hidden="1" customHeight="1">
      <c r="A4937" s="72"/>
      <c r="B4937" s="72"/>
      <c r="C4937" s="84"/>
      <c r="D4937" s="85"/>
      <c r="E4937" s="71"/>
      <c r="F4937" s="71"/>
      <c r="G4937" s="71"/>
      <c r="H4937" s="55"/>
      <c r="I4937" s="16"/>
      <c r="J4937" s="57"/>
      <c r="L4937" s="46"/>
    </row>
    <row r="4938" spans="1:12" ht="9.75" hidden="1" customHeight="1">
      <c r="A4938" s="72"/>
      <c r="B4938" s="72"/>
      <c r="C4938" s="84"/>
      <c r="D4938" s="85"/>
      <c r="E4938" s="71"/>
      <c r="F4938" s="71"/>
      <c r="G4938" s="71">
        <f>+L4938</f>
        <v>0</v>
      </c>
      <c r="H4938" s="55">
        <f>E4938*G4938</f>
        <v>0</v>
      </c>
      <c r="I4938" s="16"/>
      <c r="J4938" s="56">
        <f>+F4938</f>
        <v>0</v>
      </c>
      <c r="L4938" s="46">
        <f>J4938*$L$3</f>
        <v>0</v>
      </c>
    </row>
    <row r="4939" spans="1:12" ht="9.75" hidden="1" customHeight="1">
      <c r="A4939" s="72"/>
      <c r="B4939" s="72"/>
      <c r="C4939" s="84"/>
      <c r="D4939" s="85"/>
      <c r="E4939" s="71"/>
      <c r="F4939" s="71"/>
      <c r="G4939" s="71"/>
      <c r="H4939" s="55"/>
      <c r="I4939" s="16"/>
      <c r="J4939" s="57"/>
      <c r="L4939" s="46"/>
    </row>
    <row r="4940" spans="1:12" ht="9.75" hidden="1" customHeight="1">
      <c r="A4940" s="72"/>
      <c r="B4940" s="72"/>
      <c r="C4940" s="84"/>
      <c r="D4940" s="85"/>
      <c r="E4940" s="71"/>
      <c r="F4940" s="71"/>
      <c r="G4940" s="71"/>
      <c r="H4940" s="55"/>
      <c r="I4940" s="16"/>
      <c r="J4940" s="57"/>
      <c r="L4940" s="46"/>
    </row>
    <row r="4941" spans="1:12" ht="9.75" hidden="1" customHeight="1">
      <c r="A4941" s="72"/>
      <c r="B4941" s="72"/>
      <c r="C4941" s="84"/>
      <c r="D4941" s="85"/>
      <c r="E4941" s="71"/>
      <c r="F4941" s="71"/>
      <c r="G4941" s="71"/>
      <c r="H4941" s="55"/>
      <c r="I4941" s="16"/>
      <c r="J4941" s="57"/>
      <c r="L4941" s="46"/>
    </row>
    <row r="4942" spans="1:12" ht="9.75" hidden="1" customHeight="1">
      <c r="A4942" s="72"/>
      <c r="B4942" s="72"/>
      <c r="C4942" s="84"/>
      <c r="D4942" s="85"/>
      <c r="E4942" s="71"/>
      <c r="F4942" s="71"/>
      <c r="G4942" s="71"/>
      <c r="H4942" s="55"/>
      <c r="I4942" s="16"/>
      <c r="J4942" s="57"/>
      <c r="L4942" s="46"/>
    </row>
    <row r="4943" spans="1:12" ht="9.75" hidden="1" customHeight="1">
      <c r="A4943" s="72"/>
      <c r="B4943" s="72"/>
      <c r="C4943" s="84"/>
      <c r="D4943" s="85"/>
      <c r="E4943" s="71"/>
      <c r="F4943" s="71"/>
      <c r="G4943" s="71">
        <f>+L4943</f>
        <v>0</v>
      </c>
      <c r="H4943" s="55">
        <f>E4943*G4943</f>
        <v>0</v>
      </c>
      <c r="I4943" s="16"/>
      <c r="J4943" s="56">
        <f>+F4943</f>
        <v>0</v>
      </c>
      <c r="L4943" s="46">
        <f>J4943*$L$3</f>
        <v>0</v>
      </c>
    </row>
    <row r="4944" spans="1:12" ht="9.75" hidden="1" customHeight="1">
      <c r="A4944" s="72"/>
      <c r="B4944" s="72"/>
      <c r="C4944" s="84"/>
      <c r="D4944" s="85"/>
      <c r="E4944" s="71"/>
      <c r="F4944" s="71"/>
      <c r="G4944" s="71"/>
      <c r="H4944" s="55"/>
      <c r="I4944" s="16"/>
      <c r="J4944" s="57"/>
      <c r="L4944" s="46"/>
    </row>
    <row r="4945" spans="1:12" ht="9.75" hidden="1" customHeight="1">
      <c r="A4945" s="72"/>
      <c r="B4945" s="72"/>
      <c r="C4945" s="84"/>
      <c r="D4945" s="85"/>
      <c r="E4945" s="71"/>
      <c r="F4945" s="71"/>
      <c r="G4945" s="71"/>
      <c r="H4945" s="55"/>
      <c r="I4945" s="16"/>
      <c r="J4945" s="57"/>
      <c r="L4945" s="46"/>
    </row>
    <row r="4946" spans="1:12" ht="9.75" hidden="1" customHeight="1">
      <c r="A4946" s="72"/>
      <c r="B4946" s="72"/>
      <c r="C4946" s="84"/>
      <c r="D4946" s="85"/>
      <c r="E4946" s="71"/>
      <c r="F4946" s="71"/>
      <c r="G4946" s="71"/>
      <c r="H4946" s="55"/>
      <c r="I4946" s="16"/>
      <c r="J4946" s="57"/>
      <c r="L4946" s="46"/>
    </row>
    <row r="4947" spans="1:12" ht="9.75" hidden="1" customHeight="1">
      <c r="A4947" s="72"/>
      <c r="B4947" s="72"/>
      <c r="C4947" s="84"/>
      <c r="D4947" s="85"/>
      <c r="E4947" s="71"/>
      <c r="F4947" s="71"/>
      <c r="G4947" s="71"/>
      <c r="H4947" s="55"/>
      <c r="I4947" s="16"/>
      <c r="J4947" s="57"/>
      <c r="L4947" s="46"/>
    </row>
    <row r="4948" spans="1:12" ht="9.75" hidden="1" customHeight="1">
      <c r="A4948" s="72"/>
      <c r="B4948" s="72"/>
      <c r="C4948" s="84"/>
      <c r="D4948" s="85"/>
      <c r="E4948" s="71"/>
      <c r="F4948" s="71"/>
      <c r="G4948" s="71">
        <f>+L4948</f>
        <v>0</v>
      </c>
      <c r="H4948" s="55">
        <f>E4948*G4948</f>
        <v>0</v>
      </c>
      <c r="I4948" s="16"/>
      <c r="J4948" s="56">
        <f>+F4948</f>
        <v>0</v>
      </c>
      <c r="L4948" s="46">
        <f>J4948*$L$3</f>
        <v>0</v>
      </c>
    </row>
    <row r="4949" spans="1:12" ht="9.75" hidden="1" customHeight="1">
      <c r="A4949" s="72"/>
      <c r="B4949" s="72"/>
      <c r="C4949" s="84"/>
      <c r="D4949" s="85"/>
      <c r="E4949" s="71"/>
      <c r="F4949" s="71"/>
      <c r="G4949" s="71"/>
      <c r="H4949" s="55"/>
      <c r="I4949" s="16"/>
      <c r="J4949" s="57"/>
      <c r="L4949" s="46"/>
    </row>
    <row r="4950" spans="1:12" ht="9.75" hidden="1" customHeight="1">
      <c r="A4950" s="72"/>
      <c r="B4950" s="72"/>
      <c r="C4950" s="84"/>
      <c r="D4950" s="85"/>
      <c r="E4950" s="71"/>
      <c r="F4950" s="71"/>
      <c r="G4950" s="71"/>
      <c r="H4950" s="55"/>
      <c r="I4950" s="16"/>
      <c r="J4950" s="57"/>
      <c r="L4950" s="46"/>
    </row>
    <row r="4951" spans="1:12" ht="9.75" hidden="1" customHeight="1">
      <c r="A4951" s="72"/>
      <c r="B4951" s="72"/>
      <c r="C4951" s="84"/>
      <c r="D4951" s="85"/>
      <c r="E4951" s="71"/>
      <c r="F4951" s="71"/>
      <c r="G4951" s="71"/>
      <c r="H4951" s="55"/>
      <c r="I4951" s="16"/>
      <c r="J4951" s="57"/>
      <c r="L4951" s="46"/>
    </row>
    <row r="4952" spans="1:12" ht="9.75" hidden="1" customHeight="1">
      <c r="A4952" s="72"/>
      <c r="B4952" s="72"/>
      <c r="C4952" s="84"/>
      <c r="D4952" s="85"/>
      <c r="E4952" s="71"/>
      <c r="F4952" s="71"/>
      <c r="G4952" s="71"/>
      <c r="H4952" s="55"/>
      <c r="I4952" s="16"/>
      <c r="J4952" s="57"/>
      <c r="L4952" s="46"/>
    </row>
    <row r="4953" spans="1:12" ht="9.75" hidden="1" customHeight="1">
      <c r="A4953" s="72"/>
      <c r="B4953" s="72"/>
      <c r="C4953" s="84"/>
      <c r="D4953" s="85"/>
      <c r="E4953" s="71"/>
      <c r="F4953" s="71"/>
      <c r="G4953" s="71">
        <f>+L4953</f>
        <v>0</v>
      </c>
      <c r="H4953" s="55">
        <f>E4953*G4953</f>
        <v>0</v>
      </c>
      <c r="I4953" s="16"/>
      <c r="J4953" s="56">
        <f>+F4953</f>
        <v>0</v>
      </c>
      <c r="L4953" s="46">
        <f>J4953*$L$3</f>
        <v>0</v>
      </c>
    </row>
    <row r="4954" spans="1:12" ht="9.75" hidden="1" customHeight="1">
      <c r="A4954" s="72"/>
      <c r="B4954" s="72"/>
      <c r="C4954" s="84"/>
      <c r="D4954" s="85"/>
      <c r="E4954" s="71"/>
      <c r="F4954" s="71"/>
      <c r="G4954" s="71"/>
      <c r="H4954" s="55"/>
      <c r="I4954" s="16"/>
      <c r="J4954" s="57"/>
      <c r="L4954" s="46"/>
    </row>
    <row r="4955" spans="1:12" ht="9.75" hidden="1" customHeight="1">
      <c r="A4955" s="72"/>
      <c r="B4955" s="72"/>
      <c r="C4955" s="84"/>
      <c r="D4955" s="85"/>
      <c r="E4955" s="71"/>
      <c r="F4955" s="71"/>
      <c r="G4955" s="71"/>
      <c r="H4955" s="55"/>
      <c r="I4955" s="16"/>
      <c r="J4955" s="57"/>
      <c r="L4955" s="46"/>
    </row>
    <row r="4956" spans="1:12" ht="9.75" hidden="1" customHeight="1">
      <c r="A4956" s="72"/>
      <c r="B4956" s="72"/>
      <c r="C4956" s="84"/>
      <c r="D4956" s="85"/>
      <c r="E4956" s="71"/>
      <c r="F4956" s="71"/>
      <c r="G4956" s="71"/>
      <c r="H4956" s="55"/>
      <c r="I4956" s="16"/>
      <c r="J4956" s="57"/>
      <c r="L4956" s="46"/>
    </row>
    <row r="4957" spans="1:12" ht="8.25" hidden="1" customHeight="1">
      <c r="A4957" s="72"/>
      <c r="B4957" s="72"/>
      <c r="C4957" s="84"/>
      <c r="D4957" s="85"/>
      <c r="E4957" s="71"/>
      <c r="F4957" s="71"/>
      <c r="G4957" s="71"/>
      <c r="H4957" s="55"/>
      <c r="I4957" s="16"/>
      <c r="J4957" s="57"/>
      <c r="L4957" s="46"/>
    </row>
    <row r="4958" spans="1:12" ht="9.75" hidden="1" customHeight="1">
      <c r="A4958" s="72"/>
      <c r="B4958" s="72"/>
      <c r="C4958" s="84"/>
      <c r="D4958" s="85"/>
      <c r="E4958" s="71"/>
      <c r="F4958" s="71"/>
      <c r="G4958" s="71">
        <f>+L4958</f>
        <v>0</v>
      </c>
      <c r="H4958" s="55">
        <f>E4958*G4958</f>
        <v>0</v>
      </c>
      <c r="I4958" s="16"/>
      <c r="J4958" s="56">
        <f>+F4958</f>
        <v>0</v>
      </c>
      <c r="L4958" s="46">
        <f>J4958*$L$3</f>
        <v>0</v>
      </c>
    </row>
    <row r="4959" spans="1:12" ht="9.75" hidden="1" customHeight="1">
      <c r="A4959" s="72"/>
      <c r="B4959" s="72"/>
      <c r="C4959" s="84"/>
      <c r="D4959" s="85"/>
      <c r="E4959" s="71"/>
      <c r="F4959" s="71"/>
      <c r="G4959" s="71"/>
      <c r="H4959" s="55"/>
      <c r="I4959" s="16"/>
      <c r="J4959" s="57"/>
      <c r="L4959" s="46"/>
    </row>
    <row r="4960" spans="1:12" ht="9.75" hidden="1" customHeight="1">
      <c r="A4960" s="72"/>
      <c r="B4960" s="72"/>
      <c r="C4960" s="84"/>
      <c r="D4960" s="85"/>
      <c r="E4960" s="71"/>
      <c r="F4960" s="71"/>
      <c r="G4960" s="71"/>
      <c r="H4960" s="55"/>
      <c r="I4960" s="16"/>
      <c r="J4960" s="57"/>
      <c r="L4960" s="46"/>
    </row>
    <row r="4961" spans="1:12" ht="9.75" hidden="1" customHeight="1">
      <c r="A4961" s="72"/>
      <c r="B4961" s="72"/>
      <c r="C4961" s="84"/>
      <c r="D4961" s="85"/>
      <c r="E4961" s="71"/>
      <c r="F4961" s="71"/>
      <c r="G4961" s="71"/>
      <c r="H4961" s="55"/>
      <c r="I4961" s="16"/>
      <c r="J4961" s="57"/>
      <c r="L4961" s="46"/>
    </row>
    <row r="4962" spans="1:12" ht="9.75" hidden="1" customHeight="1">
      <c r="A4962" s="72"/>
      <c r="B4962" s="72"/>
      <c r="C4962" s="84"/>
      <c r="D4962" s="85"/>
      <c r="E4962" s="71"/>
      <c r="F4962" s="71"/>
      <c r="G4962" s="71"/>
      <c r="H4962" s="55"/>
      <c r="I4962" s="16"/>
      <c r="J4962" s="57"/>
      <c r="L4962" s="46"/>
    </row>
    <row r="4963" spans="1:12" ht="9.75" hidden="1" customHeight="1">
      <c r="A4963" s="72"/>
      <c r="B4963" s="72"/>
      <c r="C4963" s="84"/>
      <c r="D4963" s="85"/>
      <c r="E4963" s="71"/>
      <c r="F4963" s="71"/>
      <c r="G4963" s="71">
        <f>+L4963</f>
        <v>0</v>
      </c>
      <c r="H4963" s="55">
        <f>E4963*G4963</f>
        <v>0</v>
      </c>
      <c r="I4963" s="16"/>
      <c r="J4963" s="56">
        <f>+F4963</f>
        <v>0</v>
      </c>
      <c r="L4963" s="46">
        <f>J4963*$L$3</f>
        <v>0</v>
      </c>
    </row>
    <row r="4964" spans="1:12" ht="9.75" hidden="1" customHeight="1">
      <c r="A4964" s="72"/>
      <c r="B4964" s="72"/>
      <c r="C4964" s="84"/>
      <c r="D4964" s="85"/>
      <c r="E4964" s="71"/>
      <c r="F4964" s="71"/>
      <c r="G4964" s="71"/>
      <c r="H4964" s="55"/>
      <c r="I4964" s="16"/>
      <c r="J4964" s="57"/>
      <c r="L4964" s="46"/>
    </row>
    <row r="4965" spans="1:12" ht="9.75" hidden="1" customHeight="1">
      <c r="A4965" s="72"/>
      <c r="B4965" s="72"/>
      <c r="C4965" s="84"/>
      <c r="D4965" s="85"/>
      <c r="E4965" s="71"/>
      <c r="F4965" s="71"/>
      <c r="G4965" s="71"/>
      <c r="H4965" s="55"/>
      <c r="I4965" s="16"/>
      <c r="J4965" s="57"/>
      <c r="L4965" s="46"/>
    </row>
    <row r="4966" spans="1:12" ht="9.75" hidden="1" customHeight="1">
      <c r="A4966" s="72"/>
      <c r="B4966" s="72"/>
      <c r="C4966" s="84"/>
      <c r="D4966" s="85"/>
      <c r="E4966" s="71"/>
      <c r="F4966" s="71"/>
      <c r="G4966" s="71"/>
      <c r="H4966" s="55"/>
      <c r="I4966" s="16"/>
      <c r="J4966" s="57"/>
      <c r="L4966" s="46"/>
    </row>
    <row r="4967" spans="1:12" ht="9.75" hidden="1" customHeight="1">
      <c r="A4967" s="72"/>
      <c r="B4967" s="72"/>
      <c r="C4967" s="84"/>
      <c r="D4967" s="85"/>
      <c r="E4967" s="71"/>
      <c r="F4967" s="71"/>
      <c r="G4967" s="71"/>
      <c r="H4967" s="55"/>
      <c r="I4967" s="16"/>
      <c r="J4967" s="57"/>
      <c r="L4967" s="46"/>
    </row>
    <row r="4968" spans="1:12" ht="9.75" hidden="1" customHeight="1">
      <c r="A4968" s="72"/>
      <c r="B4968" s="72"/>
      <c r="C4968" s="84"/>
      <c r="D4968" s="85"/>
      <c r="E4968" s="71"/>
      <c r="F4968" s="71"/>
      <c r="G4968" s="71">
        <f>+L4968</f>
        <v>0</v>
      </c>
      <c r="H4968" s="55">
        <f>E4968*G4968</f>
        <v>0</v>
      </c>
      <c r="I4968" s="16"/>
      <c r="J4968" s="56">
        <f>+F4968</f>
        <v>0</v>
      </c>
      <c r="L4968" s="46">
        <f>J4968*$L$3</f>
        <v>0</v>
      </c>
    </row>
    <row r="4969" spans="1:12" ht="9.75" hidden="1" customHeight="1">
      <c r="A4969" s="72"/>
      <c r="B4969" s="72"/>
      <c r="C4969" s="84"/>
      <c r="D4969" s="85"/>
      <c r="E4969" s="71"/>
      <c r="F4969" s="71"/>
      <c r="G4969" s="71"/>
      <c r="H4969" s="55"/>
      <c r="I4969" s="16"/>
      <c r="J4969" s="57"/>
      <c r="L4969" s="46"/>
    </row>
    <row r="4970" spans="1:12" ht="9.75" hidden="1" customHeight="1">
      <c r="A4970" s="72"/>
      <c r="B4970" s="72"/>
      <c r="C4970" s="84"/>
      <c r="D4970" s="85"/>
      <c r="E4970" s="71"/>
      <c r="F4970" s="71"/>
      <c r="G4970" s="71"/>
      <c r="H4970" s="55"/>
      <c r="I4970" s="16"/>
      <c r="J4970" s="57"/>
      <c r="L4970" s="46"/>
    </row>
    <row r="4971" spans="1:12" ht="9.75" hidden="1" customHeight="1">
      <c r="A4971" s="72"/>
      <c r="B4971" s="72"/>
      <c r="C4971" s="84"/>
      <c r="D4971" s="85"/>
      <c r="E4971" s="71"/>
      <c r="F4971" s="71"/>
      <c r="G4971" s="71"/>
      <c r="H4971" s="55"/>
      <c r="I4971" s="16"/>
      <c r="J4971" s="57"/>
      <c r="L4971" s="46"/>
    </row>
    <row r="4972" spans="1:12" ht="9.75" hidden="1" customHeight="1">
      <c r="A4972" s="72"/>
      <c r="B4972" s="72"/>
      <c r="C4972" s="84"/>
      <c r="D4972" s="85"/>
      <c r="E4972" s="71"/>
      <c r="F4972" s="71"/>
      <c r="G4972" s="71"/>
      <c r="H4972" s="55"/>
      <c r="I4972" s="16"/>
      <c r="J4972" s="57"/>
      <c r="L4972" s="46"/>
    </row>
    <row r="4973" spans="1:12" ht="9.75" hidden="1" customHeight="1">
      <c r="A4973" s="72"/>
      <c r="B4973" s="72"/>
      <c r="C4973" s="84"/>
      <c r="D4973" s="85"/>
      <c r="E4973" s="71"/>
      <c r="F4973" s="71"/>
      <c r="G4973" s="71">
        <f>+L4973</f>
        <v>0</v>
      </c>
      <c r="H4973" s="55">
        <f>E4973*G4973</f>
        <v>0</v>
      </c>
      <c r="I4973" s="16"/>
      <c r="J4973" s="56">
        <f>+F4973</f>
        <v>0</v>
      </c>
      <c r="L4973" s="46">
        <f>J4973*$L$3</f>
        <v>0</v>
      </c>
    </row>
    <row r="4974" spans="1:12" ht="9.75" hidden="1" customHeight="1">
      <c r="A4974" s="72"/>
      <c r="B4974" s="72"/>
      <c r="C4974" s="84"/>
      <c r="D4974" s="85"/>
      <c r="E4974" s="71"/>
      <c r="F4974" s="71"/>
      <c r="G4974" s="71"/>
      <c r="H4974" s="55"/>
      <c r="I4974" s="16"/>
      <c r="J4974" s="57"/>
      <c r="L4974" s="46"/>
    </row>
    <row r="4975" spans="1:12" ht="9.75" hidden="1" customHeight="1">
      <c r="A4975" s="72"/>
      <c r="B4975" s="72"/>
      <c r="C4975" s="84"/>
      <c r="D4975" s="85"/>
      <c r="E4975" s="71"/>
      <c r="F4975" s="71"/>
      <c r="G4975" s="71"/>
      <c r="H4975" s="55"/>
      <c r="I4975" s="16"/>
      <c r="J4975" s="57"/>
      <c r="L4975" s="46"/>
    </row>
    <row r="4976" spans="1:12" ht="9.75" hidden="1" customHeight="1">
      <c r="A4976" s="72"/>
      <c r="B4976" s="72"/>
      <c r="C4976" s="84"/>
      <c r="D4976" s="85"/>
      <c r="E4976" s="71"/>
      <c r="F4976" s="71"/>
      <c r="G4976" s="71"/>
      <c r="H4976" s="55"/>
      <c r="I4976" s="16"/>
      <c r="J4976" s="57"/>
      <c r="L4976" s="46"/>
    </row>
    <row r="4977" spans="1:12" ht="9.75" hidden="1" customHeight="1">
      <c r="A4977" s="72"/>
      <c r="B4977" s="72"/>
      <c r="C4977" s="84"/>
      <c r="D4977" s="85"/>
      <c r="E4977" s="71"/>
      <c r="F4977" s="71"/>
      <c r="G4977" s="71"/>
      <c r="H4977" s="55"/>
      <c r="I4977" s="16"/>
      <c r="J4977" s="57"/>
      <c r="L4977" s="46"/>
    </row>
    <row r="4978" spans="1:12" ht="9.75" hidden="1" customHeight="1">
      <c r="A4978" s="72"/>
      <c r="B4978" s="72"/>
      <c r="C4978" s="84"/>
      <c r="D4978" s="85"/>
      <c r="E4978" s="71"/>
      <c r="F4978" s="71"/>
      <c r="G4978" s="71">
        <f>+L4978</f>
        <v>0</v>
      </c>
      <c r="H4978" s="55">
        <f>E4978*G4978</f>
        <v>0</v>
      </c>
      <c r="I4978" s="16"/>
      <c r="J4978" s="56">
        <f>+F4978</f>
        <v>0</v>
      </c>
      <c r="L4978" s="46">
        <f>J4978*$L$3</f>
        <v>0</v>
      </c>
    </row>
    <row r="4979" spans="1:12" ht="9.75" hidden="1" customHeight="1">
      <c r="A4979" s="72"/>
      <c r="B4979" s="72"/>
      <c r="C4979" s="84"/>
      <c r="D4979" s="85"/>
      <c r="E4979" s="71"/>
      <c r="F4979" s="71"/>
      <c r="G4979" s="71"/>
      <c r="H4979" s="55"/>
      <c r="I4979" s="16"/>
      <c r="J4979" s="57"/>
      <c r="L4979" s="46"/>
    </row>
    <row r="4980" spans="1:12" ht="9.75" hidden="1" customHeight="1">
      <c r="A4980" s="72"/>
      <c r="B4980" s="72"/>
      <c r="C4980" s="84"/>
      <c r="D4980" s="85"/>
      <c r="E4980" s="71"/>
      <c r="F4980" s="71"/>
      <c r="G4980" s="71"/>
      <c r="H4980" s="55"/>
      <c r="I4980" s="16"/>
      <c r="J4980" s="57"/>
      <c r="L4980" s="46"/>
    </row>
    <row r="4981" spans="1:12" ht="9.75" hidden="1" customHeight="1">
      <c r="A4981" s="72"/>
      <c r="B4981" s="72"/>
      <c r="C4981" s="84"/>
      <c r="D4981" s="85"/>
      <c r="E4981" s="71"/>
      <c r="F4981" s="71"/>
      <c r="G4981" s="71"/>
      <c r="H4981" s="55"/>
      <c r="I4981" s="16"/>
      <c r="J4981" s="57"/>
      <c r="L4981" s="46"/>
    </row>
    <row r="4982" spans="1:12" ht="9.75" hidden="1" customHeight="1">
      <c r="A4982" s="72"/>
      <c r="B4982" s="72"/>
      <c r="C4982" s="84"/>
      <c r="D4982" s="85"/>
      <c r="E4982" s="71"/>
      <c r="F4982" s="71"/>
      <c r="G4982" s="71"/>
      <c r="H4982" s="55"/>
      <c r="I4982" s="16"/>
      <c r="J4982" s="57"/>
      <c r="L4982" s="46"/>
    </row>
    <row r="4983" spans="1:12" ht="9.75" hidden="1" customHeight="1">
      <c r="A4983" s="72"/>
      <c r="B4983" s="72"/>
      <c r="C4983" s="86"/>
      <c r="D4983" s="85"/>
      <c r="E4983" s="71"/>
      <c r="F4983" s="71"/>
      <c r="G4983" s="71">
        <f>+L4983</f>
        <v>0</v>
      </c>
      <c r="H4983" s="55">
        <f>E4983*G4983</f>
        <v>0</v>
      </c>
      <c r="I4983" s="16"/>
      <c r="J4983" s="56">
        <f>+F4983</f>
        <v>0</v>
      </c>
      <c r="L4983" s="46">
        <f>J4983*$L$3</f>
        <v>0</v>
      </c>
    </row>
    <row r="4984" spans="1:12" ht="9.75" hidden="1" customHeight="1">
      <c r="A4984" s="72"/>
      <c r="B4984" s="72"/>
      <c r="C4984" s="86"/>
      <c r="D4984" s="85"/>
      <c r="E4984" s="71"/>
      <c r="F4984" s="71"/>
      <c r="G4984" s="71"/>
      <c r="H4984" s="55"/>
      <c r="I4984" s="16"/>
      <c r="J4984" s="57"/>
      <c r="L4984" s="46"/>
    </row>
    <row r="4985" spans="1:12" ht="9.75" hidden="1" customHeight="1">
      <c r="A4985" s="72"/>
      <c r="B4985" s="72"/>
      <c r="C4985" s="86"/>
      <c r="D4985" s="85"/>
      <c r="E4985" s="71"/>
      <c r="F4985" s="71"/>
      <c r="G4985" s="71"/>
      <c r="H4985" s="55"/>
      <c r="I4985" s="16"/>
      <c r="J4985" s="57"/>
      <c r="L4985" s="46"/>
    </row>
    <row r="4986" spans="1:12" ht="9.75" hidden="1" customHeight="1">
      <c r="A4986" s="72"/>
      <c r="B4986" s="72"/>
      <c r="C4986" s="86"/>
      <c r="D4986" s="85"/>
      <c r="E4986" s="71"/>
      <c r="F4986" s="71"/>
      <c r="G4986" s="71"/>
      <c r="H4986" s="55"/>
      <c r="I4986" s="16"/>
      <c r="J4986" s="57"/>
      <c r="L4986" s="46"/>
    </row>
    <row r="4987" spans="1:12" ht="4.5" hidden="1" customHeight="1">
      <c r="A4987" s="72"/>
      <c r="B4987" s="72"/>
      <c r="C4987" s="86"/>
      <c r="D4987" s="85"/>
      <c r="E4987" s="71"/>
      <c r="F4987" s="71"/>
      <c r="G4987" s="71"/>
      <c r="H4987" s="55"/>
      <c r="I4987" s="16"/>
      <c r="J4987" s="57"/>
      <c r="L4987" s="46"/>
    </row>
    <row r="4988" spans="1:12" ht="9.75" hidden="1" customHeight="1">
      <c r="A4988" s="72"/>
      <c r="B4988" s="72"/>
      <c r="C4988" s="86"/>
      <c r="D4988" s="85"/>
      <c r="E4988" s="71"/>
      <c r="F4988" s="71"/>
      <c r="G4988" s="71">
        <f>+L4988</f>
        <v>0</v>
      </c>
      <c r="H4988" s="55">
        <f>E4988*G4988</f>
        <v>0</v>
      </c>
      <c r="I4988" s="16"/>
      <c r="J4988" s="56">
        <f>+F4988</f>
        <v>0</v>
      </c>
      <c r="L4988" s="46">
        <f>J4988*$L$3</f>
        <v>0</v>
      </c>
    </row>
    <row r="4989" spans="1:12" ht="9.75" hidden="1" customHeight="1">
      <c r="A4989" s="72"/>
      <c r="B4989" s="72"/>
      <c r="C4989" s="86"/>
      <c r="D4989" s="85"/>
      <c r="E4989" s="71"/>
      <c r="F4989" s="71"/>
      <c r="G4989" s="71"/>
      <c r="H4989" s="55"/>
      <c r="I4989" s="16"/>
      <c r="J4989" s="57"/>
      <c r="L4989" s="46"/>
    </row>
    <row r="4990" spans="1:12" ht="9.75" hidden="1" customHeight="1">
      <c r="A4990" s="72"/>
      <c r="B4990" s="72"/>
      <c r="C4990" s="86"/>
      <c r="D4990" s="85"/>
      <c r="E4990" s="71"/>
      <c r="F4990" s="71"/>
      <c r="G4990" s="71"/>
      <c r="H4990" s="55"/>
      <c r="I4990" s="16"/>
      <c r="J4990" s="57"/>
      <c r="L4990" s="46"/>
    </row>
    <row r="4991" spans="1:12" ht="9.75" hidden="1" customHeight="1">
      <c r="A4991" s="72"/>
      <c r="B4991" s="72"/>
      <c r="C4991" s="86"/>
      <c r="D4991" s="85"/>
      <c r="E4991" s="71"/>
      <c r="F4991" s="71"/>
      <c r="G4991" s="71"/>
      <c r="H4991" s="55"/>
      <c r="I4991" s="16"/>
      <c r="J4991" s="57"/>
      <c r="L4991" s="46"/>
    </row>
    <row r="4992" spans="1:12" ht="9.75" hidden="1" customHeight="1">
      <c r="A4992" s="72"/>
      <c r="B4992" s="72"/>
      <c r="C4992" s="86"/>
      <c r="D4992" s="85"/>
      <c r="E4992" s="71"/>
      <c r="F4992" s="71"/>
      <c r="G4992" s="71"/>
      <c r="H4992" s="55"/>
      <c r="I4992" s="16"/>
      <c r="J4992" s="57"/>
      <c r="L4992" s="46"/>
    </row>
    <row r="4993" spans="1:12" ht="9.75" hidden="1" customHeight="1">
      <c r="A4993" s="72"/>
      <c r="B4993" s="72"/>
      <c r="C4993" s="84"/>
      <c r="D4993" s="85"/>
      <c r="E4993" s="71"/>
      <c r="F4993" s="71"/>
      <c r="G4993" s="71">
        <f>+L4993</f>
        <v>0</v>
      </c>
      <c r="H4993" s="55">
        <f>E4993*G4993</f>
        <v>0</v>
      </c>
      <c r="I4993" s="16"/>
      <c r="J4993" s="56">
        <f>+F4993</f>
        <v>0</v>
      </c>
      <c r="L4993" s="46">
        <f>J4993*$L$3</f>
        <v>0</v>
      </c>
    </row>
    <row r="4994" spans="1:12" ht="9.75" hidden="1" customHeight="1">
      <c r="A4994" s="72"/>
      <c r="B4994" s="72"/>
      <c r="C4994" s="84"/>
      <c r="D4994" s="85"/>
      <c r="E4994" s="71"/>
      <c r="F4994" s="71"/>
      <c r="G4994" s="71"/>
      <c r="H4994" s="55"/>
      <c r="I4994" s="16"/>
      <c r="J4994" s="57"/>
      <c r="L4994" s="46"/>
    </row>
    <row r="4995" spans="1:12" ht="9.75" hidden="1" customHeight="1">
      <c r="A4995" s="72"/>
      <c r="B4995" s="72"/>
      <c r="C4995" s="84"/>
      <c r="D4995" s="85"/>
      <c r="E4995" s="71"/>
      <c r="F4995" s="71"/>
      <c r="G4995" s="71"/>
      <c r="H4995" s="55"/>
      <c r="I4995" s="16"/>
      <c r="J4995" s="57"/>
      <c r="L4995" s="46"/>
    </row>
    <row r="4996" spans="1:12" ht="9.75" hidden="1" customHeight="1">
      <c r="A4996" s="72"/>
      <c r="B4996" s="72"/>
      <c r="C4996" s="84"/>
      <c r="D4996" s="85"/>
      <c r="E4996" s="71"/>
      <c r="F4996" s="71"/>
      <c r="G4996" s="71"/>
      <c r="H4996" s="55"/>
      <c r="I4996" s="16"/>
      <c r="J4996" s="57"/>
      <c r="L4996" s="46"/>
    </row>
    <row r="4997" spans="1:12" ht="9.75" hidden="1" customHeight="1">
      <c r="A4997" s="72"/>
      <c r="B4997" s="72"/>
      <c r="C4997" s="84"/>
      <c r="D4997" s="85"/>
      <c r="E4997" s="71"/>
      <c r="F4997" s="71"/>
      <c r="G4997" s="71"/>
      <c r="H4997" s="55"/>
      <c r="I4997" s="16"/>
      <c r="J4997" s="57"/>
      <c r="L4997" s="46"/>
    </row>
    <row r="4998" spans="1:12" ht="9.75" hidden="1" customHeight="1">
      <c r="A4998" s="72"/>
      <c r="B4998" s="72"/>
      <c r="C4998" s="84"/>
      <c r="D4998" s="85"/>
      <c r="E4998" s="71"/>
      <c r="F4998" s="71"/>
      <c r="G4998" s="71">
        <f>+L4998</f>
        <v>0</v>
      </c>
      <c r="H4998" s="55">
        <f>E4998*G4998</f>
        <v>0</v>
      </c>
      <c r="I4998" s="16"/>
      <c r="J4998" s="56">
        <f>+F4998</f>
        <v>0</v>
      </c>
      <c r="L4998" s="46">
        <f>J4998*$L$3</f>
        <v>0</v>
      </c>
    </row>
    <row r="4999" spans="1:12" ht="9.75" hidden="1" customHeight="1">
      <c r="A4999" s="72"/>
      <c r="B4999" s="72"/>
      <c r="C4999" s="84"/>
      <c r="D4999" s="85"/>
      <c r="E4999" s="71"/>
      <c r="F4999" s="71"/>
      <c r="G4999" s="71"/>
      <c r="H4999" s="55"/>
      <c r="I4999" s="16"/>
      <c r="J4999" s="57"/>
      <c r="L4999" s="46"/>
    </row>
    <row r="5000" spans="1:12" ht="9.75" hidden="1" customHeight="1">
      <c r="A5000" s="72"/>
      <c r="B5000" s="72"/>
      <c r="C5000" s="84"/>
      <c r="D5000" s="85"/>
      <c r="E5000" s="71"/>
      <c r="F5000" s="71"/>
      <c r="G5000" s="71"/>
      <c r="H5000" s="55"/>
      <c r="I5000" s="16"/>
      <c r="J5000" s="57"/>
      <c r="L5000" s="46"/>
    </row>
    <row r="5001" spans="1:12" ht="9.75" hidden="1" customHeight="1">
      <c r="A5001" s="72"/>
      <c r="B5001" s="72"/>
      <c r="C5001" s="84"/>
      <c r="D5001" s="85"/>
      <c r="E5001" s="71"/>
      <c r="F5001" s="71"/>
      <c r="G5001" s="71"/>
      <c r="H5001" s="55"/>
      <c r="I5001" s="16"/>
      <c r="J5001" s="57"/>
      <c r="L5001" s="46"/>
    </row>
    <row r="5002" spans="1:12" ht="9.75" hidden="1" customHeight="1">
      <c r="A5002" s="72"/>
      <c r="B5002" s="72"/>
      <c r="C5002" s="84"/>
      <c r="D5002" s="85"/>
      <c r="E5002" s="71"/>
      <c r="F5002" s="71"/>
      <c r="G5002" s="71"/>
      <c r="H5002" s="55"/>
      <c r="I5002" s="16"/>
      <c r="J5002" s="57"/>
      <c r="L5002" s="46"/>
    </row>
    <row r="5003" spans="1:12" ht="9.75" hidden="1" customHeight="1">
      <c r="A5003" s="72"/>
      <c r="B5003" s="72"/>
      <c r="C5003" s="84"/>
      <c r="D5003" s="85"/>
      <c r="E5003" s="71"/>
      <c r="F5003" s="71"/>
      <c r="G5003" s="71">
        <f>+L5003</f>
        <v>0</v>
      </c>
      <c r="H5003" s="55">
        <f>E5003*G5003</f>
        <v>0</v>
      </c>
      <c r="I5003" s="16"/>
      <c r="J5003" s="56">
        <f>+F5003</f>
        <v>0</v>
      </c>
      <c r="L5003" s="46">
        <f>J5003*$L$3</f>
        <v>0</v>
      </c>
    </row>
    <row r="5004" spans="1:12" ht="9.75" hidden="1" customHeight="1">
      <c r="A5004" s="72"/>
      <c r="B5004" s="72"/>
      <c r="C5004" s="84"/>
      <c r="D5004" s="85"/>
      <c r="E5004" s="71"/>
      <c r="F5004" s="71"/>
      <c r="G5004" s="71"/>
      <c r="H5004" s="55"/>
      <c r="I5004" s="16"/>
      <c r="J5004" s="57"/>
      <c r="L5004" s="46"/>
    </row>
    <row r="5005" spans="1:12" ht="9.75" hidden="1" customHeight="1">
      <c r="A5005" s="72"/>
      <c r="B5005" s="72"/>
      <c r="C5005" s="84"/>
      <c r="D5005" s="85"/>
      <c r="E5005" s="71"/>
      <c r="F5005" s="71"/>
      <c r="G5005" s="71"/>
      <c r="H5005" s="55"/>
      <c r="I5005" s="16"/>
      <c r="J5005" s="57"/>
      <c r="L5005" s="46"/>
    </row>
    <row r="5006" spans="1:12" ht="9.75" hidden="1" customHeight="1">
      <c r="A5006" s="72"/>
      <c r="B5006" s="72"/>
      <c r="C5006" s="84"/>
      <c r="D5006" s="85"/>
      <c r="E5006" s="71"/>
      <c r="F5006" s="71"/>
      <c r="G5006" s="71"/>
      <c r="H5006" s="55"/>
      <c r="I5006" s="16"/>
      <c r="J5006" s="57"/>
      <c r="L5006" s="46"/>
    </row>
    <row r="5007" spans="1:12" ht="9.75" hidden="1" customHeight="1">
      <c r="A5007" s="72"/>
      <c r="B5007" s="72"/>
      <c r="C5007" s="84"/>
      <c r="D5007" s="85"/>
      <c r="E5007" s="71"/>
      <c r="F5007" s="71"/>
      <c r="G5007" s="71"/>
      <c r="H5007" s="55"/>
      <c r="I5007" s="16"/>
      <c r="J5007" s="57"/>
      <c r="L5007" s="46"/>
    </row>
    <row r="5008" spans="1:12" ht="9.75" hidden="1" customHeight="1">
      <c r="A5008" s="72"/>
      <c r="B5008" s="72"/>
      <c r="C5008" s="84"/>
      <c r="D5008" s="85"/>
      <c r="E5008" s="71"/>
      <c r="F5008" s="71"/>
      <c r="G5008" s="71">
        <f>+L5008</f>
        <v>0</v>
      </c>
      <c r="H5008" s="55">
        <f>E5008*G5008</f>
        <v>0</v>
      </c>
      <c r="I5008" s="16"/>
      <c r="J5008" s="56">
        <f>+F5008</f>
        <v>0</v>
      </c>
      <c r="L5008" s="46">
        <f>J5008*$L$3</f>
        <v>0</v>
      </c>
    </row>
    <row r="5009" spans="1:12" ht="9.75" hidden="1" customHeight="1">
      <c r="A5009" s="72"/>
      <c r="B5009" s="72"/>
      <c r="C5009" s="84"/>
      <c r="D5009" s="85"/>
      <c r="E5009" s="71"/>
      <c r="F5009" s="71"/>
      <c r="G5009" s="71"/>
      <c r="H5009" s="55"/>
      <c r="I5009" s="16"/>
      <c r="J5009" s="57"/>
      <c r="L5009" s="46"/>
    </row>
    <row r="5010" spans="1:12" ht="9.75" hidden="1" customHeight="1">
      <c r="A5010" s="72"/>
      <c r="B5010" s="72"/>
      <c r="C5010" s="84"/>
      <c r="D5010" s="85"/>
      <c r="E5010" s="71"/>
      <c r="F5010" s="71"/>
      <c r="G5010" s="71"/>
      <c r="H5010" s="55"/>
      <c r="I5010" s="16"/>
      <c r="J5010" s="57"/>
      <c r="L5010" s="46"/>
    </row>
    <row r="5011" spans="1:12" ht="9.75" hidden="1" customHeight="1">
      <c r="A5011" s="72"/>
      <c r="B5011" s="72"/>
      <c r="C5011" s="84"/>
      <c r="D5011" s="85"/>
      <c r="E5011" s="71"/>
      <c r="F5011" s="71"/>
      <c r="G5011" s="71"/>
      <c r="H5011" s="55"/>
      <c r="I5011" s="16"/>
      <c r="J5011" s="57"/>
      <c r="L5011" s="46"/>
    </row>
    <row r="5012" spans="1:12" ht="6.75" hidden="1" customHeight="1">
      <c r="A5012" s="72"/>
      <c r="B5012" s="72"/>
      <c r="C5012" s="84"/>
      <c r="D5012" s="85"/>
      <c r="E5012" s="71"/>
      <c r="F5012" s="71"/>
      <c r="G5012" s="71"/>
      <c r="H5012" s="55"/>
      <c r="I5012" s="16"/>
      <c r="J5012" s="57"/>
      <c r="L5012" s="46"/>
    </row>
    <row r="5013" spans="1:12" ht="9.75" hidden="1" customHeight="1">
      <c r="A5013" s="72"/>
      <c r="B5013" s="72"/>
      <c r="C5013" s="84"/>
      <c r="D5013" s="85"/>
      <c r="E5013" s="71"/>
      <c r="F5013" s="71"/>
      <c r="G5013" s="71">
        <f>+L5013</f>
        <v>0</v>
      </c>
      <c r="H5013" s="55">
        <f>E5013*G5013</f>
        <v>0</v>
      </c>
      <c r="I5013" s="16"/>
      <c r="J5013" s="56">
        <f>+F5013</f>
        <v>0</v>
      </c>
      <c r="L5013" s="46">
        <f>J5013*$L$3</f>
        <v>0</v>
      </c>
    </row>
    <row r="5014" spans="1:12" ht="9.75" hidden="1" customHeight="1">
      <c r="A5014" s="72"/>
      <c r="B5014" s="72"/>
      <c r="C5014" s="84"/>
      <c r="D5014" s="85"/>
      <c r="E5014" s="71"/>
      <c r="F5014" s="71"/>
      <c r="G5014" s="71"/>
      <c r="H5014" s="55"/>
      <c r="I5014" s="16"/>
      <c r="J5014" s="57"/>
      <c r="L5014" s="46"/>
    </row>
    <row r="5015" spans="1:12" ht="9.75" hidden="1" customHeight="1">
      <c r="A5015" s="72"/>
      <c r="B5015" s="72"/>
      <c r="C5015" s="84"/>
      <c r="D5015" s="85"/>
      <c r="E5015" s="71"/>
      <c r="F5015" s="71"/>
      <c r="G5015" s="71"/>
      <c r="H5015" s="55"/>
      <c r="I5015" s="16"/>
      <c r="J5015" s="57"/>
      <c r="L5015" s="46"/>
    </row>
    <row r="5016" spans="1:12" ht="9.75" hidden="1" customHeight="1">
      <c r="A5016" s="72"/>
      <c r="B5016" s="72"/>
      <c r="C5016" s="84"/>
      <c r="D5016" s="85"/>
      <c r="E5016" s="71"/>
      <c r="F5016" s="71"/>
      <c r="G5016" s="71"/>
      <c r="H5016" s="55"/>
      <c r="I5016" s="16"/>
      <c r="J5016" s="57"/>
      <c r="L5016" s="46"/>
    </row>
    <row r="5017" spans="1:12" ht="9.75" hidden="1" customHeight="1">
      <c r="A5017" s="72"/>
      <c r="B5017" s="72"/>
      <c r="C5017" s="84"/>
      <c r="D5017" s="85"/>
      <c r="E5017" s="71"/>
      <c r="F5017" s="71"/>
      <c r="G5017" s="71"/>
      <c r="H5017" s="55"/>
      <c r="I5017" s="16"/>
      <c r="J5017" s="57"/>
      <c r="L5017" s="46"/>
    </row>
    <row r="5018" spans="1:12" ht="9.75" hidden="1" customHeight="1">
      <c r="A5018" s="72"/>
      <c r="B5018" s="72"/>
      <c r="C5018" s="84"/>
      <c r="D5018" s="85"/>
      <c r="E5018" s="71"/>
      <c r="F5018" s="71"/>
      <c r="G5018" s="71">
        <f>+L5018</f>
        <v>0</v>
      </c>
      <c r="H5018" s="55">
        <f>E5018*G5018</f>
        <v>0</v>
      </c>
      <c r="I5018" s="16"/>
      <c r="J5018" s="56">
        <f>+F5018</f>
        <v>0</v>
      </c>
      <c r="L5018" s="46">
        <f>J5018*$L$3</f>
        <v>0</v>
      </c>
    </row>
    <row r="5019" spans="1:12" ht="9.75" hidden="1" customHeight="1">
      <c r="A5019" s="72"/>
      <c r="B5019" s="72"/>
      <c r="C5019" s="84"/>
      <c r="D5019" s="85"/>
      <c r="E5019" s="71"/>
      <c r="F5019" s="71"/>
      <c r="G5019" s="71"/>
      <c r="H5019" s="55"/>
      <c r="I5019" s="16"/>
      <c r="J5019" s="57"/>
      <c r="L5019" s="46"/>
    </row>
    <row r="5020" spans="1:12" ht="9.75" hidden="1" customHeight="1">
      <c r="A5020" s="72"/>
      <c r="B5020" s="72"/>
      <c r="C5020" s="84"/>
      <c r="D5020" s="85"/>
      <c r="E5020" s="71"/>
      <c r="F5020" s="71"/>
      <c r="G5020" s="71"/>
      <c r="H5020" s="55"/>
      <c r="I5020" s="16"/>
      <c r="J5020" s="57"/>
      <c r="L5020" s="46"/>
    </row>
    <row r="5021" spans="1:12" ht="9.75" hidden="1" customHeight="1">
      <c r="A5021" s="72"/>
      <c r="B5021" s="72"/>
      <c r="C5021" s="84"/>
      <c r="D5021" s="85"/>
      <c r="E5021" s="71"/>
      <c r="F5021" s="71"/>
      <c r="G5021" s="71"/>
      <c r="H5021" s="55"/>
      <c r="I5021" s="16"/>
      <c r="J5021" s="57"/>
      <c r="L5021" s="46"/>
    </row>
    <row r="5022" spans="1:12" ht="9.75" hidden="1" customHeight="1">
      <c r="A5022" s="72"/>
      <c r="B5022" s="72"/>
      <c r="C5022" s="84"/>
      <c r="D5022" s="85"/>
      <c r="E5022" s="71"/>
      <c r="F5022" s="71"/>
      <c r="G5022" s="71"/>
      <c r="H5022" s="55"/>
      <c r="I5022" s="16"/>
      <c r="J5022" s="57"/>
      <c r="L5022" s="46"/>
    </row>
    <row r="5023" spans="1:12" ht="9.75" hidden="1" customHeight="1">
      <c r="A5023" s="72"/>
      <c r="B5023" s="72"/>
      <c r="C5023" s="84"/>
      <c r="D5023" s="85"/>
      <c r="E5023" s="71"/>
      <c r="F5023" s="71"/>
      <c r="G5023" s="71">
        <f>+L5023</f>
        <v>0</v>
      </c>
      <c r="H5023" s="55">
        <f>E5023*G5023</f>
        <v>0</v>
      </c>
      <c r="I5023" s="16"/>
      <c r="J5023" s="56">
        <f>+F5023</f>
        <v>0</v>
      </c>
      <c r="L5023" s="46">
        <f>J5023*$L$3</f>
        <v>0</v>
      </c>
    </row>
    <row r="5024" spans="1:12" ht="9.75" hidden="1" customHeight="1">
      <c r="A5024" s="72"/>
      <c r="B5024" s="72"/>
      <c r="C5024" s="84"/>
      <c r="D5024" s="85"/>
      <c r="E5024" s="71"/>
      <c r="F5024" s="71"/>
      <c r="G5024" s="71"/>
      <c r="H5024" s="55"/>
      <c r="I5024" s="16"/>
      <c r="J5024" s="57"/>
      <c r="L5024" s="46"/>
    </row>
    <row r="5025" spans="1:12" ht="9.75" hidden="1" customHeight="1">
      <c r="A5025" s="72"/>
      <c r="B5025" s="72"/>
      <c r="C5025" s="84"/>
      <c r="D5025" s="85"/>
      <c r="E5025" s="71"/>
      <c r="F5025" s="71"/>
      <c r="G5025" s="71"/>
      <c r="H5025" s="55"/>
      <c r="I5025" s="16"/>
      <c r="J5025" s="57"/>
      <c r="L5025" s="46"/>
    </row>
    <row r="5026" spans="1:12" ht="9.75" hidden="1" customHeight="1">
      <c r="A5026" s="72"/>
      <c r="B5026" s="72"/>
      <c r="C5026" s="84"/>
      <c r="D5026" s="85"/>
      <c r="E5026" s="71"/>
      <c r="F5026" s="71"/>
      <c r="G5026" s="71"/>
      <c r="H5026" s="55"/>
      <c r="I5026" s="16"/>
      <c r="J5026" s="57"/>
      <c r="L5026" s="46"/>
    </row>
    <row r="5027" spans="1:12" ht="9.75" hidden="1" customHeight="1">
      <c r="A5027" s="72"/>
      <c r="B5027" s="72"/>
      <c r="C5027" s="84"/>
      <c r="D5027" s="85"/>
      <c r="E5027" s="71"/>
      <c r="F5027" s="71"/>
      <c r="G5027" s="71"/>
      <c r="H5027" s="55"/>
      <c r="I5027" s="16"/>
      <c r="J5027" s="57"/>
      <c r="L5027" s="46"/>
    </row>
    <row r="5028" spans="1:12" ht="9.75" hidden="1" customHeight="1">
      <c r="A5028" s="72"/>
      <c r="B5028" s="72"/>
      <c r="C5028" s="84"/>
      <c r="D5028" s="85"/>
      <c r="E5028" s="71"/>
      <c r="F5028" s="71"/>
      <c r="G5028" s="71">
        <f>+L5028</f>
        <v>0</v>
      </c>
      <c r="H5028" s="55">
        <f>E5028*G5028</f>
        <v>0</v>
      </c>
      <c r="I5028" s="16"/>
      <c r="J5028" s="56">
        <f>+F5028</f>
        <v>0</v>
      </c>
      <c r="L5028" s="46">
        <f>J5028*$L$3</f>
        <v>0</v>
      </c>
    </row>
    <row r="5029" spans="1:12" ht="9.75" hidden="1" customHeight="1">
      <c r="A5029" s="72"/>
      <c r="B5029" s="72"/>
      <c r="C5029" s="84"/>
      <c r="D5029" s="85"/>
      <c r="E5029" s="71"/>
      <c r="F5029" s="71"/>
      <c r="G5029" s="71"/>
      <c r="H5029" s="55"/>
      <c r="I5029" s="16"/>
      <c r="J5029" s="57"/>
      <c r="L5029" s="46"/>
    </row>
    <row r="5030" spans="1:12" ht="9.75" hidden="1" customHeight="1">
      <c r="A5030" s="72"/>
      <c r="B5030" s="72"/>
      <c r="C5030" s="84"/>
      <c r="D5030" s="85"/>
      <c r="E5030" s="71"/>
      <c r="F5030" s="71"/>
      <c r="G5030" s="71"/>
      <c r="H5030" s="55"/>
      <c r="I5030" s="16"/>
      <c r="J5030" s="57"/>
      <c r="L5030" s="46"/>
    </row>
    <row r="5031" spans="1:12" ht="9.75" hidden="1" customHeight="1">
      <c r="A5031" s="72"/>
      <c r="B5031" s="72"/>
      <c r="C5031" s="84"/>
      <c r="D5031" s="85"/>
      <c r="E5031" s="71"/>
      <c r="F5031" s="71"/>
      <c r="G5031" s="71"/>
      <c r="H5031" s="55"/>
      <c r="I5031" s="16"/>
      <c r="J5031" s="57"/>
      <c r="L5031" s="46"/>
    </row>
    <row r="5032" spans="1:12" ht="9.75" hidden="1" customHeight="1">
      <c r="A5032" s="72"/>
      <c r="B5032" s="72"/>
      <c r="C5032" s="84"/>
      <c r="D5032" s="85"/>
      <c r="E5032" s="71"/>
      <c r="F5032" s="71"/>
      <c r="G5032" s="71"/>
      <c r="H5032" s="55"/>
      <c r="I5032" s="16"/>
      <c r="J5032" s="57"/>
      <c r="L5032" s="46"/>
    </row>
    <row r="5033" spans="1:12" ht="9.75" hidden="1" customHeight="1">
      <c r="A5033" s="72"/>
      <c r="B5033" s="72"/>
      <c r="C5033" s="84"/>
      <c r="D5033" s="85"/>
      <c r="E5033" s="79"/>
      <c r="F5033" s="79"/>
      <c r="G5033" s="71">
        <f>+L5033</f>
        <v>0</v>
      </c>
      <c r="H5033" s="55">
        <f>E5033*G5033</f>
        <v>0</v>
      </c>
      <c r="I5033" s="16"/>
      <c r="J5033" s="56">
        <f>+F5033</f>
        <v>0</v>
      </c>
      <c r="L5033" s="46">
        <f>J5033*$L$3</f>
        <v>0</v>
      </c>
    </row>
    <row r="5034" spans="1:12" ht="9.75" hidden="1" customHeight="1">
      <c r="A5034" s="72"/>
      <c r="B5034" s="72"/>
      <c r="C5034" s="84"/>
      <c r="D5034" s="85"/>
      <c r="E5034" s="79"/>
      <c r="F5034" s="79"/>
      <c r="G5034" s="71"/>
      <c r="H5034" s="55"/>
      <c r="I5034" s="16"/>
      <c r="J5034" s="57"/>
      <c r="L5034" s="46"/>
    </row>
    <row r="5035" spans="1:12" ht="9.75" hidden="1" customHeight="1">
      <c r="A5035" s="72"/>
      <c r="B5035" s="72"/>
      <c r="C5035" s="84"/>
      <c r="D5035" s="85"/>
      <c r="E5035" s="79"/>
      <c r="F5035" s="79"/>
      <c r="G5035" s="71"/>
      <c r="H5035" s="55"/>
      <c r="I5035" s="16"/>
      <c r="J5035" s="57"/>
      <c r="L5035" s="46"/>
    </row>
    <row r="5036" spans="1:12" ht="9.75" hidden="1" customHeight="1">
      <c r="A5036" s="72"/>
      <c r="B5036" s="72"/>
      <c r="C5036" s="84"/>
      <c r="D5036" s="85"/>
      <c r="E5036" s="79"/>
      <c r="F5036" s="79"/>
      <c r="G5036" s="71"/>
      <c r="H5036" s="55"/>
      <c r="I5036" s="16"/>
      <c r="J5036" s="57"/>
      <c r="L5036" s="46"/>
    </row>
    <row r="5037" spans="1:12" ht="9.75" hidden="1" customHeight="1">
      <c r="A5037" s="72"/>
      <c r="B5037" s="72"/>
      <c r="C5037" s="84"/>
      <c r="D5037" s="85"/>
      <c r="E5037" s="79"/>
      <c r="F5037" s="79"/>
      <c r="G5037" s="71"/>
      <c r="H5037" s="55"/>
      <c r="I5037" s="16"/>
      <c r="J5037" s="57"/>
      <c r="L5037" s="46"/>
    </row>
    <row r="5038" spans="1:12" ht="9.75" hidden="1" customHeight="1">
      <c r="A5038" s="72"/>
      <c r="B5038" s="72"/>
      <c r="C5038" s="84"/>
      <c r="D5038" s="85"/>
      <c r="E5038" s="71"/>
      <c r="F5038" s="71"/>
      <c r="G5038" s="71">
        <f>+L5038</f>
        <v>0</v>
      </c>
      <c r="H5038" s="55">
        <f>E5038*G5038</f>
        <v>0</v>
      </c>
      <c r="I5038" s="16"/>
      <c r="J5038" s="56">
        <f>+F5038</f>
        <v>0</v>
      </c>
      <c r="L5038" s="46">
        <f>J5038*$L$3</f>
        <v>0</v>
      </c>
    </row>
    <row r="5039" spans="1:12" ht="9.75" hidden="1" customHeight="1">
      <c r="A5039" s="72"/>
      <c r="B5039" s="72"/>
      <c r="C5039" s="84"/>
      <c r="D5039" s="85"/>
      <c r="E5039" s="71"/>
      <c r="F5039" s="71"/>
      <c r="G5039" s="71"/>
      <c r="H5039" s="55"/>
      <c r="I5039" s="16"/>
      <c r="J5039" s="57"/>
      <c r="L5039" s="46"/>
    </row>
    <row r="5040" spans="1:12" ht="9.75" hidden="1" customHeight="1">
      <c r="A5040" s="72"/>
      <c r="B5040" s="72"/>
      <c r="C5040" s="84"/>
      <c r="D5040" s="85"/>
      <c r="E5040" s="71"/>
      <c r="F5040" s="71"/>
      <c r="G5040" s="71"/>
      <c r="H5040" s="55"/>
      <c r="I5040" s="16"/>
      <c r="J5040" s="57"/>
      <c r="L5040" s="46"/>
    </row>
    <row r="5041" spans="1:12" ht="9.75" hidden="1" customHeight="1">
      <c r="A5041" s="72"/>
      <c r="B5041" s="72"/>
      <c r="C5041" s="84"/>
      <c r="D5041" s="85"/>
      <c r="E5041" s="71"/>
      <c r="F5041" s="71"/>
      <c r="G5041" s="71"/>
      <c r="H5041" s="55"/>
      <c r="I5041" s="16"/>
      <c r="J5041" s="57"/>
      <c r="L5041" s="46"/>
    </row>
    <row r="5042" spans="1:12" ht="9.75" hidden="1" customHeight="1">
      <c r="A5042" s="72"/>
      <c r="B5042" s="72"/>
      <c r="C5042" s="84"/>
      <c r="D5042" s="85"/>
      <c r="E5042" s="71"/>
      <c r="F5042" s="71"/>
      <c r="G5042" s="71"/>
      <c r="H5042" s="55"/>
      <c r="I5042" s="16"/>
      <c r="J5042" s="57"/>
      <c r="L5042" s="46"/>
    </row>
    <row r="5043" spans="1:12" ht="9.75" hidden="1" customHeight="1">
      <c r="A5043" s="72"/>
      <c r="B5043" s="72"/>
      <c r="C5043" s="84"/>
      <c r="D5043" s="85"/>
      <c r="E5043" s="71"/>
      <c r="F5043" s="71"/>
      <c r="G5043" s="71">
        <f>+L5043</f>
        <v>0</v>
      </c>
      <c r="H5043" s="55">
        <f>E5043*G5043</f>
        <v>0</v>
      </c>
      <c r="I5043" s="16"/>
      <c r="J5043" s="56">
        <f>+F5043</f>
        <v>0</v>
      </c>
      <c r="L5043" s="46">
        <f>J5043*$L$3</f>
        <v>0</v>
      </c>
    </row>
    <row r="5044" spans="1:12" ht="9.75" hidden="1" customHeight="1">
      <c r="A5044" s="72"/>
      <c r="B5044" s="72"/>
      <c r="C5044" s="84"/>
      <c r="D5044" s="85"/>
      <c r="E5044" s="71"/>
      <c r="F5044" s="71"/>
      <c r="G5044" s="71"/>
      <c r="H5044" s="55"/>
      <c r="I5044" s="16"/>
      <c r="J5044" s="57"/>
      <c r="L5044" s="46"/>
    </row>
    <row r="5045" spans="1:12" ht="9.75" hidden="1" customHeight="1">
      <c r="A5045" s="72"/>
      <c r="B5045" s="72"/>
      <c r="C5045" s="84"/>
      <c r="D5045" s="85"/>
      <c r="E5045" s="71"/>
      <c r="F5045" s="71"/>
      <c r="G5045" s="71"/>
      <c r="H5045" s="55"/>
      <c r="I5045" s="16"/>
      <c r="J5045" s="57"/>
      <c r="L5045" s="46"/>
    </row>
    <row r="5046" spans="1:12" ht="9.75" hidden="1" customHeight="1">
      <c r="A5046" s="72"/>
      <c r="B5046" s="72"/>
      <c r="C5046" s="84"/>
      <c r="D5046" s="85"/>
      <c r="E5046" s="71"/>
      <c r="F5046" s="71"/>
      <c r="G5046" s="71"/>
      <c r="H5046" s="55"/>
      <c r="I5046" s="16"/>
      <c r="J5046" s="57"/>
      <c r="L5046" s="46"/>
    </row>
    <row r="5047" spans="1:12" ht="9.75" hidden="1" customHeight="1">
      <c r="A5047" s="72"/>
      <c r="B5047" s="72"/>
      <c r="C5047" s="84"/>
      <c r="D5047" s="85"/>
      <c r="E5047" s="71"/>
      <c r="F5047" s="71"/>
      <c r="G5047" s="71"/>
      <c r="H5047" s="55"/>
      <c r="I5047" s="16"/>
      <c r="J5047" s="57"/>
      <c r="L5047" s="46"/>
    </row>
    <row r="5048" spans="1:12" ht="9.75" hidden="1" customHeight="1">
      <c r="A5048" s="72"/>
      <c r="B5048" s="72"/>
      <c r="C5048" s="84"/>
      <c r="D5048" s="85"/>
      <c r="E5048" s="71"/>
      <c r="F5048" s="71"/>
      <c r="G5048" s="71">
        <f>+L5048</f>
        <v>0</v>
      </c>
      <c r="H5048" s="55">
        <f>E5048*G5048</f>
        <v>0</v>
      </c>
      <c r="I5048" s="16"/>
      <c r="J5048" s="56">
        <f>+F5048</f>
        <v>0</v>
      </c>
      <c r="L5048" s="46">
        <f>J5048*$L$3</f>
        <v>0</v>
      </c>
    </row>
    <row r="5049" spans="1:12" ht="9.75" hidden="1" customHeight="1">
      <c r="A5049" s="72"/>
      <c r="B5049" s="72"/>
      <c r="C5049" s="84"/>
      <c r="D5049" s="85"/>
      <c r="E5049" s="71"/>
      <c r="F5049" s="71"/>
      <c r="G5049" s="71"/>
      <c r="H5049" s="55"/>
      <c r="I5049" s="16"/>
      <c r="J5049" s="57"/>
      <c r="L5049" s="46"/>
    </row>
    <row r="5050" spans="1:12" ht="9.75" hidden="1" customHeight="1">
      <c r="A5050" s="72"/>
      <c r="B5050" s="72"/>
      <c r="C5050" s="84"/>
      <c r="D5050" s="85"/>
      <c r="E5050" s="71"/>
      <c r="F5050" s="71"/>
      <c r="G5050" s="71"/>
      <c r="H5050" s="55"/>
      <c r="I5050" s="16"/>
      <c r="J5050" s="57"/>
      <c r="L5050" s="46"/>
    </row>
    <row r="5051" spans="1:12" ht="9.75" hidden="1" customHeight="1">
      <c r="A5051" s="72"/>
      <c r="B5051" s="72"/>
      <c r="C5051" s="84"/>
      <c r="D5051" s="85"/>
      <c r="E5051" s="71"/>
      <c r="F5051" s="71"/>
      <c r="G5051" s="71"/>
      <c r="H5051" s="55"/>
      <c r="I5051" s="16"/>
      <c r="J5051" s="57"/>
      <c r="L5051" s="46"/>
    </row>
    <row r="5052" spans="1:12" ht="9.75" hidden="1" customHeight="1">
      <c r="A5052" s="72"/>
      <c r="B5052" s="72"/>
      <c r="C5052" s="84"/>
      <c r="D5052" s="85"/>
      <c r="E5052" s="71"/>
      <c r="F5052" s="71"/>
      <c r="G5052" s="71"/>
      <c r="H5052" s="55"/>
      <c r="I5052" s="16"/>
      <c r="J5052" s="57"/>
      <c r="L5052" s="46"/>
    </row>
    <row r="5053" spans="1:12" ht="9.75" hidden="1" customHeight="1">
      <c r="A5053" s="72"/>
      <c r="B5053" s="72"/>
      <c r="C5053" s="84"/>
      <c r="D5053" s="85"/>
      <c r="E5053" s="71"/>
      <c r="F5053" s="71"/>
      <c r="G5053" s="71">
        <f>+L5053</f>
        <v>0</v>
      </c>
      <c r="H5053" s="55">
        <f>E5053*G5053</f>
        <v>0</v>
      </c>
      <c r="I5053" s="16"/>
      <c r="J5053" s="56">
        <f>+F5053</f>
        <v>0</v>
      </c>
      <c r="L5053" s="46">
        <f>J5053*$L$3</f>
        <v>0</v>
      </c>
    </row>
    <row r="5054" spans="1:12" ht="9.75" hidden="1" customHeight="1">
      <c r="A5054" s="72"/>
      <c r="B5054" s="72"/>
      <c r="C5054" s="84"/>
      <c r="D5054" s="85"/>
      <c r="E5054" s="71"/>
      <c r="F5054" s="71"/>
      <c r="G5054" s="71"/>
      <c r="H5054" s="55"/>
      <c r="I5054" s="16"/>
      <c r="J5054" s="57"/>
      <c r="L5054" s="46"/>
    </row>
    <row r="5055" spans="1:12" ht="9.75" hidden="1" customHeight="1">
      <c r="A5055" s="72"/>
      <c r="B5055" s="72"/>
      <c r="C5055" s="84"/>
      <c r="D5055" s="85"/>
      <c r="E5055" s="71"/>
      <c r="F5055" s="71"/>
      <c r="G5055" s="71"/>
      <c r="H5055" s="55"/>
      <c r="I5055" s="16"/>
      <c r="J5055" s="57"/>
      <c r="L5055" s="46"/>
    </row>
    <row r="5056" spans="1:12" ht="9.75" hidden="1" customHeight="1">
      <c r="A5056" s="72"/>
      <c r="B5056" s="72"/>
      <c r="C5056" s="84"/>
      <c r="D5056" s="85"/>
      <c r="E5056" s="71"/>
      <c r="F5056" s="71"/>
      <c r="G5056" s="71"/>
      <c r="H5056" s="55"/>
      <c r="I5056" s="16"/>
      <c r="J5056" s="57"/>
      <c r="L5056" s="46"/>
    </row>
    <row r="5057" spans="1:12" ht="9.75" hidden="1" customHeight="1">
      <c r="A5057" s="72"/>
      <c r="B5057" s="72"/>
      <c r="C5057" s="84"/>
      <c r="D5057" s="85"/>
      <c r="E5057" s="71"/>
      <c r="F5057" s="71"/>
      <c r="G5057" s="71"/>
      <c r="H5057" s="55"/>
      <c r="I5057" s="16"/>
      <c r="J5057" s="57"/>
      <c r="L5057" s="46"/>
    </row>
    <row r="5058" spans="1:12" ht="9.75" hidden="1" customHeight="1">
      <c r="A5058" s="72"/>
      <c r="B5058" s="72"/>
      <c r="C5058" s="84"/>
      <c r="D5058" s="85"/>
      <c r="E5058" s="71"/>
      <c r="F5058" s="71"/>
      <c r="G5058" s="71">
        <f>+L5058</f>
        <v>0</v>
      </c>
      <c r="H5058" s="55">
        <f>E5058*G5058</f>
        <v>0</v>
      </c>
      <c r="I5058" s="16"/>
      <c r="J5058" s="56">
        <f>+F5058</f>
        <v>0</v>
      </c>
      <c r="L5058" s="46">
        <f>J5058*$L$3</f>
        <v>0</v>
      </c>
    </row>
    <row r="5059" spans="1:12" ht="9.75" hidden="1" customHeight="1">
      <c r="A5059" s="72"/>
      <c r="B5059" s="72"/>
      <c r="C5059" s="84"/>
      <c r="D5059" s="85"/>
      <c r="E5059" s="71"/>
      <c r="F5059" s="71"/>
      <c r="G5059" s="71"/>
      <c r="H5059" s="55"/>
      <c r="I5059" s="16"/>
      <c r="J5059" s="57"/>
      <c r="L5059" s="46"/>
    </row>
    <row r="5060" spans="1:12" ht="9.75" hidden="1" customHeight="1">
      <c r="A5060" s="72"/>
      <c r="B5060" s="72"/>
      <c r="C5060" s="84"/>
      <c r="D5060" s="85"/>
      <c r="E5060" s="71"/>
      <c r="F5060" s="71"/>
      <c r="G5060" s="71"/>
      <c r="H5060" s="55"/>
      <c r="I5060" s="16"/>
      <c r="J5060" s="57"/>
      <c r="L5060" s="46"/>
    </row>
    <row r="5061" spans="1:12" ht="9.75" hidden="1" customHeight="1">
      <c r="A5061" s="72"/>
      <c r="B5061" s="72"/>
      <c r="C5061" s="84"/>
      <c r="D5061" s="85"/>
      <c r="E5061" s="71"/>
      <c r="F5061" s="71"/>
      <c r="G5061" s="71"/>
      <c r="H5061" s="55"/>
      <c r="I5061" s="16"/>
      <c r="J5061" s="57"/>
      <c r="L5061" s="46"/>
    </row>
    <row r="5062" spans="1:12" ht="9.75" hidden="1" customHeight="1">
      <c r="A5062" s="72"/>
      <c r="B5062" s="72"/>
      <c r="C5062" s="84"/>
      <c r="D5062" s="85"/>
      <c r="E5062" s="71"/>
      <c r="F5062" s="71"/>
      <c r="G5062" s="71"/>
      <c r="H5062" s="55"/>
      <c r="I5062" s="16"/>
      <c r="J5062" s="57"/>
      <c r="L5062" s="46"/>
    </row>
    <row r="5063" spans="1:12" ht="9.75" hidden="1" customHeight="1">
      <c r="A5063" s="72"/>
      <c r="B5063" s="72"/>
      <c r="C5063" s="84"/>
      <c r="D5063" s="85"/>
      <c r="E5063" s="71"/>
      <c r="F5063" s="71"/>
      <c r="G5063" s="71">
        <f>+L5063</f>
        <v>0</v>
      </c>
      <c r="H5063" s="55">
        <f>E5063*G5063</f>
        <v>0</v>
      </c>
      <c r="I5063" s="16"/>
      <c r="J5063" s="56">
        <f>+F5063</f>
        <v>0</v>
      </c>
      <c r="L5063" s="46">
        <f>J5063*$L$3</f>
        <v>0</v>
      </c>
    </row>
    <row r="5064" spans="1:12" ht="9.75" hidden="1" customHeight="1">
      <c r="A5064" s="72"/>
      <c r="B5064" s="72"/>
      <c r="C5064" s="84"/>
      <c r="D5064" s="85"/>
      <c r="E5064" s="71"/>
      <c r="F5064" s="71"/>
      <c r="G5064" s="71"/>
      <c r="H5064" s="55"/>
      <c r="I5064" s="16"/>
      <c r="J5064" s="57"/>
      <c r="L5064" s="46"/>
    </row>
    <row r="5065" spans="1:12" ht="9.75" hidden="1" customHeight="1">
      <c r="A5065" s="72"/>
      <c r="B5065" s="72"/>
      <c r="C5065" s="84"/>
      <c r="D5065" s="85"/>
      <c r="E5065" s="71"/>
      <c r="F5065" s="71"/>
      <c r="G5065" s="71"/>
      <c r="H5065" s="55"/>
      <c r="I5065" s="16"/>
      <c r="J5065" s="57"/>
      <c r="L5065" s="46"/>
    </row>
    <row r="5066" spans="1:12" ht="9.75" hidden="1" customHeight="1">
      <c r="A5066" s="72"/>
      <c r="B5066" s="72"/>
      <c r="C5066" s="84"/>
      <c r="D5066" s="85"/>
      <c r="E5066" s="71"/>
      <c r="F5066" s="71"/>
      <c r="G5066" s="71"/>
      <c r="H5066" s="55"/>
      <c r="I5066" s="16"/>
      <c r="J5066" s="57"/>
      <c r="L5066" s="46"/>
    </row>
    <row r="5067" spans="1:12" ht="9.75" hidden="1" customHeight="1">
      <c r="A5067" s="72"/>
      <c r="B5067" s="72"/>
      <c r="C5067" s="84"/>
      <c r="D5067" s="85"/>
      <c r="E5067" s="71"/>
      <c r="F5067" s="71"/>
      <c r="G5067" s="71"/>
      <c r="H5067" s="55"/>
      <c r="I5067" s="16"/>
      <c r="J5067" s="57"/>
      <c r="L5067" s="46"/>
    </row>
    <row r="5068" spans="1:12" ht="9.75" hidden="1" customHeight="1">
      <c r="A5068" s="72"/>
      <c r="B5068" s="72"/>
      <c r="C5068" s="84"/>
      <c r="D5068" s="85"/>
      <c r="E5068" s="71"/>
      <c r="F5068" s="71"/>
      <c r="G5068" s="71">
        <f>+L5068</f>
        <v>0</v>
      </c>
      <c r="H5068" s="55">
        <f>E5068*G5068</f>
        <v>0</v>
      </c>
      <c r="I5068" s="16"/>
      <c r="J5068" s="56">
        <f>+F5068</f>
        <v>0</v>
      </c>
      <c r="L5068" s="46">
        <f>J5068*$L$3</f>
        <v>0</v>
      </c>
    </row>
    <row r="5069" spans="1:12" ht="9.75" hidden="1" customHeight="1">
      <c r="A5069" s="72"/>
      <c r="B5069" s="72"/>
      <c r="C5069" s="84"/>
      <c r="D5069" s="85"/>
      <c r="E5069" s="71"/>
      <c r="F5069" s="71"/>
      <c r="G5069" s="71"/>
      <c r="H5069" s="55"/>
      <c r="I5069" s="16"/>
      <c r="J5069" s="57"/>
      <c r="L5069" s="46"/>
    </row>
    <row r="5070" spans="1:12" ht="9.75" hidden="1" customHeight="1">
      <c r="A5070" s="72"/>
      <c r="B5070" s="72"/>
      <c r="C5070" s="84"/>
      <c r="D5070" s="85"/>
      <c r="E5070" s="71"/>
      <c r="F5070" s="71"/>
      <c r="G5070" s="71"/>
      <c r="H5070" s="55"/>
      <c r="I5070" s="16"/>
      <c r="J5070" s="57"/>
      <c r="L5070" s="46"/>
    </row>
    <row r="5071" spans="1:12" ht="9.75" hidden="1" customHeight="1">
      <c r="A5071" s="72"/>
      <c r="B5071" s="72"/>
      <c r="C5071" s="84"/>
      <c r="D5071" s="85"/>
      <c r="E5071" s="71"/>
      <c r="F5071" s="71"/>
      <c r="G5071" s="71"/>
      <c r="H5071" s="55"/>
      <c r="I5071" s="16"/>
      <c r="J5071" s="57"/>
      <c r="L5071" s="46"/>
    </row>
    <row r="5072" spans="1:12" ht="9.75" hidden="1" customHeight="1">
      <c r="A5072" s="72"/>
      <c r="B5072" s="72"/>
      <c r="C5072" s="84"/>
      <c r="D5072" s="85"/>
      <c r="E5072" s="71"/>
      <c r="F5072" s="71"/>
      <c r="G5072" s="71"/>
      <c r="H5072" s="55"/>
      <c r="I5072" s="16"/>
      <c r="J5072" s="57"/>
      <c r="L5072" s="46"/>
    </row>
    <row r="5073" spans="1:12" ht="9.75" hidden="1" customHeight="1">
      <c r="A5073" s="72"/>
      <c r="B5073" s="72"/>
      <c r="C5073" s="86"/>
      <c r="D5073" s="85"/>
      <c r="E5073" s="71"/>
      <c r="F5073" s="71"/>
      <c r="G5073" s="71">
        <f>+L5073</f>
        <v>0</v>
      </c>
      <c r="H5073" s="55">
        <f>E5073*G5073</f>
        <v>0</v>
      </c>
      <c r="I5073" s="16"/>
      <c r="J5073" s="56">
        <f>+F5073</f>
        <v>0</v>
      </c>
      <c r="L5073" s="46">
        <f>J5073*$L$3</f>
        <v>0</v>
      </c>
    </row>
    <row r="5074" spans="1:12" ht="9.75" hidden="1" customHeight="1">
      <c r="A5074" s="72"/>
      <c r="B5074" s="72"/>
      <c r="C5074" s="86"/>
      <c r="D5074" s="85"/>
      <c r="E5074" s="71"/>
      <c r="F5074" s="71"/>
      <c r="G5074" s="71"/>
      <c r="H5074" s="55"/>
      <c r="I5074" s="16"/>
      <c r="J5074" s="57"/>
      <c r="L5074" s="46"/>
    </row>
    <row r="5075" spans="1:12" ht="9.75" hidden="1" customHeight="1">
      <c r="A5075" s="72"/>
      <c r="B5075" s="72"/>
      <c r="C5075" s="86"/>
      <c r="D5075" s="85"/>
      <c r="E5075" s="71"/>
      <c r="F5075" s="71"/>
      <c r="G5075" s="71"/>
      <c r="H5075" s="55"/>
      <c r="I5075" s="16"/>
      <c r="J5075" s="57"/>
      <c r="L5075" s="46"/>
    </row>
    <row r="5076" spans="1:12" ht="9.75" hidden="1" customHeight="1">
      <c r="A5076" s="72"/>
      <c r="B5076" s="72"/>
      <c r="C5076" s="86"/>
      <c r="D5076" s="85"/>
      <c r="E5076" s="71"/>
      <c r="F5076" s="71"/>
      <c r="G5076" s="71"/>
      <c r="H5076" s="55"/>
      <c r="I5076" s="16"/>
      <c r="J5076" s="57"/>
      <c r="L5076" s="46"/>
    </row>
    <row r="5077" spans="1:12" ht="9.75" hidden="1" customHeight="1">
      <c r="A5077" s="72"/>
      <c r="B5077" s="72"/>
      <c r="C5077" s="86"/>
      <c r="D5077" s="85"/>
      <c r="E5077" s="71"/>
      <c r="F5077" s="71"/>
      <c r="G5077" s="71"/>
      <c r="H5077" s="55"/>
      <c r="I5077" s="16"/>
      <c r="J5077" s="57"/>
      <c r="L5077" s="46"/>
    </row>
    <row r="5078" spans="1:12" ht="9.75" hidden="1" customHeight="1">
      <c r="A5078" s="72"/>
      <c r="B5078" s="72"/>
      <c r="C5078" s="86"/>
      <c r="D5078" s="85"/>
      <c r="E5078" s="71"/>
      <c r="F5078" s="71"/>
      <c r="G5078" s="71">
        <f>+L5078</f>
        <v>0</v>
      </c>
      <c r="H5078" s="55">
        <f>E5078*G5078</f>
        <v>0</v>
      </c>
      <c r="I5078" s="16"/>
      <c r="J5078" s="56">
        <f>+F5078</f>
        <v>0</v>
      </c>
      <c r="L5078" s="46">
        <f>J5078*$L$3</f>
        <v>0</v>
      </c>
    </row>
    <row r="5079" spans="1:12" ht="9.75" hidden="1" customHeight="1">
      <c r="A5079" s="72"/>
      <c r="B5079" s="72"/>
      <c r="C5079" s="86"/>
      <c r="D5079" s="85"/>
      <c r="E5079" s="71"/>
      <c r="F5079" s="71"/>
      <c r="G5079" s="71"/>
      <c r="H5079" s="55"/>
      <c r="I5079" s="16"/>
      <c r="J5079" s="57"/>
      <c r="L5079" s="46"/>
    </row>
    <row r="5080" spans="1:12" ht="9.75" hidden="1" customHeight="1">
      <c r="A5080" s="72"/>
      <c r="B5080" s="72"/>
      <c r="C5080" s="86"/>
      <c r="D5080" s="85"/>
      <c r="E5080" s="71"/>
      <c r="F5080" s="71"/>
      <c r="G5080" s="71"/>
      <c r="H5080" s="55"/>
      <c r="I5080" s="16"/>
      <c r="J5080" s="57"/>
      <c r="L5080" s="46"/>
    </row>
    <row r="5081" spans="1:12" ht="9.75" hidden="1" customHeight="1">
      <c r="A5081" s="72"/>
      <c r="B5081" s="72"/>
      <c r="C5081" s="86"/>
      <c r="D5081" s="85"/>
      <c r="E5081" s="71"/>
      <c r="F5081" s="71"/>
      <c r="G5081" s="71"/>
      <c r="H5081" s="55"/>
      <c r="I5081" s="16"/>
      <c r="J5081" s="57"/>
      <c r="L5081" s="46"/>
    </row>
    <row r="5082" spans="1:12" ht="9.75" hidden="1" customHeight="1">
      <c r="A5082" s="72"/>
      <c r="B5082" s="72"/>
      <c r="C5082" s="86"/>
      <c r="D5082" s="85"/>
      <c r="E5082" s="71"/>
      <c r="F5082" s="71"/>
      <c r="G5082" s="71"/>
      <c r="H5082" s="55"/>
      <c r="I5082" s="16"/>
      <c r="J5082" s="57"/>
      <c r="L5082" s="46"/>
    </row>
    <row r="5083" spans="1:12" ht="9.75" hidden="1" customHeight="1">
      <c r="A5083" s="72"/>
      <c r="B5083" s="72"/>
      <c r="C5083" s="84"/>
      <c r="D5083" s="85"/>
      <c r="E5083" s="71"/>
      <c r="F5083" s="71"/>
      <c r="G5083" s="71">
        <f>+L5083</f>
        <v>0</v>
      </c>
      <c r="H5083" s="55">
        <f>E5083*G5083</f>
        <v>0</v>
      </c>
      <c r="I5083" s="16"/>
      <c r="J5083" s="56">
        <f>+F5083</f>
        <v>0</v>
      </c>
      <c r="L5083" s="46">
        <f>J5083*$L$3</f>
        <v>0</v>
      </c>
    </row>
    <row r="5084" spans="1:12" ht="9.75" hidden="1" customHeight="1">
      <c r="A5084" s="72"/>
      <c r="B5084" s="72"/>
      <c r="C5084" s="84"/>
      <c r="D5084" s="85"/>
      <c r="E5084" s="71"/>
      <c r="F5084" s="71"/>
      <c r="G5084" s="71"/>
      <c r="H5084" s="55"/>
      <c r="I5084" s="16"/>
      <c r="J5084" s="57"/>
      <c r="L5084" s="46"/>
    </row>
    <row r="5085" spans="1:12" ht="9.75" hidden="1" customHeight="1">
      <c r="A5085" s="72"/>
      <c r="B5085" s="72"/>
      <c r="C5085" s="84"/>
      <c r="D5085" s="85"/>
      <c r="E5085" s="71"/>
      <c r="F5085" s="71"/>
      <c r="G5085" s="71"/>
      <c r="H5085" s="55"/>
      <c r="I5085" s="16"/>
      <c r="J5085" s="57"/>
      <c r="L5085" s="46"/>
    </row>
    <row r="5086" spans="1:12" ht="9.75" hidden="1" customHeight="1">
      <c r="A5086" s="72"/>
      <c r="B5086" s="72"/>
      <c r="C5086" s="84"/>
      <c r="D5086" s="85"/>
      <c r="E5086" s="71"/>
      <c r="F5086" s="71"/>
      <c r="G5086" s="71"/>
      <c r="H5086" s="55"/>
      <c r="I5086" s="16"/>
      <c r="J5086" s="57"/>
      <c r="L5086" s="46"/>
    </row>
    <row r="5087" spans="1:12" ht="7.5" hidden="1" customHeight="1">
      <c r="A5087" s="72"/>
      <c r="B5087" s="72"/>
      <c r="C5087" s="84"/>
      <c r="D5087" s="85"/>
      <c r="E5087" s="71"/>
      <c r="F5087" s="71"/>
      <c r="G5087" s="71"/>
      <c r="H5087" s="55"/>
      <c r="I5087" s="16"/>
      <c r="J5087" s="57"/>
      <c r="L5087" s="46"/>
    </row>
    <row r="5088" spans="1:12" ht="9.75" hidden="1" customHeight="1">
      <c r="A5088" s="72"/>
      <c r="B5088" s="72"/>
      <c r="C5088" s="84"/>
      <c r="D5088" s="85"/>
      <c r="E5088" s="71"/>
      <c r="F5088" s="71"/>
      <c r="G5088" s="71">
        <f>+L5088</f>
        <v>0</v>
      </c>
      <c r="H5088" s="55">
        <f>E5088*G5088</f>
        <v>0</v>
      </c>
      <c r="I5088" s="16"/>
      <c r="J5088" s="56">
        <f>+F5088</f>
        <v>0</v>
      </c>
      <c r="L5088" s="46">
        <f>J5088*$L$3</f>
        <v>0</v>
      </c>
    </row>
    <row r="5089" spans="1:12" ht="9.75" hidden="1" customHeight="1">
      <c r="A5089" s="72"/>
      <c r="B5089" s="72"/>
      <c r="C5089" s="84"/>
      <c r="D5089" s="85"/>
      <c r="E5089" s="71"/>
      <c r="F5089" s="71"/>
      <c r="G5089" s="71"/>
      <c r="H5089" s="55"/>
      <c r="I5089" s="16"/>
      <c r="J5089" s="57"/>
      <c r="L5089" s="46"/>
    </row>
    <row r="5090" spans="1:12" ht="9.75" hidden="1" customHeight="1">
      <c r="A5090" s="72"/>
      <c r="B5090" s="72"/>
      <c r="C5090" s="84"/>
      <c r="D5090" s="85"/>
      <c r="E5090" s="71"/>
      <c r="F5090" s="71"/>
      <c r="G5090" s="71"/>
      <c r="H5090" s="55"/>
      <c r="I5090" s="16"/>
      <c r="J5090" s="57"/>
      <c r="L5090" s="46"/>
    </row>
    <row r="5091" spans="1:12" ht="9.75" hidden="1" customHeight="1">
      <c r="A5091" s="72"/>
      <c r="B5091" s="72"/>
      <c r="C5091" s="84"/>
      <c r="D5091" s="85"/>
      <c r="E5091" s="71"/>
      <c r="F5091" s="71"/>
      <c r="G5091" s="71"/>
      <c r="H5091" s="55"/>
      <c r="I5091" s="16"/>
      <c r="J5091" s="57"/>
      <c r="L5091" s="46"/>
    </row>
    <row r="5092" spans="1:12" ht="9.75" hidden="1" customHeight="1">
      <c r="A5092" s="72"/>
      <c r="B5092" s="72"/>
      <c r="C5092" s="84"/>
      <c r="D5092" s="85"/>
      <c r="E5092" s="71"/>
      <c r="F5092" s="71"/>
      <c r="G5092" s="71"/>
      <c r="H5092" s="55"/>
      <c r="I5092" s="16"/>
      <c r="J5092" s="57"/>
      <c r="L5092" s="46"/>
    </row>
    <row r="5093" spans="1:12" ht="9.75" hidden="1" customHeight="1">
      <c r="A5093" s="72"/>
      <c r="B5093" s="72"/>
      <c r="C5093" s="84"/>
      <c r="D5093" s="85"/>
      <c r="E5093" s="71"/>
      <c r="F5093" s="71"/>
      <c r="G5093" s="71">
        <f>+L5093</f>
        <v>0</v>
      </c>
      <c r="H5093" s="55">
        <f>E5093*G5093</f>
        <v>0</v>
      </c>
      <c r="I5093" s="16"/>
      <c r="J5093" s="56">
        <f>+F5093</f>
        <v>0</v>
      </c>
      <c r="L5093" s="46">
        <f>J5093*$L$3</f>
        <v>0</v>
      </c>
    </row>
    <row r="5094" spans="1:12" ht="9.75" hidden="1" customHeight="1">
      <c r="A5094" s="72"/>
      <c r="B5094" s="72"/>
      <c r="C5094" s="84"/>
      <c r="D5094" s="85"/>
      <c r="E5094" s="71"/>
      <c r="F5094" s="71"/>
      <c r="G5094" s="71"/>
      <c r="H5094" s="55"/>
      <c r="I5094" s="16"/>
      <c r="J5094" s="57"/>
      <c r="L5094" s="46"/>
    </row>
    <row r="5095" spans="1:12" ht="9.75" hidden="1" customHeight="1">
      <c r="A5095" s="72"/>
      <c r="B5095" s="72"/>
      <c r="C5095" s="84"/>
      <c r="D5095" s="85"/>
      <c r="E5095" s="71"/>
      <c r="F5095" s="71"/>
      <c r="G5095" s="71"/>
      <c r="H5095" s="55"/>
      <c r="I5095" s="16"/>
      <c r="J5095" s="57"/>
      <c r="L5095" s="46"/>
    </row>
    <row r="5096" spans="1:12" ht="9.75" hidden="1" customHeight="1">
      <c r="A5096" s="72"/>
      <c r="B5096" s="72"/>
      <c r="C5096" s="84"/>
      <c r="D5096" s="85"/>
      <c r="E5096" s="71"/>
      <c r="F5096" s="71"/>
      <c r="G5096" s="71"/>
      <c r="H5096" s="55"/>
      <c r="I5096" s="16"/>
      <c r="J5096" s="57"/>
      <c r="L5096" s="46"/>
    </row>
    <row r="5097" spans="1:12" ht="9.75" hidden="1" customHeight="1">
      <c r="A5097" s="72"/>
      <c r="B5097" s="72"/>
      <c r="C5097" s="84"/>
      <c r="D5097" s="85"/>
      <c r="E5097" s="71"/>
      <c r="F5097" s="71"/>
      <c r="G5097" s="71"/>
      <c r="H5097" s="55"/>
      <c r="I5097" s="16"/>
      <c r="J5097" s="57"/>
      <c r="L5097" s="46"/>
    </row>
    <row r="5098" spans="1:12" ht="9.75" hidden="1" customHeight="1">
      <c r="A5098" s="72"/>
      <c r="B5098" s="72"/>
      <c r="C5098" s="84"/>
      <c r="D5098" s="85"/>
      <c r="E5098" s="71"/>
      <c r="F5098" s="71"/>
      <c r="G5098" s="71">
        <f>+L5098</f>
        <v>0</v>
      </c>
      <c r="H5098" s="55">
        <f>E5098*G5098</f>
        <v>0</v>
      </c>
      <c r="I5098" s="16"/>
      <c r="J5098" s="56">
        <f>+F5098</f>
        <v>0</v>
      </c>
      <c r="L5098" s="46">
        <f>J5098*$L$3</f>
        <v>0</v>
      </c>
    </row>
    <row r="5099" spans="1:12" ht="9.75" hidden="1" customHeight="1">
      <c r="A5099" s="72"/>
      <c r="B5099" s="72"/>
      <c r="C5099" s="84"/>
      <c r="D5099" s="85"/>
      <c r="E5099" s="71"/>
      <c r="F5099" s="71"/>
      <c r="G5099" s="71"/>
      <c r="H5099" s="55"/>
      <c r="I5099" s="16"/>
      <c r="J5099" s="57"/>
      <c r="L5099" s="46"/>
    </row>
    <row r="5100" spans="1:12" ht="9.75" hidden="1" customHeight="1">
      <c r="A5100" s="72"/>
      <c r="B5100" s="72"/>
      <c r="C5100" s="84"/>
      <c r="D5100" s="85"/>
      <c r="E5100" s="71"/>
      <c r="F5100" s="71"/>
      <c r="G5100" s="71"/>
      <c r="H5100" s="55"/>
      <c r="I5100" s="16"/>
      <c r="J5100" s="57"/>
      <c r="L5100" s="46"/>
    </row>
    <row r="5101" spans="1:12" ht="9.75" hidden="1" customHeight="1">
      <c r="A5101" s="72"/>
      <c r="B5101" s="72"/>
      <c r="C5101" s="84"/>
      <c r="D5101" s="85"/>
      <c r="E5101" s="71"/>
      <c r="F5101" s="71"/>
      <c r="G5101" s="71"/>
      <c r="H5101" s="55"/>
      <c r="I5101" s="16"/>
      <c r="J5101" s="57"/>
      <c r="L5101" s="46"/>
    </row>
    <row r="5102" spans="1:12" ht="9.75" hidden="1" customHeight="1">
      <c r="A5102" s="72"/>
      <c r="B5102" s="72"/>
      <c r="C5102" s="84"/>
      <c r="D5102" s="85"/>
      <c r="E5102" s="71"/>
      <c r="F5102" s="71"/>
      <c r="G5102" s="71"/>
      <c r="H5102" s="55"/>
      <c r="I5102" s="16"/>
      <c r="J5102" s="57"/>
      <c r="L5102" s="46"/>
    </row>
    <row r="5103" spans="1:12" ht="9.75" hidden="1" customHeight="1">
      <c r="A5103" s="72"/>
      <c r="B5103" s="72"/>
      <c r="C5103" s="84"/>
      <c r="D5103" s="85"/>
      <c r="E5103" s="71"/>
      <c r="F5103" s="71"/>
      <c r="G5103" s="71">
        <f>+L5103</f>
        <v>0</v>
      </c>
      <c r="H5103" s="55">
        <f>E5103*G5103</f>
        <v>0</v>
      </c>
      <c r="I5103" s="16"/>
      <c r="J5103" s="56">
        <f>+F5103</f>
        <v>0</v>
      </c>
      <c r="L5103" s="46">
        <f>J5103*$L$3</f>
        <v>0</v>
      </c>
    </row>
    <row r="5104" spans="1:12" ht="9.75" hidden="1" customHeight="1">
      <c r="A5104" s="72"/>
      <c r="B5104" s="72"/>
      <c r="C5104" s="84"/>
      <c r="D5104" s="85"/>
      <c r="E5104" s="71"/>
      <c r="F5104" s="71"/>
      <c r="G5104" s="71"/>
      <c r="H5104" s="55"/>
      <c r="I5104" s="16"/>
      <c r="J5104" s="57"/>
      <c r="L5104" s="46"/>
    </row>
    <row r="5105" spans="1:12" ht="9.75" hidden="1" customHeight="1">
      <c r="A5105" s="72"/>
      <c r="B5105" s="72"/>
      <c r="C5105" s="84"/>
      <c r="D5105" s="85"/>
      <c r="E5105" s="71"/>
      <c r="F5105" s="71"/>
      <c r="G5105" s="71"/>
      <c r="H5105" s="55"/>
      <c r="I5105" s="16"/>
      <c r="J5105" s="57"/>
      <c r="L5105" s="46"/>
    </row>
    <row r="5106" spans="1:12" ht="9.75" hidden="1" customHeight="1">
      <c r="A5106" s="72"/>
      <c r="B5106" s="72"/>
      <c r="C5106" s="84"/>
      <c r="D5106" s="85"/>
      <c r="E5106" s="71"/>
      <c r="F5106" s="71"/>
      <c r="G5106" s="71"/>
      <c r="H5106" s="55"/>
      <c r="I5106" s="16"/>
      <c r="J5106" s="57"/>
      <c r="L5106" s="46"/>
    </row>
    <row r="5107" spans="1:12" ht="9.75" hidden="1" customHeight="1">
      <c r="A5107" s="72"/>
      <c r="B5107" s="72"/>
      <c r="C5107" s="84"/>
      <c r="D5107" s="85"/>
      <c r="E5107" s="71"/>
      <c r="F5107" s="71"/>
      <c r="G5107" s="71"/>
      <c r="H5107" s="55"/>
      <c r="I5107" s="16"/>
      <c r="J5107" s="57"/>
      <c r="L5107" s="46"/>
    </row>
    <row r="5108" spans="1:12" ht="9.75" hidden="1" customHeight="1">
      <c r="A5108" s="72"/>
      <c r="B5108" s="72"/>
      <c r="C5108" s="86"/>
      <c r="D5108" s="85"/>
      <c r="E5108" s="71"/>
      <c r="F5108" s="71"/>
      <c r="G5108" s="71">
        <f>+L5108</f>
        <v>0</v>
      </c>
      <c r="H5108" s="55">
        <f>E5108*G5108</f>
        <v>0</v>
      </c>
      <c r="I5108" s="16"/>
      <c r="J5108" s="56">
        <f>+F5108</f>
        <v>0</v>
      </c>
      <c r="L5108" s="46">
        <f>J5108*$L$3</f>
        <v>0</v>
      </c>
    </row>
    <row r="5109" spans="1:12" ht="9.75" hidden="1" customHeight="1">
      <c r="A5109" s="72"/>
      <c r="B5109" s="72"/>
      <c r="C5109" s="86"/>
      <c r="D5109" s="85"/>
      <c r="E5109" s="71"/>
      <c r="F5109" s="71"/>
      <c r="G5109" s="71"/>
      <c r="H5109" s="55"/>
      <c r="I5109" s="16"/>
      <c r="J5109" s="57"/>
      <c r="L5109" s="46"/>
    </row>
    <row r="5110" spans="1:12" ht="9.75" hidden="1" customHeight="1">
      <c r="A5110" s="72"/>
      <c r="B5110" s="72"/>
      <c r="C5110" s="86"/>
      <c r="D5110" s="85"/>
      <c r="E5110" s="71"/>
      <c r="F5110" s="71"/>
      <c r="G5110" s="71"/>
      <c r="H5110" s="55"/>
      <c r="I5110" s="16"/>
      <c r="J5110" s="57"/>
      <c r="L5110" s="46"/>
    </row>
    <row r="5111" spans="1:12" ht="9.75" hidden="1" customHeight="1">
      <c r="A5111" s="72"/>
      <c r="B5111" s="72"/>
      <c r="C5111" s="86"/>
      <c r="D5111" s="85"/>
      <c r="E5111" s="71"/>
      <c r="F5111" s="71"/>
      <c r="G5111" s="71"/>
      <c r="H5111" s="55"/>
      <c r="I5111" s="16"/>
      <c r="J5111" s="57"/>
      <c r="L5111" s="46"/>
    </row>
    <row r="5112" spans="1:12" ht="9.75" hidden="1" customHeight="1">
      <c r="A5112" s="72"/>
      <c r="B5112" s="72"/>
      <c r="C5112" s="86"/>
      <c r="D5112" s="85"/>
      <c r="E5112" s="71"/>
      <c r="F5112" s="71"/>
      <c r="G5112" s="71"/>
      <c r="H5112" s="55"/>
      <c r="I5112" s="16"/>
      <c r="J5112" s="57"/>
      <c r="L5112" s="46"/>
    </row>
    <row r="5113" spans="1:12" ht="9.75" hidden="1" customHeight="1">
      <c r="A5113" s="72"/>
      <c r="B5113" s="72"/>
      <c r="C5113" s="86"/>
      <c r="D5113" s="85"/>
      <c r="E5113" s="71"/>
      <c r="F5113" s="71"/>
      <c r="G5113" s="71">
        <f>+L5113</f>
        <v>0</v>
      </c>
      <c r="H5113" s="55">
        <f>E5113*G5113</f>
        <v>0</v>
      </c>
      <c r="I5113" s="16"/>
      <c r="J5113" s="56">
        <f>+F5113</f>
        <v>0</v>
      </c>
      <c r="L5113" s="46">
        <f>J5113*$L$3</f>
        <v>0</v>
      </c>
    </row>
    <row r="5114" spans="1:12" ht="9.75" hidden="1" customHeight="1">
      <c r="A5114" s="72"/>
      <c r="B5114" s="72"/>
      <c r="C5114" s="86"/>
      <c r="D5114" s="85"/>
      <c r="E5114" s="71"/>
      <c r="F5114" s="71"/>
      <c r="G5114" s="71"/>
      <c r="H5114" s="55"/>
      <c r="I5114" s="16"/>
      <c r="J5114" s="57"/>
      <c r="L5114" s="46"/>
    </row>
    <row r="5115" spans="1:12" ht="9.75" hidden="1" customHeight="1">
      <c r="A5115" s="72"/>
      <c r="B5115" s="72"/>
      <c r="C5115" s="86"/>
      <c r="D5115" s="85"/>
      <c r="E5115" s="71"/>
      <c r="F5115" s="71"/>
      <c r="G5115" s="71"/>
      <c r="H5115" s="55"/>
      <c r="I5115" s="16"/>
      <c r="J5115" s="57"/>
      <c r="L5115" s="46"/>
    </row>
    <row r="5116" spans="1:12" ht="9.75" hidden="1" customHeight="1">
      <c r="A5116" s="72"/>
      <c r="B5116" s="72"/>
      <c r="C5116" s="86"/>
      <c r="D5116" s="85"/>
      <c r="E5116" s="71"/>
      <c r="F5116" s="71"/>
      <c r="G5116" s="71"/>
      <c r="H5116" s="55"/>
      <c r="I5116" s="16"/>
      <c r="J5116" s="57"/>
      <c r="L5116" s="46"/>
    </row>
    <row r="5117" spans="1:12" ht="9.75" hidden="1" customHeight="1">
      <c r="A5117" s="72"/>
      <c r="B5117" s="72"/>
      <c r="C5117" s="86"/>
      <c r="D5117" s="85"/>
      <c r="E5117" s="71"/>
      <c r="F5117" s="71"/>
      <c r="G5117" s="71"/>
      <c r="H5117" s="55"/>
      <c r="I5117" s="16"/>
      <c r="J5117" s="57"/>
      <c r="L5117" s="46"/>
    </row>
    <row r="5118" spans="1:12" ht="9.75" hidden="1" customHeight="1">
      <c r="A5118" s="72"/>
      <c r="B5118" s="72"/>
      <c r="C5118" s="84"/>
      <c r="D5118" s="85"/>
      <c r="E5118" s="71"/>
      <c r="F5118" s="71"/>
      <c r="G5118" s="71">
        <f>+L5118</f>
        <v>0</v>
      </c>
      <c r="H5118" s="55">
        <f>E5118*G5118</f>
        <v>0</v>
      </c>
      <c r="I5118" s="16"/>
      <c r="J5118" s="56">
        <f>+F5118</f>
        <v>0</v>
      </c>
      <c r="L5118" s="46">
        <f>J5118*$L$3</f>
        <v>0</v>
      </c>
    </row>
    <row r="5119" spans="1:12" ht="9.75" hidden="1" customHeight="1">
      <c r="A5119" s="72"/>
      <c r="B5119" s="72"/>
      <c r="C5119" s="84"/>
      <c r="D5119" s="85"/>
      <c r="E5119" s="71"/>
      <c r="F5119" s="71"/>
      <c r="G5119" s="71"/>
      <c r="H5119" s="55"/>
      <c r="I5119" s="16"/>
      <c r="J5119" s="57"/>
      <c r="L5119" s="46"/>
    </row>
    <row r="5120" spans="1:12" ht="9.75" hidden="1" customHeight="1">
      <c r="A5120" s="72"/>
      <c r="B5120" s="72"/>
      <c r="C5120" s="84"/>
      <c r="D5120" s="85"/>
      <c r="E5120" s="71"/>
      <c r="F5120" s="71"/>
      <c r="G5120" s="71"/>
      <c r="H5120" s="55"/>
      <c r="I5120" s="16"/>
      <c r="J5120" s="57"/>
      <c r="L5120" s="46"/>
    </row>
    <row r="5121" spans="1:12" ht="9.75" hidden="1" customHeight="1">
      <c r="A5121" s="72"/>
      <c r="B5121" s="72"/>
      <c r="C5121" s="84"/>
      <c r="D5121" s="85"/>
      <c r="E5121" s="71"/>
      <c r="F5121" s="71"/>
      <c r="G5121" s="71"/>
      <c r="H5121" s="55"/>
      <c r="I5121" s="16"/>
      <c r="J5121" s="57"/>
      <c r="L5121" s="46"/>
    </row>
    <row r="5122" spans="1:12" ht="9.75" hidden="1" customHeight="1">
      <c r="A5122" s="72"/>
      <c r="B5122" s="72"/>
      <c r="C5122" s="84"/>
      <c r="D5122" s="85"/>
      <c r="E5122" s="71"/>
      <c r="F5122" s="71"/>
      <c r="G5122" s="71"/>
      <c r="H5122" s="55"/>
      <c r="I5122" s="16"/>
      <c r="J5122" s="57"/>
      <c r="L5122" s="46"/>
    </row>
    <row r="5123" spans="1:12" ht="9.75" hidden="1" customHeight="1">
      <c r="A5123" s="72"/>
      <c r="B5123" s="72"/>
      <c r="C5123" s="84"/>
      <c r="D5123" s="85"/>
      <c r="E5123" s="71"/>
      <c r="F5123" s="71"/>
      <c r="G5123" s="71">
        <f>+L5123</f>
        <v>0</v>
      </c>
      <c r="H5123" s="55">
        <f>E5123*G5123</f>
        <v>0</v>
      </c>
      <c r="I5123" s="16"/>
      <c r="J5123" s="56">
        <f>+F5123</f>
        <v>0</v>
      </c>
      <c r="L5123" s="46">
        <f>J5123*$L$3</f>
        <v>0</v>
      </c>
    </row>
    <row r="5124" spans="1:12" ht="9.75" hidden="1" customHeight="1">
      <c r="A5124" s="72"/>
      <c r="B5124" s="72"/>
      <c r="C5124" s="84"/>
      <c r="D5124" s="85"/>
      <c r="E5124" s="71"/>
      <c r="F5124" s="71"/>
      <c r="G5124" s="71"/>
      <c r="H5124" s="55"/>
      <c r="I5124" s="16"/>
      <c r="J5124" s="57"/>
      <c r="L5124" s="46"/>
    </row>
    <row r="5125" spans="1:12" ht="9.75" hidden="1" customHeight="1">
      <c r="A5125" s="72"/>
      <c r="B5125" s="72"/>
      <c r="C5125" s="84"/>
      <c r="D5125" s="85"/>
      <c r="E5125" s="71"/>
      <c r="F5125" s="71"/>
      <c r="G5125" s="71"/>
      <c r="H5125" s="55"/>
      <c r="I5125" s="16"/>
      <c r="J5125" s="57"/>
      <c r="L5125" s="46"/>
    </row>
    <row r="5126" spans="1:12" ht="9.75" hidden="1" customHeight="1">
      <c r="A5126" s="72"/>
      <c r="B5126" s="72"/>
      <c r="C5126" s="84"/>
      <c r="D5126" s="85"/>
      <c r="E5126" s="71"/>
      <c r="F5126" s="71"/>
      <c r="G5126" s="71"/>
      <c r="H5126" s="55"/>
      <c r="I5126" s="16"/>
      <c r="J5126" s="57"/>
      <c r="L5126" s="46"/>
    </row>
    <row r="5127" spans="1:12" ht="9.75" hidden="1" customHeight="1">
      <c r="A5127" s="72"/>
      <c r="B5127" s="72"/>
      <c r="C5127" s="84"/>
      <c r="D5127" s="85"/>
      <c r="E5127" s="71"/>
      <c r="F5127" s="71"/>
      <c r="G5127" s="71"/>
      <c r="H5127" s="55"/>
      <c r="I5127" s="16"/>
      <c r="J5127" s="57"/>
      <c r="L5127" s="46"/>
    </row>
    <row r="5128" spans="1:12" ht="9.75" hidden="1" customHeight="1">
      <c r="A5128" s="72"/>
      <c r="B5128" s="72"/>
      <c r="C5128" s="84"/>
      <c r="D5128" s="85"/>
      <c r="E5128" s="71"/>
      <c r="F5128" s="71"/>
      <c r="G5128" s="71">
        <f>+L5128</f>
        <v>0</v>
      </c>
      <c r="H5128" s="55">
        <f>E5128*G5128</f>
        <v>0</v>
      </c>
      <c r="I5128" s="16"/>
      <c r="J5128" s="56">
        <f>+F5128</f>
        <v>0</v>
      </c>
      <c r="L5128" s="46">
        <f>J5128*$L$3</f>
        <v>0</v>
      </c>
    </row>
    <row r="5129" spans="1:12" ht="9.75" hidden="1" customHeight="1">
      <c r="A5129" s="72"/>
      <c r="B5129" s="72"/>
      <c r="C5129" s="84"/>
      <c r="D5129" s="85"/>
      <c r="E5129" s="71"/>
      <c r="F5129" s="71"/>
      <c r="G5129" s="71"/>
      <c r="H5129" s="55"/>
      <c r="I5129" s="16"/>
      <c r="J5129" s="57"/>
      <c r="L5129" s="46"/>
    </row>
    <row r="5130" spans="1:12" ht="9.75" hidden="1" customHeight="1">
      <c r="A5130" s="72"/>
      <c r="B5130" s="72"/>
      <c r="C5130" s="84"/>
      <c r="D5130" s="85"/>
      <c r="E5130" s="71"/>
      <c r="F5130" s="71"/>
      <c r="G5130" s="71"/>
      <c r="H5130" s="55"/>
      <c r="I5130" s="16"/>
      <c r="J5130" s="57"/>
      <c r="L5130" s="46"/>
    </row>
    <row r="5131" spans="1:12" ht="9.75" hidden="1" customHeight="1">
      <c r="A5131" s="72"/>
      <c r="B5131" s="72"/>
      <c r="C5131" s="84"/>
      <c r="D5131" s="85"/>
      <c r="E5131" s="71"/>
      <c r="F5131" s="71"/>
      <c r="G5131" s="71"/>
      <c r="H5131" s="55"/>
      <c r="I5131" s="16"/>
      <c r="J5131" s="57"/>
      <c r="L5131" s="46"/>
    </row>
    <row r="5132" spans="1:12" ht="9.75" hidden="1" customHeight="1">
      <c r="A5132" s="72"/>
      <c r="B5132" s="72"/>
      <c r="C5132" s="84"/>
      <c r="D5132" s="85"/>
      <c r="E5132" s="71"/>
      <c r="F5132" s="71"/>
      <c r="G5132" s="71"/>
      <c r="H5132" s="55"/>
      <c r="I5132" s="16"/>
      <c r="J5132" s="57"/>
      <c r="L5132" s="46"/>
    </row>
    <row r="5133" spans="1:12" ht="9.75" hidden="1" customHeight="1">
      <c r="A5133" s="72"/>
      <c r="B5133" s="72"/>
      <c r="C5133" s="84"/>
      <c r="D5133" s="85"/>
      <c r="E5133" s="71"/>
      <c r="F5133" s="71"/>
      <c r="G5133" s="71">
        <f>+L5133</f>
        <v>0</v>
      </c>
      <c r="H5133" s="55">
        <f>E5133*G5133</f>
        <v>0</v>
      </c>
      <c r="I5133" s="16"/>
      <c r="J5133" s="56">
        <f>+F5133</f>
        <v>0</v>
      </c>
      <c r="L5133" s="46">
        <f>J5133*$L$3</f>
        <v>0</v>
      </c>
    </row>
    <row r="5134" spans="1:12" ht="9.75" hidden="1" customHeight="1">
      <c r="A5134" s="72"/>
      <c r="B5134" s="72"/>
      <c r="C5134" s="84"/>
      <c r="D5134" s="85"/>
      <c r="E5134" s="71"/>
      <c r="F5134" s="71"/>
      <c r="G5134" s="71"/>
      <c r="H5134" s="55"/>
      <c r="I5134" s="16"/>
      <c r="J5134" s="57"/>
      <c r="L5134" s="46"/>
    </row>
    <row r="5135" spans="1:12" ht="9.75" hidden="1" customHeight="1">
      <c r="A5135" s="72"/>
      <c r="B5135" s="72"/>
      <c r="C5135" s="84"/>
      <c r="D5135" s="85"/>
      <c r="E5135" s="71"/>
      <c r="F5135" s="71"/>
      <c r="G5135" s="71"/>
      <c r="H5135" s="55"/>
      <c r="I5135" s="16"/>
      <c r="J5135" s="57"/>
      <c r="L5135" s="46"/>
    </row>
    <row r="5136" spans="1:12" ht="9.75" hidden="1" customHeight="1">
      <c r="A5136" s="72"/>
      <c r="B5136" s="72"/>
      <c r="C5136" s="84"/>
      <c r="D5136" s="85"/>
      <c r="E5136" s="71"/>
      <c r="F5136" s="71"/>
      <c r="G5136" s="71"/>
      <c r="H5136" s="55"/>
      <c r="I5136" s="16"/>
      <c r="J5136" s="57"/>
      <c r="L5136" s="46"/>
    </row>
    <row r="5137" spans="1:12" ht="9.75" hidden="1" customHeight="1">
      <c r="A5137" s="72"/>
      <c r="B5137" s="72"/>
      <c r="C5137" s="84"/>
      <c r="D5137" s="85"/>
      <c r="E5137" s="71"/>
      <c r="F5137" s="71"/>
      <c r="G5137" s="71"/>
      <c r="H5137" s="55"/>
      <c r="I5137" s="16"/>
      <c r="J5137" s="57"/>
      <c r="L5137" s="46"/>
    </row>
    <row r="5138" spans="1:12" ht="9.75" hidden="1" customHeight="1">
      <c r="A5138" s="72"/>
      <c r="B5138" s="72"/>
      <c r="C5138" s="84"/>
      <c r="D5138" s="85"/>
      <c r="E5138" s="71"/>
      <c r="F5138" s="71"/>
      <c r="G5138" s="71">
        <f>+L5138</f>
        <v>0</v>
      </c>
      <c r="H5138" s="55">
        <f>E5138*G5138</f>
        <v>0</v>
      </c>
      <c r="I5138" s="16"/>
      <c r="J5138" s="56">
        <f>+F5138</f>
        <v>0</v>
      </c>
      <c r="L5138" s="46">
        <f>J5138*$L$3</f>
        <v>0</v>
      </c>
    </row>
    <row r="5139" spans="1:12" ht="9.75" hidden="1" customHeight="1">
      <c r="A5139" s="72"/>
      <c r="B5139" s="72"/>
      <c r="C5139" s="84"/>
      <c r="D5139" s="85"/>
      <c r="E5139" s="71"/>
      <c r="F5139" s="71"/>
      <c r="G5139" s="71"/>
      <c r="H5139" s="55"/>
      <c r="I5139" s="16"/>
      <c r="J5139" s="57"/>
      <c r="L5139" s="46"/>
    </row>
    <row r="5140" spans="1:12" ht="9.75" hidden="1" customHeight="1">
      <c r="A5140" s="72"/>
      <c r="B5140" s="72"/>
      <c r="C5140" s="84"/>
      <c r="D5140" s="85"/>
      <c r="E5140" s="71"/>
      <c r="F5140" s="71"/>
      <c r="G5140" s="71"/>
      <c r="H5140" s="55"/>
      <c r="I5140" s="16"/>
      <c r="J5140" s="57"/>
      <c r="L5140" s="46"/>
    </row>
    <row r="5141" spans="1:12" ht="9.75" hidden="1" customHeight="1">
      <c r="A5141" s="72"/>
      <c r="B5141" s="72"/>
      <c r="C5141" s="84"/>
      <c r="D5141" s="85"/>
      <c r="E5141" s="71"/>
      <c r="F5141" s="71"/>
      <c r="G5141" s="71"/>
      <c r="H5141" s="55"/>
      <c r="I5141" s="16"/>
      <c r="J5141" s="57"/>
      <c r="L5141" s="46"/>
    </row>
    <row r="5142" spans="1:12" ht="9.75" hidden="1" customHeight="1">
      <c r="A5142" s="72"/>
      <c r="B5142" s="72"/>
      <c r="C5142" s="84"/>
      <c r="D5142" s="85"/>
      <c r="E5142" s="71"/>
      <c r="F5142" s="71"/>
      <c r="G5142" s="71"/>
      <c r="H5142" s="55"/>
      <c r="I5142" s="16"/>
      <c r="J5142" s="57"/>
      <c r="L5142" s="46"/>
    </row>
    <row r="5143" spans="1:12" ht="9.75" hidden="1" customHeight="1">
      <c r="A5143" s="72"/>
      <c r="B5143" s="72"/>
      <c r="C5143" s="84"/>
      <c r="D5143" s="85"/>
      <c r="E5143" s="71"/>
      <c r="F5143" s="71"/>
      <c r="G5143" s="71">
        <f>+L5143</f>
        <v>0</v>
      </c>
      <c r="H5143" s="55">
        <f>E5143*G5143</f>
        <v>0</v>
      </c>
      <c r="I5143" s="16"/>
      <c r="J5143" s="56">
        <f>+F5143</f>
        <v>0</v>
      </c>
      <c r="L5143" s="46">
        <f>J5143*$L$3</f>
        <v>0</v>
      </c>
    </row>
    <row r="5144" spans="1:12" ht="9.75" hidden="1" customHeight="1">
      <c r="A5144" s="72"/>
      <c r="B5144" s="72"/>
      <c r="C5144" s="84"/>
      <c r="D5144" s="85"/>
      <c r="E5144" s="71"/>
      <c r="F5144" s="71"/>
      <c r="G5144" s="71"/>
      <c r="H5144" s="55"/>
      <c r="I5144" s="16"/>
      <c r="J5144" s="57"/>
      <c r="L5144" s="46"/>
    </row>
    <row r="5145" spans="1:12" ht="9.75" hidden="1" customHeight="1">
      <c r="A5145" s="72"/>
      <c r="B5145" s="72"/>
      <c r="C5145" s="84"/>
      <c r="D5145" s="85"/>
      <c r="E5145" s="71"/>
      <c r="F5145" s="71"/>
      <c r="G5145" s="71"/>
      <c r="H5145" s="55"/>
      <c r="I5145" s="16"/>
      <c r="J5145" s="57"/>
      <c r="L5145" s="46"/>
    </row>
    <row r="5146" spans="1:12" ht="9.75" hidden="1" customHeight="1">
      <c r="A5146" s="72"/>
      <c r="B5146" s="72"/>
      <c r="C5146" s="84"/>
      <c r="D5146" s="85"/>
      <c r="E5146" s="71"/>
      <c r="F5146" s="71"/>
      <c r="G5146" s="71"/>
      <c r="H5146" s="55"/>
      <c r="I5146" s="16"/>
      <c r="J5146" s="57"/>
      <c r="L5146" s="46"/>
    </row>
    <row r="5147" spans="1:12" ht="9.75" hidden="1" customHeight="1">
      <c r="A5147" s="72"/>
      <c r="B5147" s="72"/>
      <c r="C5147" s="84"/>
      <c r="D5147" s="85"/>
      <c r="E5147" s="71"/>
      <c r="F5147" s="71"/>
      <c r="G5147" s="71"/>
      <c r="H5147" s="55"/>
      <c r="I5147" s="16"/>
      <c r="J5147" s="57"/>
      <c r="L5147" s="46"/>
    </row>
    <row r="5148" spans="1:12" ht="9.75" hidden="1" customHeight="1">
      <c r="A5148" s="72"/>
      <c r="B5148" s="72"/>
      <c r="C5148" s="84"/>
      <c r="D5148" s="85"/>
      <c r="E5148" s="71"/>
      <c r="F5148" s="71"/>
      <c r="G5148" s="71">
        <f>+L5148</f>
        <v>0</v>
      </c>
      <c r="H5148" s="55">
        <f>E5148*G5148</f>
        <v>0</v>
      </c>
      <c r="I5148" s="16"/>
      <c r="J5148" s="56">
        <f>+F5148</f>
        <v>0</v>
      </c>
      <c r="L5148" s="46">
        <f>J5148*$L$3</f>
        <v>0</v>
      </c>
    </row>
    <row r="5149" spans="1:12" ht="9.75" hidden="1" customHeight="1">
      <c r="A5149" s="72"/>
      <c r="B5149" s="72"/>
      <c r="C5149" s="84"/>
      <c r="D5149" s="85"/>
      <c r="E5149" s="71"/>
      <c r="F5149" s="71"/>
      <c r="G5149" s="71"/>
      <c r="H5149" s="55"/>
      <c r="I5149" s="16"/>
      <c r="J5149" s="57"/>
      <c r="L5149" s="46"/>
    </row>
    <row r="5150" spans="1:12" ht="9.75" hidden="1" customHeight="1">
      <c r="A5150" s="72"/>
      <c r="B5150" s="72"/>
      <c r="C5150" s="84"/>
      <c r="D5150" s="85"/>
      <c r="E5150" s="71"/>
      <c r="F5150" s="71"/>
      <c r="G5150" s="71"/>
      <c r="H5150" s="55"/>
      <c r="I5150" s="16"/>
      <c r="J5150" s="57"/>
      <c r="L5150" s="46"/>
    </row>
    <row r="5151" spans="1:12" ht="9.75" hidden="1" customHeight="1">
      <c r="A5151" s="72"/>
      <c r="B5151" s="72"/>
      <c r="C5151" s="84"/>
      <c r="D5151" s="85"/>
      <c r="E5151" s="71"/>
      <c r="F5151" s="71"/>
      <c r="G5151" s="71"/>
      <c r="H5151" s="55"/>
      <c r="I5151" s="16"/>
      <c r="J5151" s="57"/>
      <c r="L5151" s="46"/>
    </row>
    <row r="5152" spans="1:12" ht="9.75" hidden="1" customHeight="1">
      <c r="A5152" s="72"/>
      <c r="B5152" s="72"/>
      <c r="C5152" s="84"/>
      <c r="D5152" s="85"/>
      <c r="E5152" s="71"/>
      <c r="F5152" s="71"/>
      <c r="G5152" s="71"/>
      <c r="H5152" s="55"/>
      <c r="I5152" s="16"/>
      <c r="J5152" s="57"/>
      <c r="L5152" s="46"/>
    </row>
    <row r="5153" spans="1:12" ht="9.75" hidden="1" customHeight="1">
      <c r="A5153" s="72"/>
      <c r="B5153" s="72"/>
      <c r="C5153" s="84"/>
      <c r="D5153" s="85"/>
      <c r="E5153" s="71"/>
      <c r="F5153" s="71"/>
      <c r="G5153" s="71">
        <f>+L5153</f>
        <v>0</v>
      </c>
      <c r="H5153" s="55">
        <f>E5153*G5153</f>
        <v>0</v>
      </c>
      <c r="I5153" s="16"/>
      <c r="J5153" s="56">
        <f>+F5153</f>
        <v>0</v>
      </c>
      <c r="L5153" s="46">
        <f>J5153*$L$3</f>
        <v>0</v>
      </c>
    </row>
    <row r="5154" spans="1:12" ht="9.75" hidden="1" customHeight="1">
      <c r="A5154" s="72"/>
      <c r="B5154" s="72"/>
      <c r="C5154" s="84"/>
      <c r="D5154" s="85"/>
      <c r="E5154" s="71"/>
      <c r="F5154" s="71"/>
      <c r="G5154" s="71"/>
      <c r="H5154" s="55"/>
      <c r="I5154" s="16"/>
      <c r="J5154" s="57"/>
      <c r="L5154" s="46"/>
    </row>
    <row r="5155" spans="1:12" ht="9.75" hidden="1" customHeight="1">
      <c r="A5155" s="72"/>
      <c r="B5155" s="72"/>
      <c r="C5155" s="84"/>
      <c r="D5155" s="85"/>
      <c r="E5155" s="71"/>
      <c r="F5155" s="71"/>
      <c r="G5155" s="71"/>
      <c r="H5155" s="55"/>
      <c r="I5155" s="16"/>
      <c r="J5155" s="57"/>
      <c r="L5155" s="46"/>
    </row>
    <row r="5156" spans="1:12" ht="9.75" hidden="1" customHeight="1">
      <c r="A5156" s="72"/>
      <c r="B5156" s="72"/>
      <c r="C5156" s="84"/>
      <c r="D5156" s="85"/>
      <c r="E5156" s="71"/>
      <c r="F5156" s="71"/>
      <c r="G5156" s="71"/>
      <c r="H5156" s="55"/>
      <c r="I5156" s="16"/>
      <c r="J5156" s="57"/>
      <c r="L5156" s="46"/>
    </row>
    <row r="5157" spans="1:12" ht="9.75" hidden="1" customHeight="1">
      <c r="A5157" s="72"/>
      <c r="B5157" s="72"/>
      <c r="C5157" s="84"/>
      <c r="D5157" s="85"/>
      <c r="E5157" s="71"/>
      <c r="F5157" s="71"/>
      <c r="G5157" s="71"/>
      <c r="H5157" s="55"/>
      <c r="I5157" s="16"/>
      <c r="J5157" s="57"/>
      <c r="L5157" s="46"/>
    </row>
    <row r="5158" spans="1:12" ht="9.75" hidden="1" customHeight="1">
      <c r="A5158" s="72"/>
      <c r="B5158" s="72"/>
      <c r="C5158" s="84"/>
      <c r="D5158" s="85"/>
      <c r="E5158" s="71"/>
      <c r="F5158" s="71"/>
      <c r="G5158" s="71">
        <f>+L5158</f>
        <v>0</v>
      </c>
      <c r="H5158" s="55">
        <f>E5158*G5158</f>
        <v>0</v>
      </c>
      <c r="I5158" s="16"/>
      <c r="J5158" s="56">
        <f>+F5158</f>
        <v>0</v>
      </c>
      <c r="L5158" s="46">
        <f>J5158*$L$3</f>
        <v>0</v>
      </c>
    </row>
    <row r="5159" spans="1:12" ht="9.75" hidden="1" customHeight="1">
      <c r="A5159" s="72"/>
      <c r="B5159" s="72"/>
      <c r="C5159" s="84"/>
      <c r="D5159" s="85"/>
      <c r="E5159" s="71"/>
      <c r="F5159" s="71"/>
      <c r="G5159" s="71"/>
      <c r="H5159" s="55"/>
      <c r="I5159" s="16"/>
      <c r="J5159" s="57"/>
      <c r="L5159" s="46"/>
    </row>
    <row r="5160" spans="1:12" ht="9.75" hidden="1" customHeight="1">
      <c r="A5160" s="72"/>
      <c r="B5160" s="72"/>
      <c r="C5160" s="84"/>
      <c r="D5160" s="85"/>
      <c r="E5160" s="71"/>
      <c r="F5160" s="71"/>
      <c r="G5160" s="71"/>
      <c r="H5160" s="55"/>
      <c r="I5160" s="16"/>
      <c r="J5160" s="57"/>
      <c r="L5160" s="46"/>
    </row>
    <row r="5161" spans="1:12" ht="9.75" hidden="1" customHeight="1">
      <c r="A5161" s="72"/>
      <c r="B5161" s="72"/>
      <c r="C5161" s="84"/>
      <c r="D5161" s="85"/>
      <c r="E5161" s="71"/>
      <c r="F5161" s="71"/>
      <c r="G5161" s="71"/>
      <c r="H5161" s="55"/>
      <c r="I5161" s="16"/>
      <c r="J5161" s="57"/>
      <c r="L5161" s="46"/>
    </row>
    <row r="5162" spans="1:12" ht="9.75" hidden="1" customHeight="1">
      <c r="A5162" s="72"/>
      <c r="B5162" s="72"/>
      <c r="C5162" s="84"/>
      <c r="D5162" s="85"/>
      <c r="E5162" s="71"/>
      <c r="F5162" s="71"/>
      <c r="G5162" s="71"/>
      <c r="H5162" s="55"/>
      <c r="I5162" s="16"/>
      <c r="J5162" s="57"/>
      <c r="L5162" s="46"/>
    </row>
    <row r="5163" spans="1:12" ht="9.75" hidden="1" customHeight="1">
      <c r="A5163" s="72"/>
      <c r="B5163" s="72"/>
      <c r="C5163" s="84"/>
      <c r="D5163" s="85"/>
      <c r="E5163" s="71"/>
      <c r="F5163" s="71"/>
      <c r="G5163" s="71">
        <f>+L5163</f>
        <v>0</v>
      </c>
      <c r="H5163" s="55">
        <f>E5163*G5163</f>
        <v>0</v>
      </c>
      <c r="I5163" s="16"/>
      <c r="J5163" s="56">
        <f>+F5163</f>
        <v>0</v>
      </c>
      <c r="L5163" s="46">
        <f>J5163*$L$3</f>
        <v>0</v>
      </c>
    </row>
    <row r="5164" spans="1:12" ht="9.75" hidden="1" customHeight="1">
      <c r="A5164" s="72"/>
      <c r="B5164" s="72"/>
      <c r="C5164" s="84"/>
      <c r="D5164" s="85"/>
      <c r="E5164" s="71"/>
      <c r="F5164" s="71"/>
      <c r="G5164" s="71"/>
      <c r="H5164" s="55"/>
      <c r="I5164" s="16"/>
      <c r="J5164" s="57"/>
      <c r="L5164" s="46"/>
    </row>
    <row r="5165" spans="1:12" ht="9.75" hidden="1" customHeight="1">
      <c r="A5165" s="72"/>
      <c r="B5165" s="72"/>
      <c r="C5165" s="84"/>
      <c r="D5165" s="85"/>
      <c r="E5165" s="71"/>
      <c r="F5165" s="71"/>
      <c r="G5165" s="71"/>
      <c r="H5165" s="55"/>
      <c r="I5165" s="16"/>
      <c r="J5165" s="57"/>
      <c r="L5165" s="46"/>
    </row>
    <row r="5166" spans="1:12" ht="9.75" hidden="1" customHeight="1">
      <c r="A5166" s="72"/>
      <c r="B5166" s="72"/>
      <c r="C5166" s="84"/>
      <c r="D5166" s="85"/>
      <c r="E5166" s="71"/>
      <c r="F5166" s="71"/>
      <c r="G5166" s="71"/>
      <c r="H5166" s="55"/>
      <c r="I5166" s="16"/>
      <c r="J5166" s="57"/>
      <c r="L5166" s="46"/>
    </row>
    <row r="5167" spans="1:12" ht="8.25" hidden="1" customHeight="1">
      <c r="A5167" s="72"/>
      <c r="B5167" s="72"/>
      <c r="C5167" s="84"/>
      <c r="D5167" s="85"/>
      <c r="E5167" s="71"/>
      <c r="F5167" s="71"/>
      <c r="G5167" s="71"/>
      <c r="H5167" s="55"/>
      <c r="I5167" s="16"/>
      <c r="J5167" s="57"/>
      <c r="L5167" s="46"/>
    </row>
    <row r="5168" spans="1:12" ht="9.75" hidden="1" customHeight="1">
      <c r="A5168" s="72"/>
      <c r="B5168" s="72"/>
      <c r="C5168" s="84"/>
      <c r="D5168" s="85"/>
      <c r="E5168" s="71"/>
      <c r="F5168" s="71"/>
      <c r="G5168" s="71">
        <f>+L5168</f>
        <v>0</v>
      </c>
      <c r="H5168" s="55">
        <f>E5168*G5168</f>
        <v>0</v>
      </c>
      <c r="I5168" s="16"/>
      <c r="J5168" s="56">
        <f>+F5168</f>
        <v>0</v>
      </c>
      <c r="L5168" s="46">
        <f>J5168*$L$3</f>
        <v>0</v>
      </c>
    </row>
    <row r="5169" spans="1:12" ht="9.75" hidden="1" customHeight="1">
      <c r="A5169" s="72"/>
      <c r="B5169" s="72"/>
      <c r="C5169" s="84"/>
      <c r="D5169" s="85"/>
      <c r="E5169" s="71"/>
      <c r="F5169" s="71"/>
      <c r="G5169" s="71"/>
      <c r="H5169" s="55"/>
      <c r="I5169" s="16"/>
      <c r="J5169" s="57"/>
      <c r="L5169" s="46"/>
    </row>
    <row r="5170" spans="1:12" ht="9.75" hidden="1" customHeight="1">
      <c r="A5170" s="72"/>
      <c r="B5170" s="72"/>
      <c r="C5170" s="84"/>
      <c r="D5170" s="85"/>
      <c r="E5170" s="71"/>
      <c r="F5170" s="71"/>
      <c r="G5170" s="71"/>
      <c r="H5170" s="55"/>
      <c r="I5170" s="16"/>
      <c r="J5170" s="57"/>
      <c r="L5170" s="46"/>
    </row>
    <row r="5171" spans="1:12" ht="9.75" hidden="1" customHeight="1">
      <c r="A5171" s="72"/>
      <c r="B5171" s="72"/>
      <c r="C5171" s="84"/>
      <c r="D5171" s="85"/>
      <c r="E5171" s="71"/>
      <c r="F5171" s="71"/>
      <c r="G5171" s="71"/>
      <c r="H5171" s="55"/>
      <c r="I5171" s="16"/>
      <c r="J5171" s="57"/>
      <c r="L5171" s="46"/>
    </row>
    <row r="5172" spans="1:12" ht="9.75" hidden="1" customHeight="1">
      <c r="A5172" s="72"/>
      <c r="B5172" s="72"/>
      <c r="C5172" s="84"/>
      <c r="D5172" s="85"/>
      <c r="E5172" s="71"/>
      <c r="F5172" s="71"/>
      <c r="G5172" s="71"/>
      <c r="H5172" s="55"/>
      <c r="I5172" s="16"/>
      <c r="J5172" s="57"/>
      <c r="L5172" s="46"/>
    </row>
    <row r="5173" spans="1:12" ht="9.75" hidden="1" customHeight="1">
      <c r="A5173" s="72"/>
      <c r="B5173" s="72"/>
      <c r="C5173" s="84"/>
      <c r="D5173" s="85"/>
      <c r="E5173" s="71"/>
      <c r="F5173" s="71"/>
      <c r="G5173" s="71">
        <f>+L5173</f>
        <v>0</v>
      </c>
      <c r="H5173" s="55">
        <f>E5173*G5173</f>
        <v>0</v>
      </c>
      <c r="I5173" s="16"/>
      <c r="J5173" s="56">
        <f>+F5173</f>
        <v>0</v>
      </c>
      <c r="L5173" s="46">
        <f>J5173*$L$3</f>
        <v>0</v>
      </c>
    </row>
    <row r="5174" spans="1:12" ht="9.75" hidden="1" customHeight="1">
      <c r="A5174" s="72"/>
      <c r="B5174" s="72"/>
      <c r="C5174" s="84"/>
      <c r="D5174" s="85"/>
      <c r="E5174" s="71"/>
      <c r="F5174" s="71"/>
      <c r="G5174" s="71"/>
      <c r="H5174" s="55"/>
      <c r="I5174" s="16"/>
      <c r="J5174" s="57"/>
      <c r="L5174" s="46"/>
    </row>
    <row r="5175" spans="1:12" ht="9.75" hidden="1" customHeight="1">
      <c r="A5175" s="72"/>
      <c r="B5175" s="72"/>
      <c r="C5175" s="84"/>
      <c r="D5175" s="85"/>
      <c r="E5175" s="71"/>
      <c r="F5175" s="71"/>
      <c r="G5175" s="71"/>
      <c r="H5175" s="55"/>
      <c r="I5175" s="16"/>
      <c r="J5175" s="57"/>
      <c r="L5175" s="46"/>
    </row>
    <row r="5176" spans="1:12" ht="9.75" hidden="1" customHeight="1">
      <c r="A5176" s="72"/>
      <c r="B5176" s="72"/>
      <c r="C5176" s="84"/>
      <c r="D5176" s="85"/>
      <c r="E5176" s="71"/>
      <c r="F5176" s="71"/>
      <c r="G5176" s="71"/>
      <c r="H5176" s="55"/>
      <c r="I5176" s="16"/>
      <c r="J5176" s="57"/>
      <c r="L5176" s="46"/>
    </row>
    <row r="5177" spans="1:12" ht="9.75" hidden="1" customHeight="1">
      <c r="A5177" s="72"/>
      <c r="B5177" s="72"/>
      <c r="C5177" s="84"/>
      <c r="D5177" s="85"/>
      <c r="E5177" s="71"/>
      <c r="F5177" s="71"/>
      <c r="G5177" s="71"/>
      <c r="H5177" s="55"/>
      <c r="I5177" s="16"/>
      <c r="J5177" s="57"/>
      <c r="L5177" s="46"/>
    </row>
    <row r="5178" spans="1:12" ht="9.75" hidden="1" customHeight="1">
      <c r="A5178" s="72"/>
      <c r="B5178" s="72"/>
      <c r="C5178" s="84"/>
      <c r="D5178" s="85"/>
      <c r="E5178" s="71"/>
      <c r="F5178" s="71"/>
      <c r="G5178" s="71">
        <f>+L5178</f>
        <v>0</v>
      </c>
      <c r="H5178" s="55">
        <f>E5178*G5178</f>
        <v>0</v>
      </c>
      <c r="I5178" s="16"/>
      <c r="J5178" s="56">
        <f>+F5178</f>
        <v>0</v>
      </c>
      <c r="L5178" s="46">
        <f>J5178*$L$3</f>
        <v>0</v>
      </c>
    </row>
    <row r="5179" spans="1:12" ht="9.75" hidden="1" customHeight="1">
      <c r="A5179" s="72"/>
      <c r="B5179" s="72"/>
      <c r="C5179" s="84"/>
      <c r="D5179" s="85"/>
      <c r="E5179" s="71"/>
      <c r="F5179" s="71"/>
      <c r="G5179" s="71"/>
      <c r="H5179" s="55"/>
      <c r="I5179" s="16"/>
      <c r="J5179" s="57"/>
      <c r="L5179" s="46"/>
    </row>
    <row r="5180" spans="1:12" ht="9.75" hidden="1" customHeight="1">
      <c r="A5180" s="72"/>
      <c r="B5180" s="72"/>
      <c r="C5180" s="84"/>
      <c r="D5180" s="85"/>
      <c r="E5180" s="71"/>
      <c r="F5180" s="71"/>
      <c r="G5180" s="71"/>
      <c r="H5180" s="55"/>
      <c r="I5180" s="16"/>
      <c r="J5180" s="57"/>
      <c r="L5180" s="46"/>
    </row>
    <row r="5181" spans="1:12" ht="9.75" hidden="1" customHeight="1">
      <c r="A5181" s="72"/>
      <c r="B5181" s="72"/>
      <c r="C5181" s="84"/>
      <c r="D5181" s="85"/>
      <c r="E5181" s="71"/>
      <c r="F5181" s="71"/>
      <c r="G5181" s="71"/>
      <c r="H5181" s="55"/>
      <c r="I5181" s="16"/>
      <c r="J5181" s="57"/>
      <c r="L5181" s="46"/>
    </row>
    <row r="5182" spans="1:12" ht="9.75" hidden="1" customHeight="1">
      <c r="A5182" s="72"/>
      <c r="B5182" s="72"/>
      <c r="C5182" s="84"/>
      <c r="D5182" s="85"/>
      <c r="E5182" s="71"/>
      <c r="F5182" s="71"/>
      <c r="G5182" s="71"/>
      <c r="H5182" s="55"/>
      <c r="I5182" s="16"/>
      <c r="J5182" s="57"/>
      <c r="L5182" s="46"/>
    </row>
    <row r="5183" spans="1:12" ht="9.75" hidden="1" customHeight="1">
      <c r="A5183" s="72"/>
      <c r="B5183" s="72"/>
      <c r="C5183" s="84"/>
      <c r="D5183" s="85"/>
      <c r="E5183" s="71"/>
      <c r="F5183" s="71"/>
      <c r="G5183" s="71">
        <f>+L5183</f>
        <v>0</v>
      </c>
      <c r="H5183" s="55">
        <f>E5183*G5183</f>
        <v>0</v>
      </c>
      <c r="I5183" s="16"/>
      <c r="J5183" s="56">
        <f>+F5183</f>
        <v>0</v>
      </c>
      <c r="L5183" s="46">
        <f>J5183*$L$3</f>
        <v>0</v>
      </c>
    </row>
    <row r="5184" spans="1:12" ht="9.75" hidden="1" customHeight="1">
      <c r="A5184" s="72"/>
      <c r="B5184" s="72"/>
      <c r="C5184" s="84"/>
      <c r="D5184" s="85"/>
      <c r="E5184" s="71"/>
      <c r="F5184" s="71"/>
      <c r="G5184" s="71"/>
      <c r="H5184" s="55"/>
      <c r="I5184" s="16"/>
      <c r="J5184" s="57"/>
      <c r="L5184" s="46"/>
    </row>
    <row r="5185" spans="1:12" ht="9.75" hidden="1" customHeight="1">
      <c r="A5185" s="72"/>
      <c r="B5185" s="72"/>
      <c r="C5185" s="84"/>
      <c r="D5185" s="85"/>
      <c r="E5185" s="71"/>
      <c r="F5185" s="71"/>
      <c r="G5185" s="71"/>
      <c r="H5185" s="55"/>
      <c r="I5185" s="16"/>
      <c r="J5185" s="57"/>
      <c r="L5185" s="46"/>
    </row>
    <row r="5186" spans="1:12" ht="9.75" hidden="1" customHeight="1">
      <c r="A5186" s="72"/>
      <c r="B5186" s="72"/>
      <c r="C5186" s="84"/>
      <c r="D5186" s="85"/>
      <c r="E5186" s="71"/>
      <c r="F5186" s="71"/>
      <c r="G5186" s="71"/>
      <c r="H5186" s="55"/>
      <c r="I5186" s="16"/>
      <c r="J5186" s="57"/>
      <c r="L5186" s="46"/>
    </row>
    <row r="5187" spans="1:12" ht="9.75" hidden="1" customHeight="1">
      <c r="A5187" s="72"/>
      <c r="B5187" s="72"/>
      <c r="C5187" s="84"/>
      <c r="D5187" s="85"/>
      <c r="E5187" s="71"/>
      <c r="F5187" s="71"/>
      <c r="G5187" s="71"/>
      <c r="H5187" s="55"/>
      <c r="I5187" s="16"/>
      <c r="J5187" s="57"/>
      <c r="L5187" s="46"/>
    </row>
    <row r="5188" spans="1:12" ht="9.75" hidden="1" customHeight="1">
      <c r="A5188" s="72"/>
      <c r="B5188" s="72"/>
      <c r="C5188" s="84"/>
      <c r="D5188" s="85"/>
      <c r="E5188" s="71"/>
      <c r="F5188" s="71"/>
      <c r="G5188" s="71">
        <f>+L5188</f>
        <v>0</v>
      </c>
      <c r="H5188" s="55">
        <f>E5188*G5188</f>
        <v>0</v>
      </c>
      <c r="I5188" s="16"/>
      <c r="J5188" s="56">
        <f>+F5188</f>
        <v>0</v>
      </c>
      <c r="L5188" s="46">
        <f>J5188*$L$3</f>
        <v>0</v>
      </c>
    </row>
    <row r="5189" spans="1:12" ht="9.75" hidden="1" customHeight="1">
      <c r="A5189" s="72"/>
      <c r="B5189" s="72"/>
      <c r="C5189" s="84"/>
      <c r="D5189" s="85"/>
      <c r="E5189" s="71"/>
      <c r="F5189" s="71"/>
      <c r="G5189" s="71"/>
      <c r="H5189" s="55"/>
      <c r="I5189" s="16"/>
      <c r="J5189" s="57"/>
      <c r="L5189" s="46"/>
    </row>
    <row r="5190" spans="1:12" ht="9.75" hidden="1" customHeight="1">
      <c r="A5190" s="72"/>
      <c r="B5190" s="72"/>
      <c r="C5190" s="84"/>
      <c r="D5190" s="85"/>
      <c r="E5190" s="71"/>
      <c r="F5190" s="71"/>
      <c r="G5190" s="71"/>
      <c r="H5190" s="55"/>
      <c r="I5190" s="16"/>
      <c r="J5190" s="57"/>
      <c r="L5190" s="46"/>
    </row>
    <row r="5191" spans="1:12" ht="9.75" hidden="1" customHeight="1">
      <c r="A5191" s="72"/>
      <c r="B5191" s="72"/>
      <c r="C5191" s="84"/>
      <c r="D5191" s="85"/>
      <c r="E5191" s="71"/>
      <c r="F5191" s="71"/>
      <c r="G5191" s="71"/>
      <c r="H5191" s="55"/>
      <c r="I5191" s="16"/>
      <c r="J5191" s="57"/>
      <c r="L5191" s="46"/>
    </row>
    <row r="5192" spans="1:12" ht="9.75" hidden="1" customHeight="1">
      <c r="A5192" s="72"/>
      <c r="B5192" s="72"/>
      <c r="C5192" s="84"/>
      <c r="D5192" s="85"/>
      <c r="E5192" s="71"/>
      <c r="F5192" s="71"/>
      <c r="G5192" s="71"/>
      <c r="H5192" s="55"/>
      <c r="I5192" s="16"/>
      <c r="J5192" s="57"/>
      <c r="L5192" s="46"/>
    </row>
    <row r="5193" spans="1:12" ht="9.75" hidden="1" customHeight="1">
      <c r="A5193" s="72"/>
      <c r="B5193" s="72"/>
      <c r="C5193" s="86"/>
      <c r="D5193" s="85"/>
      <c r="E5193" s="71"/>
      <c r="F5193" s="71"/>
      <c r="G5193" s="71">
        <f>+L5193</f>
        <v>0</v>
      </c>
      <c r="H5193" s="55">
        <f>E5193*G5193</f>
        <v>0</v>
      </c>
      <c r="I5193" s="16"/>
      <c r="J5193" s="56">
        <f>+F5193</f>
        <v>0</v>
      </c>
      <c r="L5193" s="46">
        <f>J5193*$L$3</f>
        <v>0</v>
      </c>
    </row>
    <row r="5194" spans="1:12" ht="9.75" hidden="1" customHeight="1">
      <c r="A5194" s="72"/>
      <c r="B5194" s="72"/>
      <c r="C5194" s="86"/>
      <c r="D5194" s="85"/>
      <c r="E5194" s="71"/>
      <c r="F5194" s="71"/>
      <c r="G5194" s="71"/>
      <c r="H5194" s="55"/>
      <c r="I5194" s="16"/>
      <c r="J5194" s="57"/>
      <c r="L5194" s="46"/>
    </row>
    <row r="5195" spans="1:12" ht="9.75" hidden="1" customHeight="1">
      <c r="A5195" s="72"/>
      <c r="B5195" s="72"/>
      <c r="C5195" s="86"/>
      <c r="D5195" s="85"/>
      <c r="E5195" s="71"/>
      <c r="F5195" s="71"/>
      <c r="G5195" s="71"/>
      <c r="H5195" s="55"/>
      <c r="I5195" s="16"/>
      <c r="J5195" s="57"/>
      <c r="L5195" s="46"/>
    </row>
    <row r="5196" spans="1:12" ht="9.75" hidden="1" customHeight="1">
      <c r="A5196" s="72"/>
      <c r="B5196" s="72"/>
      <c r="C5196" s="86"/>
      <c r="D5196" s="85"/>
      <c r="E5196" s="71"/>
      <c r="F5196" s="71"/>
      <c r="G5196" s="71"/>
      <c r="H5196" s="55"/>
      <c r="I5196" s="16"/>
      <c r="J5196" s="57"/>
      <c r="L5196" s="46"/>
    </row>
    <row r="5197" spans="1:12" ht="9.75" hidden="1" customHeight="1">
      <c r="A5197" s="72"/>
      <c r="B5197" s="72"/>
      <c r="C5197" s="86"/>
      <c r="D5197" s="85"/>
      <c r="E5197" s="71"/>
      <c r="F5197" s="71"/>
      <c r="G5197" s="71"/>
      <c r="H5197" s="55"/>
      <c r="I5197" s="16"/>
      <c r="J5197" s="57"/>
      <c r="L5197" s="46"/>
    </row>
    <row r="5198" spans="1:12" ht="9.75" hidden="1" customHeight="1">
      <c r="A5198" s="72"/>
      <c r="B5198" s="72"/>
      <c r="C5198" s="86"/>
      <c r="D5198" s="85"/>
      <c r="E5198" s="71"/>
      <c r="F5198" s="71"/>
      <c r="G5198" s="71">
        <f>+L5198</f>
        <v>0</v>
      </c>
      <c r="H5198" s="55">
        <f>E5198*G5198</f>
        <v>0</v>
      </c>
      <c r="I5198" s="16"/>
      <c r="J5198" s="56">
        <f>+F5198</f>
        <v>0</v>
      </c>
      <c r="L5198" s="46">
        <f>J5198*$L$3</f>
        <v>0</v>
      </c>
    </row>
    <row r="5199" spans="1:12" ht="9.75" hidden="1" customHeight="1">
      <c r="A5199" s="72"/>
      <c r="B5199" s="72"/>
      <c r="C5199" s="86"/>
      <c r="D5199" s="85"/>
      <c r="E5199" s="71"/>
      <c r="F5199" s="71"/>
      <c r="G5199" s="71"/>
      <c r="H5199" s="55"/>
      <c r="I5199" s="16"/>
      <c r="J5199" s="57"/>
      <c r="L5199" s="46"/>
    </row>
    <row r="5200" spans="1:12" ht="9.75" hidden="1" customHeight="1">
      <c r="A5200" s="72"/>
      <c r="B5200" s="72"/>
      <c r="C5200" s="86"/>
      <c r="D5200" s="85"/>
      <c r="E5200" s="71"/>
      <c r="F5200" s="71"/>
      <c r="G5200" s="71"/>
      <c r="H5200" s="55"/>
      <c r="I5200" s="16"/>
      <c r="J5200" s="57"/>
      <c r="L5200" s="46"/>
    </row>
    <row r="5201" spans="1:12" ht="9.75" hidden="1" customHeight="1">
      <c r="A5201" s="72"/>
      <c r="B5201" s="72"/>
      <c r="C5201" s="86"/>
      <c r="D5201" s="85"/>
      <c r="E5201" s="71"/>
      <c r="F5201" s="71"/>
      <c r="G5201" s="71"/>
      <c r="H5201" s="55"/>
      <c r="I5201" s="16"/>
      <c r="J5201" s="57"/>
      <c r="L5201" s="46"/>
    </row>
    <row r="5202" spans="1:12" ht="9.75" hidden="1" customHeight="1">
      <c r="A5202" s="72"/>
      <c r="B5202" s="72"/>
      <c r="C5202" s="86"/>
      <c r="D5202" s="85"/>
      <c r="E5202" s="71"/>
      <c r="F5202" s="71"/>
      <c r="G5202" s="71"/>
      <c r="H5202" s="55"/>
      <c r="I5202" s="16"/>
      <c r="J5202" s="57"/>
      <c r="L5202" s="46"/>
    </row>
    <row r="5203" spans="1:12" ht="9.75" hidden="1" customHeight="1">
      <c r="A5203" s="72"/>
      <c r="B5203" s="72"/>
      <c r="C5203" s="84"/>
      <c r="D5203" s="85"/>
      <c r="E5203" s="71"/>
      <c r="F5203" s="71"/>
      <c r="G5203" s="71">
        <f>+L5203</f>
        <v>0</v>
      </c>
      <c r="H5203" s="55">
        <f>E5203*G5203</f>
        <v>0</v>
      </c>
      <c r="I5203" s="16"/>
      <c r="J5203" s="56">
        <f>+F5203</f>
        <v>0</v>
      </c>
      <c r="L5203" s="46">
        <f>J5203*$L$3</f>
        <v>0</v>
      </c>
    </row>
    <row r="5204" spans="1:12" ht="9.75" hidden="1" customHeight="1">
      <c r="A5204" s="72"/>
      <c r="B5204" s="72"/>
      <c r="C5204" s="84"/>
      <c r="D5204" s="85"/>
      <c r="E5204" s="71"/>
      <c r="F5204" s="71"/>
      <c r="G5204" s="71"/>
      <c r="H5204" s="55"/>
      <c r="I5204" s="16"/>
      <c r="J5204" s="57"/>
      <c r="L5204" s="46"/>
    </row>
    <row r="5205" spans="1:12" ht="9.75" hidden="1" customHeight="1">
      <c r="A5205" s="72"/>
      <c r="B5205" s="72"/>
      <c r="C5205" s="84"/>
      <c r="D5205" s="85"/>
      <c r="E5205" s="71"/>
      <c r="F5205" s="71"/>
      <c r="G5205" s="71"/>
      <c r="H5205" s="55"/>
      <c r="I5205" s="16"/>
      <c r="J5205" s="57"/>
      <c r="L5205" s="46"/>
    </row>
    <row r="5206" spans="1:12" ht="9.75" hidden="1" customHeight="1">
      <c r="A5206" s="72"/>
      <c r="B5206" s="72"/>
      <c r="C5206" s="84"/>
      <c r="D5206" s="85"/>
      <c r="E5206" s="71"/>
      <c r="F5206" s="71"/>
      <c r="G5206" s="71"/>
      <c r="H5206" s="55"/>
      <c r="I5206" s="16"/>
      <c r="J5206" s="57"/>
      <c r="L5206" s="46"/>
    </row>
    <row r="5207" spans="1:12" ht="9.75" hidden="1" customHeight="1">
      <c r="A5207" s="72"/>
      <c r="B5207" s="72"/>
      <c r="C5207" s="84"/>
      <c r="D5207" s="85"/>
      <c r="E5207" s="71"/>
      <c r="F5207" s="71"/>
      <c r="G5207" s="71"/>
      <c r="H5207" s="55"/>
      <c r="I5207" s="16"/>
      <c r="J5207" s="57"/>
      <c r="L5207" s="46"/>
    </row>
    <row r="5208" spans="1:12" ht="9.75" hidden="1" customHeight="1">
      <c r="A5208" s="72"/>
      <c r="B5208" s="72"/>
      <c r="C5208" s="84"/>
      <c r="D5208" s="85"/>
      <c r="E5208" s="71"/>
      <c r="F5208" s="71"/>
      <c r="G5208" s="71">
        <f>+L5208</f>
        <v>0</v>
      </c>
      <c r="H5208" s="55">
        <f>E5208*G5208</f>
        <v>0</v>
      </c>
      <c r="I5208" s="16"/>
      <c r="J5208" s="56">
        <f>+F5208</f>
        <v>0</v>
      </c>
      <c r="L5208" s="46">
        <f>J5208*$L$3</f>
        <v>0</v>
      </c>
    </row>
    <row r="5209" spans="1:12" ht="9.75" hidden="1" customHeight="1">
      <c r="A5209" s="72"/>
      <c r="B5209" s="72"/>
      <c r="C5209" s="84"/>
      <c r="D5209" s="85"/>
      <c r="E5209" s="71"/>
      <c r="F5209" s="71"/>
      <c r="G5209" s="71"/>
      <c r="H5209" s="55"/>
      <c r="I5209" s="16"/>
      <c r="J5209" s="57"/>
      <c r="L5209" s="46"/>
    </row>
    <row r="5210" spans="1:12" ht="9.75" hidden="1" customHeight="1">
      <c r="A5210" s="72"/>
      <c r="B5210" s="72"/>
      <c r="C5210" s="84"/>
      <c r="D5210" s="85"/>
      <c r="E5210" s="71"/>
      <c r="F5210" s="71"/>
      <c r="G5210" s="71"/>
      <c r="H5210" s="55"/>
      <c r="I5210" s="16"/>
      <c r="J5210" s="57"/>
      <c r="L5210" s="46"/>
    </row>
    <row r="5211" spans="1:12" ht="9.75" hidden="1" customHeight="1">
      <c r="A5211" s="72"/>
      <c r="B5211" s="72"/>
      <c r="C5211" s="84"/>
      <c r="D5211" s="85"/>
      <c r="E5211" s="71"/>
      <c r="F5211" s="71"/>
      <c r="G5211" s="71"/>
      <c r="H5211" s="55"/>
      <c r="I5211" s="16"/>
      <c r="J5211" s="57"/>
      <c r="L5211" s="46"/>
    </row>
    <row r="5212" spans="1:12" ht="9.75" hidden="1" customHeight="1">
      <c r="A5212" s="72"/>
      <c r="B5212" s="72"/>
      <c r="C5212" s="84"/>
      <c r="D5212" s="85"/>
      <c r="E5212" s="71"/>
      <c r="F5212" s="71"/>
      <c r="G5212" s="71"/>
      <c r="H5212" s="55"/>
      <c r="I5212" s="16"/>
      <c r="J5212" s="57"/>
      <c r="L5212" s="46"/>
    </row>
    <row r="5213" spans="1:12" ht="9.75" hidden="1" customHeight="1">
      <c r="A5213" s="72"/>
      <c r="B5213" s="72"/>
      <c r="C5213" s="84"/>
      <c r="D5213" s="85"/>
      <c r="E5213" s="71"/>
      <c r="F5213" s="71"/>
      <c r="G5213" s="71">
        <f>+L5213</f>
        <v>0</v>
      </c>
      <c r="H5213" s="55">
        <f>E5213*G5213</f>
        <v>0</v>
      </c>
      <c r="I5213" s="16"/>
      <c r="J5213" s="56">
        <f>+F5213</f>
        <v>0</v>
      </c>
      <c r="L5213" s="46">
        <f>J5213*$L$3</f>
        <v>0</v>
      </c>
    </row>
    <row r="5214" spans="1:12" ht="9.75" hidden="1" customHeight="1">
      <c r="A5214" s="72"/>
      <c r="B5214" s="72"/>
      <c r="C5214" s="84"/>
      <c r="D5214" s="85"/>
      <c r="E5214" s="71"/>
      <c r="F5214" s="71"/>
      <c r="G5214" s="71"/>
      <c r="H5214" s="55"/>
      <c r="I5214" s="16"/>
      <c r="J5214" s="57"/>
      <c r="L5214" s="46"/>
    </row>
    <row r="5215" spans="1:12" ht="9.75" hidden="1" customHeight="1">
      <c r="A5215" s="72"/>
      <c r="B5215" s="72"/>
      <c r="C5215" s="84"/>
      <c r="D5215" s="85"/>
      <c r="E5215" s="71"/>
      <c r="F5215" s="71"/>
      <c r="G5215" s="71"/>
      <c r="H5215" s="55"/>
      <c r="I5215" s="16"/>
      <c r="J5215" s="57"/>
      <c r="L5215" s="46"/>
    </row>
    <row r="5216" spans="1:12" ht="9.75" hidden="1" customHeight="1">
      <c r="A5216" s="72"/>
      <c r="B5216" s="72"/>
      <c r="C5216" s="84"/>
      <c r="D5216" s="85"/>
      <c r="E5216" s="71"/>
      <c r="F5216" s="71"/>
      <c r="G5216" s="71"/>
      <c r="H5216" s="55"/>
      <c r="I5216" s="16"/>
      <c r="J5216" s="57"/>
      <c r="L5216" s="46"/>
    </row>
    <row r="5217" spans="1:12" ht="9.75" hidden="1" customHeight="1">
      <c r="A5217" s="72"/>
      <c r="B5217" s="72"/>
      <c r="C5217" s="84"/>
      <c r="D5217" s="85"/>
      <c r="E5217" s="71"/>
      <c r="F5217" s="71"/>
      <c r="G5217" s="71"/>
      <c r="H5217" s="55"/>
      <c r="I5217" s="16"/>
      <c r="J5217" s="57"/>
      <c r="L5217" s="46"/>
    </row>
    <row r="5218" spans="1:12" ht="9.75" hidden="1" customHeight="1">
      <c r="A5218" s="72"/>
      <c r="B5218" s="72"/>
      <c r="C5218" s="84"/>
      <c r="D5218" s="85"/>
      <c r="E5218" s="71"/>
      <c r="F5218" s="71"/>
      <c r="G5218" s="71">
        <f>+L5218</f>
        <v>0</v>
      </c>
      <c r="H5218" s="55">
        <f>E5218*G5218</f>
        <v>0</v>
      </c>
      <c r="I5218" s="16"/>
      <c r="J5218" s="56">
        <f>+F5218</f>
        <v>0</v>
      </c>
      <c r="L5218" s="46">
        <f>J5218*$L$3</f>
        <v>0</v>
      </c>
    </row>
    <row r="5219" spans="1:12" ht="9.75" hidden="1" customHeight="1">
      <c r="A5219" s="72"/>
      <c r="B5219" s="72"/>
      <c r="C5219" s="84"/>
      <c r="D5219" s="85"/>
      <c r="E5219" s="71"/>
      <c r="F5219" s="71"/>
      <c r="G5219" s="71"/>
      <c r="H5219" s="55"/>
      <c r="I5219" s="16"/>
      <c r="J5219" s="57"/>
      <c r="L5219" s="46"/>
    </row>
    <row r="5220" spans="1:12" ht="9.75" hidden="1" customHeight="1">
      <c r="A5220" s="72"/>
      <c r="B5220" s="72"/>
      <c r="C5220" s="84"/>
      <c r="D5220" s="85"/>
      <c r="E5220" s="71"/>
      <c r="F5220" s="71"/>
      <c r="G5220" s="71"/>
      <c r="H5220" s="55"/>
      <c r="I5220" s="16"/>
      <c r="J5220" s="57"/>
      <c r="L5220" s="46"/>
    </row>
    <row r="5221" spans="1:12" ht="9.75" hidden="1" customHeight="1">
      <c r="A5221" s="72"/>
      <c r="B5221" s="72"/>
      <c r="C5221" s="84"/>
      <c r="D5221" s="85"/>
      <c r="E5221" s="71"/>
      <c r="F5221" s="71"/>
      <c r="G5221" s="71"/>
      <c r="H5221" s="55"/>
      <c r="I5221" s="16"/>
      <c r="J5221" s="57"/>
      <c r="L5221" s="46"/>
    </row>
    <row r="5222" spans="1:12" ht="9.75" hidden="1" customHeight="1">
      <c r="A5222" s="72"/>
      <c r="B5222" s="72"/>
      <c r="C5222" s="84"/>
      <c r="D5222" s="85"/>
      <c r="E5222" s="71"/>
      <c r="F5222" s="71"/>
      <c r="G5222" s="71"/>
      <c r="H5222" s="55"/>
      <c r="I5222" s="16"/>
      <c r="J5222" s="57"/>
      <c r="L5222" s="46"/>
    </row>
    <row r="5223" spans="1:12" ht="9.75" hidden="1" customHeight="1">
      <c r="A5223" s="72"/>
      <c r="B5223" s="72"/>
      <c r="C5223" s="84"/>
      <c r="D5223" s="85"/>
      <c r="E5223" s="71"/>
      <c r="F5223" s="71"/>
      <c r="G5223" s="71">
        <f>+L5223</f>
        <v>0</v>
      </c>
      <c r="H5223" s="55">
        <f>E5223*G5223</f>
        <v>0</v>
      </c>
      <c r="I5223" s="16"/>
      <c r="J5223" s="56">
        <f>+F5223</f>
        <v>0</v>
      </c>
      <c r="L5223" s="46">
        <f>J5223*$L$3</f>
        <v>0</v>
      </c>
    </row>
    <row r="5224" spans="1:12" ht="9.75" hidden="1" customHeight="1">
      <c r="A5224" s="72"/>
      <c r="B5224" s="72"/>
      <c r="C5224" s="84"/>
      <c r="D5224" s="85"/>
      <c r="E5224" s="71"/>
      <c r="F5224" s="71"/>
      <c r="G5224" s="71"/>
      <c r="H5224" s="55"/>
      <c r="I5224" s="16"/>
      <c r="J5224" s="57"/>
      <c r="L5224" s="46"/>
    </row>
    <row r="5225" spans="1:12" ht="9.75" hidden="1" customHeight="1">
      <c r="A5225" s="72"/>
      <c r="B5225" s="72"/>
      <c r="C5225" s="84"/>
      <c r="D5225" s="85"/>
      <c r="E5225" s="71"/>
      <c r="F5225" s="71"/>
      <c r="G5225" s="71"/>
      <c r="H5225" s="55"/>
      <c r="I5225" s="16"/>
      <c r="J5225" s="57"/>
      <c r="L5225" s="46"/>
    </row>
    <row r="5226" spans="1:12" ht="9.75" hidden="1" customHeight="1">
      <c r="A5226" s="72"/>
      <c r="B5226" s="72"/>
      <c r="C5226" s="84"/>
      <c r="D5226" s="85"/>
      <c r="E5226" s="71"/>
      <c r="F5226" s="71"/>
      <c r="G5226" s="71"/>
      <c r="H5226" s="55"/>
      <c r="I5226" s="16"/>
      <c r="J5226" s="57"/>
      <c r="L5226" s="46"/>
    </row>
    <row r="5227" spans="1:12" ht="9.75" hidden="1" customHeight="1">
      <c r="A5227" s="72"/>
      <c r="B5227" s="72"/>
      <c r="C5227" s="84"/>
      <c r="D5227" s="85"/>
      <c r="E5227" s="71"/>
      <c r="F5227" s="71"/>
      <c r="G5227" s="71"/>
      <c r="H5227" s="55"/>
      <c r="I5227" s="16"/>
      <c r="J5227" s="57"/>
      <c r="L5227" s="46"/>
    </row>
    <row r="5228" spans="1:12" ht="9.75" hidden="1" customHeight="1">
      <c r="A5228" s="72"/>
      <c r="B5228" s="72"/>
      <c r="C5228" s="84"/>
      <c r="D5228" s="85"/>
      <c r="E5228" s="71"/>
      <c r="F5228" s="71"/>
      <c r="G5228" s="71">
        <f>+L5228</f>
        <v>0</v>
      </c>
      <c r="H5228" s="55">
        <f>E5228*G5228</f>
        <v>0</v>
      </c>
      <c r="I5228" s="16"/>
      <c r="J5228" s="56">
        <f>+F5228</f>
        <v>0</v>
      </c>
      <c r="L5228" s="46">
        <f>J5228*$L$3</f>
        <v>0</v>
      </c>
    </row>
    <row r="5229" spans="1:12" ht="9.75" hidden="1" customHeight="1">
      <c r="A5229" s="72"/>
      <c r="B5229" s="72"/>
      <c r="C5229" s="84"/>
      <c r="D5229" s="85"/>
      <c r="E5229" s="71"/>
      <c r="F5229" s="71"/>
      <c r="G5229" s="71"/>
      <c r="H5229" s="55"/>
      <c r="I5229" s="16"/>
      <c r="J5229" s="57"/>
      <c r="L5229" s="46"/>
    </row>
    <row r="5230" spans="1:12" ht="9.75" hidden="1" customHeight="1">
      <c r="A5230" s="72"/>
      <c r="B5230" s="72"/>
      <c r="C5230" s="84"/>
      <c r="D5230" s="85"/>
      <c r="E5230" s="71"/>
      <c r="F5230" s="71"/>
      <c r="G5230" s="71"/>
      <c r="H5230" s="55"/>
      <c r="I5230" s="16"/>
      <c r="J5230" s="57"/>
      <c r="L5230" s="46"/>
    </row>
    <row r="5231" spans="1:12" ht="9.75" hidden="1" customHeight="1">
      <c r="A5231" s="72"/>
      <c r="B5231" s="72"/>
      <c r="C5231" s="84"/>
      <c r="D5231" s="85"/>
      <c r="E5231" s="71"/>
      <c r="F5231" s="71"/>
      <c r="G5231" s="71"/>
      <c r="H5231" s="55"/>
      <c r="I5231" s="16"/>
      <c r="J5231" s="57"/>
      <c r="L5231" s="46"/>
    </row>
    <row r="5232" spans="1:12" ht="9.75" hidden="1" customHeight="1">
      <c r="A5232" s="72"/>
      <c r="B5232" s="72"/>
      <c r="C5232" s="84"/>
      <c r="D5232" s="85"/>
      <c r="E5232" s="71"/>
      <c r="F5232" s="71"/>
      <c r="G5232" s="71"/>
      <c r="H5232" s="55"/>
      <c r="I5232" s="16"/>
      <c r="J5232" s="57"/>
      <c r="L5232" s="46"/>
    </row>
    <row r="5233" spans="1:12" ht="9.75" hidden="1" customHeight="1">
      <c r="A5233" s="72"/>
      <c r="B5233" s="72"/>
      <c r="C5233" s="84"/>
      <c r="D5233" s="85"/>
      <c r="E5233" s="71"/>
      <c r="F5233" s="71"/>
      <c r="G5233" s="71">
        <f>+L5233</f>
        <v>0</v>
      </c>
      <c r="H5233" s="55">
        <f>E5233*G5233</f>
        <v>0</v>
      </c>
      <c r="I5233" s="16"/>
      <c r="J5233" s="56">
        <f>+F5233</f>
        <v>0</v>
      </c>
      <c r="L5233" s="46">
        <f>J5233*$L$3</f>
        <v>0</v>
      </c>
    </row>
    <row r="5234" spans="1:12" ht="9.75" hidden="1" customHeight="1">
      <c r="A5234" s="72"/>
      <c r="B5234" s="72"/>
      <c r="C5234" s="84"/>
      <c r="D5234" s="85"/>
      <c r="E5234" s="71"/>
      <c r="F5234" s="71"/>
      <c r="G5234" s="71"/>
      <c r="H5234" s="55"/>
      <c r="I5234" s="16"/>
      <c r="J5234" s="57"/>
      <c r="L5234" s="46"/>
    </row>
    <row r="5235" spans="1:12" ht="9.75" hidden="1" customHeight="1">
      <c r="A5235" s="72"/>
      <c r="B5235" s="72"/>
      <c r="C5235" s="84"/>
      <c r="D5235" s="85"/>
      <c r="E5235" s="71"/>
      <c r="F5235" s="71"/>
      <c r="G5235" s="71"/>
      <c r="H5235" s="55"/>
      <c r="I5235" s="16"/>
      <c r="J5235" s="57"/>
      <c r="L5235" s="46"/>
    </row>
    <row r="5236" spans="1:12" ht="9.75" hidden="1" customHeight="1">
      <c r="A5236" s="72"/>
      <c r="B5236" s="72"/>
      <c r="C5236" s="84"/>
      <c r="D5236" s="85"/>
      <c r="E5236" s="71"/>
      <c r="F5236" s="71"/>
      <c r="G5236" s="71"/>
      <c r="H5236" s="55"/>
      <c r="I5236" s="16"/>
      <c r="J5236" s="57"/>
      <c r="L5236" s="46"/>
    </row>
    <row r="5237" spans="1:12" ht="9.75" hidden="1" customHeight="1">
      <c r="A5237" s="72"/>
      <c r="B5237" s="72"/>
      <c r="C5237" s="84"/>
      <c r="D5237" s="85"/>
      <c r="E5237" s="71"/>
      <c r="F5237" s="71"/>
      <c r="G5237" s="71"/>
      <c r="H5237" s="55"/>
      <c r="I5237" s="16"/>
      <c r="J5237" s="57"/>
      <c r="L5237" s="46"/>
    </row>
    <row r="5238" spans="1:12" ht="9.75" hidden="1" customHeight="1">
      <c r="A5238" s="72"/>
      <c r="B5238" s="72"/>
      <c r="C5238" s="84"/>
      <c r="D5238" s="85"/>
      <c r="E5238" s="71"/>
      <c r="F5238" s="71"/>
      <c r="G5238" s="71">
        <f>+L5238</f>
        <v>0</v>
      </c>
      <c r="H5238" s="55">
        <f>E5238*G5238</f>
        <v>0</v>
      </c>
      <c r="I5238" s="16"/>
      <c r="J5238" s="56">
        <f>+F5238</f>
        <v>0</v>
      </c>
      <c r="L5238" s="46">
        <f>J5238*$L$3</f>
        <v>0</v>
      </c>
    </row>
    <row r="5239" spans="1:12" ht="9.75" hidden="1" customHeight="1">
      <c r="A5239" s="72"/>
      <c r="B5239" s="72"/>
      <c r="C5239" s="84"/>
      <c r="D5239" s="85"/>
      <c r="E5239" s="71"/>
      <c r="F5239" s="71"/>
      <c r="G5239" s="71"/>
      <c r="H5239" s="55"/>
      <c r="I5239" s="16"/>
      <c r="J5239" s="57"/>
      <c r="L5239" s="46"/>
    </row>
    <row r="5240" spans="1:12" ht="9.75" hidden="1" customHeight="1">
      <c r="A5240" s="72"/>
      <c r="B5240" s="72"/>
      <c r="C5240" s="84"/>
      <c r="D5240" s="85"/>
      <c r="E5240" s="71"/>
      <c r="F5240" s="71"/>
      <c r="G5240" s="71"/>
      <c r="H5240" s="55"/>
      <c r="I5240" s="16"/>
      <c r="J5240" s="57"/>
      <c r="L5240" s="46"/>
    </row>
    <row r="5241" spans="1:12" ht="9.75" hidden="1" customHeight="1">
      <c r="A5241" s="72"/>
      <c r="B5241" s="72"/>
      <c r="C5241" s="84"/>
      <c r="D5241" s="85"/>
      <c r="E5241" s="71"/>
      <c r="F5241" s="71"/>
      <c r="G5241" s="71"/>
      <c r="H5241" s="55"/>
      <c r="I5241" s="16"/>
      <c r="J5241" s="57"/>
      <c r="L5241" s="46"/>
    </row>
    <row r="5242" spans="1:12" ht="6.75" hidden="1" customHeight="1">
      <c r="A5242" s="72"/>
      <c r="B5242" s="72"/>
      <c r="C5242" s="84"/>
      <c r="D5242" s="85"/>
      <c r="E5242" s="71"/>
      <c r="F5242" s="71"/>
      <c r="G5242" s="71"/>
      <c r="H5242" s="55"/>
      <c r="I5242" s="16"/>
      <c r="J5242" s="57"/>
      <c r="L5242" s="46"/>
    </row>
    <row r="5243" spans="1:12" ht="9.75" hidden="1" customHeight="1">
      <c r="A5243" s="72"/>
      <c r="B5243" s="72"/>
      <c r="C5243" s="84"/>
      <c r="D5243" s="85"/>
      <c r="E5243" s="79"/>
      <c r="F5243" s="79"/>
      <c r="G5243" s="71">
        <f>+L5243</f>
        <v>0</v>
      </c>
      <c r="H5243" s="55">
        <f>E5243*G5243</f>
        <v>0</v>
      </c>
      <c r="I5243" s="16"/>
      <c r="J5243" s="56">
        <f>+F5243</f>
        <v>0</v>
      </c>
      <c r="L5243" s="46">
        <f>J5243*$L$3</f>
        <v>0</v>
      </c>
    </row>
    <row r="5244" spans="1:12" ht="9.75" hidden="1" customHeight="1">
      <c r="A5244" s="72"/>
      <c r="B5244" s="72"/>
      <c r="C5244" s="84"/>
      <c r="D5244" s="85"/>
      <c r="E5244" s="79"/>
      <c r="F5244" s="79"/>
      <c r="G5244" s="71"/>
      <c r="H5244" s="55"/>
      <c r="I5244" s="16"/>
      <c r="J5244" s="57"/>
      <c r="L5244" s="46"/>
    </row>
    <row r="5245" spans="1:12" ht="9.75" hidden="1" customHeight="1">
      <c r="A5245" s="72"/>
      <c r="B5245" s="72"/>
      <c r="C5245" s="84"/>
      <c r="D5245" s="85"/>
      <c r="E5245" s="79"/>
      <c r="F5245" s="79"/>
      <c r="G5245" s="71"/>
      <c r="H5245" s="55"/>
      <c r="I5245" s="16"/>
      <c r="J5245" s="57"/>
      <c r="L5245" s="46"/>
    </row>
    <row r="5246" spans="1:12" ht="9.75" hidden="1" customHeight="1">
      <c r="A5246" s="72"/>
      <c r="B5246" s="72"/>
      <c r="C5246" s="84"/>
      <c r="D5246" s="85"/>
      <c r="E5246" s="79"/>
      <c r="F5246" s="79"/>
      <c r="G5246" s="71"/>
      <c r="H5246" s="55"/>
      <c r="I5246" s="16"/>
      <c r="J5246" s="57"/>
      <c r="L5246" s="46"/>
    </row>
    <row r="5247" spans="1:12" ht="9.75" hidden="1" customHeight="1">
      <c r="A5247" s="72"/>
      <c r="B5247" s="72"/>
      <c r="C5247" s="84"/>
      <c r="D5247" s="85"/>
      <c r="E5247" s="79"/>
      <c r="F5247" s="79"/>
      <c r="G5247" s="71"/>
      <c r="H5247" s="55"/>
      <c r="I5247" s="16"/>
      <c r="J5247" s="57"/>
      <c r="L5247" s="46"/>
    </row>
    <row r="5248" spans="1:12" ht="9.75" hidden="1" customHeight="1">
      <c r="A5248" s="72"/>
      <c r="B5248" s="72"/>
      <c r="C5248" s="84"/>
      <c r="D5248" s="85"/>
      <c r="E5248" s="71"/>
      <c r="F5248" s="71"/>
      <c r="G5248" s="71">
        <f>+L5248</f>
        <v>0</v>
      </c>
      <c r="H5248" s="55">
        <f>E5248*G5248</f>
        <v>0</v>
      </c>
      <c r="I5248" s="16"/>
      <c r="J5248" s="56">
        <f>+F5248</f>
        <v>0</v>
      </c>
      <c r="L5248" s="46">
        <f>J5248*$L$3</f>
        <v>0</v>
      </c>
    </row>
    <row r="5249" spans="1:12" ht="9.75" hidden="1" customHeight="1">
      <c r="A5249" s="72"/>
      <c r="B5249" s="72"/>
      <c r="C5249" s="84"/>
      <c r="D5249" s="85"/>
      <c r="E5249" s="71"/>
      <c r="F5249" s="71"/>
      <c r="G5249" s="71"/>
      <c r="H5249" s="55"/>
      <c r="I5249" s="16"/>
      <c r="J5249" s="57"/>
      <c r="L5249" s="46"/>
    </row>
    <row r="5250" spans="1:12" ht="9.75" hidden="1" customHeight="1">
      <c r="A5250" s="72"/>
      <c r="B5250" s="72"/>
      <c r="C5250" s="84"/>
      <c r="D5250" s="85"/>
      <c r="E5250" s="71"/>
      <c r="F5250" s="71"/>
      <c r="G5250" s="71"/>
      <c r="H5250" s="55"/>
      <c r="I5250" s="16"/>
      <c r="J5250" s="57"/>
      <c r="L5250" s="46"/>
    </row>
    <row r="5251" spans="1:12" ht="9.75" hidden="1" customHeight="1">
      <c r="A5251" s="72"/>
      <c r="B5251" s="72"/>
      <c r="C5251" s="84"/>
      <c r="D5251" s="85"/>
      <c r="E5251" s="71"/>
      <c r="F5251" s="71"/>
      <c r="G5251" s="71"/>
      <c r="H5251" s="55"/>
      <c r="I5251" s="16"/>
      <c r="J5251" s="57"/>
      <c r="L5251" s="46"/>
    </row>
    <row r="5252" spans="1:12" ht="9.75" hidden="1" customHeight="1">
      <c r="A5252" s="72"/>
      <c r="B5252" s="72"/>
      <c r="C5252" s="84"/>
      <c r="D5252" s="85"/>
      <c r="E5252" s="71"/>
      <c r="F5252" s="71"/>
      <c r="G5252" s="71"/>
      <c r="H5252" s="55"/>
      <c r="I5252" s="16"/>
      <c r="J5252" s="57"/>
      <c r="L5252" s="46"/>
    </row>
    <row r="5253" spans="1:12" ht="9.75" hidden="1" customHeight="1">
      <c r="A5253" s="72"/>
      <c r="B5253" s="72"/>
      <c r="C5253" s="86"/>
      <c r="D5253" s="85"/>
      <c r="E5253" s="71"/>
      <c r="F5253" s="71"/>
      <c r="G5253" s="71">
        <f>+L5253</f>
        <v>0</v>
      </c>
      <c r="H5253" s="55">
        <f>E5253*G5253</f>
        <v>0</v>
      </c>
      <c r="I5253" s="16"/>
      <c r="J5253" s="56">
        <f>+F5253</f>
        <v>0</v>
      </c>
      <c r="L5253" s="46">
        <f>J5253*$L$3</f>
        <v>0</v>
      </c>
    </row>
    <row r="5254" spans="1:12" ht="9.75" hidden="1" customHeight="1">
      <c r="A5254" s="72"/>
      <c r="B5254" s="72"/>
      <c r="C5254" s="86"/>
      <c r="D5254" s="85"/>
      <c r="E5254" s="71"/>
      <c r="F5254" s="71"/>
      <c r="G5254" s="71"/>
      <c r="H5254" s="55"/>
      <c r="I5254" s="16"/>
      <c r="J5254" s="57"/>
      <c r="L5254" s="46"/>
    </row>
    <row r="5255" spans="1:12" ht="9.75" hidden="1" customHeight="1">
      <c r="A5255" s="72"/>
      <c r="B5255" s="72"/>
      <c r="C5255" s="86"/>
      <c r="D5255" s="85"/>
      <c r="E5255" s="71"/>
      <c r="F5255" s="71"/>
      <c r="G5255" s="71"/>
      <c r="H5255" s="55"/>
      <c r="I5255" s="16"/>
      <c r="J5255" s="57"/>
      <c r="L5255" s="46"/>
    </row>
    <row r="5256" spans="1:12" ht="9.75" hidden="1" customHeight="1">
      <c r="A5256" s="72"/>
      <c r="B5256" s="72"/>
      <c r="C5256" s="86"/>
      <c r="D5256" s="85"/>
      <c r="E5256" s="71"/>
      <c r="F5256" s="71"/>
      <c r="G5256" s="71"/>
      <c r="H5256" s="55"/>
      <c r="I5256" s="16"/>
      <c r="J5256" s="57"/>
      <c r="L5256" s="46"/>
    </row>
    <row r="5257" spans="1:12" ht="9.75" hidden="1" customHeight="1">
      <c r="A5257" s="72"/>
      <c r="B5257" s="72"/>
      <c r="C5257" s="86"/>
      <c r="D5257" s="85"/>
      <c r="E5257" s="71"/>
      <c r="F5257" s="71"/>
      <c r="G5257" s="71"/>
      <c r="H5257" s="55"/>
      <c r="I5257" s="16"/>
      <c r="J5257" s="57"/>
      <c r="L5257" s="46"/>
    </row>
    <row r="5258" spans="1:12" ht="9.75" hidden="1" customHeight="1">
      <c r="A5258" s="72"/>
      <c r="B5258" s="72"/>
      <c r="C5258" s="84"/>
      <c r="D5258" s="85"/>
      <c r="E5258" s="71"/>
      <c r="F5258" s="71"/>
      <c r="G5258" s="71">
        <f>+L5258</f>
        <v>0</v>
      </c>
      <c r="H5258" s="55">
        <f>E5258*G5258</f>
        <v>0</v>
      </c>
      <c r="I5258" s="16"/>
      <c r="J5258" s="56">
        <f>+F5258</f>
        <v>0</v>
      </c>
      <c r="L5258" s="46">
        <f>J5258*$L$3</f>
        <v>0</v>
      </c>
    </row>
    <row r="5259" spans="1:12" ht="9.75" hidden="1" customHeight="1">
      <c r="A5259" s="72"/>
      <c r="B5259" s="72"/>
      <c r="C5259" s="84"/>
      <c r="D5259" s="85"/>
      <c r="E5259" s="71"/>
      <c r="F5259" s="71"/>
      <c r="G5259" s="71"/>
      <c r="H5259" s="55"/>
      <c r="I5259" s="16"/>
      <c r="J5259" s="57"/>
      <c r="L5259" s="46"/>
    </row>
    <row r="5260" spans="1:12" ht="9.75" hidden="1" customHeight="1">
      <c r="A5260" s="72"/>
      <c r="B5260" s="72"/>
      <c r="C5260" s="84"/>
      <c r="D5260" s="85"/>
      <c r="E5260" s="71"/>
      <c r="F5260" s="71"/>
      <c r="G5260" s="71"/>
      <c r="H5260" s="55"/>
      <c r="I5260" s="16"/>
      <c r="J5260" s="57"/>
      <c r="L5260" s="46"/>
    </row>
    <row r="5261" spans="1:12" ht="9.75" hidden="1" customHeight="1">
      <c r="A5261" s="72"/>
      <c r="B5261" s="72"/>
      <c r="C5261" s="84"/>
      <c r="D5261" s="85"/>
      <c r="E5261" s="71"/>
      <c r="F5261" s="71"/>
      <c r="G5261" s="71"/>
      <c r="H5261" s="55"/>
      <c r="I5261" s="16"/>
      <c r="J5261" s="57"/>
      <c r="L5261" s="46"/>
    </row>
    <row r="5262" spans="1:12" ht="9.75" hidden="1" customHeight="1">
      <c r="A5262" s="72"/>
      <c r="B5262" s="72"/>
      <c r="C5262" s="84"/>
      <c r="D5262" s="85"/>
      <c r="E5262" s="71"/>
      <c r="F5262" s="71"/>
      <c r="G5262" s="71"/>
      <c r="H5262" s="55"/>
      <c r="I5262" s="16"/>
      <c r="J5262" s="57"/>
      <c r="L5262" s="46"/>
    </row>
    <row r="5263" spans="1:12" ht="9.75" hidden="1" customHeight="1">
      <c r="A5263" s="72"/>
      <c r="B5263" s="72"/>
      <c r="C5263" s="84"/>
      <c r="D5263" s="85"/>
      <c r="E5263" s="71"/>
      <c r="F5263" s="71"/>
      <c r="G5263" s="71">
        <f>+L5263</f>
        <v>0</v>
      </c>
      <c r="H5263" s="55">
        <f>E5263*G5263</f>
        <v>0</v>
      </c>
      <c r="I5263" s="16"/>
      <c r="J5263" s="56">
        <f>+F5263</f>
        <v>0</v>
      </c>
      <c r="L5263" s="46">
        <f>J5263*$L$3</f>
        <v>0</v>
      </c>
    </row>
    <row r="5264" spans="1:12" ht="9.75" hidden="1" customHeight="1">
      <c r="A5264" s="72"/>
      <c r="B5264" s="72"/>
      <c r="C5264" s="84"/>
      <c r="D5264" s="85"/>
      <c r="E5264" s="71"/>
      <c r="F5264" s="71"/>
      <c r="G5264" s="71"/>
      <c r="H5264" s="55"/>
      <c r="I5264" s="16"/>
      <c r="J5264" s="57"/>
      <c r="L5264" s="46"/>
    </row>
    <row r="5265" spans="1:12" ht="9.75" hidden="1" customHeight="1">
      <c r="A5265" s="72"/>
      <c r="B5265" s="72"/>
      <c r="C5265" s="84"/>
      <c r="D5265" s="85"/>
      <c r="E5265" s="71"/>
      <c r="F5265" s="71"/>
      <c r="G5265" s="71"/>
      <c r="H5265" s="55"/>
      <c r="I5265" s="16"/>
      <c r="J5265" s="57"/>
      <c r="L5265" s="46"/>
    </row>
    <row r="5266" spans="1:12" ht="9.75" hidden="1" customHeight="1">
      <c r="A5266" s="72"/>
      <c r="B5266" s="72"/>
      <c r="C5266" s="84"/>
      <c r="D5266" s="85"/>
      <c r="E5266" s="71"/>
      <c r="F5266" s="71"/>
      <c r="G5266" s="71"/>
      <c r="H5266" s="55"/>
      <c r="I5266" s="16"/>
      <c r="J5266" s="57"/>
      <c r="L5266" s="46"/>
    </row>
    <row r="5267" spans="1:12" ht="9.75" hidden="1" customHeight="1">
      <c r="A5267" s="72"/>
      <c r="B5267" s="72"/>
      <c r="C5267" s="84"/>
      <c r="D5267" s="85"/>
      <c r="E5267" s="71"/>
      <c r="F5267" s="71"/>
      <c r="G5267" s="71"/>
      <c r="H5267" s="55"/>
      <c r="I5267" s="16"/>
      <c r="J5267" s="57"/>
      <c r="L5267" s="46"/>
    </row>
    <row r="5268" spans="1:12" ht="9.75" hidden="1" customHeight="1">
      <c r="A5268" s="72"/>
      <c r="B5268" s="72"/>
      <c r="C5268" s="84"/>
      <c r="D5268" s="85"/>
      <c r="E5268" s="71"/>
      <c r="F5268" s="71"/>
      <c r="G5268" s="71">
        <f>+L5268</f>
        <v>0</v>
      </c>
      <c r="H5268" s="55">
        <f>E5268*G5268</f>
        <v>0</v>
      </c>
      <c r="I5268" s="16"/>
      <c r="J5268" s="56">
        <f>+F5268</f>
        <v>0</v>
      </c>
      <c r="L5268" s="46">
        <f>J5268*$L$3</f>
        <v>0</v>
      </c>
    </row>
    <row r="5269" spans="1:12" ht="9.75" hidden="1" customHeight="1">
      <c r="A5269" s="72"/>
      <c r="B5269" s="72"/>
      <c r="C5269" s="84"/>
      <c r="D5269" s="85"/>
      <c r="E5269" s="71"/>
      <c r="F5269" s="71"/>
      <c r="G5269" s="71"/>
      <c r="H5269" s="55"/>
      <c r="I5269" s="16"/>
      <c r="J5269" s="57"/>
      <c r="L5269" s="46"/>
    </row>
    <row r="5270" spans="1:12" ht="9.75" hidden="1" customHeight="1">
      <c r="A5270" s="72"/>
      <c r="B5270" s="72"/>
      <c r="C5270" s="84"/>
      <c r="D5270" s="85"/>
      <c r="E5270" s="71"/>
      <c r="F5270" s="71"/>
      <c r="G5270" s="71"/>
      <c r="H5270" s="55"/>
      <c r="I5270" s="16"/>
      <c r="J5270" s="57"/>
      <c r="L5270" s="46"/>
    </row>
    <row r="5271" spans="1:12" ht="9.75" hidden="1" customHeight="1">
      <c r="A5271" s="72"/>
      <c r="B5271" s="72"/>
      <c r="C5271" s="84"/>
      <c r="D5271" s="85"/>
      <c r="E5271" s="71"/>
      <c r="F5271" s="71"/>
      <c r="G5271" s="71"/>
      <c r="H5271" s="55"/>
      <c r="I5271" s="16"/>
      <c r="J5271" s="57"/>
      <c r="L5271" s="46"/>
    </row>
    <row r="5272" spans="1:12" ht="9.75" hidden="1" customHeight="1">
      <c r="A5272" s="72"/>
      <c r="B5272" s="72"/>
      <c r="C5272" s="84"/>
      <c r="D5272" s="85"/>
      <c r="E5272" s="71"/>
      <c r="F5272" s="71"/>
      <c r="G5272" s="71"/>
      <c r="H5272" s="55"/>
      <c r="I5272" s="16"/>
      <c r="J5272" s="57"/>
      <c r="L5272" s="46"/>
    </row>
    <row r="5273" spans="1:12" ht="9.75" hidden="1" customHeight="1">
      <c r="A5273" s="72"/>
      <c r="B5273" s="72"/>
      <c r="C5273" s="84"/>
      <c r="D5273" s="85"/>
      <c r="E5273" s="71"/>
      <c r="F5273" s="71"/>
      <c r="G5273" s="71">
        <f>+L5273</f>
        <v>0</v>
      </c>
      <c r="H5273" s="55">
        <f>E5273*G5273</f>
        <v>0</v>
      </c>
      <c r="I5273" s="16"/>
      <c r="J5273" s="56">
        <f>+F5273</f>
        <v>0</v>
      </c>
      <c r="L5273" s="46">
        <f>J5273*$L$3</f>
        <v>0</v>
      </c>
    </row>
    <row r="5274" spans="1:12" ht="9.75" hidden="1" customHeight="1">
      <c r="A5274" s="72"/>
      <c r="B5274" s="72"/>
      <c r="C5274" s="84"/>
      <c r="D5274" s="85"/>
      <c r="E5274" s="71"/>
      <c r="F5274" s="71"/>
      <c r="G5274" s="71"/>
      <c r="H5274" s="55"/>
      <c r="I5274" s="16"/>
      <c r="J5274" s="57"/>
      <c r="L5274" s="46"/>
    </row>
    <row r="5275" spans="1:12" ht="9.75" hidden="1" customHeight="1">
      <c r="A5275" s="72"/>
      <c r="B5275" s="72"/>
      <c r="C5275" s="84"/>
      <c r="D5275" s="85"/>
      <c r="E5275" s="71"/>
      <c r="F5275" s="71"/>
      <c r="G5275" s="71"/>
      <c r="H5275" s="55"/>
      <c r="I5275" s="16"/>
      <c r="J5275" s="57"/>
      <c r="L5275" s="46"/>
    </row>
    <row r="5276" spans="1:12" ht="9.75" hidden="1" customHeight="1">
      <c r="A5276" s="72"/>
      <c r="B5276" s="72"/>
      <c r="C5276" s="84"/>
      <c r="D5276" s="85"/>
      <c r="E5276" s="71"/>
      <c r="F5276" s="71"/>
      <c r="G5276" s="71"/>
      <c r="H5276" s="55"/>
      <c r="I5276" s="16"/>
      <c r="J5276" s="57"/>
      <c r="L5276" s="46"/>
    </row>
    <row r="5277" spans="1:12" ht="9.75" hidden="1" customHeight="1">
      <c r="A5277" s="72"/>
      <c r="B5277" s="72"/>
      <c r="C5277" s="84"/>
      <c r="D5277" s="85"/>
      <c r="E5277" s="71"/>
      <c r="F5277" s="71"/>
      <c r="G5277" s="71"/>
      <c r="H5277" s="55"/>
      <c r="I5277" s="16"/>
      <c r="J5277" s="57"/>
      <c r="L5277" s="46"/>
    </row>
    <row r="5278" spans="1:12" ht="9.75" hidden="1" customHeight="1">
      <c r="A5278" s="72"/>
      <c r="B5278" s="72"/>
      <c r="C5278" s="84"/>
      <c r="D5278" s="85"/>
      <c r="E5278" s="71"/>
      <c r="F5278" s="71"/>
      <c r="G5278" s="71">
        <f>+L5278</f>
        <v>0</v>
      </c>
      <c r="H5278" s="55">
        <f>E5278*G5278</f>
        <v>0</v>
      </c>
      <c r="I5278" s="16"/>
      <c r="J5278" s="56">
        <f>+F5278</f>
        <v>0</v>
      </c>
      <c r="L5278" s="46">
        <f>J5278*$L$3</f>
        <v>0</v>
      </c>
    </row>
    <row r="5279" spans="1:12" ht="9.75" hidden="1" customHeight="1">
      <c r="A5279" s="72"/>
      <c r="B5279" s="72"/>
      <c r="C5279" s="84"/>
      <c r="D5279" s="85"/>
      <c r="E5279" s="71"/>
      <c r="F5279" s="71"/>
      <c r="G5279" s="71"/>
      <c r="H5279" s="55"/>
      <c r="I5279" s="16"/>
      <c r="J5279" s="57"/>
      <c r="L5279" s="46"/>
    </row>
    <row r="5280" spans="1:12" ht="9.75" hidden="1" customHeight="1">
      <c r="A5280" s="72"/>
      <c r="B5280" s="72"/>
      <c r="C5280" s="84"/>
      <c r="D5280" s="85"/>
      <c r="E5280" s="71"/>
      <c r="F5280" s="71"/>
      <c r="G5280" s="71"/>
      <c r="H5280" s="55"/>
      <c r="I5280" s="16"/>
      <c r="J5280" s="57"/>
      <c r="L5280" s="46"/>
    </row>
    <row r="5281" spans="1:12" ht="9.75" hidden="1" customHeight="1">
      <c r="A5281" s="72"/>
      <c r="B5281" s="72"/>
      <c r="C5281" s="84"/>
      <c r="D5281" s="85"/>
      <c r="E5281" s="71"/>
      <c r="F5281" s="71"/>
      <c r="G5281" s="71"/>
      <c r="H5281" s="55"/>
      <c r="I5281" s="16"/>
      <c r="J5281" s="57"/>
      <c r="L5281" s="46"/>
    </row>
    <row r="5282" spans="1:12" ht="9.75" hidden="1" customHeight="1">
      <c r="A5282" s="72"/>
      <c r="B5282" s="72"/>
      <c r="C5282" s="84"/>
      <c r="D5282" s="85"/>
      <c r="E5282" s="71"/>
      <c r="F5282" s="71"/>
      <c r="G5282" s="71"/>
      <c r="H5282" s="55"/>
      <c r="I5282" s="16"/>
      <c r="J5282" s="57"/>
      <c r="L5282" s="46"/>
    </row>
    <row r="5283" spans="1:12" ht="9.75" hidden="1" customHeight="1">
      <c r="A5283" s="72"/>
      <c r="B5283" s="72"/>
      <c r="C5283" s="84"/>
      <c r="D5283" s="85"/>
      <c r="E5283" s="71"/>
      <c r="F5283" s="71"/>
      <c r="G5283" s="71">
        <f>+L5283</f>
        <v>0</v>
      </c>
      <c r="H5283" s="55">
        <f>E5283*G5283</f>
        <v>0</v>
      </c>
      <c r="I5283" s="16"/>
      <c r="J5283" s="56">
        <f>+F5283</f>
        <v>0</v>
      </c>
      <c r="L5283" s="46">
        <f>J5283*$L$3</f>
        <v>0</v>
      </c>
    </row>
    <row r="5284" spans="1:12" ht="9.75" hidden="1" customHeight="1">
      <c r="A5284" s="72"/>
      <c r="B5284" s="72"/>
      <c r="C5284" s="84"/>
      <c r="D5284" s="85"/>
      <c r="E5284" s="71"/>
      <c r="F5284" s="71"/>
      <c r="G5284" s="71"/>
      <c r="H5284" s="55"/>
      <c r="I5284" s="16"/>
      <c r="J5284" s="57"/>
      <c r="L5284" s="46"/>
    </row>
    <row r="5285" spans="1:12" ht="9.75" hidden="1" customHeight="1">
      <c r="A5285" s="72"/>
      <c r="B5285" s="72"/>
      <c r="C5285" s="84"/>
      <c r="D5285" s="85"/>
      <c r="E5285" s="71"/>
      <c r="F5285" s="71"/>
      <c r="G5285" s="71"/>
      <c r="H5285" s="55"/>
      <c r="I5285" s="16"/>
      <c r="J5285" s="57"/>
      <c r="L5285" s="46"/>
    </row>
    <row r="5286" spans="1:12" ht="9.75" hidden="1" customHeight="1">
      <c r="A5286" s="72"/>
      <c r="B5286" s="72"/>
      <c r="C5286" s="84"/>
      <c r="D5286" s="85"/>
      <c r="E5286" s="71"/>
      <c r="F5286" s="71"/>
      <c r="G5286" s="71"/>
      <c r="H5286" s="55"/>
      <c r="I5286" s="16"/>
      <c r="J5286" s="57"/>
      <c r="L5286" s="46"/>
    </row>
    <row r="5287" spans="1:12" ht="9.75" hidden="1" customHeight="1">
      <c r="A5287" s="72"/>
      <c r="B5287" s="72"/>
      <c r="C5287" s="84"/>
      <c r="D5287" s="85"/>
      <c r="E5287" s="71"/>
      <c r="F5287" s="71"/>
      <c r="G5287" s="71"/>
      <c r="H5287" s="55"/>
      <c r="I5287" s="16"/>
      <c r="J5287" s="57"/>
      <c r="L5287" s="46"/>
    </row>
    <row r="5288" spans="1:12" ht="9.75" hidden="1" customHeight="1">
      <c r="A5288" s="72"/>
      <c r="B5288" s="72"/>
      <c r="C5288" s="84"/>
      <c r="D5288" s="85"/>
      <c r="E5288" s="71"/>
      <c r="F5288" s="71"/>
      <c r="G5288" s="71">
        <f>+L5288</f>
        <v>0</v>
      </c>
      <c r="H5288" s="55">
        <f>E5288*G5288</f>
        <v>0</v>
      </c>
      <c r="I5288" s="16"/>
      <c r="J5288" s="56">
        <f>+F5288</f>
        <v>0</v>
      </c>
      <c r="L5288" s="46">
        <f>J5288*$L$3</f>
        <v>0</v>
      </c>
    </row>
    <row r="5289" spans="1:12" ht="9.75" hidden="1" customHeight="1">
      <c r="A5289" s="72"/>
      <c r="B5289" s="72"/>
      <c r="C5289" s="84"/>
      <c r="D5289" s="85"/>
      <c r="E5289" s="71"/>
      <c r="F5289" s="71"/>
      <c r="G5289" s="71"/>
      <c r="H5289" s="55"/>
      <c r="I5289" s="16"/>
      <c r="J5289" s="57"/>
      <c r="L5289" s="46"/>
    </row>
    <row r="5290" spans="1:12" ht="9.75" hidden="1" customHeight="1">
      <c r="A5290" s="72"/>
      <c r="B5290" s="72"/>
      <c r="C5290" s="84"/>
      <c r="D5290" s="85"/>
      <c r="E5290" s="71"/>
      <c r="F5290" s="71"/>
      <c r="G5290" s="71"/>
      <c r="H5290" s="55"/>
      <c r="I5290" s="16"/>
      <c r="J5290" s="57"/>
      <c r="L5290" s="46"/>
    </row>
    <row r="5291" spans="1:12" ht="9.75" hidden="1" customHeight="1">
      <c r="A5291" s="72"/>
      <c r="B5291" s="72"/>
      <c r="C5291" s="84"/>
      <c r="D5291" s="85"/>
      <c r="E5291" s="71"/>
      <c r="F5291" s="71"/>
      <c r="G5291" s="71"/>
      <c r="H5291" s="55"/>
      <c r="I5291" s="16"/>
      <c r="J5291" s="57"/>
      <c r="L5291" s="46"/>
    </row>
    <row r="5292" spans="1:12" ht="9.75" hidden="1" customHeight="1">
      <c r="A5292" s="72"/>
      <c r="B5292" s="72"/>
      <c r="C5292" s="84"/>
      <c r="D5292" s="85"/>
      <c r="E5292" s="71"/>
      <c r="F5292" s="71"/>
      <c r="G5292" s="71"/>
      <c r="H5292" s="55"/>
      <c r="I5292" s="16"/>
      <c r="J5292" s="57"/>
      <c r="L5292" s="46"/>
    </row>
    <row r="5293" spans="1:12" ht="9.75" hidden="1" customHeight="1">
      <c r="A5293" s="72"/>
      <c r="B5293" s="72"/>
      <c r="C5293" s="84"/>
      <c r="D5293" s="85"/>
      <c r="E5293" s="71"/>
      <c r="F5293" s="71"/>
      <c r="G5293" s="71">
        <f>+L5293</f>
        <v>0</v>
      </c>
      <c r="H5293" s="55">
        <f>E5293*G5293</f>
        <v>0</v>
      </c>
      <c r="I5293" s="16"/>
      <c r="J5293" s="56">
        <f>+F5293</f>
        <v>0</v>
      </c>
      <c r="L5293" s="46">
        <f>J5293*$L$3</f>
        <v>0</v>
      </c>
    </row>
    <row r="5294" spans="1:12" ht="9.75" hidden="1" customHeight="1">
      <c r="A5294" s="72"/>
      <c r="B5294" s="72"/>
      <c r="C5294" s="84"/>
      <c r="D5294" s="85"/>
      <c r="E5294" s="71"/>
      <c r="F5294" s="71"/>
      <c r="G5294" s="71"/>
      <c r="H5294" s="55"/>
      <c r="I5294" s="16"/>
      <c r="J5294" s="57"/>
      <c r="L5294" s="46"/>
    </row>
    <row r="5295" spans="1:12" ht="9.75" hidden="1" customHeight="1">
      <c r="A5295" s="72"/>
      <c r="B5295" s="72"/>
      <c r="C5295" s="84"/>
      <c r="D5295" s="85"/>
      <c r="E5295" s="71"/>
      <c r="F5295" s="71"/>
      <c r="G5295" s="71"/>
      <c r="H5295" s="55"/>
      <c r="I5295" s="16"/>
      <c r="J5295" s="57"/>
      <c r="L5295" s="46"/>
    </row>
    <row r="5296" spans="1:12" ht="9.75" hidden="1" customHeight="1">
      <c r="A5296" s="72"/>
      <c r="B5296" s="72"/>
      <c r="C5296" s="84"/>
      <c r="D5296" s="85"/>
      <c r="E5296" s="71"/>
      <c r="F5296" s="71"/>
      <c r="G5296" s="71"/>
      <c r="H5296" s="55"/>
      <c r="I5296" s="16"/>
      <c r="J5296" s="57"/>
      <c r="L5296" s="46"/>
    </row>
    <row r="5297" spans="1:12" ht="9.75" hidden="1" customHeight="1">
      <c r="A5297" s="72"/>
      <c r="B5297" s="72"/>
      <c r="C5297" s="84"/>
      <c r="D5297" s="85"/>
      <c r="E5297" s="71"/>
      <c r="F5297" s="71"/>
      <c r="G5297" s="71"/>
      <c r="H5297" s="55"/>
      <c r="I5297" s="16"/>
      <c r="J5297" s="57"/>
      <c r="L5297" s="46"/>
    </row>
    <row r="5298" spans="1:12" ht="9.75" hidden="1" customHeight="1">
      <c r="A5298" s="72"/>
      <c r="B5298" s="72"/>
      <c r="C5298" s="84"/>
      <c r="D5298" s="85"/>
      <c r="E5298" s="71"/>
      <c r="F5298" s="71"/>
      <c r="G5298" s="71">
        <f>+L5298</f>
        <v>0</v>
      </c>
      <c r="H5298" s="55">
        <f>E5298*G5298</f>
        <v>0</v>
      </c>
      <c r="I5298" s="16"/>
      <c r="J5298" s="56">
        <f>+F5298</f>
        <v>0</v>
      </c>
      <c r="L5298" s="46">
        <f>J5298*$L$3</f>
        <v>0</v>
      </c>
    </row>
    <row r="5299" spans="1:12" ht="9.75" hidden="1" customHeight="1">
      <c r="A5299" s="72"/>
      <c r="B5299" s="72"/>
      <c r="C5299" s="84"/>
      <c r="D5299" s="85"/>
      <c r="E5299" s="71"/>
      <c r="F5299" s="71"/>
      <c r="G5299" s="71"/>
      <c r="H5299" s="55"/>
      <c r="I5299" s="16"/>
      <c r="J5299" s="57"/>
      <c r="L5299" s="46"/>
    </row>
    <row r="5300" spans="1:12" ht="9.75" hidden="1" customHeight="1">
      <c r="A5300" s="72"/>
      <c r="B5300" s="72"/>
      <c r="C5300" s="84"/>
      <c r="D5300" s="85"/>
      <c r="E5300" s="71"/>
      <c r="F5300" s="71"/>
      <c r="G5300" s="71"/>
      <c r="H5300" s="55"/>
      <c r="I5300" s="16"/>
      <c r="J5300" s="57"/>
      <c r="L5300" s="46"/>
    </row>
    <row r="5301" spans="1:12" ht="9.75" hidden="1" customHeight="1">
      <c r="A5301" s="72"/>
      <c r="B5301" s="72"/>
      <c r="C5301" s="84"/>
      <c r="D5301" s="85"/>
      <c r="E5301" s="71"/>
      <c r="F5301" s="71"/>
      <c r="G5301" s="71"/>
      <c r="H5301" s="55"/>
      <c r="I5301" s="16"/>
      <c r="J5301" s="57"/>
      <c r="L5301" s="46"/>
    </row>
    <row r="5302" spans="1:12" ht="9.75" hidden="1" customHeight="1">
      <c r="A5302" s="72"/>
      <c r="B5302" s="72"/>
      <c r="C5302" s="84"/>
      <c r="D5302" s="85"/>
      <c r="E5302" s="71"/>
      <c r="F5302" s="71"/>
      <c r="G5302" s="71"/>
      <c r="H5302" s="55"/>
      <c r="I5302" s="16"/>
      <c r="J5302" s="57"/>
      <c r="L5302" s="46"/>
    </row>
    <row r="5303" spans="1:12" ht="9.75" hidden="1" customHeight="1">
      <c r="A5303" s="72"/>
      <c r="B5303" s="72"/>
      <c r="C5303" s="86"/>
      <c r="D5303" s="85"/>
      <c r="E5303" s="71"/>
      <c r="F5303" s="71"/>
      <c r="G5303" s="71">
        <f>+L5303</f>
        <v>0</v>
      </c>
      <c r="H5303" s="55">
        <f>E5303*G5303</f>
        <v>0</v>
      </c>
      <c r="I5303" s="16"/>
      <c r="J5303" s="56">
        <f>+F5303</f>
        <v>0</v>
      </c>
      <c r="L5303" s="46">
        <f>J5303*$L$3</f>
        <v>0</v>
      </c>
    </row>
    <row r="5304" spans="1:12" ht="9.75" hidden="1" customHeight="1">
      <c r="A5304" s="72"/>
      <c r="B5304" s="72"/>
      <c r="C5304" s="86"/>
      <c r="D5304" s="85"/>
      <c r="E5304" s="71"/>
      <c r="F5304" s="71"/>
      <c r="G5304" s="71"/>
      <c r="H5304" s="55"/>
      <c r="I5304" s="16"/>
      <c r="J5304" s="57"/>
      <c r="L5304" s="46"/>
    </row>
    <row r="5305" spans="1:12" ht="9.75" hidden="1" customHeight="1">
      <c r="A5305" s="72"/>
      <c r="B5305" s="72"/>
      <c r="C5305" s="86"/>
      <c r="D5305" s="85"/>
      <c r="E5305" s="71"/>
      <c r="F5305" s="71"/>
      <c r="G5305" s="71"/>
      <c r="H5305" s="55"/>
      <c r="I5305" s="16"/>
      <c r="J5305" s="57"/>
      <c r="L5305" s="46"/>
    </row>
    <row r="5306" spans="1:12" ht="9.75" hidden="1" customHeight="1">
      <c r="A5306" s="72"/>
      <c r="B5306" s="72"/>
      <c r="C5306" s="86"/>
      <c r="D5306" s="85"/>
      <c r="E5306" s="71"/>
      <c r="F5306" s="71"/>
      <c r="G5306" s="71"/>
      <c r="H5306" s="55"/>
      <c r="I5306" s="16"/>
      <c r="J5306" s="57"/>
      <c r="L5306" s="46"/>
    </row>
    <row r="5307" spans="1:12" ht="9.75" hidden="1" customHeight="1">
      <c r="A5307" s="72"/>
      <c r="B5307" s="72"/>
      <c r="C5307" s="86"/>
      <c r="D5307" s="85"/>
      <c r="E5307" s="71"/>
      <c r="F5307" s="71"/>
      <c r="G5307" s="71"/>
      <c r="H5307" s="55"/>
      <c r="I5307" s="16"/>
      <c r="J5307" s="57"/>
      <c r="L5307" s="46"/>
    </row>
    <row r="5308" spans="1:12" ht="9.75" hidden="1" customHeight="1">
      <c r="A5308" s="72"/>
      <c r="B5308" s="72"/>
      <c r="C5308" s="86"/>
      <c r="D5308" s="85"/>
      <c r="E5308" s="71"/>
      <c r="F5308" s="71"/>
      <c r="G5308" s="71">
        <f>+L5308</f>
        <v>0</v>
      </c>
      <c r="H5308" s="55">
        <f>E5308*G5308</f>
        <v>0</v>
      </c>
      <c r="I5308" s="16"/>
      <c r="J5308" s="56">
        <f>+F5308</f>
        <v>0</v>
      </c>
      <c r="L5308" s="46">
        <f>J5308*$L$3</f>
        <v>0</v>
      </c>
    </row>
    <row r="5309" spans="1:12" ht="9.75" hidden="1" customHeight="1">
      <c r="A5309" s="72"/>
      <c r="B5309" s="72"/>
      <c r="C5309" s="86"/>
      <c r="D5309" s="85"/>
      <c r="E5309" s="71"/>
      <c r="F5309" s="71"/>
      <c r="G5309" s="71"/>
      <c r="H5309" s="55"/>
      <c r="I5309" s="16"/>
      <c r="J5309" s="57"/>
      <c r="L5309" s="46"/>
    </row>
    <row r="5310" spans="1:12" ht="9.75" hidden="1" customHeight="1">
      <c r="A5310" s="72"/>
      <c r="B5310" s="72"/>
      <c r="C5310" s="86"/>
      <c r="D5310" s="85"/>
      <c r="E5310" s="71"/>
      <c r="F5310" s="71"/>
      <c r="G5310" s="71"/>
      <c r="H5310" s="55"/>
      <c r="I5310" s="16"/>
      <c r="J5310" s="57"/>
      <c r="L5310" s="46"/>
    </row>
    <row r="5311" spans="1:12" ht="9.75" hidden="1" customHeight="1">
      <c r="A5311" s="72"/>
      <c r="B5311" s="72"/>
      <c r="C5311" s="86"/>
      <c r="D5311" s="85"/>
      <c r="E5311" s="71"/>
      <c r="F5311" s="71"/>
      <c r="G5311" s="71"/>
      <c r="H5311" s="55"/>
      <c r="I5311" s="16"/>
      <c r="J5311" s="57"/>
      <c r="L5311" s="46"/>
    </row>
    <row r="5312" spans="1:12" ht="9.75" hidden="1" customHeight="1">
      <c r="A5312" s="72"/>
      <c r="B5312" s="72"/>
      <c r="C5312" s="86"/>
      <c r="D5312" s="85"/>
      <c r="E5312" s="71"/>
      <c r="F5312" s="71"/>
      <c r="G5312" s="71"/>
      <c r="H5312" s="55"/>
      <c r="I5312" s="16"/>
      <c r="J5312" s="57"/>
      <c r="L5312" s="46"/>
    </row>
    <row r="5313" spans="1:12" ht="9.75" hidden="1" customHeight="1">
      <c r="A5313" s="72"/>
      <c r="B5313" s="72"/>
      <c r="C5313" s="84"/>
      <c r="D5313" s="85"/>
      <c r="E5313" s="71"/>
      <c r="F5313" s="71"/>
      <c r="G5313" s="71">
        <f>+L5313</f>
        <v>0</v>
      </c>
      <c r="H5313" s="55">
        <f>E5313*G5313</f>
        <v>0</v>
      </c>
      <c r="I5313" s="16"/>
      <c r="J5313" s="56">
        <f>+F5313</f>
        <v>0</v>
      </c>
      <c r="L5313" s="46">
        <f>J5313*$L$3</f>
        <v>0</v>
      </c>
    </row>
    <row r="5314" spans="1:12" ht="9.75" hidden="1" customHeight="1">
      <c r="A5314" s="72"/>
      <c r="B5314" s="72"/>
      <c r="C5314" s="84"/>
      <c r="D5314" s="85"/>
      <c r="E5314" s="71"/>
      <c r="F5314" s="71"/>
      <c r="G5314" s="71"/>
      <c r="H5314" s="55"/>
      <c r="I5314" s="16"/>
      <c r="J5314" s="57"/>
      <c r="L5314" s="46"/>
    </row>
    <row r="5315" spans="1:12" ht="9.75" hidden="1" customHeight="1">
      <c r="A5315" s="72"/>
      <c r="B5315" s="72"/>
      <c r="C5315" s="84"/>
      <c r="D5315" s="85"/>
      <c r="E5315" s="71"/>
      <c r="F5315" s="71"/>
      <c r="G5315" s="71"/>
      <c r="H5315" s="55"/>
      <c r="I5315" s="16"/>
      <c r="J5315" s="57"/>
      <c r="L5315" s="46"/>
    </row>
    <row r="5316" spans="1:12" ht="9.75" hidden="1" customHeight="1">
      <c r="A5316" s="72"/>
      <c r="B5316" s="72"/>
      <c r="C5316" s="84"/>
      <c r="D5316" s="85"/>
      <c r="E5316" s="71"/>
      <c r="F5316" s="71"/>
      <c r="G5316" s="71"/>
      <c r="H5316" s="55"/>
      <c r="I5316" s="16"/>
      <c r="J5316" s="57"/>
      <c r="L5316" s="46"/>
    </row>
    <row r="5317" spans="1:12" ht="7.5" hidden="1" customHeight="1">
      <c r="A5317" s="72"/>
      <c r="B5317" s="72"/>
      <c r="C5317" s="84"/>
      <c r="D5317" s="85"/>
      <c r="E5317" s="71"/>
      <c r="F5317" s="71"/>
      <c r="G5317" s="71"/>
      <c r="H5317" s="55"/>
      <c r="I5317" s="16"/>
      <c r="J5317" s="57"/>
      <c r="L5317" s="46"/>
    </row>
    <row r="5318" spans="1:12" ht="9.75" hidden="1" customHeight="1">
      <c r="A5318" s="72"/>
      <c r="B5318" s="72"/>
      <c r="C5318" s="84"/>
      <c r="D5318" s="85"/>
      <c r="E5318" s="71"/>
      <c r="F5318" s="71"/>
      <c r="G5318" s="71">
        <f>+L5318</f>
        <v>0</v>
      </c>
      <c r="H5318" s="55">
        <f>E5318*G5318</f>
        <v>0</v>
      </c>
      <c r="I5318" s="16"/>
      <c r="J5318" s="56">
        <f>+F5318</f>
        <v>0</v>
      </c>
      <c r="L5318" s="46">
        <f>J5318*$L$3</f>
        <v>0</v>
      </c>
    </row>
    <row r="5319" spans="1:12" ht="9.75" hidden="1" customHeight="1">
      <c r="A5319" s="72"/>
      <c r="B5319" s="72"/>
      <c r="C5319" s="84"/>
      <c r="D5319" s="85"/>
      <c r="E5319" s="71"/>
      <c r="F5319" s="71"/>
      <c r="G5319" s="71"/>
      <c r="H5319" s="55"/>
      <c r="I5319" s="16"/>
      <c r="J5319" s="57"/>
      <c r="L5319" s="46"/>
    </row>
    <row r="5320" spans="1:12" ht="9.75" hidden="1" customHeight="1">
      <c r="A5320" s="72"/>
      <c r="B5320" s="72"/>
      <c r="C5320" s="84"/>
      <c r="D5320" s="85"/>
      <c r="E5320" s="71"/>
      <c r="F5320" s="71"/>
      <c r="G5320" s="71"/>
      <c r="H5320" s="55"/>
      <c r="I5320" s="16"/>
      <c r="J5320" s="57"/>
      <c r="L5320" s="46"/>
    </row>
    <row r="5321" spans="1:12" ht="9.75" hidden="1" customHeight="1">
      <c r="A5321" s="72"/>
      <c r="B5321" s="72"/>
      <c r="C5321" s="84"/>
      <c r="D5321" s="85"/>
      <c r="E5321" s="71"/>
      <c r="F5321" s="71"/>
      <c r="G5321" s="71"/>
      <c r="H5321" s="55"/>
      <c r="I5321" s="16"/>
      <c r="J5321" s="57"/>
      <c r="L5321" s="46"/>
    </row>
    <row r="5322" spans="1:12" ht="9.75" hidden="1" customHeight="1">
      <c r="A5322" s="72"/>
      <c r="B5322" s="72"/>
      <c r="C5322" s="84"/>
      <c r="D5322" s="85"/>
      <c r="E5322" s="71"/>
      <c r="F5322" s="71"/>
      <c r="G5322" s="71"/>
      <c r="H5322" s="55"/>
      <c r="I5322" s="16"/>
      <c r="J5322" s="57"/>
      <c r="L5322" s="46"/>
    </row>
    <row r="5323" spans="1:12" ht="9.75" hidden="1" customHeight="1">
      <c r="A5323" s="72"/>
      <c r="B5323" s="72"/>
      <c r="C5323" s="84"/>
      <c r="D5323" s="85"/>
      <c r="E5323" s="71"/>
      <c r="F5323" s="71"/>
      <c r="G5323" s="71">
        <f>+L5323</f>
        <v>0</v>
      </c>
      <c r="H5323" s="55">
        <f>E5323*G5323</f>
        <v>0</v>
      </c>
      <c r="I5323" s="16"/>
      <c r="J5323" s="56">
        <f>+F5323</f>
        <v>0</v>
      </c>
      <c r="L5323" s="46">
        <f>J5323*$L$3</f>
        <v>0</v>
      </c>
    </row>
    <row r="5324" spans="1:12" ht="9.75" hidden="1" customHeight="1">
      <c r="A5324" s="72"/>
      <c r="B5324" s="72"/>
      <c r="C5324" s="84"/>
      <c r="D5324" s="85"/>
      <c r="E5324" s="71"/>
      <c r="F5324" s="71"/>
      <c r="G5324" s="71"/>
      <c r="H5324" s="55"/>
      <c r="I5324" s="16"/>
      <c r="J5324" s="57"/>
      <c r="L5324" s="46"/>
    </row>
    <row r="5325" spans="1:12" ht="9.75" hidden="1" customHeight="1">
      <c r="A5325" s="72"/>
      <c r="B5325" s="72"/>
      <c r="C5325" s="84"/>
      <c r="D5325" s="85"/>
      <c r="E5325" s="71"/>
      <c r="F5325" s="71"/>
      <c r="G5325" s="71"/>
      <c r="H5325" s="55"/>
      <c r="I5325" s="16"/>
      <c r="J5325" s="57"/>
      <c r="L5325" s="46"/>
    </row>
    <row r="5326" spans="1:12" ht="9.75" hidden="1" customHeight="1">
      <c r="A5326" s="72"/>
      <c r="B5326" s="72"/>
      <c r="C5326" s="84"/>
      <c r="D5326" s="85"/>
      <c r="E5326" s="71"/>
      <c r="F5326" s="71"/>
      <c r="G5326" s="71"/>
      <c r="H5326" s="55"/>
      <c r="I5326" s="16"/>
      <c r="J5326" s="57"/>
      <c r="L5326" s="46"/>
    </row>
    <row r="5327" spans="1:12" ht="9.75" hidden="1" customHeight="1">
      <c r="A5327" s="72"/>
      <c r="B5327" s="72"/>
      <c r="C5327" s="84"/>
      <c r="D5327" s="85"/>
      <c r="E5327" s="71"/>
      <c r="F5327" s="71"/>
      <c r="G5327" s="71"/>
      <c r="H5327" s="55"/>
      <c r="I5327" s="16"/>
      <c r="J5327" s="57"/>
      <c r="L5327" s="46"/>
    </row>
    <row r="5328" spans="1:12" ht="9.75" hidden="1" customHeight="1">
      <c r="A5328" s="72"/>
      <c r="B5328" s="72"/>
      <c r="C5328" s="84"/>
      <c r="D5328" s="85"/>
      <c r="E5328" s="71"/>
      <c r="F5328" s="71"/>
      <c r="G5328" s="71">
        <f>+L5328</f>
        <v>0</v>
      </c>
      <c r="H5328" s="55">
        <f>E5328*G5328</f>
        <v>0</v>
      </c>
      <c r="I5328" s="16"/>
      <c r="J5328" s="56">
        <f>+F5328</f>
        <v>0</v>
      </c>
      <c r="L5328" s="46">
        <f>J5328*$L$3</f>
        <v>0</v>
      </c>
    </row>
    <row r="5329" spans="1:12" ht="9.75" hidden="1" customHeight="1">
      <c r="A5329" s="72"/>
      <c r="B5329" s="72"/>
      <c r="C5329" s="84"/>
      <c r="D5329" s="85"/>
      <c r="E5329" s="71"/>
      <c r="F5329" s="71"/>
      <c r="G5329" s="71"/>
      <c r="H5329" s="55"/>
      <c r="I5329" s="16"/>
      <c r="J5329" s="57"/>
      <c r="L5329" s="46"/>
    </row>
    <row r="5330" spans="1:12" ht="9.75" hidden="1" customHeight="1">
      <c r="A5330" s="72"/>
      <c r="B5330" s="72"/>
      <c r="C5330" s="84"/>
      <c r="D5330" s="85"/>
      <c r="E5330" s="71"/>
      <c r="F5330" s="71"/>
      <c r="G5330" s="71"/>
      <c r="H5330" s="55"/>
      <c r="I5330" s="16"/>
      <c r="J5330" s="57"/>
      <c r="L5330" s="46"/>
    </row>
    <row r="5331" spans="1:12" ht="9.75" hidden="1" customHeight="1">
      <c r="A5331" s="72"/>
      <c r="B5331" s="72"/>
      <c r="C5331" s="84"/>
      <c r="D5331" s="85"/>
      <c r="E5331" s="71"/>
      <c r="F5331" s="71"/>
      <c r="G5331" s="71"/>
      <c r="H5331" s="55"/>
      <c r="I5331" s="16"/>
      <c r="J5331" s="57"/>
      <c r="L5331" s="46"/>
    </row>
    <row r="5332" spans="1:12" ht="9.75" hidden="1" customHeight="1">
      <c r="A5332" s="72"/>
      <c r="B5332" s="72"/>
      <c r="C5332" s="84"/>
      <c r="D5332" s="85"/>
      <c r="E5332" s="71"/>
      <c r="F5332" s="71"/>
      <c r="G5332" s="71"/>
      <c r="H5332" s="55"/>
      <c r="I5332" s="16"/>
      <c r="J5332" s="57"/>
      <c r="L5332" s="46"/>
    </row>
    <row r="5333" spans="1:12" ht="9.75" hidden="1" customHeight="1">
      <c r="A5333" s="72"/>
      <c r="B5333" s="72"/>
      <c r="C5333" s="84"/>
      <c r="D5333" s="85"/>
      <c r="E5333" s="71"/>
      <c r="F5333" s="71"/>
      <c r="G5333" s="71">
        <f>+L5333</f>
        <v>0</v>
      </c>
      <c r="H5333" s="55">
        <f>E5333*G5333</f>
        <v>0</v>
      </c>
      <c r="I5333" s="16"/>
      <c r="J5333" s="56">
        <f>+F5333</f>
        <v>0</v>
      </c>
      <c r="L5333" s="46">
        <f>J5333*$L$3</f>
        <v>0</v>
      </c>
    </row>
    <row r="5334" spans="1:12" ht="9.75" hidden="1" customHeight="1">
      <c r="A5334" s="72"/>
      <c r="B5334" s="72"/>
      <c r="C5334" s="84"/>
      <c r="D5334" s="85"/>
      <c r="E5334" s="71"/>
      <c r="F5334" s="71"/>
      <c r="G5334" s="71"/>
      <c r="H5334" s="55"/>
      <c r="I5334" s="16"/>
      <c r="J5334" s="57"/>
      <c r="L5334" s="46"/>
    </row>
    <row r="5335" spans="1:12" ht="9.75" hidden="1" customHeight="1">
      <c r="A5335" s="72"/>
      <c r="B5335" s="72"/>
      <c r="C5335" s="84"/>
      <c r="D5335" s="85"/>
      <c r="E5335" s="71"/>
      <c r="F5335" s="71"/>
      <c r="G5335" s="71"/>
      <c r="H5335" s="55"/>
      <c r="I5335" s="16"/>
      <c r="J5335" s="57"/>
      <c r="L5335" s="46"/>
    </row>
    <row r="5336" spans="1:12" ht="9.75" hidden="1" customHeight="1">
      <c r="A5336" s="72"/>
      <c r="B5336" s="72"/>
      <c r="C5336" s="84"/>
      <c r="D5336" s="85"/>
      <c r="E5336" s="71"/>
      <c r="F5336" s="71"/>
      <c r="G5336" s="71"/>
      <c r="H5336" s="55"/>
      <c r="I5336" s="16"/>
      <c r="J5336" s="57"/>
      <c r="L5336" s="46"/>
    </row>
    <row r="5337" spans="1:12" ht="9.75" hidden="1" customHeight="1">
      <c r="A5337" s="72"/>
      <c r="B5337" s="72"/>
      <c r="C5337" s="84"/>
      <c r="D5337" s="85"/>
      <c r="E5337" s="71"/>
      <c r="F5337" s="71"/>
      <c r="G5337" s="71"/>
      <c r="H5337" s="55"/>
      <c r="I5337" s="16"/>
      <c r="J5337" s="57"/>
      <c r="L5337" s="46"/>
    </row>
    <row r="5338" spans="1:12" ht="9.75" hidden="1" customHeight="1">
      <c r="A5338" s="72"/>
      <c r="B5338" s="72"/>
      <c r="C5338" s="86"/>
      <c r="D5338" s="85"/>
      <c r="E5338" s="71"/>
      <c r="F5338" s="71"/>
      <c r="G5338" s="71">
        <f>+L5338</f>
        <v>0</v>
      </c>
      <c r="H5338" s="55">
        <f>E5338*G5338</f>
        <v>0</v>
      </c>
      <c r="I5338" s="16"/>
      <c r="J5338" s="56">
        <f>+F5338</f>
        <v>0</v>
      </c>
      <c r="L5338" s="46">
        <f>J5338*$L$3</f>
        <v>0</v>
      </c>
    </row>
    <row r="5339" spans="1:12" ht="9.75" hidden="1" customHeight="1">
      <c r="A5339" s="72"/>
      <c r="B5339" s="72"/>
      <c r="C5339" s="86"/>
      <c r="D5339" s="85"/>
      <c r="E5339" s="71"/>
      <c r="F5339" s="71"/>
      <c r="G5339" s="71"/>
      <c r="H5339" s="55"/>
      <c r="I5339" s="16"/>
      <c r="J5339" s="57"/>
      <c r="L5339" s="46"/>
    </row>
    <row r="5340" spans="1:12" ht="9.75" hidden="1" customHeight="1">
      <c r="A5340" s="72"/>
      <c r="B5340" s="72"/>
      <c r="C5340" s="86"/>
      <c r="D5340" s="85"/>
      <c r="E5340" s="71"/>
      <c r="F5340" s="71"/>
      <c r="G5340" s="71"/>
      <c r="H5340" s="55"/>
      <c r="I5340" s="16"/>
      <c r="J5340" s="57"/>
      <c r="L5340" s="46"/>
    </row>
    <row r="5341" spans="1:12" ht="9.75" hidden="1" customHeight="1">
      <c r="A5341" s="72"/>
      <c r="B5341" s="72"/>
      <c r="C5341" s="86"/>
      <c r="D5341" s="85"/>
      <c r="E5341" s="71"/>
      <c r="F5341" s="71"/>
      <c r="G5341" s="71"/>
      <c r="H5341" s="55"/>
      <c r="I5341" s="16"/>
      <c r="J5341" s="57"/>
      <c r="L5341" s="46"/>
    </row>
    <row r="5342" spans="1:12" ht="9.75" hidden="1" customHeight="1">
      <c r="A5342" s="72"/>
      <c r="B5342" s="72"/>
      <c r="C5342" s="86"/>
      <c r="D5342" s="85"/>
      <c r="E5342" s="71"/>
      <c r="F5342" s="71"/>
      <c r="G5342" s="71"/>
      <c r="H5342" s="55"/>
      <c r="I5342" s="16"/>
      <c r="J5342" s="57"/>
      <c r="L5342" s="46"/>
    </row>
    <row r="5343" spans="1:12" ht="9.75" hidden="1" customHeight="1">
      <c r="A5343" s="72"/>
      <c r="B5343" s="72"/>
      <c r="C5343" s="86"/>
      <c r="D5343" s="85"/>
      <c r="E5343" s="71"/>
      <c r="F5343" s="71"/>
      <c r="G5343" s="71">
        <f>+L5343</f>
        <v>0</v>
      </c>
      <c r="H5343" s="55">
        <f>E5343*G5343</f>
        <v>0</v>
      </c>
      <c r="I5343" s="16"/>
      <c r="J5343" s="56">
        <f>+F5343</f>
        <v>0</v>
      </c>
      <c r="L5343" s="46">
        <f>J5343*$L$3</f>
        <v>0</v>
      </c>
    </row>
    <row r="5344" spans="1:12" ht="9.75" hidden="1" customHeight="1">
      <c r="A5344" s="72"/>
      <c r="B5344" s="72"/>
      <c r="C5344" s="86"/>
      <c r="D5344" s="85"/>
      <c r="E5344" s="71"/>
      <c r="F5344" s="71"/>
      <c r="G5344" s="71"/>
      <c r="H5344" s="55"/>
      <c r="I5344" s="16"/>
      <c r="J5344" s="57"/>
      <c r="L5344" s="46"/>
    </row>
    <row r="5345" spans="1:12" ht="9.75" hidden="1" customHeight="1">
      <c r="A5345" s="72"/>
      <c r="B5345" s="72"/>
      <c r="C5345" s="86"/>
      <c r="D5345" s="85"/>
      <c r="E5345" s="71"/>
      <c r="F5345" s="71"/>
      <c r="G5345" s="71"/>
      <c r="H5345" s="55"/>
      <c r="I5345" s="16"/>
      <c r="J5345" s="57"/>
      <c r="L5345" s="46"/>
    </row>
    <row r="5346" spans="1:12" ht="9.75" hidden="1" customHeight="1">
      <c r="A5346" s="72"/>
      <c r="B5346" s="72"/>
      <c r="C5346" s="86"/>
      <c r="D5346" s="85"/>
      <c r="E5346" s="71"/>
      <c r="F5346" s="71"/>
      <c r="G5346" s="71"/>
      <c r="H5346" s="55"/>
      <c r="I5346" s="16"/>
      <c r="J5346" s="57"/>
      <c r="L5346" s="46"/>
    </row>
    <row r="5347" spans="1:12" ht="9.75" hidden="1" customHeight="1">
      <c r="A5347" s="72"/>
      <c r="B5347" s="72"/>
      <c r="C5347" s="86"/>
      <c r="D5347" s="85"/>
      <c r="E5347" s="71"/>
      <c r="F5347" s="71"/>
      <c r="G5347" s="71"/>
      <c r="H5347" s="55"/>
      <c r="I5347" s="16"/>
      <c r="J5347" s="57"/>
      <c r="L5347" s="46"/>
    </row>
    <row r="5348" spans="1:12" ht="9.75" hidden="1" customHeight="1">
      <c r="A5348" s="72"/>
      <c r="B5348" s="72"/>
      <c r="C5348" s="84"/>
      <c r="D5348" s="85"/>
      <c r="E5348" s="71"/>
      <c r="F5348" s="71"/>
      <c r="G5348" s="71">
        <f>+L5348</f>
        <v>0</v>
      </c>
      <c r="H5348" s="55">
        <f>E5348*G5348</f>
        <v>0</v>
      </c>
      <c r="I5348" s="16"/>
      <c r="J5348" s="56">
        <f>+F5348</f>
        <v>0</v>
      </c>
      <c r="L5348" s="46">
        <f>J5348*$L$3</f>
        <v>0</v>
      </c>
    </row>
    <row r="5349" spans="1:12" ht="9.75" hidden="1" customHeight="1">
      <c r="A5349" s="72"/>
      <c r="B5349" s="72"/>
      <c r="C5349" s="84"/>
      <c r="D5349" s="85"/>
      <c r="E5349" s="71"/>
      <c r="F5349" s="71"/>
      <c r="G5349" s="71"/>
      <c r="H5349" s="55"/>
      <c r="I5349" s="16"/>
      <c r="J5349" s="57"/>
      <c r="L5349" s="46"/>
    </row>
    <row r="5350" spans="1:12" ht="9.75" hidden="1" customHeight="1">
      <c r="A5350" s="72"/>
      <c r="B5350" s="72"/>
      <c r="C5350" s="84"/>
      <c r="D5350" s="85"/>
      <c r="E5350" s="71"/>
      <c r="F5350" s="71"/>
      <c r="G5350" s="71"/>
      <c r="H5350" s="55"/>
      <c r="I5350" s="16"/>
      <c r="J5350" s="57"/>
      <c r="L5350" s="46"/>
    </row>
    <row r="5351" spans="1:12" ht="9.75" hidden="1" customHeight="1">
      <c r="A5351" s="72"/>
      <c r="B5351" s="72"/>
      <c r="C5351" s="84"/>
      <c r="D5351" s="85"/>
      <c r="E5351" s="71"/>
      <c r="F5351" s="71"/>
      <c r="G5351" s="71"/>
      <c r="H5351" s="55"/>
      <c r="I5351" s="16"/>
      <c r="J5351" s="57"/>
      <c r="L5351" s="46"/>
    </row>
    <row r="5352" spans="1:12" ht="9.75" hidden="1" customHeight="1">
      <c r="A5352" s="72"/>
      <c r="B5352" s="72"/>
      <c r="C5352" s="84"/>
      <c r="D5352" s="85"/>
      <c r="E5352" s="71"/>
      <c r="F5352" s="71"/>
      <c r="G5352" s="71"/>
      <c r="H5352" s="55"/>
      <c r="I5352" s="16"/>
      <c r="J5352" s="57"/>
      <c r="L5352" s="46"/>
    </row>
    <row r="5353" spans="1:12" ht="9.75" hidden="1" customHeight="1">
      <c r="A5353" s="72"/>
      <c r="B5353" s="72"/>
      <c r="C5353" s="84"/>
      <c r="D5353" s="85"/>
      <c r="E5353" s="71"/>
      <c r="F5353" s="71"/>
      <c r="G5353" s="71">
        <f>+L5353</f>
        <v>0</v>
      </c>
      <c r="H5353" s="55">
        <f>E5353*G5353</f>
        <v>0</v>
      </c>
      <c r="I5353" s="16"/>
      <c r="J5353" s="56">
        <f>+F5353</f>
        <v>0</v>
      </c>
      <c r="L5353" s="46">
        <f>J5353*$L$3</f>
        <v>0</v>
      </c>
    </row>
    <row r="5354" spans="1:12" ht="9.75" hidden="1" customHeight="1">
      <c r="A5354" s="72"/>
      <c r="B5354" s="72"/>
      <c r="C5354" s="84"/>
      <c r="D5354" s="85"/>
      <c r="E5354" s="71"/>
      <c r="F5354" s="71"/>
      <c r="G5354" s="71"/>
      <c r="H5354" s="55"/>
      <c r="I5354" s="16"/>
      <c r="J5354" s="57"/>
      <c r="L5354" s="46"/>
    </row>
    <row r="5355" spans="1:12" ht="9.75" hidden="1" customHeight="1">
      <c r="A5355" s="72"/>
      <c r="B5355" s="72"/>
      <c r="C5355" s="84"/>
      <c r="D5355" s="85"/>
      <c r="E5355" s="71"/>
      <c r="F5355" s="71"/>
      <c r="G5355" s="71"/>
      <c r="H5355" s="55"/>
      <c r="I5355" s="16"/>
      <c r="J5355" s="57"/>
      <c r="L5355" s="46"/>
    </row>
    <row r="5356" spans="1:12" ht="9.75" hidden="1" customHeight="1">
      <c r="A5356" s="72"/>
      <c r="B5356" s="72"/>
      <c r="C5356" s="84"/>
      <c r="D5356" s="85"/>
      <c r="E5356" s="71"/>
      <c r="F5356" s="71"/>
      <c r="G5356" s="71"/>
      <c r="H5356" s="55"/>
      <c r="I5356" s="16"/>
      <c r="J5356" s="57"/>
      <c r="L5356" s="46"/>
    </row>
    <row r="5357" spans="1:12" ht="9.75" hidden="1" customHeight="1">
      <c r="A5357" s="72"/>
      <c r="B5357" s="72"/>
      <c r="C5357" s="84"/>
      <c r="D5357" s="85"/>
      <c r="E5357" s="71"/>
      <c r="F5357" s="71"/>
      <c r="G5357" s="71"/>
      <c r="H5357" s="55"/>
      <c r="I5357" s="16"/>
      <c r="J5357" s="57"/>
      <c r="L5357" s="46"/>
    </row>
    <row r="5358" spans="1:12" ht="9.75" hidden="1" customHeight="1">
      <c r="A5358" s="72"/>
      <c r="B5358" s="72"/>
      <c r="C5358" s="84"/>
      <c r="D5358" s="85"/>
      <c r="E5358" s="71"/>
      <c r="F5358" s="71"/>
      <c r="G5358" s="71">
        <f>+L5358</f>
        <v>0</v>
      </c>
      <c r="H5358" s="55">
        <f>E5358*G5358</f>
        <v>0</v>
      </c>
      <c r="I5358" s="16"/>
      <c r="J5358" s="56">
        <f>+F5358</f>
        <v>0</v>
      </c>
      <c r="L5358" s="46">
        <f>J5358*$L$3</f>
        <v>0</v>
      </c>
    </row>
    <row r="5359" spans="1:12" ht="9.75" hidden="1" customHeight="1">
      <c r="A5359" s="72"/>
      <c r="B5359" s="72"/>
      <c r="C5359" s="84"/>
      <c r="D5359" s="85"/>
      <c r="E5359" s="71"/>
      <c r="F5359" s="71"/>
      <c r="G5359" s="71"/>
      <c r="H5359" s="55"/>
      <c r="I5359" s="16"/>
      <c r="J5359" s="57"/>
      <c r="L5359" s="46"/>
    </row>
    <row r="5360" spans="1:12" ht="9.75" hidden="1" customHeight="1">
      <c r="A5360" s="72"/>
      <c r="B5360" s="72"/>
      <c r="C5360" s="84"/>
      <c r="D5360" s="85"/>
      <c r="E5360" s="71"/>
      <c r="F5360" s="71"/>
      <c r="G5360" s="71"/>
      <c r="H5360" s="55"/>
      <c r="I5360" s="16"/>
      <c r="J5360" s="57"/>
      <c r="L5360" s="46"/>
    </row>
    <row r="5361" spans="1:12" ht="9.75" hidden="1" customHeight="1">
      <c r="A5361" s="72"/>
      <c r="B5361" s="72"/>
      <c r="C5361" s="84"/>
      <c r="D5361" s="85"/>
      <c r="E5361" s="71"/>
      <c r="F5361" s="71"/>
      <c r="G5361" s="71"/>
      <c r="H5361" s="55"/>
      <c r="I5361" s="16"/>
      <c r="J5361" s="57"/>
      <c r="L5361" s="46"/>
    </row>
    <row r="5362" spans="1:12" ht="9.75" hidden="1" customHeight="1">
      <c r="A5362" s="72"/>
      <c r="B5362" s="72"/>
      <c r="C5362" s="84"/>
      <c r="D5362" s="85"/>
      <c r="E5362" s="71"/>
      <c r="F5362" s="71"/>
      <c r="G5362" s="71"/>
      <c r="H5362" s="55"/>
      <c r="I5362" s="16"/>
      <c r="J5362" s="57"/>
      <c r="L5362" s="46"/>
    </row>
    <row r="5363" spans="1:12" ht="9.75" hidden="1" customHeight="1">
      <c r="A5363" s="72"/>
      <c r="B5363" s="72"/>
      <c r="C5363" s="84"/>
      <c r="D5363" s="85"/>
      <c r="E5363" s="71"/>
      <c r="F5363" s="71"/>
      <c r="G5363" s="71">
        <f>+L5363</f>
        <v>0</v>
      </c>
      <c r="H5363" s="55">
        <f>E5363*G5363</f>
        <v>0</v>
      </c>
      <c r="I5363" s="16"/>
      <c r="J5363" s="56">
        <f>+F5363</f>
        <v>0</v>
      </c>
      <c r="L5363" s="46">
        <f>J5363*$L$3</f>
        <v>0</v>
      </c>
    </row>
    <row r="5364" spans="1:12" ht="9.75" hidden="1" customHeight="1">
      <c r="A5364" s="72"/>
      <c r="B5364" s="72"/>
      <c r="C5364" s="84"/>
      <c r="D5364" s="85"/>
      <c r="E5364" s="71"/>
      <c r="F5364" s="71"/>
      <c r="G5364" s="71"/>
      <c r="H5364" s="55"/>
      <c r="I5364" s="16"/>
      <c r="J5364" s="57"/>
      <c r="L5364" s="46"/>
    </row>
    <row r="5365" spans="1:12" ht="9.75" hidden="1" customHeight="1">
      <c r="A5365" s="72"/>
      <c r="B5365" s="72"/>
      <c r="C5365" s="84"/>
      <c r="D5365" s="85"/>
      <c r="E5365" s="71"/>
      <c r="F5365" s="71"/>
      <c r="G5365" s="71"/>
      <c r="H5365" s="55"/>
      <c r="I5365" s="16"/>
      <c r="J5365" s="57"/>
      <c r="L5365" s="46"/>
    </row>
    <row r="5366" spans="1:12" ht="9.75" hidden="1" customHeight="1">
      <c r="A5366" s="72"/>
      <c r="B5366" s="72"/>
      <c r="C5366" s="84"/>
      <c r="D5366" s="85"/>
      <c r="E5366" s="71"/>
      <c r="F5366" s="71"/>
      <c r="G5366" s="71"/>
      <c r="H5366" s="55"/>
      <c r="I5366" s="16"/>
      <c r="J5366" s="57"/>
      <c r="L5366" s="46"/>
    </row>
    <row r="5367" spans="1:12" ht="9.75" hidden="1" customHeight="1">
      <c r="A5367" s="72"/>
      <c r="B5367" s="72"/>
      <c r="C5367" s="84"/>
      <c r="D5367" s="85"/>
      <c r="E5367" s="71"/>
      <c r="F5367" s="71"/>
      <c r="G5367" s="71"/>
      <c r="H5367" s="55"/>
      <c r="I5367" s="16"/>
      <c r="J5367" s="57"/>
      <c r="L5367" s="46"/>
    </row>
    <row r="5368" spans="1:12" ht="9.75" hidden="1" customHeight="1">
      <c r="A5368" s="72"/>
      <c r="B5368" s="72"/>
      <c r="C5368" s="84"/>
      <c r="D5368" s="85"/>
      <c r="E5368" s="71"/>
      <c r="F5368" s="71"/>
      <c r="G5368" s="71">
        <f>+L5368</f>
        <v>0</v>
      </c>
      <c r="H5368" s="55">
        <f>E5368*G5368</f>
        <v>0</v>
      </c>
      <c r="I5368" s="16"/>
      <c r="J5368" s="56">
        <f>+F5368</f>
        <v>0</v>
      </c>
      <c r="L5368" s="46">
        <f>J5368*$L$3</f>
        <v>0</v>
      </c>
    </row>
    <row r="5369" spans="1:12" ht="9.75" hidden="1" customHeight="1">
      <c r="A5369" s="72"/>
      <c r="B5369" s="72"/>
      <c r="C5369" s="84"/>
      <c r="D5369" s="85"/>
      <c r="E5369" s="71"/>
      <c r="F5369" s="71"/>
      <c r="G5369" s="71"/>
      <c r="H5369" s="55"/>
      <c r="I5369" s="16"/>
      <c r="J5369" s="57"/>
      <c r="L5369" s="46"/>
    </row>
    <row r="5370" spans="1:12" ht="9.75" hidden="1" customHeight="1">
      <c r="A5370" s="72"/>
      <c r="B5370" s="72"/>
      <c r="C5370" s="84"/>
      <c r="D5370" s="85"/>
      <c r="E5370" s="71"/>
      <c r="F5370" s="71"/>
      <c r="G5370" s="71"/>
      <c r="H5370" s="55"/>
      <c r="I5370" s="16"/>
      <c r="J5370" s="57"/>
      <c r="L5370" s="46"/>
    </row>
    <row r="5371" spans="1:12" ht="9.75" hidden="1" customHeight="1">
      <c r="A5371" s="72"/>
      <c r="B5371" s="72"/>
      <c r="C5371" s="84"/>
      <c r="D5371" s="85"/>
      <c r="E5371" s="71"/>
      <c r="F5371" s="71"/>
      <c r="G5371" s="71"/>
      <c r="H5371" s="55"/>
      <c r="I5371" s="16"/>
      <c r="J5371" s="57"/>
      <c r="L5371" s="46"/>
    </row>
    <row r="5372" spans="1:12" ht="9.75" hidden="1" customHeight="1">
      <c r="A5372" s="72"/>
      <c r="B5372" s="72"/>
      <c r="C5372" s="84"/>
      <c r="D5372" s="85"/>
      <c r="E5372" s="71"/>
      <c r="F5372" s="71"/>
      <c r="G5372" s="71"/>
      <c r="H5372" s="55"/>
      <c r="I5372" s="16"/>
      <c r="J5372" s="57"/>
      <c r="L5372" s="46"/>
    </row>
    <row r="5373" spans="1:12" ht="9.75" hidden="1" customHeight="1">
      <c r="A5373" s="72"/>
      <c r="B5373" s="72"/>
      <c r="C5373" s="84"/>
      <c r="D5373" s="85"/>
      <c r="E5373" s="71"/>
      <c r="F5373" s="71"/>
      <c r="G5373" s="71">
        <f>+L5373</f>
        <v>0</v>
      </c>
      <c r="H5373" s="55">
        <f>E5373*G5373</f>
        <v>0</v>
      </c>
      <c r="I5373" s="16"/>
      <c r="J5373" s="56">
        <f>+F5373</f>
        <v>0</v>
      </c>
      <c r="L5373" s="46">
        <f>J5373*$L$3</f>
        <v>0</v>
      </c>
    </row>
    <row r="5374" spans="1:12" ht="9.75" hidden="1" customHeight="1">
      <c r="A5374" s="72"/>
      <c r="B5374" s="72"/>
      <c r="C5374" s="84"/>
      <c r="D5374" s="85"/>
      <c r="E5374" s="71"/>
      <c r="F5374" s="71"/>
      <c r="G5374" s="71"/>
      <c r="H5374" s="55"/>
      <c r="I5374" s="16"/>
      <c r="J5374" s="57"/>
      <c r="L5374" s="46"/>
    </row>
    <row r="5375" spans="1:12" ht="9.75" hidden="1" customHeight="1">
      <c r="A5375" s="72"/>
      <c r="B5375" s="72"/>
      <c r="C5375" s="84"/>
      <c r="D5375" s="85"/>
      <c r="E5375" s="71"/>
      <c r="F5375" s="71"/>
      <c r="G5375" s="71"/>
      <c r="H5375" s="55"/>
      <c r="I5375" s="16"/>
      <c r="J5375" s="57"/>
      <c r="L5375" s="46"/>
    </row>
    <row r="5376" spans="1:12" ht="9.75" hidden="1" customHeight="1">
      <c r="A5376" s="72"/>
      <c r="B5376" s="72"/>
      <c r="C5376" s="84"/>
      <c r="D5376" s="85"/>
      <c r="E5376" s="71"/>
      <c r="F5376" s="71"/>
      <c r="G5376" s="71"/>
      <c r="H5376" s="55"/>
      <c r="I5376" s="16"/>
      <c r="J5376" s="57"/>
      <c r="L5376" s="46"/>
    </row>
    <row r="5377" spans="1:12" ht="9.75" hidden="1" customHeight="1">
      <c r="A5377" s="72"/>
      <c r="B5377" s="72"/>
      <c r="C5377" s="84"/>
      <c r="D5377" s="85"/>
      <c r="E5377" s="71"/>
      <c r="F5377" s="71"/>
      <c r="G5377" s="71"/>
      <c r="H5377" s="55"/>
      <c r="I5377" s="16"/>
      <c r="J5377" s="57"/>
      <c r="L5377" s="46"/>
    </row>
    <row r="5378" spans="1:12" ht="9.75" hidden="1" customHeight="1">
      <c r="A5378" s="72"/>
      <c r="B5378" s="72"/>
      <c r="C5378" s="84"/>
      <c r="D5378" s="85"/>
      <c r="E5378" s="71"/>
      <c r="F5378" s="71"/>
      <c r="G5378" s="71">
        <f>+L5378</f>
        <v>0</v>
      </c>
      <c r="H5378" s="55">
        <f>E5378*G5378</f>
        <v>0</v>
      </c>
      <c r="I5378" s="16"/>
      <c r="J5378" s="56">
        <f>+F5378</f>
        <v>0</v>
      </c>
      <c r="L5378" s="46">
        <f>J5378*$L$3</f>
        <v>0</v>
      </c>
    </row>
    <row r="5379" spans="1:12" ht="9.75" hidden="1" customHeight="1">
      <c r="A5379" s="72"/>
      <c r="B5379" s="72"/>
      <c r="C5379" s="84"/>
      <c r="D5379" s="85"/>
      <c r="E5379" s="71"/>
      <c r="F5379" s="71"/>
      <c r="G5379" s="71"/>
      <c r="H5379" s="55"/>
      <c r="I5379" s="16"/>
      <c r="J5379" s="57"/>
      <c r="L5379" s="46"/>
    </row>
    <row r="5380" spans="1:12" ht="9.75" hidden="1" customHeight="1">
      <c r="A5380" s="72"/>
      <c r="B5380" s="72"/>
      <c r="C5380" s="84"/>
      <c r="D5380" s="85"/>
      <c r="E5380" s="71"/>
      <c r="F5380" s="71"/>
      <c r="G5380" s="71"/>
      <c r="H5380" s="55"/>
      <c r="I5380" s="16"/>
      <c r="J5380" s="57"/>
      <c r="L5380" s="46"/>
    </row>
    <row r="5381" spans="1:12" ht="9.75" hidden="1" customHeight="1">
      <c r="A5381" s="72"/>
      <c r="B5381" s="72"/>
      <c r="C5381" s="84"/>
      <c r="D5381" s="85"/>
      <c r="E5381" s="71"/>
      <c r="F5381" s="71"/>
      <c r="G5381" s="71"/>
      <c r="H5381" s="55"/>
      <c r="I5381" s="16"/>
      <c r="J5381" s="57"/>
      <c r="L5381" s="46"/>
    </row>
    <row r="5382" spans="1:12" ht="9.75" hidden="1" customHeight="1">
      <c r="A5382" s="72"/>
      <c r="B5382" s="72"/>
      <c r="C5382" s="84"/>
      <c r="D5382" s="85"/>
      <c r="E5382" s="71"/>
      <c r="F5382" s="71"/>
      <c r="G5382" s="71"/>
      <c r="H5382" s="55"/>
      <c r="I5382" s="16"/>
      <c r="J5382" s="57"/>
      <c r="L5382" s="46"/>
    </row>
    <row r="5383" spans="1:12" ht="9.75" hidden="1" customHeight="1">
      <c r="A5383" s="72"/>
      <c r="B5383" s="72"/>
      <c r="C5383" s="84"/>
      <c r="D5383" s="85"/>
      <c r="E5383" s="71"/>
      <c r="F5383" s="71"/>
      <c r="G5383" s="71">
        <f>+L5383</f>
        <v>0</v>
      </c>
      <c r="H5383" s="55">
        <f>E5383*G5383</f>
        <v>0</v>
      </c>
      <c r="I5383" s="16"/>
      <c r="J5383" s="56">
        <f>+F5383</f>
        <v>0</v>
      </c>
      <c r="L5383" s="46">
        <f>J5383*$L$3</f>
        <v>0</v>
      </c>
    </row>
    <row r="5384" spans="1:12" ht="9.75" hidden="1" customHeight="1">
      <c r="A5384" s="72"/>
      <c r="B5384" s="72"/>
      <c r="C5384" s="84"/>
      <c r="D5384" s="85"/>
      <c r="E5384" s="71"/>
      <c r="F5384" s="71"/>
      <c r="G5384" s="71"/>
      <c r="H5384" s="55"/>
      <c r="I5384" s="16"/>
      <c r="J5384" s="57"/>
      <c r="L5384" s="46"/>
    </row>
    <row r="5385" spans="1:12" ht="9.75" hidden="1" customHeight="1">
      <c r="A5385" s="72"/>
      <c r="B5385" s="72"/>
      <c r="C5385" s="84"/>
      <c r="D5385" s="85"/>
      <c r="E5385" s="71"/>
      <c r="F5385" s="71"/>
      <c r="G5385" s="71"/>
      <c r="H5385" s="55"/>
      <c r="I5385" s="16"/>
      <c r="J5385" s="57"/>
      <c r="L5385" s="46"/>
    </row>
    <row r="5386" spans="1:12" ht="9.75" hidden="1" customHeight="1">
      <c r="A5386" s="72"/>
      <c r="B5386" s="72"/>
      <c r="C5386" s="84"/>
      <c r="D5386" s="85"/>
      <c r="E5386" s="71"/>
      <c r="F5386" s="71"/>
      <c r="G5386" s="71"/>
      <c r="H5386" s="55"/>
      <c r="I5386" s="16"/>
      <c r="J5386" s="57"/>
      <c r="L5386" s="46"/>
    </row>
    <row r="5387" spans="1:12" ht="7.5" hidden="1" customHeight="1">
      <c r="A5387" s="72"/>
      <c r="B5387" s="72"/>
      <c r="C5387" s="84"/>
      <c r="D5387" s="85"/>
      <c r="E5387" s="71"/>
      <c r="F5387" s="71"/>
      <c r="G5387" s="71"/>
      <c r="H5387" s="55"/>
      <c r="I5387" s="16"/>
      <c r="J5387" s="57"/>
      <c r="L5387" s="46"/>
    </row>
    <row r="5388" spans="1:12" ht="9.75" hidden="1" customHeight="1">
      <c r="A5388" s="72"/>
      <c r="B5388" s="72"/>
      <c r="C5388" s="84"/>
      <c r="D5388" s="85"/>
      <c r="E5388" s="71"/>
      <c r="F5388" s="71"/>
      <c r="G5388" s="71">
        <f>+L5388</f>
        <v>0</v>
      </c>
      <c r="H5388" s="55">
        <f>E5388*G5388</f>
        <v>0</v>
      </c>
      <c r="I5388" s="16"/>
      <c r="J5388" s="56">
        <f>+F5388</f>
        <v>0</v>
      </c>
      <c r="L5388" s="46">
        <f>J5388*$L$3</f>
        <v>0</v>
      </c>
    </row>
    <row r="5389" spans="1:12" ht="9.75" hidden="1" customHeight="1">
      <c r="A5389" s="72"/>
      <c r="B5389" s="72"/>
      <c r="C5389" s="84"/>
      <c r="D5389" s="85"/>
      <c r="E5389" s="71"/>
      <c r="F5389" s="71"/>
      <c r="G5389" s="71"/>
      <c r="H5389" s="55"/>
      <c r="I5389" s="16"/>
      <c r="J5389" s="57"/>
      <c r="L5389" s="46"/>
    </row>
    <row r="5390" spans="1:12" ht="9.75" hidden="1" customHeight="1">
      <c r="A5390" s="72"/>
      <c r="B5390" s="72"/>
      <c r="C5390" s="84"/>
      <c r="D5390" s="85"/>
      <c r="E5390" s="71"/>
      <c r="F5390" s="71"/>
      <c r="G5390" s="71"/>
      <c r="H5390" s="55"/>
      <c r="I5390" s="16"/>
      <c r="J5390" s="57"/>
      <c r="L5390" s="46"/>
    </row>
    <row r="5391" spans="1:12" ht="9.75" hidden="1" customHeight="1">
      <c r="A5391" s="72"/>
      <c r="B5391" s="72"/>
      <c r="C5391" s="84"/>
      <c r="D5391" s="85"/>
      <c r="E5391" s="71"/>
      <c r="F5391" s="71"/>
      <c r="G5391" s="71"/>
      <c r="H5391" s="55"/>
      <c r="I5391" s="16"/>
      <c r="J5391" s="57"/>
      <c r="L5391" s="46"/>
    </row>
    <row r="5392" spans="1:12" ht="9.75" hidden="1" customHeight="1">
      <c r="A5392" s="72"/>
      <c r="B5392" s="72"/>
      <c r="C5392" s="84"/>
      <c r="D5392" s="85"/>
      <c r="E5392" s="71"/>
      <c r="F5392" s="71"/>
      <c r="G5392" s="71"/>
      <c r="H5392" s="55"/>
      <c r="I5392" s="16"/>
      <c r="J5392" s="57"/>
      <c r="L5392" s="46"/>
    </row>
    <row r="5393" spans="1:12" ht="9.75" hidden="1" customHeight="1">
      <c r="A5393" s="72"/>
      <c r="B5393" s="72"/>
      <c r="C5393" s="84"/>
      <c r="D5393" s="85"/>
      <c r="E5393" s="71"/>
      <c r="F5393" s="71"/>
      <c r="G5393" s="71">
        <f>+L5393</f>
        <v>0</v>
      </c>
      <c r="H5393" s="55">
        <f>E5393*G5393</f>
        <v>0</v>
      </c>
      <c r="I5393" s="16"/>
      <c r="J5393" s="56">
        <f>+F5393</f>
        <v>0</v>
      </c>
      <c r="L5393" s="46">
        <f>J5393*$L$3</f>
        <v>0</v>
      </c>
    </row>
    <row r="5394" spans="1:12" ht="9.75" hidden="1" customHeight="1">
      <c r="A5394" s="72"/>
      <c r="B5394" s="72"/>
      <c r="C5394" s="84"/>
      <c r="D5394" s="85"/>
      <c r="E5394" s="71"/>
      <c r="F5394" s="71"/>
      <c r="G5394" s="71"/>
      <c r="H5394" s="55"/>
      <c r="I5394" s="16"/>
      <c r="J5394" s="57"/>
      <c r="L5394" s="46"/>
    </row>
    <row r="5395" spans="1:12" ht="9.75" hidden="1" customHeight="1">
      <c r="A5395" s="72"/>
      <c r="B5395" s="72"/>
      <c r="C5395" s="84"/>
      <c r="D5395" s="85"/>
      <c r="E5395" s="71"/>
      <c r="F5395" s="71"/>
      <c r="G5395" s="71"/>
      <c r="H5395" s="55"/>
      <c r="I5395" s="16"/>
      <c r="J5395" s="57"/>
      <c r="L5395" s="46"/>
    </row>
    <row r="5396" spans="1:12" ht="9.75" hidden="1" customHeight="1">
      <c r="A5396" s="72"/>
      <c r="B5396" s="72"/>
      <c r="C5396" s="84"/>
      <c r="D5396" s="85"/>
      <c r="E5396" s="71"/>
      <c r="F5396" s="71"/>
      <c r="G5396" s="71"/>
      <c r="H5396" s="55"/>
      <c r="I5396" s="16"/>
      <c r="J5396" s="57"/>
      <c r="L5396" s="46"/>
    </row>
    <row r="5397" spans="1:12" ht="9.75" hidden="1" customHeight="1">
      <c r="A5397" s="72"/>
      <c r="B5397" s="72"/>
      <c r="C5397" s="84"/>
      <c r="D5397" s="85"/>
      <c r="E5397" s="71"/>
      <c r="F5397" s="71"/>
      <c r="G5397" s="71"/>
      <c r="H5397" s="55"/>
      <c r="I5397" s="16"/>
      <c r="J5397" s="57"/>
      <c r="L5397" s="46"/>
    </row>
    <row r="5398" spans="1:12" ht="9.75" hidden="1" customHeight="1">
      <c r="A5398" s="72"/>
      <c r="B5398" s="72"/>
      <c r="C5398" s="84"/>
      <c r="D5398" s="85"/>
      <c r="E5398" s="71"/>
      <c r="F5398" s="71"/>
      <c r="G5398" s="71">
        <f>+L5398</f>
        <v>0</v>
      </c>
      <c r="H5398" s="55">
        <f>E5398*G5398</f>
        <v>0</v>
      </c>
      <c r="I5398" s="16"/>
      <c r="J5398" s="56">
        <f>+F5398</f>
        <v>0</v>
      </c>
      <c r="L5398" s="46">
        <f>J5398*$L$3</f>
        <v>0</v>
      </c>
    </row>
    <row r="5399" spans="1:12" ht="9.75" hidden="1" customHeight="1">
      <c r="A5399" s="72"/>
      <c r="B5399" s="72"/>
      <c r="C5399" s="84"/>
      <c r="D5399" s="85"/>
      <c r="E5399" s="71"/>
      <c r="F5399" s="71"/>
      <c r="G5399" s="71"/>
      <c r="H5399" s="55"/>
      <c r="I5399" s="16"/>
      <c r="J5399" s="57"/>
      <c r="L5399" s="46"/>
    </row>
    <row r="5400" spans="1:12" ht="9.75" hidden="1" customHeight="1">
      <c r="A5400" s="72"/>
      <c r="B5400" s="72"/>
      <c r="C5400" s="84"/>
      <c r="D5400" s="85"/>
      <c r="E5400" s="71"/>
      <c r="F5400" s="71"/>
      <c r="G5400" s="71"/>
      <c r="H5400" s="55"/>
      <c r="I5400" s="16"/>
      <c r="J5400" s="57"/>
      <c r="L5400" s="46"/>
    </row>
    <row r="5401" spans="1:12" ht="9.75" hidden="1" customHeight="1">
      <c r="A5401" s="72"/>
      <c r="B5401" s="72"/>
      <c r="C5401" s="84"/>
      <c r="D5401" s="85"/>
      <c r="E5401" s="71"/>
      <c r="F5401" s="71"/>
      <c r="G5401" s="71"/>
      <c r="H5401" s="55"/>
      <c r="I5401" s="16"/>
      <c r="J5401" s="57"/>
      <c r="L5401" s="46"/>
    </row>
    <row r="5402" spans="1:12" ht="9.75" hidden="1" customHeight="1">
      <c r="A5402" s="72"/>
      <c r="B5402" s="72"/>
      <c r="C5402" s="84"/>
      <c r="D5402" s="85"/>
      <c r="E5402" s="71"/>
      <c r="F5402" s="71"/>
      <c r="G5402" s="71"/>
      <c r="H5402" s="55"/>
      <c r="I5402" s="16"/>
      <c r="J5402" s="57"/>
      <c r="L5402" s="46"/>
    </row>
    <row r="5403" spans="1:12" ht="9.75" hidden="1" customHeight="1">
      <c r="A5403" s="72"/>
      <c r="B5403" s="72"/>
      <c r="C5403" s="84"/>
      <c r="D5403" s="85"/>
      <c r="E5403" s="71"/>
      <c r="F5403" s="71"/>
      <c r="G5403" s="71">
        <f>+L5403</f>
        <v>0</v>
      </c>
      <c r="H5403" s="55">
        <f>E5403*G5403</f>
        <v>0</v>
      </c>
      <c r="I5403" s="16"/>
      <c r="J5403" s="56">
        <f>+F5403</f>
        <v>0</v>
      </c>
      <c r="L5403" s="46">
        <f>J5403*$L$3</f>
        <v>0</v>
      </c>
    </row>
    <row r="5404" spans="1:12" ht="9.75" hidden="1" customHeight="1">
      <c r="A5404" s="72"/>
      <c r="B5404" s="72"/>
      <c r="C5404" s="84"/>
      <c r="D5404" s="85"/>
      <c r="E5404" s="71"/>
      <c r="F5404" s="71"/>
      <c r="G5404" s="71"/>
      <c r="H5404" s="55"/>
      <c r="I5404" s="16"/>
      <c r="J5404" s="57"/>
      <c r="L5404" s="46"/>
    </row>
    <row r="5405" spans="1:12" ht="9.75" hidden="1" customHeight="1">
      <c r="A5405" s="72"/>
      <c r="B5405" s="72"/>
      <c r="C5405" s="84"/>
      <c r="D5405" s="85"/>
      <c r="E5405" s="71"/>
      <c r="F5405" s="71"/>
      <c r="G5405" s="71"/>
      <c r="H5405" s="55"/>
      <c r="I5405" s="16"/>
      <c r="J5405" s="57"/>
      <c r="L5405" s="46"/>
    </row>
    <row r="5406" spans="1:12" ht="9.75" hidden="1" customHeight="1">
      <c r="A5406" s="72"/>
      <c r="B5406" s="72"/>
      <c r="C5406" s="84"/>
      <c r="D5406" s="85"/>
      <c r="E5406" s="71"/>
      <c r="F5406" s="71"/>
      <c r="G5406" s="71"/>
      <c r="H5406" s="55"/>
      <c r="I5406" s="16"/>
      <c r="J5406" s="57"/>
      <c r="L5406" s="46"/>
    </row>
    <row r="5407" spans="1:12" ht="9.75" hidden="1" customHeight="1">
      <c r="A5407" s="72"/>
      <c r="B5407" s="72"/>
      <c r="C5407" s="84"/>
      <c r="D5407" s="85"/>
      <c r="E5407" s="71"/>
      <c r="F5407" s="71"/>
      <c r="G5407" s="71"/>
      <c r="H5407" s="55"/>
      <c r="I5407" s="16"/>
      <c r="J5407" s="57"/>
      <c r="L5407" s="46"/>
    </row>
    <row r="5408" spans="1:12" ht="9.75" hidden="1" customHeight="1">
      <c r="A5408" s="72"/>
      <c r="B5408" s="72"/>
      <c r="C5408" s="84"/>
      <c r="D5408" s="85"/>
      <c r="E5408" s="71"/>
      <c r="F5408" s="71"/>
      <c r="G5408" s="71">
        <f>+L5408</f>
        <v>0</v>
      </c>
      <c r="H5408" s="55">
        <f>E5408*G5408</f>
        <v>0</v>
      </c>
      <c r="I5408" s="16"/>
      <c r="J5408" s="56">
        <f>+F5408</f>
        <v>0</v>
      </c>
      <c r="L5408" s="46">
        <f>J5408*$L$3</f>
        <v>0</v>
      </c>
    </row>
    <row r="5409" spans="1:12" ht="9.75" hidden="1" customHeight="1">
      <c r="A5409" s="72"/>
      <c r="B5409" s="72"/>
      <c r="C5409" s="84"/>
      <c r="D5409" s="85"/>
      <c r="E5409" s="71"/>
      <c r="F5409" s="71"/>
      <c r="G5409" s="71"/>
      <c r="H5409" s="55"/>
      <c r="I5409" s="16"/>
      <c r="J5409" s="57"/>
      <c r="L5409" s="46"/>
    </row>
    <row r="5410" spans="1:12" ht="9.75" hidden="1" customHeight="1">
      <c r="A5410" s="72"/>
      <c r="B5410" s="72"/>
      <c r="C5410" s="84"/>
      <c r="D5410" s="85"/>
      <c r="E5410" s="71"/>
      <c r="F5410" s="71"/>
      <c r="G5410" s="71"/>
      <c r="H5410" s="55"/>
      <c r="I5410" s="16"/>
      <c r="J5410" s="57"/>
      <c r="L5410" s="46"/>
    </row>
    <row r="5411" spans="1:12" ht="9.75" hidden="1" customHeight="1">
      <c r="A5411" s="72"/>
      <c r="B5411" s="72"/>
      <c r="C5411" s="84"/>
      <c r="D5411" s="85"/>
      <c r="E5411" s="71"/>
      <c r="F5411" s="71"/>
      <c r="G5411" s="71"/>
      <c r="H5411" s="55"/>
      <c r="I5411" s="16"/>
      <c r="J5411" s="57"/>
      <c r="L5411" s="46"/>
    </row>
    <row r="5412" spans="1:12" ht="9.75" hidden="1" customHeight="1">
      <c r="A5412" s="72"/>
      <c r="B5412" s="72"/>
      <c r="C5412" s="84"/>
      <c r="D5412" s="85"/>
      <c r="E5412" s="71"/>
      <c r="F5412" s="71"/>
      <c r="G5412" s="71"/>
      <c r="H5412" s="55"/>
      <c r="I5412" s="16"/>
      <c r="J5412" s="57"/>
      <c r="L5412" s="46"/>
    </row>
    <row r="5413" spans="1:12" ht="9.75" hidden="1" customHeight="1">
      <c r="A5413" s="72"/>
      <c r="B5413" s="72"/>
      <c r="C5413" s="84"/>
      <c r="D5413" s="85"/>
      <c r="E5413" s="71"/>
      <c r="F5413" s="71"/>
      <c r="G5413" s="71">
        <f>+L5413</f>
        <v>0</v>
      </c>
      <c r="H5413" s="55">
        <f>E5413*G5413</f>
        <v>0</v>
      </c>
      <c r="I5413" s="16"/>
      <c r="J5413" s="56">
        <f>+F5413</f>
        <v>0</v>
      </c>
      <c r="L5413" s="46">
        <f>J5413*$L$3</f>
        <v>0</v>
      </c>
    </row>
    <row r="5414" spans="1:12" ht="9.75" hidden="1" customHeight="1">
      <c r="A5414" s="72"/>
      <c r="B5414" s="72"/>
      <c r="C5414" s="84"/>
      <c r="D5414" s="85"/>
      <c r="E5414" s="71"/>
      <c r="F5414" s="71"/>
      <c r="G5414" s="71"/>
      <c r="H5414" s="55"/>
      <c r="I5414" s="16"/>
      <c r="J5414" s="57"/>
      <c r="L5414" s="46"/>
    </row>
    <row r="5415" spans="1:12" ht="9.75" hidden="1" customHeight="1">
      <c r="A5415" s="72"/>
      <c r="B5415" s="72"/>
      <c r="C5415" s="84"/>
      <c r="D5415" s="85"/>
      <c r="E5415" s="71"/>
      <c r="F5415" s="71"/>
      <c r="G5415" s="71"/>
      <c r="H5415" s="55"/>
      <c r="I5415" s="16"/>
      <c r="J5415" s="57"/>
      <c r="L5415" s="46"/>
    </row>
    <row r="5416" spans="1:12" ht="9.75" hidden="1" customHeight="1">
      <c r="A5416" s="72"/>
      <c r="B5416" s="72"/>
      <c r="C5416" s="84"/>
      <c r="D5416" s="85"/>
      <c r="E5416" s="71"/>
      <c r="F5416" s="71"/>
      <c r="G5416" s="71"/>
      <c r="H5416" s="55"/>
      <c r="I5416" s="16"/>
      <c r="J5416" s="57"/>
      <c r="L5416" s="46"/>
    </row>
    <row r="5417" spans="1:12" ht="9.75" hidden="1" customHeight="1">
      <c r="A5417" s="72"/>
      <c r="B5417" s="72"/>
      <c r="C5417" s="84"/>
      <c r="D5417" s="85"/>
      <c r="E5417" s="71"/>
      <c r="F5417" s="71"/>
      <c r="G5417" s="71"/>
      <c r="H5417" s="55"/>
      <c r="I5417" s="16"/>
      <c r="J5417" s="57"/>
      <c r="L5417" s="46"/>
    </row>
    <row r="5418" spans="1:12" ht="9.75" hidden="1" customHeight="1">
      <c r="A5418" s="72"/>
      <c r="B5418" s="72"/>
      <c r="C5418" s="84"/>
      <c r="D5418" s="85"/>
      <c r="E5418" s="71"/>
      <c r="F5418" s="71"/>
      <c r="G5418" s="71">
        <f>+L5418</f>
        <v>0</v>
      </c>
      <c r="H5418" s="55">
        <f>E5418*G5418</f>
        <v>0</v>
      </c>
      <c r="I5418" s="16"/>
      <c r="J5418" s="56">
        <f>+F5418</f>
        <v>0</v>
      </c>
      <c r="L5418" s="46">
        <f>J5418*$L$3</f>
        <v>0</v>
      </c>
    </row>
    <row r="5419" spans="1:12" ht="9.75" hidden="1" customHeight="1">
      <c r="A5419" s="72"/>
      <c r="B5419" s="72"/>
      <c r="C5419" s="84"/>
      <c r="D5419" s="85"/>
      <c r="E5419" s="71"/>
      <c r="F5419" s="71"/>
      <c r="G5419" s="71"/>
      <c r="H5419" s="55"/>
      <c r="I5419" s="16"/>
      <c r="J5419" s="57"/>
      <c r="L5419" s="46"/>
    </row>
    <row r="5420" spans="1:12" ht="9.75" hidden="1" customHeight="1">
      <c r="A5420" s="72"/>
      <c r="B5420" s="72"/>
      <c r="C5420" s="84"/>
      <c r="D5420" s="85"/>
      <c r="E5420" s="71"/>
      <c r="F5420" s="71"/>
      <c r="G5420" s="71"/>
      <c r="H5420" s="55"/>
      <c r="I5420" s="16"/>
      <c r="J5420" s="57"/>
      <c r="L5420" s="46"/>
    </row>
    <row r="5421" spans="1:12" ht="9.75" hidden="1" customHeight="1">
      <c r="A5421" s="72"/>
      <c r="B5421" s="72"/>
      <c r="C5421" s="84"/>
      <c r="D5421" s="85"/>
      <c r="E5421" s="71"/>
      <c r="F5421" s="71"/>
      <c r="G5421" s="71"/>
      <c r="H5421" s="55"/>
      <c r="I5421" s="16"/>
      <c r="J5421" s="57"/>
      <c r="L5421" s="46"/>
    </row>
    <row r="5422" spans="1:12" ht="9.75" hidden="1" customHeight="1">
      <c r="A5422" s="72"/>
      <c r="B5422" s="72"/>
      <c r="C5422" s="84"/>
      <c r="D5422" s="85"/>
      <c r="E5422" s="71"/>
      <c r="F5422" s="71"/>
      <c r="G5422" s="71"/>
      <c r="H5422" s="55"/>
      <c r="I5422" s="16"/>
      <c r="J5422" s="57"/>
      <c r="L5422" s="46"/>
    </row>
    <row r="5423" spans="1:12" ht="9.75" hidden="1" customHeight="1">
      <c r="A5423" s="72"/>
      <c r="B5423" s="72"/>
      <c r="C5423" s="86"/>
      <c r="D5423" s="85"/>
      <c r="E5423" s="71"/>
      <c r="F5423" s="71"/>
      <c r="G5423" s="71">
        <f>+L5423</f>
        <v>0</v>
      </c>
      <c r="H5423" s="55">
        <f>E5423*G5423</f>
        <v>0</v>
      </c>
      <c r="I5423" s="16"/>
      <c r="J5423" s="56">
        <f>+F5423</f>
        <v>0</v>
      </c>
      <c r="L5423" s="46">
        <f>J5423*$L$3</f>
        <v>0</v>
      </c>
    </row>
    <row r="5424" spans="1:12" ht="9.75" hidden="1" customHeight="1">
      <c r="A5424" s="72"/>
      <c r="B5424" s="72"/>
      <c r="C5424" s="86"/>
      <c r="D5424" s="85"/>
      <c r="E5424" s="71"/>
      <c r="F5424" s="71"/>
      <c r="G5424" s="71"/>
      <c r="H5424" s="55"/>
      <c r="I5424" s="16"/>
      <c r="J5424" s="57"/>
      <c r="L5424" s="46"/>
    </row>
    <row r="5425" spans="1:12" ht="9.75" hidden="1" customHeight="1">
      <c r="A5425" s="72"/>
      <c r="B5425" s="72"/>
      <c r="C5425" s="86"/>
      <c r="D5425" s="85"/>
      <c r="E5425" s="71"/>
      <c r="F5425" s="71"/>
      <c r="G5425" s="71"/>
      <c r="H5425" s="55"/>
      <c r="I5425" s="16"/>
      <c r="J5425" s="57"/>
      <c r="L5425" s="46"/>
    </row>
    <row r="5426" spans="1:12" ht="9.75" hidden="1" customHeight="1">
      <c r="A5426" s="72"/>
      <c r="B5426" s="72"/>
      <c r="C5426" s="86"/>
      <c r="D5426" s="85"/>
      <c r="E5426" s="71"/>
      <c r="F5426" s="71"/>
      <c r="G5426" s="71"/>
      <c r="H5426" s="55"/>
      <c r="I5426" s="16"/>
      <c r="J5426" s="57"/>
      <c r="L5426" s="46"/>
    </row>
    <row r="5427" spans="1:12" ht="9.75" hidden="1" customHeight="1">
      <c r="A5427" s="72"/>
      <c r="B5427" s="72"/>
      <c r="C5427" s="86"/>
      <c r="D5427" s="85"/>
      <c r="E5427" s="71"/>
      <c r="F5427" s="71"/>
      <c r="G5427" s="71"/>
      <c r="H5427" s="55"/>
      <c r="I5427" s="16"/>
      <c r="J5427" s="57"/>
      <c r="L5427" s="46"/>
    </row>
    <row r="5428" spans="1:12" ht="9.75" hidden="1" customHeight="1">
      <c r="A5428" s="72"/>
      <c r="B5428" s="72"/>
      <c r="C5428" s="86"/>
      <c r="D5428" s="85"/>
      <c r="E5428" s="71"/>
      <c r="F5428" s="71"/>
      <c r="G5428" s="71">
        <f>+L5428</f>
        <v>0</v>
      </c>
      <c r="H5428" s="55">
        <f>E5428*G5428</f>
        <v>0</v>
      </c>
      <c r="I5428" s="16"/>
      <c r="J5428" s="56">
        <f>+F5428</f>
        <v>0</v>
      </c>
      <c r="L5428" s="46">
        <f>J5428*$L$3</f>
        <v>0</v>
      </c>
    </row>
    <row r="5429" spans="1:12" ht="9.75" hidden="1" customHeight="1">
      <c r="A5429" s="72"/>
      <c r="B5429" s="72"/>
      <c r="C5429" s="86"/>
      <c r="D5429" s="85"/>
      <c r="E5429" s="71"/>
      <c r="F5429" s="71"/>
      <c r="G5429" s="71"/>
      <c r="H5429" s="55"/>
      <c r="I5429" s="16"/>
      <c r="J5429" s="57"/>
      <c r="L5429" s="46"/>
    </row>
    <row r="5430" spans="1:12" ht="9.75" hidden="1" customHeight="1">
      <c r="A5430" s="72"/>
      <c r="B5430" s="72"/>
      <c r="C5430" s="86"/>
      <c r="D5430" s="85"/>
      <c r="E5430" s="71"/>
      <c r="F5430" s="71"/>
      <c r="G5430" s="71"/>
      <c r="H5430" s="55"/>
      <c r="I5430" s="16"/>
      <c r="J5430" s="57"/>
      <c r="L5430" s="46"/>
    </row>
    <row r="5431" spans="1:12" ht="9.75" hidden="1" customHeight="1">
      <c r="A5431" s="72"/>
      <c r="B5431" s="72"/>
      <c r="C5431" s="86"/>
      <c r="D5431" s="85"/>
      <c r="E5431" s="71"/>
      <c r="F5431" s="71"/>
      <c r="G5431" s="71"/>
      <c r="H5431" s="55"/>
      <c r="I5431" s="16"/>
      <c r="J5431" s="57"/>
      <c r="L5431" s="46"/>
    </row>
    <row r="5432" spans="1:12" ht="9.75" hidden="1" customHeight="1">
      <c r="A5432" s="72"/>
      <c r="B5432" s="72"/>
      <c r="C5432" s="86"/>
      <c r="D5432" s="85"/>
      <c r="E5432" s="71"/>
      <c r="F5432" s="71"/>
      <c r="G5432" s="71"/>
      <c r="H5432" s="55"/>
      <c r="I5432" s="16"/>
      <c r="J5432" s="57"/>
      <c r="L5432" s="46"/>
    </row>
    <row r="5433" spans="1:12" ht="9.75" hidden="1" customHeight="1">
      <c r="A5433" s="72"/>
      <c r="B5433" s="72"/>
      <c r="C5433" s="84"/>
      <c r="D5433" s="85"/>
      <c r="E5433" s="71"/>
      <c r="F5433" s="71"/>
      <c r="G5433" s="71">
        <f>+L5433</f>
        <v>0</v>
      </c>
      <c r="H5433" s="55">
        <f>E5433*G5433</f>
        <v>0</v>
      </c>
      <c r="I5433" s="16"/>
      <c r="J5433" s="56">
        <f>+F5433</f>
        <v>0</v>
      </c>
      <c r="L5433" s="46">
        <f>J5433*$L$3</f>
        <v>0</v>
      </c>
    </row>
    <row r="5434" spans="1:12" ht="9.75" hidden="1" customHeight="1">
      <c r="A5434" s="72"/>
      <c r="B5434" s="72"/>
      <c r="C5434" s="84"/>
      <c r="D5434" s="85"/>
      <c r="E5434" s="71"/>
      <c r="F5434" s="71"/>
      <c r="G5434" s="71"/>
      <c r="H5434" s="55"/>
      <c r="I5434" s="16"/>
      <c r="J5434" s="57"/>
      <c r="L5434" s="46"/>
    </row>
    <row r="5435" spans="1:12" ht="9.75" hidden="1" customHeight="1">
      <c r="A5435" s="72"/>
      <c r="B5435" s="72"/>
      <c r="C5435" s="84"/>
      <c r="D5435" s="85"/>
      <c r="E5435" s="71"/>
      <c r="F5435" s="71"/>
      <c r="G5435" s="71"/>
      <c r="H5435" s="55"/>
      <c r="I5435" s="16"/>
      <c r="J5435" s="57"/>
      <c r="L5435" s="46"/>
    </row>
    <row r="5436" spans="1:12" ht="9.75" hidden="1" customHeight="1">
      <c r="A5436" s="72"/>
      <c r="B5436" s="72"/>
      <c r="C5436" s="84"/>
      <c r="D5436" s="85"/>
      <c r="E5436" s="71"/>
      <c r="F5436" s="71"/>
      <c r="G5436" s="71"/>
      <c r="H5436" s="55"/>
      <c r="I5436" s="16"/>
      <c r="J5436" s="57"/>
      <c r="L5436" s="46"/>
    </row>
    <row r="5437" spans="1:12" ht="9.75" hidden="1" customHeight="1">
      <c r="A5437" s="72"/>
      <c r="B5437" s="72"/>
      <c r="C5437" s="84"/>
      <c r="D5437" s="85"/>
      <c r="E5437" s="71"/>
      <c r="F5437" s="71"/>
      <c r="G5437" s="71"/>
      <c r="H5437" s="55"/>
      <c r="I5437" s="16"/>
      <c r="J5437" s="57"/>
      <c r="L5437" s="46"/>
    </row>
    <row r="5438" spans="1:12" ht="9.75" hidden="1" customHeight="1">
      <c r="A5438" s="72"/>
      <c r="B5438" s="72"/>
      <c r="C5438" s="84"/>
      <c r="D5438" s="85"/>
      <c r="E5438" s="71"/>
      <c r="F5438" s="71"/>
      <c r="G5438" s="71">
        <f>+L5438</f>
        <v>0</v>
      </c>
      <c r="H5438" s="55">
        <f>E5438*G5438</f>
        <v>0</v>
      </c>
      <c r="I5438" s="16"/>
      <c r="J5438" s="56">
        <f>+F5438</f>
        <v>0</v>
      </c>
      <c r="L5438" s="46">
        <f>J5438*$L$3</f>
        <v>0</v>
      </c>
    </row>
    <row r="5439" spans="1:12" ht="9.75" hidden="1" customHeight="1">
      <c r="A5439" s="72"/>
      <c r="B5439" s="72"/>
      <c r="C5439" s="84"/>
      <c r="D5439" s="85"/>
      <c r="E5439" s="71"/>
      <c r="F5439" s="71"/>
      <c r="G5439" s="71"/>
      <c r="H5439" s="55"/>
      <c r="I5439" s="16"/>
      <c r="J5439" s="57"/>
      <c r="L5439" s="46"/>
    </row>
    <row r="5440" spans="1:12" ht="9.75" hidden="1" customHeight="1">
      <c r="A5440" s="72"/>
      <c r="B5440" s="72"/>
      <c r="C5440" s="84"/>
      <c r="D5440" s="85"/>
      <c r="E5440" s="71"/>
      <c r="F5440" s="71"/>
      <c r="G5440" s="71"/>
      <c r="H5440" s="55"/>
      <c r="I5440" s="16"/>
      <c r="J5440" s="57"/>
      <c r="L5440" s="46"/>
    </row>
    <row r="5441" spans="1:12" ht="9.75" hidden="1" customHeight="1">
      <c r="A5441" s="72"/>
      <c r="B5441" s="72"/>
      <c r="C5441" s="84"/>
      <c r="D5441" s="85"/>
      <c r="E5441" s="71"/>
      <c r="F5441" s="71"/>
      <c r="G5441" s="71"/>
      <c r="H5441" s="55"/>
      <c r="I5441" s="16"/>
      <c r="J5441" s="57"/>
      <c r="L5441" s="46"/>
    </row>
    <row r="5442" spans="1:12" ht="9.75" hidden="1" customHeight="1">
      <c r="A5442" s="72"/>
      <c r="B5442" s="72"/>
      <c r="C5442" s="84"/>
      <c r="D5442" s="85"/>
      <c r="E5442" s="71"/>
      <c r="F5442" s="71"/>
      <c r="G5442" s="71"/>
      <c r="H5442" s="55"/>
      <c r="I5442" s="16"/>
      <c r="J5442" s="57"/>
      <c r="L5442" s="46"/>
    </row>
    <row r="5443" spans="1:12" ht="9.75" hidden="1" customHeight="1">
      <c r="A5443" s="72"/>
      <c r="B5443" s="72"/>
      <c r="C5443" s="84"/>
      <c r="D5443" s="85"/>
      <c r="E5443" s="71"/>
      <c r="F5443" s="71"/>
      <c r="G5443" s="71">
        <f>+L5443</f>
        <v>0</v>
      </c>
      <c r="H5443" s="55">
        <f>E5443*G5443</f>
        <v>0</v>
      </c>
      <c r="I5443" s="16"/>
      <c r="J5443" s="56">
        <f>+F5443</f>
        <v>0</v>
      </c>
      <c r="L5443" s="46">
        <f>J5443*$L$3</f>
        <v>0</v>
      </c>
    </row>
    <row r="5444" spans="1:12" ht="9.75" hidden="1" customHeight="1">
      <c r="A5444" s="72"/>
      <c r="B5444" s="72"/>
      <c r="C5444" s="84"/>
      <c r="D5444" s="85"/>
      <c r="E5444" s="71"/>
      <c r="F5444" s="71"/>
      <c r="G5444" s="71"/>
      <c r="H5444" s="55"/>
      <c r="I5444" s="16"/>
      <c r="J5444" s="57"/>
      <c r="L5444" s="46"/>
    </row>
    <row r="5445" spans="1:12" ht="9.75" hidden="1" customHeight="1">
      <c r="A5445" s="72"/>
      <c r="B5445" s="72"/>
      <c r="C5445" s="84"/>
      <c r="D5445" s="85"/>
      <c r="E5445" s="71"/>
      <c r="F5445" s="71"/>
      <c r="G5445" s="71"/>
      <c r="H5445" s="55"/>
      <c r="I5445" s="16"/>
      <c r="J5445" s="57"/>
      <c r="L5445" s="46"/>
    </row>
    <row r="5446" spans="1:12" ht="9.75" hidden="1" customHeight="1">
      <c r="A5446" s="72"/>
      <c r="B5446" s="72"/>
      <c r="C5446" s="84"/>
      <c r="D5446" s="85"/>
      <c r="E5446" s="71"/>
      <c r="F5446" s="71"/>
      <c r="G5446" s="71"/>
      <c r="H5446" s="55"/>
      <c r="I5446" s="16"/>
      <c r="J5446" s="57"/>
      <c r="L5446" s="46"/>
    </row>
    <row r="5447" spans="1:12" ht="9.75" hidden="1" customHeight="1">
      <c r="A5447" s="72"/>
      <c r="B5447" s="72"/>
      <c r="C5447" s="84"/>
      <c r="D5447" s="85"/>
      <c r="E5447" s="71"/>
      <c r="F5447" s="71"/>
      <c r="G5447" s="71"/>
      <c r="H5447" s="55"/>
      <c r="I5447" s="16"/>
      <c r="J5447" s="57"/>
      <c r="L5447" s="46"/>
    </row>
    <row r="5448" spans="1:12" ht="9.75" hidden="1" customHeight="1">
      <c r="A5448" s="72"/>
      <c r="B5448" s="72"/>
      <c r="C5448" s="84"/>
      <c r="D5448" s="85"/>
      <c r="E5448" s="71"/>
      <c r="F5448" s="71"/>
      <c r="G5448" s="71">
        <f>+L5448</f>
        <v>0</v>
      </c>
      <c r="H5448" s="55">
        <f>E5448*G5448</f>
        <v>0</v>
      </c>
      <c r="I5448" s="16"/>
      <c r="J5448" s="56">
        <f>+F5448</f>
        <v>0</v>
      </c>
      <c r="L5448" s="46">
        <f>J5448*$L$3</f>
        <v>0</v>
      </c>
    </row>
    <row r="5449" spans="1:12" ht="9.75" hidden="1" customHeight="1">
      <c r="A5449" s="72"/>
      <c r="B5449" s="72"/>
      <c r="C5449" s="84"/>
      <c r="D5449" s="85"/>
      <c r="E5449" s="71"/>
      <c r="F5449" s="71"/>
      <c r="G5449" s="71"/>
      <c r="H5449" s="55"/>
      <c r="I5449" s="16"/>
      <c r="J5449" s="57"/>
      <c r="L5449" s="46"/>
    </row>
    <row r="5450" spans="1:12" ht="9.75" hidden="1" customHeight="1">
      <c r="A5450" s="72"/>
      <c r="B5450" s="72"/>
      <c r="C5450" s="84"/>
      <c r="D5450" s="85"/>
      <c r="E5450" s="71"/>
      <c r="F5450" s="71"/>
      <c r="G5450" s="71"/>
      <c r="H5450" s="55"/>
      <c r="I5450" s="16"/>
      <c r="J5450" s="57"/>
      <c r="L5450" s="46"/>
    </row>
    <row r="5451" spans="1:12" ht="9.75" hidden="1" customHeight="1">
      <c r="A5451" s="72"/>
      <c r="B5451" s="72"/>
      <c r="C5451" s="84"/>
      <c r="D5451" s="85"/>
      <c r="E5451" s="71"/>
      <c r="F5451" s="71"/>
      <c r="G5451" s="71"/>
      <c r="H5451" s="55"/>
      <c r="I5451" s="16"/>
      <c r="J5451" s="57"/>
      <c r="L5451" s="46"/>
    </row>
    <row r="5452" spans="1:12" ht="9.75" hidden="1" customHeight="1">
      <c r="A5452" s="72"/>
      <c r="B5452" s="72"/>
      <c r="C5452" s="84"/>
      <c r="D5452" s="85"/>
      <c r="E5452" s="71"/>
      <c r="F5452" s="71"/>
      <c r="G5452" s="71"/>
      <c r="H5452" s="55"/>
      <c r="I5452" s="16"/>
      <c r="J5452" s="57"/>
      <c r="L5452" s="46"/>
    </row>
    <row r="5453" spans="1:12" ht="9.75" hidden="1" customHeight="1">
      <c r="A5453" s="72"/>
      <c r="B5453" s="72"/>
      <c r="C5453" s="84"/>
      <c r="D5453" s="85"/>
      <c r="E5453" s="71"/>
      <c r="F5453" s="71"/>
      <c r="G5453" s="71">
        <f>+L5453</f>
        <v>0</v>
      </c>
      <c r="H5453" s="55">
        <f>E5453*G5453</f>
        <v>0</v>
      </c>
      <c r="I5453" s="16"/>
      <c r="J5453" s="56">
        <f>+F5453</f>
        <v>0</v>
      </c>
      <c r="L5453" s="46">
        <f>J5453*$L$3</f>
        <v>0</v>
      </c>
    </row>
    <row r="5454" spans="1:12" ht="9.75" hidden="1" customHeight="1">
      <c r="A5454" s="72"/>
      <c r="B5454" s="72"/>
      <c r="C5454" s="84"/>
      <c r="D5454" s="85"/>
      <c r="E5454" s="71"/>
      <c r="F5454" s="71"/>
      <c r="G5454" s="71"/>
      <c r="H5454" s="55"/>
      <c r="I5454" s="16"/>
      <c r="J5454" s="57"/>
      <c r="L5454" s="46"/>
    </row>
    <row r="5455" spans="1:12" ht="9.75" hidden="1" customHeight="1">
      <c r="A5455" s="72"/>
      <c r="B5455" s="72"/>
      <c r="C5455" s="84"/>
      <c r="D5455" s="85"/>
      <c r="E5455" s="71"/>
      <c r="F5455" s="71"/>
      <c r="G5455" s="71"/>
      <c r="H5455" s="55"/>
      <c r="I5455" s="16"/>
      <c r="J5455" s="57"/>
      <c r="L5455" s="46"/>
    </row>
    <row r="5456" spans="1:12" ht="9.75" hidden="1" customHeight="1">
      <c r="A5456" s="72"/>
      <c r="B5456" s="72"/>
      <c r="C5456" s="84"/>
      <c r="D5456" s="85"/>
      <c r="E5456" s="71"/>
      <c r="F5456" s="71"/>
      <c r="G5456" s="71"/>
      <c r="H5456" s="55"/>
      <c r="I5456" s="16"/>
      <c r="J5456" s="57"/>
      <c r="L5456" s="46"/>
    </row>
    <row r="5457" spans="1:12" ht="9.75" hidden="1" customHeight="1">
      <c r="A5457" s="72"/>
      <c r="B5457" s="72"/>
      <c r="C5457" s="84"/>
      <c r="D5457" s="85"/>
      <c r="E5457" s="71"/>
      <c r="F5457" s="71"/>
      <c r="G5457" s="71"/>
      <c r="H5457" s="55"/>
      <c r="I5457" s="16"/>
      <c r="J5457" s="57"/>
      <c r="L5457" s="46"/>
    </row>
    <row r="5458" spans="1:12" ht="9.75" hidden="1" customHeight="1">
      <c r="A5458" s="72"/>
      <c r="B5458" s="72"/>
      <c r="C5458" s="84"/>
      <c r="D5458" s="85"/>
      <c r="E5458" s="71"/>
      <c r="F5458" s="71"/>
      <c r="G5458" s="71">
        <f>+L5458</f>
        <v>0</v>
      </c>
      <c r="H5458" s="55">
        <f>E5458*G5458</f>
        <v>0</v>
      </c>
      <c r="I5458" s="16"/>
      <c r="J5458" s="56">
        <f>+F5458</f>
        <v>0</v>
      </c>
      <c r="L5458" s="46">
        <f>J5458*$L$3</f>
        <v>0</v>
      </c>
    </row>
    <row r="5459" spans="1:12" ht="9.75" hidden="1" customHeight="1">
      <c r="A5459" s="72"/>
      <c r="B5459" s="72"/>
      <c r="C5459" s="84"/>
      <c r="D5459" s="85"/>
      <c r="E5459" s="71"/>
      <c r="F5459" s="71"/>
      <c r="G5459" s="71"/>
      <c r="H5459" s="55"/>
      <c r="I5459" s="16"/>
      <c r="J5459" s="57"/>
      <c r="L5459" s="46"/>
    </row>
    <row r="5460" spans="1:12" ht="9.75" hidden="1" customHeight="1">
      <c r="A5460" s="72"/>
      <c r="B5460" s="72"/>
      <c r="C5460" s="84"/>
      <c r="D5460" s="85"/>
      <c r="E5460" s="71"/>
      <c r="F5460" s="71"/>
      <c r="G5460" s="71"/>
      <c r="H5460" s="55"/>
      <c r="I5460" s="16"/>
      <c r="J5460" s="57"/>
      <c r="L5460" s="46"/>
    </row>
    <row r="5461" spans="1:12" ht="9.75" hidden="1" customHeight="1">
      <c r="A5461" s="72"/>
      <c r="B5461" s="72"/>
      <c r="C5461" s="84"/>
      <c r="D5461" s="85"/>
      <c r="E5461" s="71"/>
      <c r="F5461" s="71"/>
      <c r="G5461" s="71"/>
      <c r="H5461" s="55"/>
      <c r="I5461" s="16"/>
      <c r="J5461" s="57"/>
      <c r="L5461" s="46"/>
    </row>
    <row r="5462" spans="1:12" ht="9.75" hidden="1" customHeight="1">
      <c r="A5462" s="72"/>
      <c r="B5462" s="72"/>
      <c r="C5462" s="84"/>
      <c r="D5462" s="85"/>
      <c r="E5462" s="71"/>
      <c r="F5462" s="71"/>
      <c r="G5462" s="71"/>
      <c r="H5462" s="55"/>
      <c r="I5462" s="16"/>
      <c r="J5462" s="57"/>
      <c r="L5462" s="46"/>
    </row>
    <row r="5463" spans="1:12" ht="9.75" hidden="1" customHeight="1">
      <c r="A5463" s="72"/>
      <c r="B5463" s="72"/>
      <c r="C5463" s="84"/>
      <c r="D5463" s="85"/>
      <c r="E5463" s="71"/>
      <c r="F5463" s="71"/>
      <c r="G5463" s="71">
        <f>+L5463</f>
        <v>0</v>
      </c>
      <c r="H5463" s="55">
        <f>E5463*G5463</f>
        <v>0</v>
      </c>
      <c r="I5463" s="16"/>
      <c r="J5463" s="56">
        <f>+F5463</f>
        <v>0</v>
      </c>
      <c r="L5463" s="46">
        <f>J5463*$L$3</f>
        <v>0</v>
      </c>
    </row>
    <row r="5464" spans="1:12" ht="9.75" hidden="1" customHeight="1">
      <c r="A5464" s="72"/>
      <c r="B5464" s="72"/>
      <c r="C5464" s="84"/>
      <c r="D5464" s="85"/>
      <c r="E5464" s="71"/>
      <c r="F5464" s="71"/>
      <c r="G5464" s="71"/>
      <c r="H5464" s="55"/>
      <c r="I5464" s="16"/>
      <c r="J5464" s="57"/>
      <c r="L5464" s="46"/>
    </row>
    <row r="5465" spans="1:12" ht="9.75" hidden="1" customHeight="1">
      <c r="A5465" s="72"/>
      <c r="B5465" s="72"/>
      <c r="C5465" s="84"/>
      <c r="D5465" s="85"/>
      <c r="E5465" s="71"/>
      <c r="F5465" s="71"/>
      <c r="G5465" s="71"/>
      <c r="H5465" s="55"/>
      <c r="I5465" s="16"/>
      <c r="J5465" s="57"/>
      <c r="L5465" s="46"/>
    </row>
    <row r="5466" spans="1:12" ht="9.75" hidden="1" customHeight="1">
      <c r="A5466" s="72"/>
      <c r="B5466" s="72"/>
      <c r="C5466" s="84"/>
      <c r="D5466" s="85"/>
      <c r="E5466" s="71"/>
      <c r="F5466" s="71"/>
      <c r="G5466" s="71"/>
      <c r="H5466" s="55"/>
      <c r="I5466" s="16"/>
      <c r="J5466" s="57"/>
      <c r="L5466" s="46"/>
    </row>
    <row r="5467" spans="1:12" ht="8.25" hidden="1" customHeight="1">
      <c r="A5467" s="72"/>
      <c r="B5467" s="72"/>
      <c r="C5467" s="84"/>
      <c r="D5467" s="85"/>
      <c r="E5467" s="71"/>
      <c r="F5467" s="71"/>
      <c r="G5467" s="71"/>
      <c r="H5467" s="55"/>
      <c r="I5467" s="16"/>
      <c r="J5467" s="57"/>
      <c r="L5467" s="46"/>
    </row>
    <row r="5468" spans="1:12" ht="9.75" hidden="1" customHeight="1">
      <c r="A5468" s="72"/>
      <c r="B5468" s="72"/>
      <c r="C5468" s="84"/>
      <c r="D5468" s="85"/>
      <c r="E5468" s="71"/>
      <c r="F5468" s="71"/>
      <c r="G5468" s="71">
        <f>+L5468</f>
        <v>0</v>
      </c>
      <c r="H5468" s="55">
        <f>E5468*G5468</f>
        <v>0</v>
      </c>
      <c r="I5468" s="16"/>
      <c r="J5468" s="56">
        <f>+F5468</f>
        <v>0</v>
      </c>
      <c r="L5468" s="46">
        <f>J5468*$L$3</f>
        <v>0</v>
      </c>
    </row>
    <row r="5469" spans="1:12" ht="9.75" hidden="1" customHeight="1">
      <c r="A5469" s="72"/>
      <c r="B5469" s="72"/>
      <c r="C5469" s="84"/>
      <c r="D5469" s="85"/>
      <c r="E5469" s="71"/>
      <c r="F5469" s="71"/>
      <c r="G5469" s="71"/>
      <c r="H5469" s="55"/>
      <c r="I5469" s="16"/>
      <c r="J5469" s="57"/>
      <c r="L5469" s="46"/>
    </row>
    <row r="5470" spans="1:12" ht="9.75" hidden="1" customHeight="1">
      <c r="A5470" s="72"/>
      <c r="B5470" s="72"/>
      <c r="C5470" s="84"/>
      <c r="D5470" s="85"/>
      <c r="E5470" s="71"/>
      <c r="F5470" s="71"/>
      <c r="G5470" s="71"/>
      <c r="H5470" s="55"/>
      <c r="I5470" s="16"/>
      <c r="J5470" s="57"/>
      <c r="L5470" s="46"/>
    </row>
    <row r="5471" spans="1:12" ht="9.75" hidden="1" customHeight="1">
      <c r="A5471" s="72"/>
      <c r="B5471" s="72"/>
      <c r="C5471" s="84"/>
      <c r="D5471" s="85"/>
      <c r="E5471" s="71"/>
      <c r="F5471" s="71"/>
      <c r="G5471" s="71"/>
      <c r="H5471" s="55"/>
      <c r="I5471" s="16"/>
      <c r="J5471" s="57"/>
      <c r="L5471" s="46"/>
    </row>
    <row r="5472" spans="1:12" ht="6.75" hidden="1" customHeight="1">
      <c r="A5472" s="72"/>
      <c r="B5472" s="72"/>
      <c r="C5472" s="84"/>
      <c r="D5472" s="85"/>
      <c r="E5472" s="71"/>
      <c r="F5472" s="71"/>
      <c r="G5472" s="71"/>
      <c r="H5472" s="55"/>
      <c r="I5472" s="16"/>
      <c r="J5472" s="57"/>
      <c r="L5472" s="46"/>
    </row>
    <row r="5473" spans="1:12" ht="9.75" hidden="1" customHeight="1">
      <c r="A5473" s="72"/>
      <c r="B5473" s="72"/>
      <c r="C5473" s="84"/>
      <c r="D5473" s="85"/>
      <c r="E5473" s="79"/>
      <c r="F5473" s="79"/>
      <c r="G5473" s="71">
        <f>+L5473</f>
        <v>0</v>
      </c>
      <c r="H5473" s="55">
        <f>E5473*G5473</f>
        <v>0</v>
      </c>
      <c r="I5473" s="16"/>
      <c r="J5473" s="56">
        <f>+F5473</f>
        <v>0</v>
      </c>
      <c r="L5473" s="46">
        <f>J5473*$L$3</f>
        <v>0</v>
      </c>
    </row>
    <row r="5474" spans="1:12" ht="9.75" hidden="1" customHeight="1">
      <c r="A5474" s="72"/>
      <c r="B5474" s="72"/>
      <c r="C5474" s="84"/>
      <c r="D5474" s="85"/>
      <c r="E5474" s="79"/>
      <c r="F5474" s="79"/>
      <c r="G5474" s="71"/>
      <c r="H5474" s="55"/>
      <c r="I5474" s="16"/>
      <c r="J5474" s="57"/>
      <c r="L5474" s="46"/>
    </row>
    <row r="5475" spans="1:12" ht="9.75" hidden="1" customHeight="1">
      <c r="A5475" s="72"/>
      <c r="B5475" s="72"/>
      <c r="C5475" s="84"/>
      <c r="D5475" s="85"/>
      <c r="E5475" s="79"/>
      <c r="F5475" s="79"/>
      <c r="G5475" s="71"/>
      <c r="H5475" s="55"/>
      <c r="I5475" s="16"/>
      <c r="J5475" s="57"/>
      <c r="L5475" s="46"/>
    </row>
    <row r="5476" spans="1:12" ht="9.75" hidden="1" customHeight="1">
      <c r="A5476" s="72"/>
      <c r="B5476" s="72"/>
      <c r="C5476" s="84"/>
      <c r="D5476" s="85"/>
      <c r="E5476" s="79"/>
      <c r="F5476" s="79"/>
      <c r="G5476" s="71"/>
      <c r="H5476" s="55"/>
      <c r="I5476" s="16"/>
      <c r="J5476" s="57"/>
      <c r="L5476" s="46"/>
    </row>
    <row r="5477" spans="1:12" ht="9.75" hidden="1" customHeight="1">
      <c r="A5477" s="72"/>
      <c r="B5477" s="72"/>
      <c r="C5477" s="84"/>
      <c r="D5477" s="85"/>
      <c r="E5477" s="79"/>
      <c r="F5477" s="79"/>
      <c r="G5477" s="71"/>
      <c r="H5477" s="55"/>
      <c r="I5477" s="16"/>
      <c r="J5477" s="57"/>
      <c r="L5477" s="46"/>
    </row>
    <row r="5478" spans="1:12" ht="9.75" hidden="1" customHeight="1">
      <c r="A5478" s="72"/>
      <c r="B5478" s="72"/>
      <c r="C5478" s="84"/>
      <c r="D5478" s="85"/>
      <c r="E5478" s="71"/>
      <c r="F5478" s="71"/>
      <c r="G5478" s="71">
        <f>+L5478</f>
        <v>0</v>
      </c>
      <c r="H5478" s="55">
        <f>E5478*G5478</f>
        <v>0</v>
      </c>
      <c r="I5478" s="16"/>
      <c r="J5478" s="56">
        <f>+F5478</f>
        <v>0</v>
      </c>
      <c r="L5478" s="46">
        <f>J5478*$L$3</f>
        <v>0</v>
      </c>
    </row>
    <row r="5479" spans="1:12" ht="9.75" hidden="1" customHeight="1">
      <c r="A5479" s="72"/>
      <c r="B5479" s="72"/>
      <c r="C5479" s="84"/>
      <c r="D5479" s="85"/>
      <c r="E5479" s="71"/>
      <c r="F5479" s="71"/>
      <c r="G5479" s="71"/>
      <c r="H5479" s="55"/>
      <c r="I5479" s="16"/>
      <c r="J5479" s="57"/>
      <c r="L5479" s="46"/>
    </row>
    <row r="5480" spans="1:12" ht="9.75" hidden="1" customHeight="1">
      <c r="A5480" s="72"/>
      <c r="B5480" s="72"/>
      <c r="C5480" s="84"/>
      <c r="D5480" s="85"/>
      <c r="E5480" s="71"/>
      <c r="F5480" s="71"/>
      <c r="G5480" s="71"/>
      <c r="H5480" s="55"/>
      <c r="I5480" s="16"/>
      <c r="J5480" s="57"/>
      <c r="L5480" s="46"/>
    </row>
    <row r="5481" spans="1:12" ht="9.75" hidden="1" customHeight="1">
      <c r="A5481" s="72"/>
      <c r="B5481" s="72"/>
      <c r="C5481" s="84"/>
      <c r="D5481" s="85"/>
      <c r="E5481" s="71"/>
      <c r="F5481" s="71"/>
      <c r="G5481" s="71"/>
      <c r="H5481" s="55"/>
      <c r="I5481" s="16"/>
      <c r="J5481" s="57"/>
      <c r="L5481" s="46"/>
    </row>
    <row r="5482" spans="1:12" ht="9.75" hidden="1" customHeight="1">
      <c r="A5482" s="72"/>
      <c r="B5482" s="72"/>
      <c r="C5482" s="84"/>
      <c r="D5482" s="85"/>
      <c r="E5482" s="71"/>
      <c r="F5482" s="71"/>
      <c r="G5482" s="71"/>
      <c r="H5482" s="55"/>
      <c r="I5482" s="16"/>
      <c r="J5482" s="57"/>
      <c r="L5482" s="46"/>
    </row>
    <row r="5483" spans="1:12" ht="9.75" hidden="1" customHeight="1">
      <c r="A5483" s="72"/>
      <c r="B5483" s="72"/>
      <c r="C5483" s="86"/>
      <c r="D5483" s="85"/>
      <c r="E5483" s="71"/>
      <c r="F5483" s="71"/>
      <c r="G5483" s="71">
        <f>+L5483</f>
        <v>0</v>
      </c>
      <c r="H5483" s="55">
        <f>E5483*G5483</f>
        <v>0</v>
      </c>
      <c r="I5483" s="16"/>
      <c r="J5483" s="56">
        <f>+F5483</f>
        <v>0</v>
      </c>
      <c r="L5483" s="46">
        <f>J5483*$L$3</f>
        <v>0</v>
      </c>
    </row>
    <row r="5484" spans="1:12" ht="9.75" hidden="1" customHeight="1">
      <c r="A5484" s="72"/>
      <c r="B5484" s="72"/>
      <c r="C5484" s="86"/>
      <c r="D5484" s="85"/>
      <c r="E5484" s="71"/>
      <c r="F5484" s="71"/>
      <c r="G5484" s="71"/>
      <c r="H5484" s="55"/>
      <c r="I5484" s="16"/>
      <c r="J5484" s="57"/>
      <c r="L5484" s="46"/>
    </row>
    <row r="5485" spans="1:12" ht="9.75" hidden="1" customHeight="1">
      <c r="A5485" s="72"/>
      <c r="B5485" s="72"/>
      <c r="C5485" s="86"/>
      <c r="D5485" s="85"/>
      <c r="E5485" s="71"/>
      <c r="F5485" s="71"/>
      <c r="G5485" s="71"/>
      <c r="H5485" s="55"/>
      <c r="I5485" s="16"/>
      <c r="J5485" s="57"/>
      <c r="L5485" s="46"/>
    </row>
    <row r="5486" spans="1:12" ht="9.75" hidden="1" customHeight="1">
      <c r="A5486" s="72"/>
      <c r="B5486" s="72"/>
      <c r="C5486" s="86"/>
      <c r="D5486" s="85"/>
      <c r="E5486" s="71"/>
      <c r="F5486" s="71"/>
      <c r="G5486" s="71"/>
      <c r="H5486" s="55"/>
      <c r="I5486" s="16"/>
      <c r="J5486" s="57"/>
      <c r="L5486" s="46"/>
    </row>
    <row r="5487" spans="1:12" ht="9.75" hidden="1" customHeight="1">
      <c r="A5487" s="72"/>
      <c r="B5487" s="72"/>
      <c r="C5487" s="86"/>
      <c r="D5487" s="85"/>
      <c r="E5487" s="71"/>
      <c r="F5487" s="71"/>
      <c r="G5487" s="71"/>
      <c r="H5487" s="55"/>
      <c r="I5487" s="16"/>
      <c r="J5487" s="57"/>
      <c r="L5487" s="46"/>
    </row>
    <row r="5488" spans="1:12" ht="24.75" customHeight="1">
      <c r="A5488" s="19"/>
      <c r="B5488" s="20"/>
      <c r="C5488" s="20" t="s">
        <v>42</v>
      </c>
      <c r="D5488" s="21"/>
      <c r="E5488" s="21"/>
      <c r="F5488" s="21"/>
      <c r="G5488" s="22"/>
      <c r="H5488" s="23">
        <f>SUM(H8:H5487)</f>
        <v>1020.9640807489109</v>
      </c>
      <c r="I5488" s="24" t="e">
        <f>SUM(#REF!)</f>
        <v>#REF!</v>
      </c>
      <c r="J5488" s="25"/>
    </row>
    <row r="5489" spans="1:16146" ht="24.75" customHeight="1">
      <c r="A5489" s="26"/>
      <c r="B5489" s="20"/>
      <c r="C5489" s="26" t="s">
        <v>43</v>
      </c>
      <c r="D5489" s="27">
        <v>0.11</v>
      </c>
      <c r="E5489" s="28"/>
      <c r="F5489" s="28"/>
      <c r="G5489" s="28"/>
      <c r="H5489" s="29">
        <f>H5488*D5489</f>
        <v>112.3060488823802</v>
      </c>
      <c r="I5489" s="16"/>
      <c r="J5489" s="25"/>
    </row>
    <row r="5490" spans="1:16146" ht="24.75" customHeight="1">
      <c r="A5490" s="19"/>
      <c r="B5490" s="20"/>
      <c r="C5490" s="26" t="s">
        <v>44</v>
      </c>
      <c r="D5490" s="30"/>
      <c r="E5490" s="28"/>
      <c r="F5490" s="28"/>
      <c r="G5490" s="28"/>
      <c r="H5490" s="23">
        <f>H5488+H5489</f>
        <v>1133.2701296312912</v>
      </c>
      <c r="I5490" s="16"/>
      <c r="J5490" s="25"/>
    </row>
    <row r="5491" spans="1:16146" ht="24.75" customHeight="1">
      <c r="A5491" s="19"/>
      <c r="B5491" s="20"/>
      <c r="C5491" s="26" t="s">
        <v>45</v>
      </c>
      <c r="D5491" s="30"/>
      <c r="E5491" s="28"/>
      <c r="F5491" s="28"/>
      <c r="G5491" s="28"/>
      <c r="H5491" s="23">
        <f>+[1]ԱՄՓՈՓ!F34</f>
        <v>0</v>
      </c>
      <c r="I5491" s="16"/>
      <c r="J5491" s="25"/>
    </row>
    <row r="5492" spans="1:16146" ht="24.75" customHeight="1">
      <c r="A5492" s="19"/>
      <c r="B5492" s="20"/>
      <c r="C5492" s="26" t="s">
        <v>46</v>
      </c>
      <c r="D5492" s="27">
        <v>0.2</v>
      </c>
      <c r="E5492" s="28"/>
      <c r="F5492" s="28"/>
      <c r="G5492" s="28"/>
      <c r="H5492" s="29">
        <f>H5490*D5492+H5491*D5492</f>
        <v>226.65402592625824</v>
      </c>
      <c r="I5492" s="16"/>
      <c r="J5492" s="25"/>
    </row>
    <row r="5493" spans="1:16146" ht="24.75" customHeight="1">
      <c r="A5493" s="19"/>
      <c r="B5493" s="20"/>
      <c r="C5493" s="26" t="s">
        <v>44</v>
      </c>
      <c r="D5493" s="30"/>
      <c r="E5493" s="28"/>
      <c r="F5493" s="28"/>
      <c r="G5493" s="28"/>
      <c r="H5493" s="23">
        <f>H5490+H5491+H5492</f>
        <v>1359.9241555575495</v>
      </c>
      <c r="I5493" s="16"/>
      <c r="J5493" s="31">
        <f>+[1]ԱՄՓՈՓ!D67</f>
        <v>17765.919367133996</v>
      </c>
      <c r="K5493" s="32">
        <f>+H5493-J5493</f>
        <v>-16405.995211576446</v>
      </c>
      <c r="M5493" s="33">
        <f>+[1]ԱՄՓՈՓ!D67</f>
        <v>17765.919367133996</v>
      </c>
      <c r="N5493" s="32">
        <f>+H5493-M5493</f>
        <v>-16405.995211576446</v>
      </c>
    </row>
    <row r="5494" spans="1:16146" ht="24.75" customHeight="1">
      <c r="A5494" s="34"/>
      <c r="B5494" s="35"/>
      <c r="C5494" s="36"/>
      <c r="D5494" s="37"/>
      <c r="E5494" s="38"/>
      <c r="F5494" s="39"/>
      <c r="G5494" s="38"/>
      <c r="H5494" s="38"/>
    </row>
    <row r="5495" spans="1:16146" ht="24.75" customHeight="1">
      <c r="A5495" s="40"/>
      <c r="B5495" s="40"/>
      <c r="C5495" s="41" t="s">
        <v>47</v>
      </c>
      <c r="D5495" s="96"/>
      <c r="E5495" s="96"/>
      <c r="F5495" s="96"/>
      <c r="G5495" s="96"/>
      <c r="H5495" s="96"/>
    </row>
    <row r="5496" spans="1:16146" ht="24.75" customHeight="1">
      <c r="A5496" s="42"/>
      <c r="B5496" s="42"/>
      <c r="C5496" s="42"/>
      <c r="D5496" s="43"/>
      <c r="E5496" s="44"/>
      <c r="G5496" s="44"/>
      <c r="H5496" s="45"/>
    </row>
    <row r="5497" spans="1:16146" ht="24.75" customHeight="1">
      <c r="A5497" s="42"/>
      <c r="B5497" s="42"/>
      <c r="C5497" s="42"/>
      <c r="D5497" s="43"/>
      <c r="E5497" s="44"/>
      <c r="G5497" s="44"/>
      <c r="H5497" s="45"/>
    </row>
    <row r="5498" spans="1:16146" ht="24.75" customHeight="1">
      <c r="A5498" s="42"/>
      <c r="C5498" s="42"/>
      <c r="D5498" s="43"/>
      <c r="E5498" s="44"/>
      <c r="G5498" s="44"/>
      <c r="H5498" s="45"/>
    </row>
    <row r="5499" spans="1:16146" ht="24.75" customHeight="1">
      <c r="A5499" s="42"/>
      <c r="C5499" s="42"/>
      <c r="D5499" s="43"/>
      <c r="E5499" s="44"/>
      <c r="G5499" s="44"/>
      <c r="H5499" s="45"/>
    </row>
    <row r="5500" spans="1:16146" s="1" customFormat="1" ht="24.75" customHeight="1">
      <c r="A5500" s="42"/>
      <c r="B5500" s="4"/>
      <c r="C5500" s="42"/>
      <c r="D5500" s="43"/>
      <c r="E5500" s="44"/>
      <c r="F5500" s="6"/>
      <c r="G5500" s="44"/>
      <c r="H5500" s="45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  <c r="AZ5500" s="2"/>
      <c r="BA5500" s="2"/>
      <c r="BB5500" s="2"/>
      <c r="BC5500" s="2"/>
      <c r="BD5500" s="2"/>
      <c r="BE5500" s="2"/>
      <c r="BF5500" s="2"/>
      <c r="BG5500" s="2"/>
      <c r="BH5500" s="2"/>
      <c r="BI5500" s="2"/>
      <c r="BJ5500" s="2"/>
      <c r="BK5500" s="2"/>
      <c r="BL5500" s="2"/>
      <c r="BM5500" s="2"/>
      <c r="BN5500" s="2"/>
      <c r="BO5500" s="2"/>
      <c r="BP5500" s="2"/>
      <c r="BQ5500" s="2"/>
      <c r="BR5500" s="2"/>
      <c r="BS5500" s="2"/>
      <c r="BT5500" s="2"/>
      <c r="BU5500" s="2"/>
      <c r="BV5500" s="2"/>
      <c r="BW5500" s="2"/>
      <c r="BX5500" s="2"/>
      <c r="BY5500" s="2"/>
      <c r="BZ5500" s="2"/>
      <c r="CA5500" s="2"/>
      <c r="CB5500" s="2"/>
      <c r="CC5500" s="2"/>
      <c r="CD5500" s="2"/>
      <c r="CE5500" s="2"/>
      <c r="CF5500" s="2"/>
      <c r="CG5500" s="2"/>
      <c r="CH5500" s="2"/>
      <c r="CI5500" s="2"/>
      <c r="CJ5500" s="2"/>
      <c r="CK5500" s="2"/>
      <c r="CL5500" s="2"/>
      <c r="CM5500" s="2"/>
      <c r="CN5500" s="2"/>
      <c r="CO5500" s="2"/>
      <c r="CP5500" s="2"/>
      <c r="CQ5500" s="2"/>
      <c r="CR5500" s="2"/>
      <c r="CS5500" s="2"/>
      <c r="CT5500" s="2"/>
      <c r="CU5500" s="2"/>
      <c r="CV5500" s="2"/>
      <c r="CW5500" s="2"/>
      <c r="CX5500" s="2"/>
      <c r="CY5500" s="2"/>
      <c r="CZ5500" s="2"/>
      <c r="DA5500" s="2"/>
      <c r="DB5500" s="2"/>
      <c r="DC5500" s="2"/>
      <c r="DD5500" s="2"/>
      <c r="DE5500" s="2"/>
      <c r="DF5500" s="2"/>
      <c r="DG5500" s="2"/>
      <c r="DH5500" s="2"/>
      <c r="DI5500" s="2"/>
      <c r="DJ5500" s="2"/>
      <c r="DK5500" s="2"/>
      <c r="DL5500" s="2"/>
      <c r="DM5500" s="2"/>
      <c r="DN5500" s="2"/>
      <c r="DO5500" s="2"/>
      <c r="DP5500" s="2"/>
      <c r="DQ5500" s="2"/>
      <c r="DR5500" s="2"/>
      <c r="DS5500" s="2"/>
      <c r="DT5500" s="2"/>
      <c r="DU5500" s="2"/>
      <c r="DV5500" s="2"/>
      <c r="DW5500" s="2"/>
      <c r="DX5500" s="2"/>
      <c r="DY5500" s="2"/>
      <c r="DZ5500" s="2"/>
      <c r="EA5500" s="2"/>
      <c r="EB5500" s="2"/>
      <c r="EC5500" s="2"/>
      <c r="ED5500" s="2"/>
      <c r="EE5500" s="2"/>
      <c r="EF5500" s="2"/>
      <c r="EG5500" s="2"/>
      <c r="EH5500" s="2"/>
      <c r="EI5500" s="2"/>
      <c r="EJ5500" s="2"/>
      <c r="EK5500" s="2"/>
      <c r="EL5500" s="2"/>
      <c r="EM5500" s="2"/>
      <c r="EN5500" s="2"/>
      <c r="EO5500" s="2"/>
      <c r="EP5500" s="2"/>
      <c r="EQ5500" s="2"/>
      <c r="ER5500" s="2"/>
      <c r="ES5500" s="2"/>
      <c r="ET5500" s="2"/>
      <c r="EU5500" s="2"/>
      <c r="EV5500" s="2"/>
      <c r="EW5500" s="2"/>
      <c r="EX5500" s="2"/>
      <c r="EY5500" s="2"/>
      <c r="EZ5500" s="2"/>
      <c r="FA5500" s="2"/>
      <c r="FB5500" s="2"/>
      <c r="FC5500" s="2"/>
      <c r="FD5500" s="2"/>
      <c r="FE5500" s="2"/>
      <c r="FF5500" s="2"/>
      <c r="FG5500" s="2"/>
      <c r="FH5500" s="2"/>
      <c r="FI5500" s="2"/>
      <c r="FJ5500" s="2"/>
      <c r="FK5500" s="2"/>
      <c r="FL5500" s="2"/>
      <c r="FM5500" s="2"/>
      <c r="FN5500" s="2"/>
      <c r="FO5500" s="2"/>
      <c r="FP5500" s="2"/>
      <c r="FQ5500" s="2"/>
      <c r="FR5500" s="2"/>
      <c r="FS5500" s="2"/>
      <c r="FT5500" s="2"/>
      <c r="FU5500" s="2"/>
      <c r="FV5500" s="2"/>
      <c r="FW5500" s="2"/>
      <c r="FX5500" s="2"/>
      <c r="FY5500" s="2"/>
      <c r="FZ5500" s="2"/>
      <c r="GA5500" s="2"/>
      <c r="GB5500" s="2"/>
      <c r="GC5500" s="2"/>
      <c r="GD5500" s="2"/>
      <c r="GE5500" s="2"/>
      <c r="GF5500" s="2"/>
      <c r="GG5500" s="2"/>
      <c r="GH5500" s="2"/>
      <c r="GI5500" s="2"/>
      <c r="GJ5500" s="2"/>
      <c r="GK5500" s="2"/>
      <c r="GL5500" s="2"/>
      <c r="GM5500" s="2"/>
      <c r="GN5500" s="2"/>
      <c r="GO5500" s="2"/>
      <c r="GP5500" s="2"/>
      <c r="GQ5500" s="2"/>
      <c r="GR5500" s="2"/>
      <c r="GS5500" s="2"/>
      <c r="GT5500" s="2"/>
      <c r="GU5500" s="2"/>
      <c r="GV5500" s="2"/>
      <c r="GW5500" s="2"/>
      <c r="GX5500" s="2"/>
      <c r="GY5500" s="2"/>
      <c r="GZ5500" s="2"/>
      <c r="HA5500" s="2"/>
      <c r="HB5500" s="2"/>
      <c r="HC5500" s="2"/>
      <c r="HD5500" s="2"/>
      <c r="HE5500" s="2"/>
      <c r="HF5500" s="2"/>
      <c r="HG5500" s="2"/>
      <c r="HH5500" s="2"/>
      <c r="HI5500" s="2"/>
      <c r="HJ5500" s="2"/>
      <c r="HK5500" s="2"/>
      <c r="HL5500" s="2"/>
      <c r="HM5500" s="2"/>
      <c r="HN5500" s="2"/>
      <c r="HO5500" s="2"/>
      <c r="HP5500" s="2"/>
      <c r="HQ5500" s="2"/>
      <c r="HR5500" s="2"/>
      <c r="HS5500" s="2"/>
      <c r="HT5500" s="2"/>
      <c r="HU5500" s="2"/>
      <c r="HV5500" s="2"/>
      <c r="HW5500" s="2"/>
      <c r="HX5500" s="2"/>
      <c r="HY5500" s="2"/>
      <c r="HZ5500" s="2"/>
      <c r="IA5500" s="2"/>
      <c r="IB5500" s="2"/>
      <c r="IC5500" s="2"/>
      <c r="ID5500" s="2"/>
      <c r="IE5500" s="2"/>
      <c r="IF5500" s="2"/>
      <c r="IG5500" s="2"/>
      <c r="IH5500" s="2"/>
      <c r="II5500" s="2"/>
      <c r="IJ5500" s="2"/>
      <c r="IK5500" s="2"/>
      <c r="IL5500" s="2"/>
      <c r="IM5500" s="2"/>
      <c r="IN5500" s="2"/>
      <c r="IO5500" s="2"/>
      <c r="IP5500" s="2"/>
      <c r="IQ5500" s="2"/>
      <c r="IR5500" s="2"/>
      <c r="IS5500" s="2"/>
      <c r="IT5500" s="2"/>
      <c r="IU5500" s="2"/>
      <c r="IV5500" s="2"/>
      <c r="IW5500" s="2"/>
      <c r="IX5500" s="2"/>
      <c r="IY5500" s="2"/>
      <c r="IZ5500" s="2"/>
      <c r="JA5500" s="2"/>
      <c r="JB5500" s="2"/>
      <c r="JC5500" s="2"/>
      <c r="JD5500" s="2"/>
      <c r="JE5500" s="2"/>
      <c r="JF5500" s="2"/>
      <c r="JG5500" s="2"/>
      <c r="JH5500" s="2"/>
      <c r="JI5500" s="2"/>
      <c r="JJ5500" s="2"/>
      <c r="JK5500" s="2"/>
      <c r="JL5500" s="2"/>
      <c r="JM5500" s="2"/>
      <c r="JN5500" s="2"/>
      <c r="JO5500" s="2"/>
      <c r="JP5500" s="2"/>
      <c r="JQ5500" s="2"/>
      <c r="JR5500" s="2"/>
      <c r="JS5500" s="2"/>
      <c r="JT5500" s="2"/>
      <c r="JU5500" s="2"/>
      <c r="JV5500" s="2"/>
      <c r="JW5500" s="2"/>
      <c r="JX5500" s="2"/>
      <c r="JY5500" s="2"/>
      <c r="JZ5500" s="2"/>
      <c r="KA5500" s="2"/>
      <c r="KB5500" s="2"/>
      <c r="KC5500" s="2"/>
      <c r="KD5500" s="2"/>
      <c r="KE5500" s="2"/>
      <c r="KF5500" s="2"/>
      <c r="KG5500" s="2"/>
      <c r="KH5500" s="2"/>
      <c r="KI5500" s="2"/>
      <c r="KJ5500" s="2"/>
      <c r="KK5500" s="2"/>
      <c r="KL5500" s="2"/>
      <c r="KM5500" s="2"/>
      <c r="KN5500" s="2"/>
      <c r="KO5500" s="2"/>
      <c r="KP5500" s="2"/>
      <c r="KQ5500" s="2"/>
      <c r="KR5500" s="2"/>
      <c r="KS5500" s="2"/>
      <c r="KT5500" s="2"/>
      <c r="KU5500" s="2"/>
      <c r="KV5500" s="2"/>
      <c r="KW5500" s="2"/>
      <c r="KX5500" s="2"/>
      <c r="KY5500" s="2"/>
      <c r="KZ5500" s="2"/>
      <c r="LA5500" s="2"/>
      <c r="LB5500" s="2"/>
      <c r="LC5500" s="2"/>
      <c r="LD5500" s="2"/>
      <c r="LE5500" s="2"/>
      <c r="LF5500" s="2"/>
      <c r="LG5500" s="2"/>
      <c r="LH5500" s="2"/>
      <c r="LI5500" s="2"/>
      <c r="LJ5500" s="2"/>
      <c r="LK5500" s="2"/>
      <c r="LL5500" s="2"/>
      <c r="LM5500" s="2"/>
      <c r="LN5500" s="2"/>
      <c r="LO5500" s="2"/>
      <c r="LP5500" s="2"/>
      <c r="LQ5500" s="2"/>
      <c r="LR5500" s="2"/>
      <c r="LS5500" s="2"/>
      <c r="LT5500" s="2"/>
      <c r="LU5500" s="2"/>
      <c r="LV5500" s="2"/>
      <c r="LW5500" s="2"/>
      <c r="LX5500" s="2"/>
      <c r="LY5500" s="2"/>
      <c r="LZ5500" s="2"/>
      <c r="MA5500" s="2"/>
      <c r="MB5500" s="2"/>
      <c r="MC5500" s="2"/>
      <c r="MD5500" s="2"/>
      <c r="ME5500" s="2"/>
      <c r="MF5500" s="2"/>
      <c r="MG5500" s="2"/>
      <c r="MH5500" s="2"/>
      <c r="MI5500" s="2"/>
      <c r="MJ5500" s="2"/>
      <c r="MK5500" s="2"/>
      <c r="ML5500" s="2"/>
      <c r="MM5500" s="2"/>
      <c r="MN5500" s="2"/>
      <c r="MO5500" s="2"/>
      <c r="MP5500" s="2"/>
      <c r="MQ5500" s="2"/>
      <c r="MR5500" s="2"/>
      <c r="MS5500" s="2"/>
      <c r="MT5500" s="2"/>
      <c r="MU5500" s="2"/>
      <c r="MV5500" s="2"/>
      <c r="MW5500" s="2"/>
      <c r="MX5500" s="2"/>
      <c r="MY5500" s="2"/>
      <c r="MZ5500" s="2"/>
      <c r="NA5500" s="2"/>
      <c r="NB5500" s="2"/>
      <c r="NC5500" s="2"/>
      <c r="ND5500" s="2"/>
      <c r="NE5500" s="2"/>
      <c r="NF5500" s="2"/>
      <c r="NG5500" s="2"/>
      <c r="NH5500" s="2"/>
      <c r="NI5500" s="2"/>
      <c r="NJ5500" s="2"/>
      <c r="NK5500" s="2"/>
      <c r="NL5500" s="2"/>
      <c r="NM5500" s="2"/>
      <c r="NN5500" s="2"/>
      <c r="NO5500" s="2"/>
      <c r="NP5500" s="2"/>
      <c r="NQ5500" s="2"/>
      <c r="NR5500" s="2"/>
      <c r="NS5500" s="2"/>
      <c r="NT5500" s="2"/>
      <c r="NU5500" s="2"/>
      <c r="NV5500" s="2"/>
      <c r="NW5500" s="2"/>
      <c r="NX5500" s="2"/>
      <c r="NY5500" s="2"/>
      <c r="NZ5500" s="2"/>
      <c r="OA5500" s="2"/>
      <c r="OB5500" s="2"/>
      <c r="OC5500" s="2"/>
      <c r="OD5500" s="2"/>
      <c r="OE5500" s="2"/>
      <c r="OF5500" s="2"/>
      <c r="OG5500" s="2"/>
      <c r="OH5500" s="2"/>
      <c r="OI5500" s="2"/>
      <c r="OJ5500" s="2"/>
      <c r="OK5500" s="2"/>
      <c r="OL5500" s="2"/>
      <c r="OM5500" s="2"/>
      <c r="ON5500" s="2"/>
      <c r="OO5500" s="2"/>
      <c r="OP5500" s="2"/>
      <c r="OQ5500" s="2"/>
      <c r="OR5500" s="2"/>
      <c r="OS5500" s="2"/>
      <c r="OT5500" s="2"/>
      <c r="OU5500" s="2"/>
      <c r="OV5500" s="2"/>
      <c r="OW5500" s="2"/>
      <c r="OX5500" s="2"/>
      <c r="OY5500" s="2"/>
      <c r="OZ5500" s="2"/>
      <c r="PA5500" s="2"/>
      <c r="PB5500" s="2"/>
      <c r="PC5500" s="2"/>
      <c r="PD5500" s="2"/>
      <c r="PE5500" s="2"/>
      <c r="PF5500" s="2"/>
      <c r="PG5500" s="2"/>
      <c r="PH5500" s="2"/>
      <c r="PI5500" s="2"/>
      <c r="PJ5500" s="2"/>
      <c r="PK5500" s="2"/>
      <c r="PL5500" s="2"/>
      <c r="PM5500" s="2"/>
      <c r="PN5500" s="2"/>
      <c r="PO5500" s="2"/>
      <c r="PP5500" s="2"/>
      <c r="PQ5500" s="2"/>
      <c r="PR5500" s="2"/>
      <c r="PS5500" s="2"/>
      <c r="PT5500" s="2"/>
      <c r="PU5500" s="2"/>
      <c r="PV5500" s="2"/>
      <c r="PW5500" s="2"/>
      <c r="PX5500" s="2"/>
      <c r="PY5500" s="2"/>
      <c r="PZ5500" s="2"/>
      <c r="QA5500" s="2"/>
      <c r="QB5500" s="2"/>
      <c r="QC5500" s="2"/>
      <c r="QD5500" s="2"/>
      <c r="QE5500" s="2"/>
      <c r="QF5500" s="2"/>
      <c r="QG5500" s="2"/>
      <c r="QH5500" s="2"/>
      <c r="QI5500" s="2"/>
      <c r="QJ5500" s="2"/>
      <c r="QK5500" s="2"/>
      <c r="QL5500" s="2"/>
      <c r="QM5500" s="2"/>
      <c r="QN5500" s="2"/>
      <c r="QO5500" s="2"/>
      <c r="QP5500" s="2"/>
      <c r="QQ5500" s="2"/>
      <c r="QR5500" s="2"/>
      <c r="QS5500" s="2"/>
      <c r="QT5500" s="2"/>
      <c r="QU5500" s="2"/>
      <c r="QV5500" s="2"/>
      <c r="QW5500" s="2"/>
      <c r="QX5500" s="2"/>
      <c r="QY5500" s="2"/>
      <c r="QZ5500" s="2"/>
      <c r="RA5500" s="2"/>
      <c r="RB5500" s="2"/>
      <c r="RC5500" s="2"/>
      <c r="RD5500" s="2"/>
      <c r="RE5500" s="2"/>
      <c r="RF5500" s="2"/>
      <c r="RG5500" s="2"/>
      <c r="RH5500" s="2"/>
      <c r="RI5500" s="2"/>
      <c r="RJ5500" s="2"/>
      <c r="RK5500" s="2"/>
      <c r="RL5500" s="2"/>
      <c r="RM5500" s="2"/>
      <c r="RN5500" s="2"/>
      <c r="RO5500" s="2"/>
      <c r="RP5500" s="2"/>
      <c r="RQ5500" s="2"/>
      <c r="RR5500" s="2"/>
      <c r="RS5500" s="2"/>
      <c r="RT5500" s="2"/>
      <c r="RU5500" s="2"/>
      <c r="RV5500" s="2"/>
      <c r="RW5500" s="2"/>
      <c r="RX5500" s="2"/>
      <c r="RY5500" s="2"/>
      <c r="RZ5500" s="2"/>
      <c r="SA5500" s="2"/>
      <c r="SB5500" s="2"/>
      <c r="SC5500" s="2"/>
      <c r="SD5500" s="2"/>
      <c r="SE5500" s="2"/>
      <c r="SF5500" s="2"/>
      <c r="SG5500" s="2"/>
      <c r="SH5500" s="2"/>
      <c r="SI5500" s="2"/>
      <c r="SJ5500" s="2"/>
      <c r="SK5500" s="2"/>
      <c r="SL5500" s="2"/>
      <c r="SM5500" s="2"/>
      <c r="SN5500" s="2"/>
      <c r="SO5500" s="2"/>
      <c r="SP5500" s="2"/>
      <c r="SQ5500" s="2"/>
      <c r="SR5500" s="2"/>
      <c r="SS5500" s="2"/>
      <c r="ST5500" s="2"/>
      <c r="SU5500" s="2"/>
      <c r="SV5500" s="2"/>
      <c r="SW5500" s="2"/>
      <c r="SX5500" s="2"/>
      <c r="SY5500" s="2"/>
      <c r="SZ5500" s="2"/>
      <c r="TA5500" s="2"/>
      <c r="TB5500" s="2"/>
      <c r="TC5500" s="2"/>
      <c r="TD5500" s="2"/>
      <c r="TE5500" s="2"/>
      <c r="TF5500" s="2"/>
      <c r="TG5500" s="2"/>
      <c r="TH5500" s="2"/>
      <c r="TI5500" s="2"/>
      <c r="TJ5500" s="2"/>
      <c r="TK5500" s="2"/>
      <c r="TL5500" s="2"/>
      <c r="TM5500" s="2"/>
      <c r="TN5500" s="2"/>
      <c r="TO5500" s="2"/>
      <c r="TP5500" s="2"/>
      <c r="TQ5500" s="2"/>
      <c r="TR5500" s="2"/>
      <c r="TS5500" s="2"/>
      <c r="TT5500" s="2"/>
      <c r="TU5500" s="2"/>
      <c r="TV5500" s="2"/>
      <c r="TW5500" s="2"/>
      <c r="TX5500" s="2"/>
      <c r="TY5500" s="2"/>
      <c r="TZ5500" s="2"/>
      <c r="UA5500" s="2"/>
      <c r="UB5500" s="2"/>
      <c r="UC5500" s="2"/>
      <c r="UD5500" s="2"/>
      <c r="UE5500" s="2"/>
      <c r="UF5500" s="2"/>
      <c r="UG5500" s="2"/>
      <c r="UH5500" s="2"/>
      <c r="UI5500" s="2"/>
      <c r="UJ5500" s="2"/>
      <c r="UK5500" s="2"/>
      <c r="UL5500" s="2"/>
      <c r="UM5500" s="2"/>
      <c r="UN5500" s="2"/>
      <c r="UO5500" s="2"/>
      <c r="UP5500" s="2"/>
      <c r="UQ5500" s="2"/>
      <c r="UR5500" s="2"/>
      <c r="US5500" s="2"/>
      <c r="UT5500" s="2"/>
      <c r="UU5500" s="2"/>
      <c r="UV5500" s="2"/>
      <c r="UW5500" s="2"/>
      <c r="UX5500" s="2"/>
      <c r="UY5500" s="2"/>
      <c r="UZ5500" s="2"/>
      <c r="VA5500" s="2"/>
      <c r="VB5500" s="2"/>
      <c r="VC5500" s="2"/>
      <c r="VD5500" s="2"/>
      <c r="VE5500" s="2"/>
      <c r="VF5500" s="2"/>
      <c r="VG5500" s="2"/>
      <c r="VH5500" s="2"/>
      <c r="VI5500" s="2"/>
      <c r="VJ5500" s="2"/>
      <c r="VK5500" s="2"/>
      <c r="VL5500" s="2"/>
      <c r="VM5500" s="2"/>
      <c r="VN5500" s="2"/>
      <c r="VO5500" s="2"/>
      <c r="VP5500" s="2"/>
      <c r="VQ5500" s="2"/>
      <c r="VR5500" s="2"/>
      <c r="VS5500" s="2"/>
      <c r="VT5500" s="2"/>
      <c r="VU5500" s="2"/>
      <c r="VV5500" s="2"/>
      <c r="VW5500" s="2"/>
      <c r="VX5500" s="2"/>
      <c r="VY5500" s="2"/>
      <c r="VZ5500" s="2"/>
      <c r="WA5500" s="2"/>
      <c r="WB5500" s="2"/>
      <c r="WC5500" s="2"/>
      <c r="WD5500" s="2"/>
      <c r="WE5500" s="2"/>
      <c r="WF5500" s="2"/>
      <c r="WG5500" s="2"/>
      <c r="WH5500" s="2"/>
      <c r="WI5500" s="2"/>
      <c r="WJ5500" s="2"/>
      <c r="WK5500" s="2"/>
      <c r="WL5500" s="2"/>
      <c r="WM5500" s="2"/>
      <c r="WN5500" s="2"/>
      <c r="WO5500" s="2"/>
      <c r="WP5500" s="2"/>
      <c r="WQ5500" s="2"/>
      <c r="WR5500" s="2"/>
      <c r="WS5500" s="2"/>
      <c r="WT5500" s="2"/>
      <c r="WU5500" s="2"/>
      <c r="WV5500" s="2"/>
      <c r="WW5500" s="2"/>
      <c r="WX5500" s="2"/>
      <c r="WY5500" s="2"/>
      <c r="WZ5500" s="2"/>
      <c r="XA5500" s="2"/>
      <c r="XB5500" s="2"/>
      <c r="XC5500" s="2"/>
      <c r="XD5500" s="2"/>
      <c r="XE5500" s="2"/>
      <c r="XF5500" s="2"/>
      <c r="XG5500" s="2"/>
      <c r="XH5500" s="2"/>
      <c r="XI5500" s="2"/>
      <c r="XJ5500" s="2"/>
      <c r="XK5500" s="2"/>
      <c r="XL5500" s="2"/>
      <c r="XM5500" s="2"/>
      <c r="XN5500" s="2"/>
      <c r="XO5500" s="2"/>
      <c r="XP5500" s="2"/>
      <c r="XQ5500" s="2"/>
      <c r="XR5500" s="2"/>
      <c r="XS5500" s="2"/>
      <c r="XT5500" s="2"/>
      <c r="XU5500" s="2"/>
      <c r="XV5500" s="2"/>
      <c r="XW5500" s="2"/>
      <c r="XX5500" s="2"/>
      <c r="XY5500" s="2"/>
      <c r="XZ5500" s="2"/>
      <c r="YA5500" s="2"/>
      <c r="YB5500" s="2"/>
      <c r="YC5500" s="2"/>
      <c r="YD5500" s="2"/>
      <c r="YE5500" s="2"/>
      <c r="YF5500" s="2"/>
      <c r="YG5500" s="2"/>
      <c r="YH5500" s="2"/>
      <c r="YI5500" s="2"/>
      <c r="YJ5500" s="2"/>
      <c r="YK5500" s="2"/>
      <c r="YL5500" s="2"/>
      <c r="YM5500" s="2"/>
      <c r="YN5500" s="2"/>
      <c r="YO5500" s="2"/>
      <c r="YP5500" s="2"/>
      <c r="YQ5500" s="2"/>
      <c r="YR5500" s="2"/>
      <c r="YS5500" s="2"/>
      <c r="YT5500" s="2"/>
      <c r="YU5500" s="2"/>
      <c r="YV5500" s="2"/>
      <c r="YW5500" s="2"/>
      <c r="YX5500" s="2"/>
      <c r="YY5500" s="2"/>
      <c r="YZ5500" s="2"/>
      <c r="ZA5500" s="2"/>
      <c r="ZB5500" s="2"/>
      <c r="ZC5500" s="2"/>
      <c r="ZD5500" s="2"/>
      <c r="ZE5500" s="2"/>
      <c r="ZF5500" s="2"/>
      <c r="ZG5500" s="2"/>
      <c r="ZH5500" s="2"/>
      <c r="ZI5500" s="2"/>
      <c r="ZJ5500" s="2"/>
      <c r="ZK5500" s="2"/>
      <c r="ZL5500" s="2"/>
      <c r="ZM5500" s="2"/>
      <c r="ZN5500" s="2"/>
      <c r="ZO5500" s="2"/>
      <c r="ZP5500" s="2"/>
      <c r="ZQ5500" s="2"/>
      <c r="ZR5500" s="2"/>
      <c r="ZS5500" s="2"/>
      <c r="ZT5500" s="2"/>
      <c r="ZU5500" s="2"/>
      <c r="ZV5500" s="2"/>
      <c r="ZW5500" s="2"/>
      <c r="ZX5500" s="2"/>
      <c r="ZY5500" s="2"/>
      <c r="ZZ5500" s="2"/>
      <c r="AAA5500" s="2"/>
      <c r="AAB5500" s="2"/>
      <c r="AAC5500" s="2"/>
      <c r="AAD5500" s="2"/>
      <c r="AAE5500" s="2"/>
      <c r="AAF5500" s="2"/>
      <c r="AAG5500" s="2"/>
      <c r="AAH5500" s="2"/>
      <c r="AAI5500" s="2"/>
      <c r="AAJ5500" s="2"/>
      <c r="AAK5500" s="2"/>
      <c r="AAL5500" s="2"/>
      <c r="AAM5500" s="2"/>
      <c r="AAN5500" s="2"/>
      <c r="AAO5500" s="2"/>
      <c r="AAP5500" s="2"/>
      <c r="AAQ5500" s="2"/>
      <c r="AAR5500" s="2"/>
      <c r="AAS5500" s="2"/>
      <c r="AAT5500" s="2"/>
      <c r="AAU5500" s="2"/>
      <c r="AAV5500" s="2"/>
      <c r="AAW5500" s="2"/>
      <c r="AAX5500" s="2"/>
      <c r="AAY5500" s="2"/>
      <c r="AAZ5500" s="2"/>
      <c r="ABA5500" s="2"/>
      <c r="ABB5500" s="2"/>
      <c r="ABC5500" s="2"/>
      <c r="ABD5500" s="2"/>
      <c r="ABE5500" s="2"/>
      <c r="ABF5500" s="2"/>
      <c r="ABG5500" s="2"/>
      <c r="ABH5500" s="2"/>
      <c r="ABI5500" s="2"/>
      <c r="ABJ5500" s="2"/>
      <c r="ABK5500" s="2"/>
      <c r="ABL5500" s="2"/>
      <c r="ABM5500" s="2"/>
      <c r="ABN5500" s="2"/>
      <c r="ABO5500" s="2"/>
      <c r="ABP5500" s="2"/>
      <c r="ABQ5500" s="2"/>
      <c r="ABR5500" s="2"/>
      <c r="ABS5500" s="2"/>
      <c r="ABT5500" s="2"/>
      <c r="ABU5500" s="2"/>
      <c r="ABV5500" s="2"/>
      <c r="ABW5500" s="2"/>
      <c r="ABX5500" s="2"/>
      <c r="ABY5500" s="2"/>
      <c r="ABZ5500" s="2"/>
      <c r="ACA5500" s="2"/>
      <c r="ACB5500" s="2"/>
      <c r="ACC5500" s="2"/>
      <c r="ACD5500" s="2"/>
      <c r="ACE5500" s="2"/>
      <c r="ACF5500" s="2"/>
      <c r="ACG5500" s="2"/>
      <c r="ACH5500" s="2"/>
      <c r="ACI5500" s="2"/>
      <c r="ACJ5500" s="2"/>
      <c r="ACK5500" s="2"/>
      <c r="ACL5500" s="2"/>
      <c r="ACM5500" s="2"/>
      <c r="ACN5500" s="2"/>
      <c r="ACO5500" s="2"/>
      <c r="ACP5500" s="2"/>
      <c r="ACQ5500" s="2"/>
      <c r="ACR5500" s="2"/>
      <c r="ACS5500" s="2"/>
      <c r="ACT5500" s="2"/>
      <c r="ACU5500" s="2"/>
      <c r="ACV5500" s="2"/>
      <c r="ACW5500" s="2"/>
      <c r="ACX5500" s="2"/>
      <c r="ACY5500" s="2"/>
      <c r="ACZ5500" s="2"/>
      <c r="ADA5500" s="2"/>
      <c r="ADB5500" s="2"/>
      <c r="ADC5500" s="2"/>
      <c r="ADD5500" s="2"/>
      <c r="ADE5500" s="2"/>
      <c r="ADF5500" s="2"/>
      <c r="ADG5500" s="2"/>
      <c r="ADH5500" s="2"/>
      <c r="ADI5500" s="2"/>
      <c r="ADJ5500" s="2"/>
      <c r="ADK5500" s="2"/>
      <c r="ADL5500" s="2"/>
      <c r="ADM5500" s="2"/>
      <c r="ADN5500" s="2"/>
      <c r="ADO5500" s="2"/>
      <c r="ADP5500" s="2"/>
      <c r="ADQ5500" s="2"/>
      <c r="ADR5500" s="2"/>
      <c r="ADS5500" s="2"/>
      <c r="ADT5500" s="2"/>
      <c r="ADU5500" s="2"/>
      <c r="ADV5500" s="2"/>
      <c r="ADW5500" s="2"/>
      <c r="ADX5500" s="2"/>
      <c r="ADY5500" s="2"/>
      <c r="ADZ5500" s="2"/>
      <c r="AEA5500" s="2"/>
      <c r="AEB5500" s="2"/>
      <c r="AEC5500" s="2"/>
      <c r="AED5500" s="2"/>
      <c r="AEE5500" s="2"/>
      <c r="AEF5500" s="2"/>
      <c r="AEG5500" s="2"/>
      <c r="AEH5500" s="2"/>
      <c r="AEI5500" s="2"/>
      <c r="AEJ5500" s="2"/>
      <c r="AEK5500" s="2"/>
      <c r="AEL5500" s="2"/>
      <c r="AEM5500" s="2"/>
      <c r="AEN5500" s="2"/>
      <c r="AEO5500" s="2"/>
      <c r="AEP5500" s="2"/>
      <c r="AEQ5500" s="2"/>
      <c r="AER5500" s="2"/>
      <c r="AES5500" s="2"/>
      <c r="AET5500" s="2"/>
      <c r="AEU5500" s="2"/>
      <c r="AEV5500" s="2"/>
      <c r="AEW5500" s="2"/>
      <c r="AEX5500" s="2"/>
      <c r="AEY5500" s="2"/>
      <c r="AEZ5500" s="2"/>
      <c r="AFA5500" s="2"/>
      <c r="AFB5500" s="2"/>
      <c r="AFC5500" s="2"/>
      <c r="AFD5500" s="2"/>
      <c r="AFE5500" s="2"/>
      <c r="AFF5500" s="2"/>
      <c r="AFG5500" s="2"/>
      <c r="AFH5500" s="2"/>
      <c r="AFI5500" s="2"/>
      <c r="AFJ5500" s="2"/>
      <c r="AFK5500" s="2"/>
      <c r="AFL5500" s="2"/>
      <c r="AFM5500" s="2"/>
      <c r="AFN5500" s="2"/>
      <c r="AFO5500" s="2"/>
      <c r="AFP5500" s="2"/>
      <c r="AFQ5500" s="2"/>
      <c r="AFR5500" s="2"/>
      <c r="AFS5500" s="2"/>
      <c r="AFT5500" s="2"/>
      <c r="AFU5500" s="2"/>
      <c r="AFV5500" s="2"/>
      <c r="AFW5500" s="2"/>
      <c r="AFX5500" s="2"/>
      <c r="AFY5500" s="2"/>
      <c r="AFZ5500" s="2"/>
      <c r="AGA5500" s="2"/>
      <c r="AGB5500" s="2"/>
      <c r="AGC5500" s="2"/>
      <c r="AGD5500" s="2"/>
      <c r="AGE5500" s="2"/>
      <c r="AGF5500" s="2"/>
      <c r="AGG5500" s="2"/>
      <c r="AGH5500" s="2"/>
      <c r="AGI5500" s="2"/>
      <c r="AGJ5500" s="2"/>
      <c r="AGK5500" s="2"/>
      <c r="AGL5500" s="2"/>
      <c r="AGM5500" s="2"/>
      <c r="AGN5500" s="2"/>
      <c r="AGO5500" s="2"/>
      <c r="AGP5500" s="2"/>
      <c r="AGQ5500" s="2"/>
      <c r="AGR5500" s="2"/>
      <c r="AGS5500" s="2"/>
      <c r="AGT5500" s="2"/>
      <c r="AGU5500" s="2"/>
      <c r="AGV5500" s="2"/>
      <c r="AGW5500" s="2"/>
      <c r="AGX5500" s="2"/>
      <c r="AGY5500" s="2"/>
      <c r="AGZ5500" s="2"/>
      <c r="AHA5500" s="2"/>
      <c r="AHB5500" s="2"/>
      <c r="AHC5500" s="2"/>
      <c r="AHD5500" s="2"/>
      <c r="AHE5500" s="2"/>
      <c r="AHF5500" s="2"/>
      <c r="AHG5500" s="2"/>
      <c r="AHH5500" s="2"/>
      <c r="AHI5500" s="2"/>
      <c r="AHJ5500" s="2"/>
      <c r="AHK5500" s="2"/>
      <c r="AHL5500" s="2"/>
      <c r="AHM5500" s="2"/>
      <c r="AHN5500" s="2"/>
      <c r="AHO5500" s="2"/>
      <c r="AHP5500" s="2"/>
      <c r="AHQ5500" s="2"/>
      <c r="AHR5500" s="2"/>
      <c r="AHS5500" s="2"/>
      <c r="AHT5500" s="2"/>
      <c r="AHU5500" s="2"/>
      <c r="AHV5500" s="2"/>
      <c r="AHW5500" s="2"/>
      <c r="AHX5500" s="2"/>
      <c r="AHY5500" s="2"/>
      <c r="AHZ5500" s="2"/>
      <c r="AIA5500" s="2"/>
      <c r="AIB5500" s="2"/>
      <c r="AIC5500" s="2"/>
      <c r="AID5500" s="2"/>
      <c r="AIE5500" s="2"/>
      <c r="AIF5500" s="2"/>
      <c r="AIG5500" s="2"/>
      <c r="AIH5500" s="2"/>
      <c r="AII5500" s="2"/>
      <c r="AIJ5500" s="2"/>
      <c r="AIK5500" s="2"/>
      <c r="AIL5500" s="2"/>
      <c r="AIM5500" s="2"/>
      <c r="AIN5500" s="2"/>
      <c r="AIO5500" s="2"/>
      <c r="AIP5500" s="2"/>
      <c r="AIQ5500" s="2"/>
      <c r="AIR5500" s="2"/>
      <c r="AIS5500" s="2"/>
      <c r="AIT5500" s="2"/>
      <c r="AIU5500" s="2"/>
      <c r="AIV5500" s="2"/>
      <c r="AIW5500" s="2"/>
      <c r="AIX5500" s="2"/>
      <c r="AIY5500" s="2"/>
      <c r="AIZ5500" s="2"/>
      <c r="AJA5500" s="2"/>
      <c r="AJB5500" s="2"/>
      <c r="AJC5500" s="2"/>
      <c r="AJD5500" s="2"/>
      <c r="AJE5500" s="2"/>
      <c r="AJF5500" s="2"/>
      <c r="AJG5500" s="2"/>
      <c r="AJH5500" s="2"/>
      <c r="AJI5500" s="2"/>
      <c r="AJJ5500" s="2"/>
      <c r="AJK5500" s="2"/>
      <c r="AJL5500" s="2"/>
      <c r="AJM5500" s="2"/>
      <c r="AJN5500" s="2"/>
      <c r="AJO5500" s="2"/>
      <c r="AJP5500" s="2"/>
      <c r="AJQ5500" s="2"/>
      <c r="AJR5500" s="2"/>
      <c r="AJS5500" s="2"/>
      <c r="AJT5500" s="2"/>
      <c r="AJU5500" s="2"/>
      <c r="AJV5500" s="2"/>
      <c r="AJW5500" s="2"/>
      <c r="AJX5500" s="2"/>
      <c r="AJY5500" s="2"/>
      <c r="AJZ5500" s="2"/>
      <c r="AKA5500" s="2"/>
      <c r="AKB5500" s="2"/>
      <c r="AKC5500" s="2"/>
      <c r="AKD5500" s="2"/>
      <c r="AKE5500" s="2"/>
      <c r="AKF5500" s="2"/>
      <c r="AKG5500" s="2"/>
      <c r="AKH5500" s="2"/>
      <c r="AKI5500" s="2"/>
      <c r="AKJ5500" s="2"/>
      <c r="AKK5500" s="2"/>
      <c r="AKL5500" s="2"/>
      <c r="AKM5500" s="2"/>
      <c r="AKN5500" s="2"/>
      <c r="AKO5500" s="2"/>
      <c r="AKP5500" s="2"/>
      <c r="AKQ5500" s="2"/>
      <c r="AKR5500" s="2"/>
      <c r="AKS5500" s="2"/>
      <c r="AKT5500" s="2"/>
      <c r="AKU5500" s="2"/>
      <c r="AKV5500" s="2"/>
      <c r="AKW5500" s="2"/>
      <c r="AKX5500" s="2"/>
      <c r="AKY5500" s="2"/>
      <c r="AKZ5500" s="2"/>
      <c r="ALA5500" s="2"/>
      <c r="ALB5500" s="2"/>
      <c r="ALC5500" s="2"/>
      <c r="ALD5500" s="2"/>
      <c r="ALE5500" s="2"/>
      <c r="ALF5500" s="2"/>
      <c r="ALG5500" s="2"/>
      <c r="ALH5500" s="2"/>
      <c r="ALI5500" s="2"/>
      <c r="ALJ5500" s="2"/>
      <c r="ALK5500" s="2"/>
      <c r="ALL5500" s="2"/>
      <c r="ALM5500" s="2"/>
      <c r="ALN5500" s="2"/>
      <c r="ALO5500" s="2"/>
      <c r="ALP5500" s="2"/>
      <c r="ALQ5500" s="2"/>
      <c r="ALR5500" s="2"/>
      <c r="ALS5500" s="2"/>
      <c r="ALT5500" s="2"/>
      <c r="ALU5500" s="2"/>
      <c r="ALV5500" s="2"/>
      <c r="ALW5500" s="2"/>
      <c r="ALX5500" s="2"/>
      <c r="ALY5500" s="2"/>
      <c r="ALZ5500" s="2"/>
      <c r="AMA5500" s="2"/>
      <c r="AMB5500" s="2"/>
      <c r="AMC5500" s="2"/>
      <c r="AMD5500" s="2"/>
      <c r="AME5500" s="2"/>
      <c r="AMF5500" s="2"/>
      <c r="AMG5500" s="2"/>
      <c r="AMH5500" s="2"/>
      <c r="AMI5500" s="2"/>
      <c r="AMJ5500" s="2"/>
      <c r="AMK5500" s="2"/>
      <c r="AML5500" s="2"/>
      <c r="AMM5500" s="2"/>
      <c r="AMN5500" s="2"/>
      <c r="AMO5500" s="2"/>
      <c r="AMP5500" s="2"/>
      <c r="AMQ5500" s="2"/>
      <c r="AMR5500" s="2"/>
      <c r="AMS5500" s="2"/>
      <c r="AMT5500" s="2"/>
      <c r="AMU5500" s="2"/>
      <c r="AMV5500" s="2"/>
      <c r="AMW5500" s="2"/>
      <c r="AMX5500" s="2"/>
      <c r="AMY5500" s="2"/>
      <c r="AMZ5500" s="2"/>
      <c r="ANA5500" s="2"/>
      <c r="ANB5500" s="2"/>
      <c r="ANC5500" s="2"/>
      <c r="AND5500" s="2"/>
      <c r="ANE5500" s="2"/>
      <c r="ANF5500" s="2"/>
      <c r="ANG5500" s="2"/>
      <c r="ANH5500" s="2"/>
      <c r="ANI5500" s="2"/>
      <c r="ANJ5500" s="2"/>
      <c r="ANK5500" s="2"/>
      <c r="ANL5500" s="2"/>
      <c r="ANM5500" s="2"/>
      <c r="ANN5500" s="2"/>
      <c r="ANO5500" s="2"/>
      <c r="ANP5500" s="2"/>
      <c r="ANQ5500" s="2"/>
      <c r="ANR5500" s="2"/>
      <c r="ANS5500" s="2"/>
      <c r="ANT5500" s="2"/>
      <c r="ANU5500" s="2"/>
      <c r="ANV5500" s="2"/>
      <c r="ANW5500" s="2"/>
      <c r="ANX5500" s="2"/>
      <c r="ANY5500" s="2"/>
      <c r="ANZ5500" s="2"/>
      <c r="AOA5500" s="2"/>
      <c r="AOB5500" s="2"/>
      <c r="AOC5500" s="2"/>
      <c r="AOD5500" s="2"/>
      <c r="AOE5500" s="2"/>
      <c r="AOF5500" s="2"/>
      <c r="AOG5500" s="2"/>
      <c r="AOH5500" s="2"/>
      <c r="AOI5500" s="2"/>
      <c r="AOJ5500" s="2"/>
      <c r="AOK5500" s="2"/>
      <c r="AOL5500" s="2"/>
      <c r="AOM5500" s="2"/>
      <c r="AON5500" s="2"/>
      <c r="AOO5500" s="2"/>
      <c r="AOP5500" s="2"/>
      <c r="AOQ5500" s="2"/>
      <c r="AOR5500" s="2"/>
      <c r="AOS5500" s="2"/>
      <c r="AOT5500" s="2"/>
      <c r="AOU5500" s="2"/>
      <c r="AOV5500" s="2"/>
      <c r="AOW5500" s="2"/>
      <c r="AOX5500" s="2"/>
      <c r="AOY5500" s="2"/>
      <c r="AOZ5500" s="2"/>
      <c r="APA5500" s="2"/>
      <c r="APB5500" s="2"/>
      <c r="APC5500" s="2"/>
      <c r="APD5500" s="2"/>
      <c r="APE5500" s="2"/>
      <c r="APF5500" s="2"/>
      <c r="APG5500" s="2"/>
      <c r="APH5500" s="2"/>
      <c r="API5500" s="2"/>
      <c r="APJ5500" s="2"/>
      <c r="APK5500" s="2"/>
      <c r="APL5500" s="2"/>
      <c r="APM5500" s="2"/>
      <c r="APN5500" s="2"/>
      <c r="APO5500" s="2"/>
      <c r="APP5500" s="2"/>
      <c r="APQ5500" s="2"/>
      <c r="APR5500" s="2"/>
      <c r="APS5500" s="2"/>
      <c r="APT5500" s="2"/>
      <c r="APU5500" s="2"/>
      <c r="APV5500" s="2"/>
      <c r="APW5500" s="2"/>
      <c r="APX5500" s="2"/>
      <c r="APY5500" s="2"/>
      <c r="APZ5500" s="2"/>
      <c r="AQA5500" s="2"/>
      <c r="AQB5500" s="2"/>
      <c r="AQC5500" s="2"/>
      <c r="AQD5500" s="2"/>
      <c r="AQE5500" s="2"/>
      <c r="AQF5500" s="2"/>
      <c r="AQG5500" s="2"/>
      <c r="AQH5500" s="2"/>
      <c r="AQI5500" s="2"/>
      <c r="AQJ5500" s="2"/>
      <c r="AQK5500" s="2"/>
      <c r="AQL5500" s="2"/>
      <c r="AQM5500" s="2"/>
      <c r="AQN5500" s="2"/>
      <c r="AQO5500" s="2"/>
      <c r="AQP5500" s="2"/>
      <c r="AQQ5500" s="2"/>
      <c r="AQR5500" s="2"/>
      <c r="AQS5500" s="2"/>
      <c r="AQT5500" s="2"/>
      <c r="AQU5500" s="2"/>
      <c r="AQV5500" s="2"/>
      <c r="AQW5500" s="2"/>
      <c r="AQX5500" s="2"/>
      <c r="AQY5500" s="2"/>
      <c r="AQZ5500" s="2"/>
      <c r="ARA5500" s="2"/>
      <c r="ARB5500" s="2"/>
      <c r="ARC5500" s="2"/>
      <c r="ARD5500" s="2"/>
      <c r="ARE5500" s="2"/>
      <c r="ARF5500" s="2"/>
      <c r="ARG5500" s="2"/>
      <c r="ARH5500" s="2"/>
      <c r="ARI5500" s="2"/>
      <c r="ARJ5500" s="2"/>
      <c r="ARK5500" s="2"/>
      <c r="ARL5500" s="2"/>
      <c r="ARM5500" s="2"/>
      <c r="ARN5500" s="2"/>
      <c r="ARO5500" s="2"/>
      <c r="ARP5500" s="2"/>
      <c r="ARQ5500" s="2"/>
      <c r="ARR5500" s="2"/>
      <c r="ARS5500" s="2"/>
      <c r="ART5500" s="2"/>
      <c r="ARU5500" s="2"/>
      <c r="ARV5500" s="2"/>
      <c r="ARW5500" s="2"/>
      <c r="ARX5500" s="2"/>
      <c r="ARY5500" s="2"/>
      <c r="ARZ5500" s="2"/>
      <c r="ASA5500" s="2"/>
      <c r="ASB5500" s="2"/>
      <c r="ASC5500" s="2"/>
      <c r="ASD5500" s="2"/>
      <c r="ASE5500" s="2"/>
      <c r="ASF5500" s="2"/>
      <c r="ASG5500" s="2"/>
      <c r="ASH5500" s="2"/>
      <c r="ASI5500" s="2"/>
      <c r="ASJ5500" s="2"/>
      <c r="ASK5500" s="2"/>
      <c r="ASL5500" s="2"/>
      <c r="ASM5500" s="2"/>
      <c r="ASN5500" s="2"/>
      <c r="ASO5500" s="2"/>
      <c r="ASP5500" s="2"/>
      <c r="ASQ5500" s="2"/>
      <c r="ASR5500" s="2"/>
      <c r="ASS5500" s="2"/>
      <c r="AST5500" s="2"/>
      <c r="ASU5500" s="2"/>
      <c r="ASV5500" s="2"/>
      <c r="ASW5500" s="2"/>
      <c r="ASX5500" s="2"/>
      <c r="ASY5500" s="2"/>
      <c r="ASZ5500" s="2"/>
      <c r="ATA5500" s="2"/>
      <c r="ATB5500" s="2"/>
      <c r="ATC5500" s="2"/>
      <c r="ATD5500" s="2"/>
      <c r="ATE5500" s="2"/>
      <c r="ATF5500" s="2"/>
      <c r="ATG5500" s="2"/>
      <c r="ATH5500" s="2"/>
      <c r="ATI5500" s="2"/>
      <c r="ATJ5500" s="2"/>
      <c r="ATK5500" s="2"/>
      <c r="ATL5500" s="2"/>
      <c r="ATM5500" s="2"/>
      <c r="ATN5500" s="2"/>
      <c r="ATO5500" s="2"/>
      <c r="ATP5500" s="2"/>
      <c r="ATQ5500" s="2"/>
      <c r="ATR5500" s="2"/>
      <c r="ATS5500" s="2"/>
      <c r="ATT5500" s="2"/>
      <c r="ATU5500" s="2"/>
      <c r="ATV5500" s="2"/>
      <c r="ATW5500" s="2"/>
      <c r="ATX5500" s="2"/>
      <c r="ATY5500" s="2"/>
      <c r="ATZ5500" s="2"/>
      <c r="AUA5500" s="2"/>
      <c r="AUB5500" s="2"/>
      <c r="AUC5500" s="2"/>
      <c r="AUD5500" s="2"/>
      <c r="AUE5500" s="2"/>
      <c r="AUF5500" s="2"/>
      <c r="AUG5500" s="2"/>
      <c r="AUH5500" s="2"/>
      <c r="AUI5500" s="2"/>
      <c r="AUJ5500" s="2"/>
      <c r="AUK5500" s="2"/>
      <c r="AUL5500" s="2"/>
      <c r="AUM5500" s="2"/>
      <c r="AUN5500" s="2"/>
      <c r="AUO5500" s="2"/>
      <c r="AUP5500" s="2"/>
      <c r="AUQ5500" s="2"/>
      <c r="AUR5500" s="2"/>
      <c r="AUS5500" s="2"/>
      <c r="AUT5500" s="2"/>
      <c r="AUU5500" s="2"/>
      <c r="AUV5500" s="2"/>
      <c r="AUW5500" s="2"/>
      <c r="AUX5500" s="2"/>
      <c r="AUY5500" s="2"/>
      <c r="AUZ5500" s="2"/>
      <c r="AVA5500" s="2"/>
      <c r="AVB5500" s="2"/>
      <c r="AVC5500" s="2"/>
      <c r="AVD5500" s="2"/>
      <c r="AVE5500" s="2"/>
      <c r="AVF5500" s="2"/>
      <c r="AVG5500" s="2"/>
      <c r="AVH5500" s="2"/>
      <c r="AVI5500" s="2"/>
      <c r="AVJ5500" s="2"/>
      <c r="AVK5500" s="2"/>
      <c r="AVL5500" s="2"/>
      <c r="AVM5500" s="2"/>
      <c r="AVN5500" s="2"/>
      <c r="AVO5500" s="2"/>
      <c r="AVP5500" s="2"/>
      <c r="AVQ5500" s="2"/>
      <c r="AVR5500" s="2"/>
      <c r="AVS5500" s="2"/>
      <c r="AVT5500" s="2"/>
      <c r="AVU5500" s="2"/>
      <c r="AVV5500" s="2"/>
      <c r="AVW5500" s="2"/>
      <c r="AVX5500" s="2"/>
      <c r="AVY5500" s="2"/>
      <c r="AVZ5500" s="2"/>
      <c r="AWA5500" s="2"/>
      <c r="AWB5500" s="2"/>
      <c r="AWC5500" s="2"/>
      <c r="AWD5500" s="2"/>
      <c r="AWE5500" s="2"/>
      <c r="AWF5500" s="2"/>
      <c r="AWG5500" s="2"/>
      <c r="AWH5500" s="2"/>
      <c r="AWI5500" s="2"/>
      <c r="AWJ5500" s="2"/>
      <c r="AWK5500" s="2"/>
      <c r="AWL5500" s="2"/>
      <c r="AWM5500" s="2"/>
      <c r="AWN5500" s="2"/>
      <c r="AWO5500" s="2"/>
      <c r="AWP5500" s="2"/>
      <c r="AWQ5500" s="2"/>
      <c r="AWR5500" s="2"/>
      <c r="AWS5500" s="2"/>
      <c r="AWT5500" s="2"/>
      <c r="AWU5500" s="2"/>
      <c r="AWV5500" s="2"/>
      <c r="AWW5500" s="2"/>
      <c r="AWX5500" s="2"/>
      <c r="AWY5500" s="2"/>
      <c r="AWZ5500" s="2"/>
      <c r="AXA5500" s="2"/>
      <c r="AXB5500" s="2"/>
      <c r="AXC5500" s="2"/>
      <c r="AXD5500" s="2"/>
      <c r="AXE5500" s="2"/>
      <c r="AXF5500" s="2"/>
      <c r="AXG5500" s="2"/>
      <c r="AXH5500" s="2"/>
      <c r="AXI5500" s="2"/>
      <c r="AXJ5500" s="2"/>
      <c r="AXK5500" s="2"/>
      <c r="AXL5500" s="2"/>
      <c r="AXM5500" s="2"/>
      <c r="AXN5500" s="2"/>
      <c r="AXO5500" s="2"/>
      <c r="AXP5500" s="2"/>
      <c r="AXQ5500" s="2"/>
      <c r="AXR5500" s="2"/>
      <c r="AXS5500" s="2"/>
      <c r="AXT5500" s="2"/>
      <c r="AXU5500" s="2"/>
      <c r="AXV5500" s="2"/>
      <c r="AXW5500" s="2"/>
      <c r="AXX5500" s="2"/>
      <c r="AXY5500" s="2"/>
      <c r="AXZ5500" s="2"/>
      <c r="AYA5500" s="2"/>
      <c r="AYB5500" s="2"/>
      <c r="AYC5500" s="2"/>
      <c r="AYD5500" s="2"/>
      <c r="AYE5500" s="2"/>
      <c r="AYF5500" s="2"/>
      <c r="AYG5500" s="2"/>
      <c r="AYH5500" s="2"/>
      <c r="AYI5500" s="2"/>
      <c r="AYJ5500" s="2"/>
      <c r="AYK5500" s="2"/>
      <c r="AYL5500" s="2"/>
      <c r="AYM5500" s="2"/>
      <c r="AYN5500" s="2"/>
      <c r="AYO5500" s="2"/>
      <c r="AYP5500" s="2"/>
      <c r="AYQ5500" s="2"/>
      <c r="AYR5500" s="2"/>
      <c r="AYS5500" s="2"/>
      <c r="AYT5500" s="2"/>
      <c r="AYU5500" s="2"/>
      <c r="AYV5500" s="2"/>
      <c r="AYW5500" s="2"/>
      <c r="AYX5500" s="2"/>
      <c r="AYY5500" s="2"/>
      <c r="AYZ5500" s="2"/>
      <c r="AZA5500" s="2"/>
      <c r="AZB5500" s="2"/>
      <c r="AZC5500" s="2"/>
      <c r="AZD5500" s="2"/>
      <c r="AZE5500" s="2"/>
      <c r="AZF5500" s="2"/>
      <c r="AZG5500" s="2"/>
      <c r="AZH5500" s="2"/>
      <c r="AZI5500" s="2"/>
      <c r="AZJ5500" s="2"/>
      <c r="AZK5500" s="2"/>
      <c r="AZL5500" s="2"/>
      <c r="AZM5500" s="2"/>
      <c r="AZN5500" s="2"/>
      <c r="AZO5500" s="2"/>
      <c r="AZP5500" s="2"/>
      <c r="AZQ5500" s="2"/>
      <c r="AZR5500" s="2"/>
      <c r="AZS5500" s="2"/>
      <c r="AZT5500" s="2"/>
      <c r="AZU5500" s="2"/>
      <c r="AZV5500" s="2"/>
      <c r="AZW5500" s="2"/>
      <c r="AZX5500" s="2"/>
      <c r="AZY5500" s="2"/>
      <c r="AZZ5500" s="2"/>
      <c r="BAA5500" s="2"/>
      <c r="BAB5500" s="2"/>
      <c r="BAC5500" s="2"/>
      <c r="BAD5500" s="2"/>
      <c r="BAE5500" s="2"/>
      <c r="BAF5500" s="2"/>
      <c r="BAG5500" s="2"/>
      <c r="BAH5500" s="2"/>
      <c r="BAI5500" s="2"/>
      <c r="BAJ5500" s="2"/>
      <c r="BAK5500" s="2"/>
      <c r="BAL5500" s="2"/>
      <c r="BAM5500" s="2"/>
      <c r="BAN5500" s="2"/>
      <c r="BAO5500" s="2"/>
      <c r="BAP5500" s="2"/>
      <c r="BAQ5500" s="2"/>
      <c r="BAR5500" s="2"/>
      <c r="BAS5500" s="2"/>
      <c r="BAT5500" s="2"/>
      <c r="BAU5500" s="2"/>
      <c r="BAV5500" s="2"/>
      <c r="BAW5500" s="2"/>
      <c r="BAX5500" s="2"/>
      <c r="BAY5500" s="2"/>
      <c r="BAZ5500" s="2"/>
      <c r="BBA5500" s="2"/>
      <c r="BBB5500" s="2"/>
      <c r="BBC5500" s="2"/>
      <c r="BBD5500" s="2"/>
      <c r="BBE5500" s="2"/>
      <c r="BBF5500" s="2"/>
      <c r="BBG5500" s="2"/>
      <c r="BBH5500" s="2"/>
      <c r="BBI5500" s="2"/>
      <c r="BBJ5500" s="2"/>
      <c r="BBK5500" s="2"/>
      <c r="BBL5500" s="2"/>
      <c r="BBM5500" s="2"/>
      <c r="BBN5500" s="2"/>
      <c r="BBO5500" s="2"/>
      <c r="BBP5500" s="2"/>
      <c r="BBQ5500" s="2"/>
      <c r="BBR5500" s="2"/>
      <c r="BBS5500" s="2"/>
      <c r="BBT5500" s="2"/>
      <c r="BBU5500" s="2"/>
      <c r="BBV5500" s="2"/>
      <c r="BBW5500" s="2"/>
      <c r="BBX5500" s="2"/>
      <c r="BBY5500" s="2"/>
      <c r="BBZ5500" s="2"/>
      <c r="BCA5500" s="2"/>
      <c r="BCB5500" s="2"/>
      <c r="BCC5500" s="2"/>
      <c r="BCD5500" s="2"/>
      <c r="BCE5500" s="2"/>
      <c r="BCF5500" s="2"/>
      <c r="BCG5500" s="2"/>
      <c r="BCH5500" s="2"/>
      <c r="BCI5500" s="2"/>
      <c r="BCJ5500" s="2"/>
      <c r="BCK5500" s="2"/>
      <c r="BCL5500" s="2"/>
      <c r="BCM5500" s="2"/>
      <c r="BCN5500" s="2"/>
      <c r="BCO5500" s="2"/>
      <c r="BCP5500" s="2"/>
      <c r="BCQ5500" s="2"/>
      <c r="BCR5500" s="2"/>
      <c r="BCS5500" s="2"/>
      <c r="BCT5500" s="2"/>
      <c r="BCU5500" s="2"/>
      <c r="BCV5500" s="2"/>
      <c r="BCW5500" s="2"/>
      <c r="BCX5500" s="2"/>
      <c r="BCY5500" s="2"/>
      <c r="BCZ5500" s="2"/>
      <c r="BDA5500" s="2"/>
      <c r="BDB5500" s="2"/>
      <c r="BDC5500" s="2"/>
      <c r="BDD5500" s="2"/>
      <c r="BDE5500" s="2"/>
      <c r="BDF5500" s="2"/>
      <c r="BDG5500" s="2"/>
      <c r="BDH5500" s="2"/>
      <c r="BDI5500" s="2"/>
      <c r="BDJ5500" s="2"/>
      <c r="BDK5500" s="2"/>
      <c r="BDL5500" s="2"/>
      <c r="BDM5500" s="2"/>
      <c r="BDN5500" s="2"/>
      <c r="BDO5500" s="2"/>
      <c r="BDP5500" s="2"/>
      <c r="BDQ5500" s="2"/>
      <c r="BDR5500" s="2"/>
      <c r="BDS5500" s="2"/>
      <c r="BDT5500" s="2"/>
      <c r="BDU5500" s="2"/>
      <c r="BDV5500" s="2"/>
      <c r="BDW5500" s="2"/>
      <c r="BDX5500" s="2"/>
      <c r="BDY5500" s="2"/>
      <c r="BDZ5500" s="2"/>
      <c r="BEA5500" s="2"/>
      <c r="BEB5500" s="2"/>
      <c r="BEC5500" s="2"/>
      <c r="BED5500" s="2"/>
      <c r="BEE5500" s="2"/>
      <c r="BEF5500" s="2"/>
      <c r="BEG5500" s="2"/>
      <c r="BEH5500" s="2"/>
      <c r="BEI5500" s="2"/>
      <c r="BEJ5500" s="2"/>
      <c r="BEK5500" s="2"/>
      <c r="BEL5500" s="2"/>
      <c r="BEM5500" s="2"/>
      <c r="BEN5500" s="2"/>
      <c r="BEO5500" s="2"/>
      <c r="BEP5500" s="2"/>
      <c r="BEQ5500" s="2"/>
      <c r="BER5500" s="2"/>
      <c r="BES5500" s="2"/>
      <c r="BET5500" s="2"/>
      <c r="BEU5500" s="2"/>
      <c r="BEV5500" s="2"/>
      <c r="BEW5500" s="2"/>
      <c r="BEX5500" s="2"/>
      <c r="BEY5500" s="2"/>
      <c r="BEZ5500" s="2"/>
      <c r="BFA5500" s="2"/>
      <c r="BFB5500" s="2"/>
      <c r="BFC5500" s="2"/>
      <c r="BFD5500" s="2"/>
      <c r="BFE5500" s="2"/>
      <c r="BFF5500" s="2"/>
      <c r="BFG5500" s="2"/>
      <c r="BFH5500" s="2"/>
      <c r="BFI5500" s="2"/>
      <c r="BFJ5500" s="2"/>
      <c r="BFK5500" s="2"/>
      <c r="BFL5500" s="2"/>
      <c r="BFM5500" s="2"/>
      <c r="BFN5500" s="2"/>
      <c r="BFO5500" s="2"/>
      <c r="BFP5500" s="2"/>
      <c r="BFQ5500" s="2"/>
      <c r="BFR5500" s="2"/>
      <c r="BFS5500" s="2"/>
      <c r="BFT5500" s="2"/>
      <c r="BFU5500" s="2"/>
      <c r="BFV5500" s="2"/>
      <c r="BFW5500" s="2"/>
      <c r="BFX5500" s="2"/>
      <c r="BFY5500" s="2"/>
      <c r="BFZ5500" s="2"/>
      <c r="BGA5500" s="2"/>
      <c r="BGB5500" s="2"/>
      <c r="BGC5500" s="2"/>
      <c r="BGD5500" s="2"/>
      <c r="BGE5500" s="2"/>
      <c r="BGF5500" s="2"/>
      <c r="BGG5500" s="2"/>
      <c r="BGH5500" s="2"/>
      <c r="BGI5500" s="2"/>
      <c r="BGJ5500" s="2"/>
      <c r="BGK5500" s="2"/>
      <c r="BGL5500" s="2"/>
      <c r="BGM5500" s="2"/>
      <c r="BGN5500" s="2"/>
      <c r="BGO5500" s="2"/>
      <c r="BGP5500" s="2"/>
      <c r="BGQ5500" s="2"/>
      <c r="BGR5500" s="2"/>
      <c r="BGS5500" s="2"/>
      <c r="BGT5500" s="2"/>
      <c r="BGU5500" s="2"/>
      <c r="BGV5500" s="2"/>
      <c r="BGW5500" s="2"/>
      <c r="BGX5500" s="2"/>
      <c r="BGY5500" s="2"/>
      <c r="BGZ5500" s="2"/>
      <c r="BHA5500" s="2"/>
      <c r="BHB5500" s="2"/>
      <c r="BHC5500" s="2"/>
      <c r="BHD5500" s="2"/>
      <c r="BHE5500" s="2"/>
      <c r="BHF5500" s="2"/>
      <c r="BHG5500" s="2"/>
      <c r="BHH5500" s="2"/>
      <c r="BHI5500" s="2"/>
      <c r="BHJ5500" s="2"/>
      <c r="BHK5500" s="2"/>
      <c r="BHL5500" s="2"/>
      <c r="BHM5500" s="2"/>
      <c r="BHN5500" s="2"/>
      <c r="BHO5500" s="2"/>
      <c r="BHP5500" s="2"/>
      <c r="BHQ5500" s="2"/>
      <c r="BHR5500" s="2"/>
      <c r="BHS5500" s="2"/>
      <c r="BHT5500" s="2"/>
      <c r="BHU5500" s="2"/>
      <c r="BHV5500" s="2"/>
      <c r="BHW5500" s="2"/>
      <c r="BHX5500" s="2"/>
      <c r="BHY5500" s="2"/>
      <c r="BHZ5500" s="2"/>
      <c r="BIA5500" s="2"/>
      <c r="BIB5500" s="2"/>
      <c r="BIC5500" s="2"/>
      <c r="BID5500" s="2"/>
      <c r="BIE5500" s="2"/>
      <c r="BIF5500" s="2"/>
      <c r="BIG5500" s="2"/>
      <c r="BIH5500" s="2"/>
      <c r="BII5500" s="2"/>
      <c r="BIJ5500" s="2"/>
      <c r="BIK5500" s="2"/>
      <c r="BIL5500" s="2"/>
      <c r="BIM5500" s="2"/>
      <c r="BIN5500" s="2"/>
      <c r="BIO5500" s="2"/>
      <c r="BIP5500" s="2"/>
      <c r="BIQ5500" s="2"/>
      <c r="BIR5500" s="2"/>
      <c r="BIS5500" s="2"/>
      <c r="BIT5500" s="2"/>
      <c r="BIU5500" s="2"/>
      <c r="BIV5500" s="2"/>
      <c r="BIW5500" s="2"/>
      <c r="BIX5500" s="2"/>
      <c r="BIY5500" s="2"/>
      <c r="BIZ5500" s="2"/>
      <c r="BJA5500" s="2"/>
      <c r="BJB5500" s="2"/>
      <c r="BJC5500" s="2"/>
      <c r="BJD5500" s="2"/>
      <c r="BJE5500" s="2"/>
      <c r="BJF5500" s="2"/>
      <c r="BJG5500" s="2"/>
      <c r="BJH5500" s="2"/>
      <c r="BJI5500" s="2"/>
      <c r="BJJ5500" s="2"/>
      <c r="BJK5500" s="2"/>
      <c r="BJL5500" s="2"/>
      <c r="BJM5500" s="2"/>
      <c r="BJN5500" s="2"/>
      <c r="BJO5500" s="2"/>
      <c r="BJP5500" s="2"/>
      <c r="BJQ5500" s="2"/>
      <c r="BJR5500" s="2"/>
      <c r="BJS5500" s="2"/>
      <c r="BJT5500" s="2"/>
      <c r="BJU5500" s="2"/>
      <c r="BJV5500" s="2"/>
      <c r="BJW5500" s="2"/>
      <c r="BJX5500" s="2"/>
      <c r="BJY5500" s="2"/>
      <c r="BJZ5500" s="2"/>
      <c r="BKA5500" s="2"/>
      <c r="BKB5500" s="2"/>
      <c r="BKC5500" s="2"/>
      <c r="BKD5500" s="2"/>
      <c r="BKE5500" s="2"/>
      <c r="BKF5500" s="2"/>
      <c r="BKG5500" s="2"/>
      <c r="BKH5500" s="2"/>
      <c r="BKI5500" s="2"/>
      <c r="BKJ5500" s="2"/>
      <c r="BKK5500" s="2"/>
      <c r="BKL5500" s="2"/>
      <c r="BKM5500" s="2"/>
      <c r="BKN5500" s="2"/>
      <c r="BKO5500" s="2"/>
      <c r="BKP5500" s="2"/>
      <c r="BKQ5500" s="2"/>
      <c r="BKR5500" s="2"/>
      <c r="BKS5500" s="2"/>
      <c r="BKT5500" s="2"/>
      <c r="BKU5500" s="2"/>
      <c r="BKV5500" s="2"/>
      <c r="BKW5500" s="2"/>
      <c r="BKX5500" s="2"/>
      <c r="BKY5500" s="2"/>
      <c r="BKZ5500" s="2"/>
      <c r="BLA5500" s="2"/>
      <c r="BLB5500" s="2"/>
      <c r="BLC5500" s="2"/>
      <c r="BLD5500" s="2"/>
      <c r="BLE5500" s="2"/>
      <c r="BLF5500" s="2"/>
      <c r="BLG5500" s="2"/>
      <c r="BLH5500" s="2"/>
      <c r="BLI5500" s="2"/>
      <c r="BLJ5500" s="2"/>
      <c r="BLK5500" s="2"/>
      <c r="BLL5500" s="2"/>
      <c r="BLM5500" s="2"/>
      <c r="BLN5500" s="2"/>
      <c r="BLO5500" s="2"/>
      <c r="BLP5500" s="2"/>
      <c r="BLQ5500" s="2"/>
      <c r="BLR5500" s="2"/>
      <c r="BLS5500" s="2"/>
      <c r="BLT5500" s="2"/>
      <c r="BLU5500" s="2"/>
      <c r="BLV5500" s="2"/>
      <c r="BLW5500" s="2"/>
      <c r="BLX5500" s="2"/>
      <c r="BLY5500" s="2"/>
      <c r="BLZ5500" s="2"/>
      <c r="BMA5500" s="2"/>
      <c r="BMB5500" s="2"/>
      <c r="BMC5500" s="2"/>
      <c r="BMD5500" s="2"/>
      <c r="BME5500" s="2"/>
      <c r="BMF5500" s="2"/>
      <c r="BMG5500" s="2"/>
      <c r="BMH5500" s="2"/>
      <c r="BMI5500" s="2"/>
      <c r="BMJ5500" s="2"/>
      <c r="BMK5500" s="2"/>
      <c r="BML5500" s="2"/>
      <c r="BMM5500" s="2"/>
      <c r="BMN5500" s="2"/>
      <c r="BMO5500" s="2"/>
      <c r="BMP5500" s="2"/>
      <c r="BMQ5500" s="2"/>
      <c r="BMR5500" s="2"/>
      <c r="BMS5500" s="2"/>
      <c r="BMT5500" s="2"/>
      <c r="BMU5500" s="2"/>
      <c r="BMV5500" s="2"/>
      <c r="BMW5500" s="2"/>
      <c r="BMX5500" s="2"/>
      <c r="BMY5500" s="2"/>
      <c r="BMZ5500" s="2"/>
      <c r="BNA5500" s="2"/>
      <c r="BNB5500" s="2"/>
      <c r="BNC5500" s="2"/>
      <c r="BND5500" s="2"/>
      <c r="BNE5500" s="2"/>
      <c r="BNF5500" s="2"/>
      <c r="BNG5500" s="2"/>
      <c r="BNH5500" s="2"/>
      <c r="BNI5500" s="2"/>
      <c r="BNJ5500" s="2"/>
      <c r="BNK5500" s="2"/>
      <c r="BNL5500" s="2"/>
      <c r="BNM5500" s="2"/>
      <c r="BNN5500" s="2"/>
      <c r="BNO5500" s="2"/>
      <c r="BNP5500" s="2"/>
      <c r="BNQ5500" s="2"/>
      <c r="BNR5500" s="2"/>
      <c r="BNS5500" s="2"/>
      <c r="BNT5500" s="2"/>
      <c r="BNU5500" s="2"/>
      <c r="BNV5500" s="2"/>
      <c r="BNW5500" s="2"/>
      <c r="BNX5500" s="2"/>
      <c r="BNY5500" s="2"/>
      <c r="BNZ5500" s="2"/>
      <c r="BOA5500" s="2"/>
      <c r="BOB5500" s="2"/>
      <c r="BOC5500" s="2"/>
      <c r="BOD5500" s="2"/>
      <c r="BOE5500" s="2"/>
      <c r="BOF5500" s="2"/>
      <c r="BOG5500" s="2"/>
      <c r="BOH5500" s="2"/>
      <c r="BOI5500" s="2"/>
      <c r="BOJ5500" s="2"/>
      <c r="BOK5500" s="2"/>
      <c r="BOL5500" s="2"/>
      <c r="BOM5500" s="2"/>
      <c r="BON5500" s="2"/>
      <c r="BOO5500" s="2"/>
      <c r="BOP5500" s="2"/>
      <c r="BOQ5500" s="2"/>
      <c r="BOR5500" s="2"/>
      <c r="BOS5500" s="2"/>
      <c r="BOT5500" s="2"/>
      <c r="BOU5500" s="2"/>
      <c r="BOV5500" s="2"/>
      <c r="BOW5500" s="2"/>
      <c r="BOX5500" s="2"/>
      <c r="BOY5500" s="2"/>
      <c r="BOZ5500" s="2"/>
      <c r="BPA5500" s="2"/>
      <c r="BPB5500" s="2"/>
      <c r="BPC5500" s="2"/>
      <c r="BPD5500" s="2"/>
      <c r="BPE5500" s="2"/>
      <c r="BPF5500" s="2"/>
      <c r="BPG5500" s="2"/>
      <c r="BPH5500" s="2"/>
      <c r="BPI5500" s="2"/>
      <c r="BPJ5500" s="2"/>
      <c r="BPK5500" s="2"/>
      <c r="BPL5500" s="2"/>
      <c r="BPM5500" s="2"/>
      <c r="BPN5500" s="2"/>
      <c r="BPO5500" s="2"/>
      <c r="BPP5500" s="2"/>
      <c r="BPQ5500" s="2"/>
      <c r="BPR5500" s="2"/>
      <c r="BPS5500" s="2"/>
      <c r="BPT5500" s="2"/>
      <c r="BPU5500" s="2"/>
      <c r="BPV5500" s="2"/>
      <c r="BPW5500" s="2"/>
      <c r="BPX5500" s="2"/>
      <c r="BPY5500" s="2"/>
      <c r="BPZ5500" s="2"/>
      <c r="BQA5500" s="2"/>
      <c r="BQB5500" s="2"/>
      <c r="BQC5500" s="2"/>
      <c r="BQD5500" s="2"/>
      <c r="BQE5500" s="2"/>
      <c r="BQF5500" s="2"/>
      <c r="BQG5500" s="2"/>
      <c r="BQH5500" s="2"/>
      <c r="BQI5500" s="2"/>
      <c r="BQJ5500" s="2"/>
      <c r="BQK5500" s="2"/>
      <c r="BQL5500" s="2"/>
      <c r="BQM5500" s="2"/>
      <c r="BQN5500" s="2"/>
      <c r="BQO5500" s="2"/>
      <c r="BQP5500" s="2"/>
      <c r="BQQ5500" s="2"/>
      <c r="BQR5500" s="2"/>
      <c r="BQS5500" s="2"/>
      <c r="BQT5500" s="2"/>
      <c r="BQU5500" s="2"/>
      <c r="BQV5500" s="2"/>
      <c r="BQW5500" s="2"/>
      <c r="BQX5500" s="2"/>
      <c r="BQY5500" s="2"/>
      <c r="BQZ5500" s="2"/>
      <c r="BRA5500" s="2"/>
      <c r="BRB5500" s="2"/>
      <c r="BRC5500" s="2"/>
      <c r="BRD5500" s="2"/>
      <c r="BRE5500" s="2"/>
      <c r="BRF5500" s="2"/>
      <c r="BRG5500" s="2"/>
      <c r="BRH5500" s="2"/>
      <c r="BRI5500" s="2"/>
      <c r="BRJ5500" s="2"/>
      <c r="BRK5500" s="2"/>
      <c r="BRL5500" s="2"/>
      <c r="BRM5500" s="2"/>
      <c r="BRN5500" s="2"/>
      <c r="BRO5500" s="2"/>
      <c r="BRP5500" s="2"/>
      <c r="BRQ5500" s="2"/>
      <c r="BRR5500" s="2"/>
      <c r="BRS5500" s="2"/>
      <c r="BRT5500" s="2"/>
      <c r="BRU5500" s="2"/>
      <c r="BRV5500" s="2"/>
      <c r="BRW5500" s="2"/>
      <c r="BRX5500" s="2"/>
      <c r="BRY5500" s="2"/>
      <c r="BRZ5500" s="2"/>
      <c r="BSA5500" s="2"/>
      <c r="BSB5500" s="2"/>
      <c r="BSC5500" s="2"/>
      <c r="BSD5500" s="2"/>
      <c r="BSE5500" s="2"/>
      <c r="BSF5500" s="2"/>
      <c r="BSG5500" s="2"/>
      <c r="BSH5500" s="2"/>
      <c r="BSI5500" s="2"/>
      <c r="BSJ5500" s="2"/>
      <c r="BSK5500" s="2"/>
      <c r="BSL5500" s="2"/>
      <c r="BSM5500" s="2"/>
      <c r="BSN5500" s="2"/>
      <c r="BSO5500" s="2"/>
      <c r="BSP5500" s="2"/>
      <c r="BSQ5500" s="2"/>
      <c r="BSR5500" s="2"/>
      <c r="BSS5500" s="2"/>
      <c r="BST5500" s="2"/>
      <c r="BSU5500" s="2"/>
      <c r="BSV5500" s="2"/>
      <c r="BSW5500" s="2"/>
      <c r="BSX5500" s="2"/>
      <c r="BSY5500" s="2"/>
      <c r="BSZ5500" s="2"/>
      <c r="BTA5500" s="2"/>
      <c r="BTB5500" s="2"/>
      <c r="BTC5500" s="2"/>
      <c r="BTD5500" s="2"/>
      <c r="BTE5500" s="2"/>
      <c r="BTF5500" s="2"/>
      <c r="BTG5500" s="2"/>
      <c r="BTH5500" s="2"/>
      <c r="BTI5500" s="2"/>
      <c r="BTJ5500" s="2"/>
      <c r="BTK5500" s="2"/>
      <c r="BTL5500" s="2"/>
      <c r="BTM5500" s="2"/>
      <c r="BTN5500" s="2"/>
      <c r="BTO5500" s="2"/>
      <c r="BTP5500" s="2"/>
      <c r="BTQ5500" s="2"/>
      <c r="BTR5500" s="2"/>
      <c r="BTS5500" s="2"/>
      <c r="BTT5500" s="2"/>
      <c r="BTU5500" s="2"/>
      <c r="BTV5500" s="2"/>
      <c r="BTW5500" s="2"/>
      <c r="BTX5500" s="2"/>
      <c r="BTY5500" s="2"/>
      <c r="BTZ5500" s="2"/>
      <c r="BUA5500" s="2"/>
      <c r="BUB5500" s="2"/>
      <c r="BUC5500" s="2"/>
      <c r="BUD5500" s="2"/>
      <c r="BUE5500" s="2"/>
      <c r="BUF5500" s="2"/>
      <c r="BUG5500" s="2"/>
      <c r="BUH5500" s="2"/>
      <c r="BUI5500" s="2"/>
      <c r="BUJ5500" s="2"/>
      <c r="BUK5500" s="2"/>
      <c r="BUL5500" s="2"/>
      <c r="BUM5500" s="2"/>
      <c r="BUN5500" s="2"/>
      <c r="BUO5500" s="2"/>
      <c r="BUP5500" s="2"/>
      <c r="BUQ5500" s="2"/>
      <c r="BUR5500" s="2"/>
      <c r="BUS5500" s="2"/>
      <c r="BUT5500" s="2"/>
      <c r="BUU5500" s="2"/>
      <c r="BUV5500" s="2"/>
      <c r="BUW5500" s="2"/>
      <c r="BUX5500" s="2"/>
      <c r="BUY5500" s="2"/>
      <c r="BUZ5500" s="2"/>
      <c r="BVA5500" s="2"/>
      <c r="BVB5500" s="2"/>
      <c r="BVC5500" s="2"/>
      <c r="BVD5500" s="2"/>
      <c r="BVE5500" s="2"/>
      <c r="BVF5500" s="2"/>
      <c r="BVG5500" s="2"/>
      <c r="BVH5500" s="2"/>
      <c r="BVI5500" s="2"/>
      <c r="BVJ5500" s="2"/>
      <c r="BVK5500" s="2"/>
      <c r="BVL5500" s="2"/>
      <c r="BVM5500" s="2"/>
      <c r="BVN5500" s="2"/>
      <c r="BVO5500" s="2"/>
      <c r="BVP5500" s="2"/>
      <c r="BVQ5500" s="2"/>
      <c r="BVR5500" s="2"/>
      <c r="BVS5500" s="2"/>
      <c r="BVT5500" s="2"/>
      <c r="BVU5500" s="2"/>
      <c r="BVV5500" s="2"/>
      <c r="BVW5500" s="2"/>
      <c r="BVX5500" s="2"/>
      <c r="BVY5500" s="2"/>
      <c r="BVZ5500" s="2"/>
      <c r="BWA5500" s="2"/>
      <c r="BWB5500" s="2"/>
      <c r="BWC5500" s="2"/>
      <c r="BWD5500" s="2"/>
      <c r="BWE5500" s="2"/>
      <c r="BWF5500" s="2"/>
      <c r="BWG5500" s="2"/>
      <c r="BWH5500" s="2"/>
      <c r="BWI5500" s="2"/>
      <c r="BWJ5500" s="2"/>
      <c r="BWK5500" s="2"/>
      <c r="BWL5500" s="2"/>
      <c r="BWM5500" s="2"/>
      <c r="BWN5500" s="2"/>
      <c r="BWO5500" s="2"/>
      <c r="BWP5500" s="2"/>
      <c r="BWQ5500" s="2"/>
      <c r="BWR5500" s="2"/>
      <c r="BWS5500" s="2"/>
      <c r="BWT5500" s="2"/>
      <c r="BWU5500" s="2"/>
      <c r="BWV5500" s="2"/>
      <c r="BWW5500" s="2"/>
      <c r="BWX5500" s="2"/>
      <c r="BWY5500" s="2"/>
      <c r="BWZ5500" s="2"/>
      <c r="BXA5500" s="2"/>
      <c r="BXB5500" s="2"/>
      <c r="BXC5500" s="2"/>
      <c r="BXD5500" s="2"/>
      <c r="BXE5500" s="2"/>
      <c r="BXF5500" s="2"/>
      <c r="BXG5500" s="2"/>
      <c r="BXH5500" s="2"/>
      <c r="BXI5500" s="2"/>
      <c r="BXJ5500" s="2"/>
      <c r="BXK5500" s="2"/>
      <c r="BXL5500" s="2"/>
      <c r="BXM5500" s="2"/>
      <c r="BXN5500" s="2"/>
      <c r="BXO5500" s="2"/>
      <c r="BXP5500" s="2"/>
      <c r="BXQ5500" s="2"/>
      <c r="BXR5500" s="2"/>
      <c r="BXS5500" s="2"/>
      <c r="BXT5500" s="2"/>
      <c r="BXU5500" s="2"/>
      <c r="BXV5500" s="2"/>
      <c r="BXW5500" s="2"/>
      <c r="BXX5500" s="2"/>
      <c r="BXY5500" s="2"/>
      <c r="BXZ5500" s="2"/>
      <c r="BYA5500" s="2"/>
      <c r="BYB5500" s="2"/>
      <c r="BYC5500" s="2"/>
      <c r="BYD5500" s="2"/>
      <c r="BYE5500" s="2"/>
      <c r="BYF5500" s="2"/>
      <c r="BYG5500" s="2"/>
      <c r="BYH5500" s="2"/>
      <c r="BYI5500" s="2"/>
      <c r="BYJ5500" s="2"/>
      <c r="BYK5500" s="2"/>
      <c r="BYL5500" s="2"/>
      <c r="BYM5500" s="2"/>
      <c r="BYN5500" s="2"/>
      <c r="BYO5500" s="2"/>
      <c r="BYP5500" s="2"/>
      <c r="BYQ5500" s="2"/>
      <c r="BYR5500" s="2"/>
      <c r="BYS5500" s="2"/>
      <c r="BYT5500" s="2"/>
      <c r="BYU5500" s="2"/>
      <c r="BYV5500" s="2"/>
      <c r="BYW5500" s="2"/>
      <c r="BYX5500" s="2"/>
      <c r="BYY5500" s="2"/>
      <c r="BYZ5500" s="2"/>
      <c r="BZA5500" s="2"/>
      <c r="BZB5500" s="2"/>
      <c r="BZC5500" s="2"/>
      <c r="BZD5500" s="2"/>
      <c r="BZE5500" s="2"/>
      <c r="BZF5500" s="2"/>
      <c r="BZG5500" s="2"/>
      <c r="BZH5500" s="2"/>
      <c r="BZI5500" s="2"/>
      <c r="BZJ5500" s="2"/>
      <c r="BZK5500" s="2"/>
      <c r="BZL5500" s="2"/>
      <c r="BZM5500" s="2"/>
      <c r="BZN5500" s="2"/>
      <c r="BZO5500" s="2"/>
      <c r="BZP5500" s="2"/>
      <c r="BZQ5500" s="2"/>
      <c r="BZR5500" s="2"/>
      <c r="BZS5500" s="2"/>
      <c r="BZT5500" s="2"/>
      <c r="BZU5500" s="2"/>
      <c r="BZV5500" s="2"/>
      <c r="BZW5500" s="2"/>
      <c r="BZX5500" s="2"/>
      <c r="BZY5500" s="2"/>
      <c r="BZZ5500" s="2"/>
      <c r="CAA5500" s="2"/>
      <c r="CAB5500" s="2"/>
      <c r="CAC5500" s="2"/>
      <c r="CAD5500" s="2"/>
      <c r="CAE5500" s="2"/>
      <c r="CAF5500" s="2"/>
      <c r="CAG5500" s="2"/>
      <c r="CAH5500" s="2"/>
      <c r="CAI5500" s="2"/>
      <c r="CAJ5500" s="2"/>
      <c r="CAK5500" s="2"/>
      <c r="CAL5500" s="2"/>
      <c r="CAM5500" s="2"/>
      <c r="CAN5500" s="2"/>
      <c r="CAO5500" s="2"/>
      <c r="CAP5500" s="2"/>
      <c r="CAQ5500" s="2"/>
      <c r="CAR5500" s="2"/>
      <c r="CAS5500" s="2"/>
      <c r="CAT5500" s="2"/>
      <c r="CAU5500" s="2"/>
      <c r="CAV5500" s="2"/>
      <c r="CAW5500" s="2"/>
      <c r="CAX5500" s="2"/>
      <c r="CAY5500" s="2"/>
      <c r="CAZ5500" s="2"/>
      <c r="CBA5500" s="2"/>
      <c r="CBB5500" s="2"/>
      <c r="CBC5500" s="2"/>
      <c r="CBD5500" s="2"/>
      <c r="CBE5500" s="2"/>
      <c r="CBF5500" s="2"/>
      <c r="CBG5500" s="2"/>
      <c r="CBH5500" s="2"/>
      <c r="CBI5500" s="2"/>
      <c r="CBJ5500" s="2"/>
      <c r="CBK5500" s="2"/>
      <c r="CBL5500" s="2"/>
      <c r="CBM5500" s="2"/>
      <c r="CBN5500" s="2"/>
      <c r="CBO5500" s="2"/>
      <c r="CBP5500" s="2"/>
      <c r="CBQ5500" s="2"/>
      <c r="CBR5500" s="2"/>
      <c r="CBS5500" s="2"/>
      <c r="CBT5500" s="2"/>
      <c r="CBU5500" s="2"/>
      <c r="CBV5500" s="2"/>
      <c r="CBW5500" s="2"/>
      <c r="CBX5500" s="2"/>
      <c r="CBY5500" s="2"/>
      <c r="CBZ5500" s="2"/>
      <c r="CCA5500" s="2"/>
      <c r="CCB5500" s="2"/>
      <c r="CCC5500" s="2"/>
      <c r="CCD5500" s="2"/>
      <c r="CCE5500" s="2"/>
      <c r="CCF5500" s="2"/>
      <c r="CCG5500" s="2"/>
      <c r="CCH5500" s="2"/>
      <c r="CCI5500" s="2"/>
      <c r="CCJ5500" s="2"/>
      <c r="CCK5500" s="2"/>
      <c r="CCL5500" s="2"/>
      <c r="CCM5500" s="2"/>
      <c r="CCN5500" s="2"/>
      <c r="CCO5500" s="2"/>
      <c r="CCP5500" s="2"/>
      <c r="CCQ5500" s="2"/>
      <c r="CCR5500" s="2"/>
      <c r="CCS5500" s="2"/>
      <c r="CCT5500" s="2"/>
      <c r="CCU5500" s="2"/>
      <c r="CCV5500" s="2"/>
      <c r="CCW5500" s="2"/>
      <c r="CCX5500" s="2"/>
      <c r="CCY5500" s="2"/>
      <c r="CCZ5500" s="2"/>
      <c r="CDA5500" s="2"/>
      <c r="CDB5500" s="2"/>
      <c r="CDC5500" s="2"/>
      <c r="CDD5500" s="2"/>
      <c r="CDE5500" s="2"/>
      <c r="CDF5500" s="2"/>
      <c r="CDG5500" s="2"/>
      <c r="CDH5500" s="2"/>
      <c r="CDI5500" s="2"/>
      <c r="CDJ5500" s="2"/>
      <c r="CDK5500" s="2"/>
      <c r="CDL5500" s="2"/>
      <c r="CDM5500" s="2"/>
      <c r="CDN5500" s="2"/>
      <c r="CDO5500" s="2"/>
      <c r="CDP5500" s="2"/>
      <c r="CDQ5500" s="2"/>
      <c r="CDR5500" s="2"/>
      <c r="CDS5500" s="2"/>
      <c r="CDT5500" s="2"/>
      <c r="CDU5500" s="2"/>
      <c r="CDV5500" s="2"/>
      <c r="CDW5500" s="2"/>
      <c r="CDX5500" s="2"/>
      <c r="CDY5500" s="2"/>
      <c r="CDZ5500" s="2"/>
      <c r="CEA5500" s="2"/>
      <c r="CEB5500" s="2"/>
      <c r="CEC5500" s="2"/>
      <c r="CED5500" s="2"/>
      <c r="CEE5500" s="2"/>
      <c r="CEF5500" s="2"/>
      <c r="CEG5500" s="2"/>
      <c r="CEH5500" s="2"/>
      <c r="CEI5500" s="2"/>
      <c r="CEJ5500" s="2"/>
      <c r="CEK5500" s="2"/>
      <c r="CEL5500" s="2"/>
      <c r="CEM5500" s="2"/>
      <c r="CEN5500" s="2"/>
      <c r="CEO5500" s="2"/>
      <c r="CEP5500" s="2"/>
      <c r="CEQ5500" s="2"/>
      <c r="CER5500" s="2"/>
      <c r="CES5500" s="2"/>
      <c r="CET5500" s="2"/>
      <c r="CEU5500" s="2"/>
      <c r="CEV5500" s="2"/>
      <c r="CEW5500" s="2"/>
      <c r="CEX5500" s="2"/>
      <c r="CEY5500" s="2"/>
      <c r="CEZ5500" s="2"/>
      <c r="CFA5500" s="2"/>
      <c r="CFB5500" s="2"/>
      <c r="CFC5500" s="2"/>
      <c r="CFD5500" s="2"/>
      <c r="CFE5500" s="2"/>
      <c r="CFF5500" s="2"/>
      <c r="CFG5500" s="2"/>
      <c r="CFH5500" s="2"/>
      <c r="CFI5500" s="2"/>
      <c r="CFJ5500" s="2"/>
      <c r="CFK5500" s="2"/>
      <c r="CFL5500" s="2"/>
      <c r="CFM5500" s="2"/>
      <c r="CFN5500" s="2"/>
      <c r="CFO5500" s="2"/>
      <c r="CFP5500" s="2"/>
      <c r="CFQ5500" s="2"/>
      <c r="CFR5500" s="2"/>
      <c r="CFS5500" s="2"/>
      <c r="CFT5500" s="2"/>
      <c r="CFU5500" s="2"/>
      <c r="CFV5500" s="2"/>
      <c r="CFW5500" s="2"/>
      <c r="CFX5500" s="2"/>
      <c r="CFY5500" s="2"/>
      <c r="CFZ5500" s="2"/>
      <c r="CGA5500" s="2"/>
      <c r="CGB5500" s="2"/>
      <c r="CGC5500" s="2"/>
      <c r="CGD5500" s="2"/>
      <c r="CGE5500" s="2"/>
      <c r="CGF5500" s="2"/>
      <c r="CGG5500" s="2"/>
      <c r="CGH5500" s="2"/>
      <c r="CGI5500" s="2"/>
      <c r="CGJ5500" s="2"/>
      <c r="CGK5500" s="2"/>
      <c r="CGL5500" s="2"/>
      <c r="CGM5500" s="2"/>
      <c r="CGN5500" s="2"/>
      <c r="CGO5500" s="2"/>
      <c r="CGP5500" s="2"/>
      <c r="CGQ5500" s="2"/>
      <c r="CGR5500" s="2"/>
      <c r="CGS5500" s="2"/>
      <c r="CGT5500" s="2"/>
      <c r="CGU5500" s="2"/>
      <c r="CGV5500" s="2"/>
      <c r="CGW5500" s="2"/>
      <c r="CGX5500" s="2"/>
      <c r="CGY5500" s="2"/>
      <c r="CGZ5500" s="2"/>
      <c r="CHA5500" s="2"/>
      <c r="CHB5500" s="2"/>
      <c r="CHC5500" s="2"/>
      <c r="CHD5500" s="2"/>
      <c r="CHE5500" s="2"/>
      <c r="CHF5500" s="2"/>
      <c r="CHG5500" s="2"/>
      <c r="CHH5500" s="2"/>
      <c r="CHI5500" s="2"/>
      <c r="CHJ5500" s="2"/>
      <c r="CHK5500" s="2"/>
      <c r="CHL5500" s="2"/>
      <c r="CHM5500" s="2"/>
      <c r="CHN5500" s="2"/>
      <c r="CHO5500" s="2"/>
      <c r="CHP5500" s="2"/>
      <c r="CHQ5500" s="2"/>
      <c r="CHR5500" s="2"/>
      <c r="CHS5500" s="2"/>
      <c r="CHT5500" s="2"/>
      <c r="CHU5500" s="2"/>
      <c r="CHV5500" s="2"/>
      <c r="CHW5500" s="2"/>
      <c r="CHX5500" s="2"/>
      <c r="CHY5500" s="2"/>
      <c r="CHZ5500" s="2"/>
      <c r="CIA5500" s="2"/>
      <c r="CIB5500" s="2"/>
      <c r="CIC5500" s="2"/>
      <c r="CID5500" s="2"/>
      <c r="CIE5500" s="2"/>
      <c r="CIF5500" s="2"/>
      <c r="CIG5500" s="2"/>
      <c r="CIH5500" s="2"/>
      <c r="CII5500" s="2"/>
      <c r="CIJ5500" s="2"/>
      <c r="CIK5500" s="2"/>
      <c r="CIL5500" s="2"/>
      <c r="CIM5500" s="2"/>
      <c r="CIN5500" s="2"/>
      <c r="CIO5500" s="2"/>
      <c r="CIP5500" s="2"/>
      <c r="CIQ5500" s="2"/>
      <c r="CIR5500" s="2"/>
      <c r="CIS5500" s="2"/>
      <c r="CIT5500" s="2"/>
      <c r="CIU5500" s="2"/>
      <c r="CIV5500" s="2"/>
      <c r="CIW5500" s="2"/>
      <c r="CIX5500" s="2"/>
      <c r="CIY5500" s="2"/>
      <c r="CIZ5500" s="2"/>
      <c r="CJA5500" s="2"/>
      <c r="CJB5500" s="2"/>
      <c r="CJC5500" s="2"/>
      <c r="CJD5500" s="2"/>
      <c r="CJE5500" s="2"/>
      <c r="CJF5500" s="2"/>
      <c r="CJG5500" s="2"/>
      <c r="CJH5500" s="2"/>
      <c r="CJI5500" s="2"/>
      <c r="CJJ5500" s="2"/>
      <c r="CJK5500" s="2"/>
      <c r="CJL5500" s="2"/>
      <c r="CJM5500" s="2"/>
      <c r="CJN5500" s="2"/>
      <c r="CJO5500" s="2"/>
      <c r="CJP5500" s="2"/>
      <c r="CJQ5500" s="2"/>
      <c r="CJR5500" s="2"/>
      <c r="CJS5500" s="2"/>
      <c r="CJT5500" s="2"/>
      <c r="CJU5500" s="2"/>
      <c r="CJV5500" s="2"/>
      <c r="CJW5500" s="2"/>
      <c r="CJX5500" s="2"/>
      <c r="CJY5500" s="2"/>
      <c r="CJZ5500" s="2"/>
      <c r="CKA5500" s="2"/>
      <c r="CKB5500" s="2"/>
      <c r="CKC5500" s="2"/>
      <c r="CKD5500" s="2"/>
      <c r="CKE5500" s="2"/>
      <c r="CKF5500" s="2"/>
      <c r="CKG5500" s="2"/>
      <c r="CKH5500" s="2"/>
      <c r="CKI5500" s="2"/>
      <c r="CKJ5500" s="2"/>
      <c r="CKK5500" s="2"/>
      <c r="CKL5500" s="2"/>
      <c r="CKM5500" s="2"/>
      <c r="CKN5500" s="2"/>
      <c r="CKO5500" s="2"/>
      <c r="CKP5500" s="2"/>
      <c r="CKQ5500" s="2"/>
      <c r="CKR5500" s="2"/>
      <c r="CKS5500" s="2"/>
      <c r="CKT5500" s="2"/>
      <c r="CKU5500" s="2"/>
      <c r="CKV5500" s="2"/>
      <c r="CKW5500" s="2"/>
      <c r="CKX5500" s="2"/>
      <c r="CKY5500" s="2"/>
      <c r="CKZ5500" s="2"/>
      <c r="CLA5500" s="2"/>
      <c r="CLB5500" s="2"/>
      <c r="CLC5500" s="2"/>
      <c r="CLD5500" s="2"/>
      <c r="CLE5500" s="2"/>
      <c r="CLF5500" s="2"/>
      <c r="CLG5500" s="2"/>
      <c r="CLH5500" s="2"/>
      <c r="CLI5500" s="2"/>
      <c r="CLJ5500" s="2"/>
      <c r="CLK5500" s="2"/>
      <c r="CLL5500" s="2"/>
      <c r="CLM5500" s="2"/>
      <c r="CLN5500" s="2"/>
      <c r="CLO5500" s="2"/>
      <c r="CLP5500" s="2"/>
      <c r="CLQ5500" s="2"/>
      <c r="CLR5500" s="2"/>
      <c r="CLS5500" s="2"/>
      <c r="CLT5500" s="2"/>
      <c r="CLU5500" s="2"/>
      <c r="CLV5500" s="2"/>
      <c r="CLW5500" s="2"/>
      <c r="CLX5500" s="2"/>
      <c r="CLY5500" s="2"/>
      <c r="CLZ5500" s="2"/>
      <c r="CMA5500" s="2"/>
      <c r="CMB5500" s="2"/>
      <c r="CMC5500" s="2"/>
      <c r="CMD5500" s="2"/>
      <c r="CME5500" s="2"/>
      <c r="CMF5500" s="2"/>
      <c r="CMG5500" s="2"/>
      <c r="CMH5500" s="2"/>
      <c r="CMI5500" s="2"/>
      <c r="CMJ5500" s="2"/>
      <c r="CMK5500" s="2"/>
      <c r="CML5500" s="2"/>
      <c r="CMM5500" s="2"/>
      <c r="CMN5500" s="2"/>
      <c r="CMO5500" s="2"/>
      <c r="CMP5500" s="2"/>
      <c r="CMQ5500" s="2"/>
      <c r="CMR5500" s="2"/>
      <c r="CMS5500" s="2"/>
      <c r="CMT5500" s="2"/>
      <c r="CMU5500" s="2"/>
      <c r="CMV5500" s="2"/>
      <c r="CMW5500" s="2"/>
      <c r="CMX5500" s="2"/>
      <c r="CMY5500" s="2"/>
      <c r="CMZ5500" s="2"/>
      <c r="CNA5500" s="2"/>
      <c r="CNB5500" s="2"/>
      <c r="CNC5500" s="2"/>
      <c r="CND5500" s="2"/>
      <c r="CNE5500" s="2"/>
      <c r="CNF5500" s="2"/>
      <c r="CNG5500" s="2"/>
      <c r="CNH5500" s="2"/>
      <c r="CNI5500" s="2"/>
      <c r="CNJ5500" s="2"/>
      <c r="CNK5500" s="2"/>
      <c r="CNL5500" s="2"/>
      <c r="CNM5500" s="2"/>
      <c r="CNN5500" s="2"/>
      <c r="CNO5500" s="2"/>
      <c r="CNP5500" s="2"/>
      <c r="CNQ5500" s="2"/>
      <c r="CNR5500" s="2"/>
      <c r="CNS5500" s="2"/>
      <c r="CNT5500" s="2"/>
      <c r="CNU5500" s="2"/>
      <c r="CNV5500" s="2"/>
      <c r="CNW5500" s="2"/>
      <c r="CNX5500" s="2"/>
      <c r="CNY5500" s="2"/>
      <c r="CNZ5500" s="2"/>
      <c r="COA5500" s="2"/>
      <c r="COB5500" s="2"/>
      <c r="COC5500" s="2"/>
      <c r="COD5500" s="2"/>
      <c r="COE5500" s="2"/>
      <c r="COF5500" s="2"/>
      <c r="COG5500" s="2"/>
      <c r="COH5500" s="2"/>
      <c r="COI5500" s="2"/>
      <c r="COJ5500" s="2"/>
      <c r="COK5500" s="2"/>
      <c r="COL5500" s="2"/>
      <c r="COM5500" s="2"/>
      <c r="CON5500" s="2"/>
      <c r="COO5500" s="2"/>
      <c r="COP5500" s="2"/>
      <c r="COQ5500" s="2"/>
      <c r="COR5500" s="2"/>
      <c r="COS5500" s="2"/>
      <c r="COT5500" s="2"/>
      <c r="COU5500" s="2"/>
      <c r="COV5500" s="2"/>
      <c r="COW5500" s="2"/>
      <c r="COX5500" s="2"/>
      <c r="COY5500" s="2"/>
      <c r="COZ5500" s="2"/>
      <c r="CPA5500" s="2"/>
      <c r="CPB5500" s="2"/>
      <c r="CPC5500" s="2"/>
      <c r="CPD5500" s="2"/>
      <c r="CPE5500" s="2"/>
      <c r="CPF5500" s="2"/>
      <c r="CPG5500" s="2"/>
      <c r="CPH5500" s="2"/>
      <c r="CPI5500" s="2"/>
      <c r="CPJ5500" s="2"/>
      <c r="CPK5500" s="2"/>
      <c r="CPL5500" s="2"/>
      <c r="CPM5500" s="2"/>
      <c r="CPN5500" s="2"/>
      <c r="CPO5500" s="2"/>
      <c r="CPP5500" s="2"/>
      <c r="CPQ5500" s="2"/>
      <c r="CPR5500" s="2"/>
      <c r="CPS5500" s="2"/>
      <c r="CPT5500" s="2"/>
      <c r="CPU5500" s="2"/>
      <c r="CPV5500" s="2"/>
      <c r="CPW5500" s="2"/>
      <c r="CPX5500" s="2"/>
      <c r="CPY5500" s="2"/>
      <c r="CPZ5500" s="2"/>
      <c r="CQA5500" s="2"/>
      <c r="CQB5500" s="2"/>
      <c r="CQC5500" s="2"/>
      <c r="CQD5500" s="2"/>
      <c r="CQE5500" s="2"/>
      <c r="CQF5500" s="2"/>
      <c r="CQG5500" s="2"/>
      <c r="CQH5500" s="2"/>
      <c r="CQI5500" s="2"/>
      <c r="CQJ5500" s="2"/>
      <c r="CQK5500" s="2"/>
      <c r="CQL5500" s="2"/>
      <c r="CQM5500" s="2"/>
      <c r="CQN5500" s="2"/>
      <c r="CQO5500" s="2"/>
      <c r="CQP5500" s="2"/>
      <c r="CQQ5500" s="2"/>
      <c r="CQR5500" s="2"/>
      <c r="CQS5500" s="2"/>
      <c r="CQT5500" s="2"/>
      <c r="CQU5500" s="2"/>
      <c r="CQV5500" s="2"/>
      <c r="CQW5500" s="2"/>
      <c r="CQX5500" s="2"/>
      <c r="CQY5500" s="2"/>
      <c r="CQZ5500" s="2"/>
      <c r="CRA5500" s="2"/>
      <c r="CRB5500" s="2"/>
      <c r="CRC5500" s="2"/>
      <c r="CRD5500" s="2"/>
      <c r="CRE5500" s="2"/>
      <c r="CRF5500" s="2"/>
      <c r="CRG5500" s="2"/>
      <c r="CRH5500" s="2"/>
      <c r="CRI5500" s="2"/>
      <c r="CRJ5500" s="2"/>
      <c r="CRK5500" s="2"/>
      <c r="CRL5500" s="2"/>
      <c r="CRM5500" s="2"/>
      <c r="CRN5500" s="2"/>
      <c r="CRO5500" s="2"/>
      <c r="CRP5500" s="2"/>
      <c r="CRQ5500" s="2"/>
      <c r="CRR5500" s="2"/>
      <c r="CRS5500" s="2"/>
      <c r="CRT5500" s="2"/>
      <c r="CRU5500" s="2"/>
      <c r="CRV5500" s="2"/>
      <c r="CRW5500" s="2"/>
      <c r="CRX5500" s="2"/>
      <c r="CRY5500" s="2"/>
      <c r="CRZ5500" s="2"/>
      <c r="CSA5500" s="2"/>
      <c r="CSB5500" s="2"/>
      <c r="CSC5500" s="2"/>
      <c r="CSD5500" s="2"/>
      <c r="CSE5500" s="2"/>
      <c r="CSF5500" s="2"/>
      <c r="CSG5500" s="2"/>
      <c r="CSH5500" s="2"/>
      <c r="CSI5500" s="2"/>
      <c r="CSJ5500" s="2"/>
      <c r="CSK5500" s="2"/>
      <c r="CSL5500" s="2"/>
      <c r="CSM5500" s="2"/>
      <c r="CSN5500" s="2"/>
      <c r="CSO5500" s="2"/>
      <c r="CSP5500" s="2"/>
      <c r="CSQ5500" s="2"/>
      <c r="CSR5500" s="2"/>
      <c r="CSS5500" s="2"/>
      <c r="CST5500" s="2"/>
      <c r="CSU5500" s="2"/>
      <c r="CSV5500" s="2"/>
      <c r="CSW5500" s="2"/>
      <c r="CSX5500" s="2"/>
      <c r="CSY5500" s="2"/>
      <c r="CSZ5500" s="2"/>
      <c r="CTA5500" s="2"/>
      <c r="CTB5500" s="2"/>
      <c r="CTC5500" s="2"/>
      <c r="CTD5500" s="2"/>
      <c r="CTE5500" s="2"/>
      <c r="CTF5500" s="2"/>
      <c r="CTG5500" s="2"/>
      <c r="CTH5500" s="2"/>
      <c r="CTI5500" s="2"/>
      <c r="CTJ5500" s="2"/>
      <c r="CTK5500" s="2"/>
      <c r="CTL5500" s="2"/>
      <c r="CTM5500" s="2"/>
      <c r="CTN5500" s="2"/>
      <c r="CTO5500" s="2"/>
      <c r="CTP5500" s="2"/>
      <c r="CTQ5500" s="2"/>
      <c r="CTR5500" s="2"/>
      <c r="CTS5500" s="2"/>
      <c r="CTT5500" s="2"/>
      <c r="CTU5500" s="2"/>
      <c r="CTV5500" s="2"/>
      <c r="CTW5500" s="2"/>
      <c r="CTX5500" s="2"/>
      <c r="CTY5500" s="2"/>
      <c r="CTZ5500" s="2"/>
      <c r="CUA5500" s="2"/>
      <c r="CUB5500" s="2"/>
      <c r="CUC5500" s="2"/>
      <c r="CUD5500" s="2"/>
      <c r="CUE5500" s="2"/>
      <c r="CUF5500" s="2"/>
      <c r="CUG5500" s="2"/>
      <c r="CUH5500" s="2"/>
      <c r="CUI5500" s="2"/>
      <c r="CUJ5500" s="2"/>
      <c r="CUK5500" s="2"/>
      <c r="CUL5500" s="2"/>
      <c r="CUM5500" s="2"/>
      <c r="CUN5500" s="2"/>
      <c r="CUO5500" s="2"/>
      <c r="CUP5500" s="2"/>
      <c r="CUQ5500" s="2"/>
      <c r="CUR5500" s="2"/>
      <c r="CUS5500" s="2"/>
      <c r="CUT5500" s="2"/>
      <c r="CUU5500" s="2"/>
      <c r="CUV5500" s="2"/>
      <c r="CUW5500" s="2"/>
      <c r="CUX5500" s="2"/>
      <c r="CUY5500" s="2"/>
      <c r="CUZ5500" s="2"/>
      <c r="CVA5500" s="2"/>
      <c r="CVB5500" s="2"/>
      <c r="CVC5500" s="2"/>
      <c r="CVD5500" s="2"/>
      <c r="CVE5500" s="2"/>
      <c r="CVF5500" s="2"/>
      <c r="CVG5500" s="2"/>
      <c r="CVH5500" s="2"/>
      <c r="CVI5500" s="2"/>
      <c r="CVJ5500" s="2"/>
      <c r="CVK5500" s="2"/>
      <c r="CVL5500" s="2"/>
      <c r="CVM5500" s="2"/>
      <c r="CVN5500" s="2"/>
      <c r="CVO5500" s="2"/>
      <c r="CVP5500" s="2"/>
      <c r="CVQ5500" s="2"/>
      <c r="CVR5500" s="2"/>
      <c r="CVS5500" s="2"/>
      <c r="CVT5500" s="2"/>
      <c r="CVU5500" s="2"/>
      <c r="CVV5500" s="2"/>
      <c r="CVW5500" s="2"/>
      <c r="CVX5500" s="2"/>
      <c r="CVY5500" s="2"/>
      <c r="CVZ5500" s="2"/>
      <c r="CWA5500" s="2"/>
      <c r="CWB5500" s="2"/>
      <c r="CWC5500" s="2"/>
      <c r="CWD5500" s="2"/>
      <c r="CWE5500" s="2"/>
      <c r="CWF5500" s="2"/>
      <c r="CWG5500" s="2"/>
      <c r="CWH5500" s="2"/>
      <c r="CWI5500" s="2"/>
      <c r="CWJ5500" s="2"/>
      <c r="CWK5500" s="2"/>
      <c r="CWL5500" s="2"/>
      <c r="CWM5500" s="2"/>
      <c r="CWN5500" s="2"/>
      <c r="CWO5500" s="2"/>
      <c r="CWP5500" s="2"/>
      <c r="CWQ5500" s="2"/>
      <c r="CWR5500" s="2"/>
      <c r="CWS5500" s="2"/>
      <c r="CWT5500" s="2"/>
      <c r="CWU5500" s="2"/>
      <c r="CWV5500" s="2"/>
      <c r="CWW5500" s="2"/>
      <c r="CWX5500" s="2"/>
      <c r="CWY5500" s="2"/>
      <c r="CWZ5500" s="2"/>
      <c r="CXA5500" s="2"/>
      <c r="CXB5500" s="2"/>
      <c r="CXC5500" s="2"/>
      <c r="CXD5500" s="2"/>
      <c r="CXE5500" s="2"/>
      <c r="CXF5500" s="2"/>
      <c r="CXG5500" s="2"/>
      <c r="CXH5500" s="2"/>
      <c r="CXI5500" s="2"/>
      <c r="CXJ5500" s="2"/>
      <c r="CXK5500" s="2"/>
      <c r="CXL5500" s="2"/>
      <c r="CXM5500" s="2"/>
      <c r="CXN5500" s="2"/>
      <c r="CXO5500" s="2"/>
      <c r="CXP5500" s="2"/>
      <c r="CXQ5500" s="2"/>
      <c r="CXR5500" s="2"/>
      <c r="CXS5500" s="2"/>
      <c r="CXT5500" s="2"/>
      <c r="CXU5500" s="2"/>
      <c r="CXV5500" s="2"/>
      <c r="CXW5500" s="2"/>
      <c r="CXX5500" s="2"/>
      <c r="CXY5500" s="2"/>
      <c r="CXZ5500" s="2"/>
      <c r="CYA5500" s="2"/>
      <c r="CYB5500" s="2"/>
      <c r="CYC5500" s="2"/>
      <c r="CYD5500" s="2"/>
      <c r="CYE5500" s="2"/>
      <c r="CYF5500" s="2"/>
      <c r="CYG5500" s="2"/>
      <c r="CYH5500" s="2"/>
      <c r="CYI5500" s="2"/>
      <c r="CYJ5500" s="2"/>
      <c r="CYK5500" s="2"/>
      <c r="CYL5500" s="2"/>
      <c r="CYM5500" s="2"/>
      <c r="CYN5500" s="2"/>
      <c r="CYO5500" s="2"/>
      <c r="CYP5500" s="2"/>
      <c r="CYQ5500" s="2"/>
      <c r="CYR5500" s="2"/>
      <c r="CYS5500" s="2"/>
      <c r="CYT5500" s="2"/>
      <c r="CYU5500" s="2"/>
      <c r="CYV5500" s="2"/>
      <c r="CYW5500" s="2"/>
      <c r="CYX5500" s="2"/>
      <c r="CYY5500" s="2"/>
      <c r="CYZ5500" s="2"/>
      <c r="CZA5500" s="2"/>
      <c r="CZB5500" s="2"/>
      <c r="CZC5500" s="2"/>
      <c r="CZD5500" s="2"/>
      <c r="CZE5500" s="2"/>
      <c r="CZF5500" s="2"/>
      <c r="CZG5500" s="2"/>
      <c r="CZH5500" s="2"/>
      <c r="CZI5500" s="2"/>
      <c r="CZJ5500" s="2"/>
      <c r="CZK5500" s="2"/>
      <c r="CZL5500" s="2"/>
      <c r="CZM5500" s="2"/>
      <c r="CZN5500" s="2"/>
      <c r="CZO5500" s="2"/>
      <c r="CZP5500" s="2"/>
      <c r="CZQ5500" s="2"/>
      <c r="CZR5500" s="2"/>
      <c r="CZS5500" s="2"/>
      <c r="CZT5500" s="2"/>
      <c r="CZU5500" s="2"/>
      <c r="CZV5500" s="2"/>
      <c r="CZW5500" s="2"/>
      <c r="CZX5500" s="2"/>
      <c r="CZY5500" s="2"/>
      <c r="CZZ5500" s="2"/>
      <c r="DAA5500" s="2"/>
      <c r="DAB5500" s="2"/>
      <c r="DAC5500" s="2"/>
      <c r="DAD5500" s="2"/>
      <c r="DAE5500" s="2"/>
      <c r="DAF5500" s="2"/>
      <c r="DAG5500" s="2"/>
      <c r="DAH5500" s="2"/>
      <c r="DAI5500" s="2"/>
      <c r="DAJ5500" s="2"/>
      <c r="DAK5500" s="2"/>
      <c r="DAL5500" s="2"/>
      <c r="DAM5500" s="2"/>
      <c r="DAN5500" s="2"/>
      <c r="DAO5500" s="2"/>
      <c r="DAP5500" s="2"/>
      <c r="DAQ5500" s="2"/>
      <c r="DAR5500" s="2"/>
      <c r="DAS5500" s="2"/>
      <c r="DAT5500" s="2"/>
      <c r="DAU5500" s="2"/>
      <c r="DAV5500" s="2"/>
      <c r="DAW5500" s="2"/>
      <c r="DAX5500" s="2"/>
      <c r="DAY5500" s="2"/>
      <c r="DAZ5500" s="2"/>
      <c r="DBA5500" s="2"/>
      <c r="DBB5500" s="2"/>
      <c r="DBC5500" s="2"/>
      <c r="DBD5500" s="2"/>
      <c r="DBE5500" s="2"/>
      <c r="DBF5500" s="2"/>
      <c r="DBG5500" s="2"/>
      <c r="DBH5500" s="2"/>
      <c r="DBI5500" s="2"/>
      <c r="DBJ5500" s="2"/>
      <c r="DBK5500" s="2"/>
      <c r="DBL5500" s="2"/>
      <c r="DBM5500" s="2"/>
      <c r="DBN5500" s="2"/>
      <c r="DBO5500" s="2"/>
      <c r="DBP5500" s="2"/>
      <c r="DBQ5500" s="2"/>
      <c r="DBR5500" s="2"/>
      <c r="DBS5500" s="2"/>
      <c r="DBT5500" s="2"/>
      <c r="DBU5500" s="2"/>
      <c r="DBV5500" s="2"/>
      <c r="DBW5500" s="2"/>
      <c r="DBX5500" s="2"/>
      <c r="DBY5500" s="2"/>
      <c r="DBZ5500" s="2"/>
      <c r="DCA5500" s="2"/>
      <c r="DCB5500" s="2"/>
      <c r="DCC5500" s="2"/>
      <c r="DCD5500" s="2"/>
      <c r="DCE5500" s="2"/>
      <c r="DCF5500" s="2"/>
      <c r="DCG5500" s="2"/>
      <c r="DCH5500" s="2"/>
      <c r="DCI5500" s="2"/>
      <c r="DCJ5500" s="2"/>
      <c r="DCK5500" s="2"/>
      <c r="DCL5500" s="2"/>
      <c r="DCM5500" s="2"/>
      <c r="DCN5500" s="2"/>
      <c r="DCO5500" s="2"/>
      <c r="DCP5500" s="2"/>
      <c r="DCQ5500" s="2"/>
      <c r="DCR5500" s="2"/>
      <c r="DCS5500" s="2"/>
      <c r="DCT5500" s="2"/>
      <c r="DCU5500" s="2"/>
      <c r="DCV5500" s="2"/>
      <c r="DCW5500" s="2"/>
      <c r="DCX5500" s="2"/>
      <c r="DCY5500" s="2"/>
      <c r="DCZ5500" s="2"/>
      <c r="DDA5500" s="2"/>
      <c r="DDB5500" s="2"/>
      <c r="DDC5500" s="2"/>
      <c r="DDD5500" s="2"/>
      <c r="DDE5500" s="2"/>
      <c r="DDF5500" s="2"/>
      <c r="DDG5500" s="2"/>
      <c r="DDH5500" s="2"/>
      <c r="DDI5500" s="2"/>
      <c r="DDJ5500" s="2"/>
      <c r="DDK5500" s="2"/>
      <c r="DDL5500" s="2"/>
      <c r="DDM5500" s="2"/>
      <c r="DDN5500" s="2"/>
      <c r="DDO5500" s="2"/>
      <c r="DDP5500" s="2"/>
      <c r="DDQ5500" s="2"/>
      <c r="DDR5500" s="2"/>
      <c r="DDS5500" s="2"/>
      <c r="DDT5500" s="2"/>
      <c r="DDU5500" s="2"/>
      <c r="DDV5500" s="2"/>
      <c r="DDW5500" s="2"/>
      <c r="DDX5500" s="2"/>
      <c r="DDY5500" s="2"/>
      <c r="DDZ5500" s="2"/>
      <c r="DEA5500" s="2"/>
      <c r="DEB5500" s="2"/>
      <c r="DEC5500" s="2"/>
      <c r="DED5500" s="2"/>
      <c r="DEE5500" s="2"/>
      <c r="DEF5500" s="2"/>
      <c r="DEG5500" s="2"/>
      <c r="DEH5500" s="2"/>
      <c r="DEI5500" s="2"/>
      <c r="DEJ5500" s="2"/>
      <c r="DEK5500" s="2"/>
      <c r="DEL5500" s="2"/>
      <c r="DEM5500" s="2"/>
      <c r="DEN5500" s="2"/>
      <c r="DEO5500" s="2"/>
      <c r="DEP5500" s="2"/>
      <c r="DEQ5500" s="2"/>
      <c r="DER5500" s="2"/>
      <c r="DES5500" s="2"/>
      <c r="DET5500" s="2"/>
      <c r="DEU5500" s="2"/>
      <c r="DEV5500" s="2"/>
      <c r="DEW5500" s="2"/>
      <c r="DEX5500" s="2"/>
      <c r="DEY5500" s="2"/>
      <c r="DEZ5500" s="2"/>
      <c r="DFA5500" s="2"/>
      <c r="DFB5500" s="2"/>
      <c r="DFC5500" s="2"/>
      <c r="DFD5500" s="2"/>
      <c r="DFE5500" s="2"/>
      <c r="DFF5500" s="2"/>
      <c r="DFG5500" s="2"/>
      <c r="DFH5500" s="2"/>
      <c r="DFI5500" s="2"/>
      <c r="DFJ5500" s="2"/>
      <c r="DFK5500" s="2"/>
      <c r="DFL5500" s="2"/>
      <c r="DFM5500" s="2"/>
      <c r="DFN5500" s="2"/>
      <c r="DFO5500" s="2"/>
      <c r="DFP5500" s="2"/>
      <c r="DFQ5500" s="2"/>
      <c r="DFR5500" s="2"/>
      <c r="DFS5500" s="2"/>
      <c r="DFT5500" s="2"/>
      <c r="DFU5500" s="2"/>
      <c r="DFV5500" s="2"/>
      <c r="DFW5500" s="2"/>
      <c r="DFX5500" s="2"/>
      <c r="DFY5500" s="2"/>
      <c r="DFZ5500" s="2"/>
      <c r="DGA5500" s="2"/>
      <c r="DGB5500" s="2"/>
      <c r="DGC5500" s="2"/>
      <c r="DGD5500" s="2"/>
      <c r="DGE5500" s="2"/>
      <c r="DGF5500" s="2"/>
      <c r="DGG5500" s="2"/>
      <c r="DGH5500" s="2"/>
      <c r="DGI5500" s="2"/>
      <c r="DGJ5500" s="2"/>
      <c r="DGK5500" s="2"/>
      <c r="DGL5500" s="2"/>
      <c r="DGM5500" s="2"/>
      <c r="DGN5500" s="2"/>
      <c r="DGO5500" s="2"/>
      <c r="DGP5500" s="2"/>
      <c r="DGQ5500" s="2"/>
      <c r="DGR5500" s="2"/>
      <c r="DGS5500" s="2"/>
      <c r="DGT5500" s="2"/>
      <c r="DGU5500" s="2"/>
      <c r="DGV5500" s="2"/>
      <c r="DGW5500" s="2"/>
      <c r="DGX5500" s="2"/>
      <c r="DGY5500" s="2"/>
      <c r="DGZ5500" s="2"/>
      <c r="DHA5500" s="2"/>
      <c r="DHB5500" s="2"/>
      <c r="DHC5500" s="2"/>
      <c r="DHD5500" s="2"/>
      <c r="DHE5500" s="2"/>
      <c r="DHF5500" s="2"/>
      <c r="DHG5500" s="2"/>
      <c r="DHH5500" s="2"/>
      <c r="DHI5500" s="2"/>
      <c r="DHJ5500" s="2"/>
      <c r="DHK5500" s="2"/>
      <c r="DHL5500" s="2"/>
      <c r="DHM5500" s="2"/>
      <c r="DHN5500" s="2"/>
      <c r="DHO5500" s="2"/>
      <c r="DHP5500" s="2"/>
      <c r="DHQ5500" s="2"/>
      <c r="DHR5500" s="2"/>
      <c r="DHS5500" s="2"/>
      <c r="DHT5500" s="2"/>
      <c r="DHU5500" s="2"/>
      <c r="DHV5500" s="2"/>
      <c r="DHW5500" s="2"/>
      <c r="DHX5500" s="2"/>
      <c r="DHY5500" s="2"/>
      <c r="DHZ5500" s="2"/>
      <c r="DIA5500" s="2"/>
      <c r="DIB5500" s="2"/>
      <c r="DIC5500" s="2"/>
      <c r="DID5500" s="2"/>
      <c r="DIE5500" s="2"/>
      <c r="DIF5500" s="2"/>
      <c r="DIG5500" s="2"/>
      <c r="DIH5500" s="2"/>
      <c r="DII5500" s="2"/>
      <c r="DIJ5500" s="2"/>
      <c r="DIK5500" s="2"/>
      <c r="DIL5500" s="2"/>
      <c r="DIM5500" s="2"/>
      <c r="DIN5500" s="2"/>
      <c r="DIO5500" s="2"/>
      <c r="DIP5500" s="2"/>
      <c r="DIQ5500" s="2"/>
      <c r="DIR5500" s="2"/>
      <c r="DIS5500" s="2"/>
      <c r="DIT5500" s="2"/>
      <c r="DIU5500" s="2"/>
      <c r="DIV5500" s="2"/>
      <c r="DIW5500" s="2"/>
      <c r="DIX5500" s="2"/>
      <c r="DIY5500" s="2"/>
      <c r="DIZ5500" s="2"/>
      <c r="DJA5500" s="2"/>
      <c r="DJB5500" s="2"/>
      <c r="DJC5500" s="2"/>
      <c r="DJD5500" s="2"/>
      <c r="DJE5500" s="2"/>
      <c r="DJF5500" s="2"/>
      <c r="DJG5500" s="2"/>
      <c r="DJH5500" s="2"/>
      <c r="DJI5500" s="2"/>
      <c r="DJJ5500" s="2"/>
      <c r="DJK5500" s="2"/>
      <c r="DJL5500" s="2"/>
      <c r="DJM5500" s="2"/>
      <c r="DJN5500" s="2"/>
      <c r="DJO5500" s="2"/>
      <c r="DJP5500" s="2"/>
      <c r="DJQ5500" s="2"/>
      <c r="DJR5500" s="2"/>
      <c r="DJS5500" s="2"/>
      <c r="DJT5500" s="2"/>
      <c r="DJU5500" s="2"/>
      <c r="DJV5500" s="2"/>
      <c r="DJW5500" s="2"/>
      <c r="DJX5500" s="2"/>
      <c r="DJY5500" s="2"/>
      <c r="DJZ5500" s="2"/>
      <c r="DKA5500" s="2"/>
      <c r="DKB5500" s="2"/>
      <c r="DKC5500" s="2"/>
      <c r="DKD5500" s="2"/>
      <c r="DKE5500" s="2"/>
      <c r="DKF5500" s="2"/>
      <c r="DKG5500" s="2"/>
      <c r="DKH5500" s="2"/>
      <c r="DKI5500" s="2"/>
      <c r="DKJ5500" s="2"/>
      <c r="DKK5500" s="2"/>
      <c r="DKL5500" s="2"/>
      <c r="DKM5500" s="2"/>
      <c r="DKN5500" s="2"/>
      <c r="DKO5500" s="2"/>
      <c r="DKP5500" s="2"/>
      <c r="DKQ5500" s="2"/>
      <c r="DKR5500" s="2"/>
      <c r="DKS5500" s="2"/>
      <c r="DKT5500" s="2"/>
      <c r="DKU5500" s="2"/>
      <c r="DKV5500" s="2"/>
      <c r="DKW5500" s="2"/>
      <c r="DKX5500" s="2"/>
      <c r="DKY5500" s="2"/>
      <c r="DKZ5500" s="2"/>
      <c r="DLA5500" s="2"/>
      <c r="DLB5500" s="2"/>
      <c r="DLC5500" s="2"/>
      <c r="DLD5500" s="2"/>
      <c r="DLE5500" s="2"/>
      <c r="DLF5500" s="2"/>
      <c r="DLG5500" s="2"/>
      <c r="DLH5500" s="2"/>
      <c r="DLI5500" s="2"/>
      <c r="DLJ5500" s="2"/>
      <c r="DLK5500" s="2"/>
      <c r="DLL5500" s="2"/>
      <c r="DLM5500" s="2"/>
      <c r="DLN5500" s="2"/>
      <c r="DLO5500" s="2"/>
      <c r="DLP5500" s="2"/>
      <c r="DLQ5500" s="2"/>
      <c r="DLR5500" s="2"/>
      <c r="DLS5500" s="2"/>
      <c r="DLT5500" s="2"/>
      <c r="DLU5500" s="2"/>
      <c r="DLV5500" s="2"/>
      <c r="DLW5500" s="2"/>
      <c r="DLX5500" s="2"/>
      <c r="DLY5500" s="2"/>
      <c r="DLZ5500" s="2"/>
      <c r="DMA5500" s="2"/>
      <c r="DMB5500" s="2"/>
      <c r="DMC5500" s="2"/>
      <c r="DMD5500" s="2"/>
      <c r="DME5500" s="2"/>
      <c r="DMF5500" s="2"/>
      <c r="DMG5500" s="2"/>
      <c r="DMH5500" s="2"/>
      <c r="DMI5500" s="2"/>
      <c r="DMJ5500" s="2"/>
      <c r="DMK5500" s="2"/>
      <c r="DML5500" s="2"/>
      <c r="DMM5500" s="2"/>
      <c r="DMN5500" s="2"/>
      <c r="DMO5500" s="2"/>
      <c r="DMP5500" s="2"/>
      <c r="DMQ5500" s="2"/>
      <c r="DMR5500" s="2"/>
      <c r="DMS5500" s="2"/>
      <c r="DMT5500" s="2"/>
      <c r="DMU5500" s="2"/>
      <c r="DMV5500" s="2"/>
      <c r="DMW5500" s="2"/>
      <c r="DMX5500" s="2"/>
      <c r="DMY5500" s="2"/>
      <c r="DMZ5500" s="2"/>
      <c r="DNA5500" s="2"/>
      <c r="DNB5500" s="2"/>
      <c r="DNC5500" s="2"/>
      <c r="DND5500" s="2"/>
      <c r="DNE5500" s="2"/>
      <c r="DNF5500" s="2"/>
      <c r="DNG5500" s="2"/>
      <c r="DNH5500" s="2"/>
      <c r="DNI5500" s="2"/>
      <c r="DNJ5500" s="2"/>
      <c r="DNK5500" s="2"/>
      <c r="DNL5500" s="2"/>
      <c r="DNM5500" s="2"/>
      <c r="DNN5500" s="2"/>
      <c r="DNO5500" s="2"/>
      <c r="DNP5500" s="2"/>
      <c r="DNQ5500" s="2"/>
      <c r="DNR5500" s="2"/>
      <c r="DNS5500" s="2"/>
      <c r="DNT5500" s="2"/>
      <c r="DNU5500" s="2"/>
      <c r="DNV5500" s="2"/>
      <c r="DNW5500" s="2"/>
      <c r="DNX5500" s="2"/>
      <c r="DNY5500" s="2"/>
      <c r="DNZ5500" s="2"/>
      <c r="DOA5500" s="2"/>
      <c r="DOB5500" s="2"/>
      <c r="DOC5500" s="2"/>
      <c r="DOD5500" s="2"/>
      <c r="DOE5500" s="2"/>
      <c r="DOF5500" s="2"/>
      <c r="DOG5500" s="2"/>
      <c r="DOH5500" s="2"/>
      <c r="DOI5500" s="2"/>
      <c r="DOJ5500" s="2"/>
      <c r="DOK5500" s="2"/>
      <c r="DOL5500" s="2"/>
      <c r="DOM5500" s="2"/>
      <c r="DON5500" s="2"/>
      <c r="DOO5500" s="2"/>
      <c r="DOP5500" s="2"/>
      <c r="DOQ5500" s="2"/>
      <c r="DOR5500" s="2"/>
      <c r="DOS5500" s="2"/>
      <c r="DOT5500" s="2"/>
      <c r="DOU5500" s="2"/>
      <c r="DOV5500" s="2"/>
      <c r="DOW5500" s="2"/>
      <c r="DOX5500" s="2"/>
      <c r="DOY5500" s="2"/>
      <c r="DOZ5500" s="2"/>
      <c r="DPA5500" s="2"/>
      <c r="DPB5500" s="2"/>
      <c r="DPC5500" s="2"/>
      <c r="DPD5500" s="2"/>
      <c r="DPE5500" s="2"/>
      <c r="DPF5500" s="2"/>
      <c r="DPG5500" s="2"/>
      <c r="DPH5500" s="2"/>
      <c r="DPI5500" s="2"/>
      <c r="DPJ5500" s="2"/>
      <c r="DPK5500" s="2"/>
      <c r="DPL5500" s="2"/>
      <c r="DPM5500" s="2"/>
      <c r="DPN5500" s="2"/>
      <c r="DPO5500" s="2"/>
      <c r="DPP5500" s="2"/>
      <c r="DPQ5500" s="2"/>
      <c r="DPR5500" s="2"/>
      <c r="DPS5500" s="2"/>
      <c r="DPT5500" s="2"/>
      <c r="DPU5500" s="2"/>
      <c r="DPV5500" s="2"/>
      <c r="DPW5500" s="2"/>
      <c r="DPX5500" s="2"/>
      <c r="DPY5500" s="2"/>
      <c r="DPZ5500" s="2"/>
      <c r="DQA5500" s="2"/>
      <c r="DQB5500" s="2"/>
      <c r="DQC5500" s="2"/>
      <c r="DQD5500" s="2"/>
      <c r="DQE5500" s="2"/>
      <c r="DQF5500" s="2"/>
      <c r="DQG5500" s="2"/>
      <c r="DQH5500" s="2"/>
      <c r="DQI5500" s="2"/>
      <c r="DQJ5500" s="2"/>
      <c r="DQK5500" s="2"/>
      <c r="DQL5500" s="2"/>
      <c r="DQM5500" s="2"/>
      <c r="DQN5500" s="2"/>
      <c r="DQO5500" s="2"/>
      <c r="DQP5500" s="2"/>
      <c r="DQQ5500" s="2"/>
      <c r="DQR5500" s="2"/>
      <c r="DQS5500" s="2"/>
      <c r="DQT5500" s="2"/>
      <c r="DQU5500" s="2"/>
      <c r="DQV5500" s="2"/>
      <c r="DQW5500" s="2"/>
      <c r="DQX5500" s="2"/>
      <c r="DQY5500" s="2"/>
      <c r="DQZ5500" s="2"/>
      <c r="DRA5500" s="2"/>
      <c r="DRB5500" s="2"/>
      <c r="DRC5500" s="2"/>
      <c r="DRD5500" s="2"/>
      <c r="DRE5500" s="2"/>
      <c r="DRF5500" s="2"/>
      <c r="DRG5500" s="2"/>
      <c r="DRH5500" s="2"/>
      <c r="DRI5500" s="2"/>
      <c r="DRJ5500" s="2"/>
      <c r="DRK5500" s="2"/>
      <c r="DRL5500" s="2"/>
      <c r="DRM5500" s="2"/>
      <c r="DRN5500" s="2"/>
      <c r="DRO5500" s="2"/>
      <c r="DRP5500" s="2"/>
      <c r="DRQ5500" s="2"/>
      <c r="DRR5500" s="2"/>
      <c r="DRS5500" s="2"/>
      <c r="DRT5500" s="2"/>
      <c r="DRU5500" s="2"/>
      <c r="DRV5500" s="2"/>
      <c r="DRW5500" s="2"/>
      <c r="DRX5500" s="2"/>
      <c r="DRY5500" s="2"/>
      <c r="DRZ5500" s="2"/>
      <c r="DSA5500" s="2"/>
      <c r="DSB5500" s="2"/>
      <c r="DSC5500" s="2"/>
      <c r="DSD5500" s="2"/>
      <c r="DSE5500" s="2"/>
      <c r="DSF5500" s="2"/>
      <c r="DSG5500" s="2"/>
      <c r="DSH5500" s="2"/>
      <c r="DSI5500" s="2"/>
      <c r="DSJ5500" s="2"/>
      <c r="DSK5500" s="2"/>
      <c r="DSL5500" s="2"/>
      <c r="DSM5500" s="2"/>
      <c r="DSN5500" s="2"/>
      <c r="DSO5500" s="2"/>
      <c r="DSP5500" s="2"/>
      <c r="DSQ5500" s="2"/>
      <c r="DSR5500" s="2"/>
      <c r="DSS5500" s="2"/>
      <c r="DST5500" s="2"/>
      <c r="DSU5500" s="2"/>
      <c r="DSV5500" s="2"/>
      <c r="DSW5500" s="2"/>
      <c r="DSX5500" s="2"/>
      <c r="DSY5500" s="2"/>
      <c r="DSZ5500" s="2"/>
      <c r="DTA5500" s="2"/>
      <c r="DTB5500" s="2"/>
      <c r="DTC5500" s="2"/>
      <c r="DTD5500" s="2"/>
      <c r="DTE5500" s="2"/>
      <c r="DTF5500" s="2"/>
      <c r="DTG5500" s="2"/>
      <c r="DTH5500" s="2"/>
      <c r="DTI5500" s="2"/>
      <c r="DTJ5500" s="2"/>
      <c r="DTK5500" s="2"/>
      <c r="DTL5500" s="2"/>
      <c r="DTM5500" s="2"/>
      <c r="DTN5500" s="2"/>
      <c r="DTO5500" s="2"/>
      <c r="DTP5500" s="2"/>
      <c r="DTQ5500" s="2"/>
      <c r="DTR5500" s="2"/>
      <c r="DTS5500" s="2"/>
      <c r="DTT5500" s="2"/>
      <c r="DTU5500" s="2"/>
      <c r="DTV5500" s="2"/>
      <c r="DTW5500" s="2"/>
      <c r="DTX5500" s="2"/>
      <c r="DTY5500" s="2"/>
      <c r="DTZ5500" s="2"/>
      <c r="DUA5500" s="2"/>
      <c r="DUB5500" s="2"/>
      <c r="DUC5500" s="2"/>
      <c r="DUD5500" s="2"/>
      <c r="DUE5500" s="2"/>
      <c r="DUF5500" s="2"/>
      <c r="DUG5500" s="2"/>
      <c r="DUH5500" s="2"/>
      <c r="DUI5500" s="2"/>
      <c r="DUJ5500" s="2"/>
      <c r="DUK5500" s="2"/>
      <c r="DUL5500" s="2"/>
      <c r="DUM5500" s="2"/>
      <c r="DUN5500" s="2"/>
      <c r="DUO5500" s="2"/>
      <c r="DUP5500" s="2"/>
      <c r="DUQ5500" s="2"/>
      <c r="DUR5500" s="2"/>
      <c r="DUS5500" s="2"/>
      <c r="DUT5500" s="2"/>
      <c r="DUU5500" s="2"/>
      <c r="DUV5500" s="2"/>
      <c r="DUW5500" s="2"/>
      <c r="DUX5500" s="2"/>
      <c r="DUY5500" s="2"/>
      <c r="DUZ5500" s="2"/>
      <c r="DVA5500" s="2"/>
      <c r="DVB5500" s="2"/>
      <c r="DVC5500" s="2"/>
      <c r="DVD5500" s="2"/>
      <c r="DVE5500" s="2"/>
      <c r="DVF5500" s="2"/>
      <c r="DVG5500" s="2"/>
      <c r="DVH5500" s="2"/>
      <c r="DVI5500" s="2"/>
      <c r="DVJ5500" s="2"/>
      <c r="DVK5500" s="2"/>
      <c r="DVL5500" s="2"/>
      <c r="DVM5500" s="2"/>
      <c r="DVN5500" s="2"/>
      <c r="DVO5500" s="2"/>
      <c r="DVP5500" s="2"/>
      <c r="DVQ5500" s="2"/>
      <c r="DVR5500" s="2"/>
      <c r="DVS5500" s="2"/>
      <c r="DVT5500" s="2"/>
      <c r="DVU5500" s="2"/>
      <c r="DVV5500" s="2"/>
      <c r="DVW5500" s="2"/>
      <c r="DVX5500" s="2"/>
      <c r="DVY5500" s="2"/>
      <c r="DVZ5500" s="2"/>
      <c r="DWA5500" s="2"/>
      <c r="DWB5500" s="2"/>
      <c r="DWC5500" s="2"/>
      <c r="DWD5500" s="2"/>
      <c r="DWE5500" s="2"/>
      <c r="DWF5500" s="2"/>
      <c r="DWG5500" s="2"/>
      <c r="DWH5500" s="2"/>
      <c r="DWI5500" s="2"/>
      <c r="DWJ5500" s="2"/>
      <c r="DWK5500" s="2"/>
      <c r="DWL5500" s="2"/>
      <c r="DWM5500" s="2"/>
      <c r="DWN5500" s="2"/>
      <c r="DWO5500" s="2"/>
      <c r="DWP5500" s="2"/>
      <c r="DWQ5500" s="2"/>
      <c r="DWR5500" s="2"/>
      <c r="DWS5500" s="2"/>
      <c r="DWT5500" s="2"/>
      <c r="DWU5500" s="2"/>
      <c r="DWV5500" s="2"/>
      <c r="DWW5500" s="2"/>
      <c r="DWX5500" s="2"/>
      <c r="DWY5500" s="2"/>
      <c r="DWZ5500" s="2"/>
      <c r="DXA5500" s="2"/>
      <c r="DXB5500" s="2"/>
      <c r="DXC5500" s="2"/>
      <c r="DXD5500" s="2"/>
      <c r="DXE5500" s="2"/>
      <c r="DXF5500" s="2"/>
      <c r="DXG5500" s="2"/>
      <c r="DXH5500" s="2"/>
      <c r="DXI5500" s="2"/>
      <c r="DXJ5500" s="2"/>
      <c r="DXK5500" s="2"/>
      <c r="DXL5500" s="2"/>
      <c r="DXM5500" s="2"/>
      <c r="DXN5500" s="2"/>
      <c r="DXO5500" s="2"/>
      <c r="DXP5500" s="2"/>
      <c r="DXQ5500" s="2"/>
      <c r="DXR5500" s="2"/>
      <c r="DXS5500" s="2"/>
      <c r="DXT5500" s="2"/>
      <c r="DXU5500" s="2"/>
      <c r="DXV5500" s="2"/>
      <c r="DXW5500" s="2"/>
      <c r="DXX5500" s="2"/>
      <c r="DXY5500" s="2"/>
      <c r="DXZ5500" s="2"/>
      <c r="DYA5500" s="2"/>
      <c r="DYB5500" s="2"/>
      <c r="DYC5500" s="2"/>
      <c r="DYD5500" s="2"/>
      <c r="DYE5500" s="2"/>
      <c r="DYF5500" s="2"/>
      <c r="DYG5500" s="2"/>
      <c r="DYH5500" s="2"/>
      <c r="DYI5500" s="2"/>
      <c r="DYJ5500" s="2"/>
      <c r="DYK5500" s="2"/>
      <c r="DYL5500" s="2"/>
      <c r="DYM5500" s="2"/>
      <c r="DYN5500" s="2"/>
      <c r="DYO5500" s="2"/>
      <c r="DYP5500" s="2"/>
      <c r="DYQ5500" s="2"/>
      <c r="DYR5500" s="2"/>
      <c r="DYS5500" s="2"/>
      <c r="DYT5500" s="2"/>
      <c r="DYU5500" s="2"/>
      <c r="DYV5500" s="2"/>
      <c r="DYW5500" s="2"/>
      <c r="DYX5500" s="2"/>
      <c r="DYY5500" s="2"/>
      <c r="DYZ5500" s="2"/>
      <c r="DZA5500" s="2"/>
      <c r="DZB5500" s="2"/>
      <c r="DZC5500" s="2"/>
      <c r="DZD5500" s="2"/>
      <c r="DZE5500" s="2"/>
      <c r="DZF5500" s="2"/>
      <c r="DZG5500" s="2"/>
      <c r="DZH5500" s="2"/>
      <c r="DZI5500" s="2"/>
      <c r="DZJ5500" s="2"/>
      <c r="DZK5500" s="2"/>
      <c r="DZL5500" s="2"/>
      <c r="DZM5500" s="2"/>
      <c r="DZN5500" s="2"/>
      <c r="DZO5500" s="2"/>
      <c r="DZP5500" s="2"/>
      <c r="DZQ5500" s="2"/>
      <c r="DZR5500" s="2"/>
      <c r="DZS5500" s="2"/>
      <c r="DZT5500" s="2"/>
      <c r="DZU5500" s="2"/>
      <c r="DZV5500" s="2"/>
      <c r="DZW5500" s="2"/>
      <c r="DZX5500" s="2"/>
      <c r="DZY5500" s="2"/>
      <c r="DZZ5500" s="2"/>
      <c r="EAA5500" s="2"/>
      <c r="EAB5500" s="2"/>
      <c r="EAC5500" s="2"/>
      <c r="EAD5500" s="2"/>
      <c r="EAE5500" s="2"/>
      <c r="EAF5500" s="2"/>
      <c r="EAG5500" s="2"/>
      <c r="EAH5500" s="2"/>
      <c r="EAI5500" s="2"/>
      <c r="EAJ5500" s="2"/>
      <c r="EAK5500" s="2"/>
      <c r="EAL5500" s="2"/>
      <c r="EAM5500" s="2"/>
      <c r="EAN5500" s="2"/>
      <c r="EAO5500" s="2"/>
      <c r="EAP5500" s="2"/>
      <c r="EAQ5500" s="2"/>
      <c r="EAR5500" s="2"/>
      <c r="EAS5500" s="2"/>
      <c r="EAT5500" s="2"/>
      <c r="EAU5500" s="2"/>
      <c r="EAV5500" s="2"/>
      <c r="EAW5500" s="2"/>
      <c r="EAX5500" s="2"/>
      <c r="EAY5500" s="2"/>
      <c r="EAZ5500" s="2"/>
      <c r="EBA5500" s="2"/>
      <c r="EBB5500" s="2"/>
      <c r="EBC5500" s="2"/>
      <c r="EBD5500" s="2"/>
      <c r="EBE5500" s="2"/>
      <c r="EBF5500" s="2"/>
      <c r="EBG5500" s="2"/>
      <c r="EBH5500" s="2"/>
      <c r="EBI5500" s="2"/>
      <c r="EBJ5500" s="2"/>
      <c r="EBK5500" s="2"/>
      <c r="EBL5500" s="2"/>
      <c r="EBM5500" s="2"/>
      <c r="EBN5500" s="2"/>
      <c r="EBO5500" s="2"/>
      <c r="EBP5500" s="2"/>
      <c r="EBQ5500" s="2"/>
      <c r="EBR5500" s="2"/>
      <c r="EBS5500" s="2"/>
      <c r="EBT5500" s="2"/>
      <c r="EBU5500" s="2"/>
      <c r="EBV5500" s="2"/>
      <c r="EBW5500" s="2"/>
      <c r="EBX5500" s="2"/>
      <c r="EBY5500" s="2"/>
      <c r="EBZ5500" s="2"/>
      <c r="ECA5500" s="2"/>
      <c r="ECB5500" s="2"/>
      <c r="ECC5500" s="2"/>
      <c r="ECD5500" s="2"/>
      <c r="ECE5500" s="2"/>
      <c r="ECF5500" s="2"/>
      <c r="ECG5500" s="2"/>
      <c r="ECH5500" s="2"/>
      <c r="ECI5500" s="2"/>
      <c r="ECJ5500" s="2"/>
      <c r="ECK5500" s="2"/>
      <c r="ECL5500" s="2"/>
      <c r="ECM5500" s="2"/>
      <c r="ECN5500" s="2"/>
      <c r="ECO5500" s="2"/>
      <c r="ECP5500" s="2"/>
      <c r="ECQ5500" s="2"/>
      <c r="ECR5500" s="2"/>
      <c r="ECS5500" s="2"/>
      <c r="ECT5500" s="2"/>
      <c r="ECU5500" s="2"/>
      <c r="ECV5500" s="2"/>
      <c r="ECW5500" s="2"/>
      <c r="ECX5500" s="2"/>
      <c r="ECY5500" s="2"/>
      <c r="ECZ5500" s="2"/>
      <c r="EDA5500" s="2"/>
      <c r="EDB5500" s="2"/>
      <c r="EDC5500" s="2"/>
      <c r="EDD5500" s="2"/>
      <c r="EDE5500" s="2"/>
      <c r="EDF5500" s="2"/>
      <c r="EDG5500" s="2"/>
      <c r="EDH5500" s="2"/>
      <c r="EDI5500" s="2"/>
      <c r="EDJ5500" s="2"/>
      <c r="EDK5500" s="2"/>
      <c r="EDL5500" s="2"/>
      <c r="EDM5500" s="2"/>
      <c r="EDN5500" s="2"/>
      <c r="EDO5500" s="2"/>
      <c r="EDP5500" s="2"/>
      <c r="EDQ5500" s="2"/>
      <c r="EDR5500" s="2"/>
      <c r="EDS5500" s="2"/>
      <c r="EDT5500" s="2"/>
      <c r="EDU5500" s="2"/>
      <c r="EDV5500" s="2"/>
      <c r="EDW5500" s="2"/>
      <c r="EDX5500" s="2"/>
      <c r="EDY5500" s="2"/>
      <c r="EDZ5500" s="2"/>
      <c r="EEA5500" s="2"/>
      <c r="EEB5500" s="2"/>
      <c r="EEC5500" s="2"/>
      <c r="EED5500" s="2"/>
      <c r="EEE5500" s="2"/>
      <c r="EEF5500" s="2"/>
      <c r="EEG5500" s="2"/>
      <c r="EEH5500" s="2"/>
      <c r="EEI5500" s="2"/>
      <c r="EEJ5500" s="2"/>
      <c r="EEK5500" s="2"/>
      <c r="EEL5500" s="2"/>
      <c r="EEM5500" s="2"/>
      <c r="EEN5500" s="2"/>
      <c r="EEO5500" s="2"/>
      <c r="EEP5500" s="2"/>
      <c r="EEQ5500" s="2"/>
      <c r="EER5500" s="2"/>
      <c r="EES5500" s="2"/>
      <c r="EET5500" s="2"/>
      <c r="EEU5500" s="2"/>
      <c r="EEV5500" s="2"/>
      <c r="EEW5500" s="2"/>
      <c r="EEX5500" s="2"/>
      <c r="EEY5500" s="2"/>
      <c r="EEZ5500" s="2"/>
      <c r="EFA5500" s="2"/>
      <c r="EFB5500" s="2"/>
      <c r="EFC5500" s="2"/>
      <c r="EFD5500" s="2"/>
      <c r="EFE5500" s="2"/>
      <c r="EFF5500" s="2"/>
      <c r="EFG5500" s="2"/>
      <c r="EFH5500" s="2"/>
      <c r="EFI5500" s="2"/>
      <c r="EFJ5500" s="2"/>
      <c r="EFK5500" s="2"/>
      <c r="EFL5500" s="2"/>
      <c r="EFM5500" s="2"/>
      <c r="EFN5500" s="2"/>
      <c r="EFO5500" s="2"/>
      <c r="EFP5500" s="2"/>
      <c r="EFQ5500" s="2"/>
      <c r="EFR5500" s="2"/>
      <c r="EFS5500" s="2"/>
      <c r="EFT5500" s="2"/>
      <c r="EFU5500" s="2"/>
      <c r="EFV5500" s="2"/>
      <c r="EFW5500" s="2"/>
      <c r="EFX5500" s="2"/>
      <c r="EFY5500" s="2"/>
      <c r="EFZ5500" s="2"/>
      <c r="EGA5500" s="2"/>
      <c r="EGB5500" s="2"/>
      <c r="EGC5500" s="2"/>
      <c r="EGD5500" s="2"/>
      <c r="EGE5500" s="2"/>
      <c r="EGF5500" s="2"/>
      <c r="EGG5500" s="2"/>
      <c r="EGH5500" s="2"/>
      <c r="EGI5500" s="2"/>
      <c r="EGJ5500" s="2"/>
      <c r="EGK5500" s="2"/>
      <c r="EGL5500" s="2"/>
      <c r="EGM5500" s="2"/>
      <c r="EGN5500" s="2"/>
      <c r="EGO5500" s="2"/>
      <c r="EGP5500" s="2"/>
      <c r="EGQ5500" s="2"/>
      <c r="EGR5500" s="2"/>
      <c r="EGS5500" s="2"/>
      <c r="EGT5500" s="2"/>
      <c r="EGU5500" s="2"/>
      <c r="EGV5500" s="2"/>
      <c r="EGW5500" s="2"/>
      <c r="EGX5500" s="2"/>
      <c r="EGY5500" s="2"/>
      <c r="EGZ5500" s="2"/>
      <c r="EHA5500" s="2"/>
      <c r="EHB5500" s="2"/>
      <c r="EHC5500" s="2"/>
      <c r="EHD5500" s="2"/>
      <c r="EHE5500" s="2"/>
      <c r="EHF5500" s="2"/>
      <c r="EHG5500" s="2"/>
      <c r="EHH5500" s="2"/>
      <c r="EHI5500" s="2"/>
      <c r="EHJ5500" s="2"/>
      <c r="EHK5500" s="2"/>
      <c r="EHL5500" s="2"/>
      <c r="EHM5500" s="2"/>
      <c r="EHN5500" s="2"/>
      <c r="EHO5500" s="2"/>
      <c r="EHP5500" s="2"/>
      <c r="EHQ5500" s="2"/>
      <c r="EHR5500" s="2"/>
      <c r="EHS5500" s="2"/>
      <c r="EHT5500" s="2"/>
      <c r="EHU5500" s="2"/>
      <c r="EHV5500" s="2"/>
      <c r="EHW5500" s="2"/>
      <c r="EHX5500" s="2"/>
      <c r="EHY5500" s="2"/>
      <c r="EHZ5500" s="2"/>
      <c r="EIA5500" s="2"/>
      <c r="EIB5500" s="2"/>
      <c r="EIC5500" s="2"/>
      <c r="EID5500" s="2"/>
      <c r="EIE5500" s="2"/>
      <c r="EIF5500" s="2"/>
      <c r="EIG5500" s="2"/>
      <c r="EIH5500" s="2"/>
      <c r="EII5500" s="2"/>
      <c r="EIJ5500" s="2"/>
      <c r="EIK5500" s="2"/>
      <c r="EIL5500" s="2"/>
      <c r="EIM5500" s="2"/>
      <c r="EIN5500" s="2"/>
      <c r="EIO5500" s="2"/>
      <c r="EIP5500" s="2"/>
      <c r="EIQ5500" s="2"/>
      <c r="EIR5500" s="2"/>
      <c r="EIS5500" s="2"/>
      <c r="EIT5500" s="2"/>
      <c r="EIU5500" s="2"/>
      <c r="EIV5500" s="2"/>
      <c r="EIW5500" s="2"/>
      <c r="EIX5500" s="2"/>
      <c r="EIY5500" s="2"/>
      <c r="EIZ5500" s="2"/>
      <c r="EJA5500" s="2"/>
      <c r="EJB5500" s="2"/>
      <c r="EJC5500" s="2"/>
      <c r="EJD5500" s="2"/>
      <c r="EJE5500" s="2"/>
      <c r="EJF5500" s="2"/>
      <c r="EJG5500" s="2"/>
      <c r="EJH5500" s="2"/>
      <c r="EJI5500" s="2"/>
      <c r="EJJ5500" s="2"/>
      <c r="EJK5500" s="2"/>
      <c r="EJL5500" s="2"/>
      <c r="EJM5500" s="2"/>
      <c r="EJN5500" s="2"/>
      <c r="EJO5500" s="2"/>
      <c r="EJP5500" s="2"/>
      <c r="EJQ5500" s="2"/>
      <c r="EJR5500" s="2"/>
      <c r="EJS5500" s="2"/>
      <c r="EJT5500" s="2"/>
      <c r="EJU5500" s="2"/>
      <c r="EJV5500" s="2"/>
      <c r="EJW5500" s="2"/>
      <c r="EJX5500" s="2"/>
      <c r="EJY5500" s="2"/>
      <c r="EJZ5500" s="2"/>
      <c r="EKA5500" s="2"/>
      <c r="EKB5500" s="2"/>
      <c r="EKC5500" s="2"/>
      <c r="EKD5500" s="2"/>
      <c r="EKE5500" s="2"/>
      <c r="EKF5500" s="2"/>
      <c r="EKG5500" s="2"/>
      <c r="EKH5500" s="2"/>
      <c r="EKI5500" s="2"/>
      <c r="EKJ5500" s="2"/>
      <c r="EKK5500" s="2"/>
      <c r="EKL5500" s="2"/>
      <c r="EKM5500" s="2"/>
      <c r="EKN5500" s="2"/>
      <c r="EKO5500" s="2"/>
      <c r="EKP5500" s="2"/>
      <c r="EKQ5500" s="2"/>
      <c r="EKR5500" s="2"/>
      <c r="EKS5500" s="2"/>
      <c r="EKT5500" s="2"/>
      <c r="EKU5500" s="2"/>
      <c r="EKV5500" s="2"/>
      <c r="EKW5500" s="2"/>
      <c r="EKX5500" s="2"/>
      <c r="EKY5500" s="2"/>
      <c r="EKZ5500" s="2"/>
      <c r="ELA5500" s="2"/>
      <c r="ELB5500" s="2"/>
      <c r="ELC5500" s="2"/>
      <c r="ELD5500" s="2"/>
      <c r="ELE5500" s="2"/>
      <c r="ELF5500" s="2"/>
      <c r="ELG5500" s="2"/>
      <c r="ELH5500" s="2"/>
      <c r="ELI5500" s="2"/>
      <c r="ELJ5500" s="2"/>
      <c r="ELK5500" s="2"/>
      <c r="ELL5500" s="2"/>
      <c r="ELM5500" s="2"/>
      <c r="ELN5500" s="2"/>
      <c r="ELO5500" s="2"/>
      <c r="ELP5500" s="2"/>
      <c r="ELQ5500" s="2"/>
      <c r="ELR5500" s="2"/>
      <c r="ELS5500" s="2"/>
      <c r="ELT5500" s="2"/>
      <c r="ELU5500" s="2"/>
      <c r="ELV5500" s="2"/>
      <c r="ELW5500" s="2"/>
      <c r="ELX5500" s="2"/>
      <c r="ELY5500" s="2"/>
      <c r="ELZ5500" s="2"/>
      <c r="EMA5500" s="2"/>
      <c r="EMB5500" s="2"/>
      <c r="EMC5500" s="2"/>
      <c r="EMD5500" s="2"/>
      <c r="EME5500" s="2"/>
      <c r="EMF5500" s="2"/>
      <c r="EMG5500" s="2"/>
      <c r="EMH5500" s="2"/>
      <c r="EMI5500" s="2"/>
      <c r="EMJ5500" s="2"/>
      <c r="EMK5500" s="2"/>
      <c r="EML5500" s="2"/>
      <c r="EMM5500" s="2"/>
      <c r="EMN5500" s="2"/>
      <c r="EMO5500" s="2"/>
      <c r="EMP5500" s="2"/>
      <c r="EMQ5500" s="2"/>
      <c r="EMR5500" s="2"/>
      <c r="EMS5500" s="2"/>
      <c r="EMT5500" s="2"/>
      <c r="EMU5500" s="2"/>
      <c r="EMV5500" s="2"/>
      <c r="EMW5500" s="2"/>
      <c r="EMX5500" s="2"/>
      <c r="EMY5500" s="2"/>
      <c r="EMZ5500" s="2"/>
      <c r="ENA5500" s="2"/>
      <c r="ENB5500" s="2"/>
      <c r="ENC5500" s="2"/>
      <c r="END5500" s="2"/>
      <c r="ENE5500" s="2"/>
      <c r="ENF5500" s="2"/>
      <c r="ENG5500" s="2"/>
      <c r="ENH5500" s="2"/>
      <c r="ENI5500" s="2"/>
      <c r="ENJ5500" s="2"/>
      <c r="ENK5500" s="2"/>
      <c r="ENL5500" s="2"/>
      <c r="ENM5500" s="2"/>
      <c r="ENN5500" s="2"/>
      <c r="ENO5500" s="2"/>
      <c r="ENP5500" s="2"/>
      <c r="ENQ5500" s="2"/>
      <c r="ENR5500" s="2"/>
      <c r="ENS5500" s="2"/>
      <c r="ENT5500" s="2"/>
      <c r="ENU5500" s="2"/>
      <c r="ENV5500" s="2"/>
      <c r="ENW5500" s="2"/>
      <c r="ENX5500" s="2"/>
      <c r="ENY5500" s="2"/>
      <c r="ENZ5500" s="2"/>
      <c r="EOA5500" s="2"/>
      <c r="EOB5500" s="2"/>
      <c r="EOC5500" s="2"/>
      <c r="EOD5500" s="2"/>
      <c r="EOE5500" s="2"/>
      <c r="EOF5500" s="2"/>
      <c r="EOG5500" s="2"/>
      <c r="EOH5500" s="2"/>
      <c r="EOI5500" s="2"/>
      <c r="EOJ5500" s="2"/>
      <c r="EOK5500" s="2"/>
      <c r="EOL5500" s="2"/>
      <c r="EOM5500" s="2"/>
      <c r="EON5500" s="2"/>
      <c r="EOO5500" s="2"/>
      <c r="EOP5500" s="2"/>
      <c r="EOQ5500" s="2"/>
      <c r="EOR5500" s="2"/>
      <c r="EOS5500" s="2"/>
      <c r="EOT5500" s="2"/>
      <c r="EOU5500" s="2"/>
      <c r="EOV5500" s="2"/>
      <c r="EOW5500" s="2"/>
      <c r="EOX5500" s="2"/>
      <c r="EOY5500" s="2"/>
      <c r="EOZ5500" s="2"/>
      <c r="EPA5500" s="2"/>
      <c r="EPB5500" s="2"/>
      <c r="EPC5500" s="2"/>
      <c r="EPD5500" s="2"/>
      <c r="EPE5500" s="2"/>
      <c r="EPF5500" s="2"/>
      <c r="EPG5500" s="2"/>
      <c r="EPH5500" s="2"/>
      <c r="EPI5500" s="2"/>
      <c r="EPJ5500" s="2"/>
      <c r="EPK5500" s="2"/>
      <c r="EPL5500" s="2"/>
      <c r="EPM5500" s="2"/>
      <c r="EPN5500" s="2"/>
      <c r="EPO5500" s="2"/>
      <c r="EPP5500" s="2"/>
      <c r="EPQ5500" s="2"/>
      <c r="EPR5500" s="2"/>
      <c r="EPS5500" s="2"/>
      <c r="EPT5500" s="2"/>
      <c r="EPU5500" s="2"/>
      <c r="EPV5500" s="2"/>
      <c r="EPW5500" s="2"/>
      <c r="EPX5500" s="2"/>
      <c r="EPY5500" s="2"/>
      <c r="EPZ5500" s="2"/>
      <c r="EQA5500" s="2"/>
      <c r="EQB5500" s="2"/>
      <c r="EQC5500" s="2"/>
      <c r="EQD5500" s="2"/>
      <c r="EQE5500" s="2"/>
      <c r="EQF5500" s="2"/>
      <c r="EQG5500" s="2"/>
      <c r="EQH5500" s="2"/>
      <c r="EQI5500" s="2"/>
      <c r="EQJ5500" s="2"/>
      <c r="EQK5500" s="2"/>
      <c r="EQL5500" s="2"/>
      <c r="EQM5500" s="2"/>
      <c r="EQN5500" s="2"/>
      <c r="EQO5500" s="2"/>
      <c r="EQP5500" s="2"/>
      <c r="EQQ5500" s="2"/>
      <c r="EQR5500" s="2"/>
      <c r="EQS5500" s="2"/>
      <c r="EQT5500" s="2"/>
      <c r="EQU5500" s="2"/>
      <c r="EQV5500" s="2"/>
      <c r="EQW5500" s="2"/>
      <c r="EQX5500" s="2"/>
      <c r="EQY5500" s="2"/>
      <c r="EQZ5500" s="2"/>
      <c r="ERA5500" s="2"/>
      <c r="ERB5500" s="2"/>
      <c r="ERC5500" s="2"/>
      <c r="ERD5500" s="2"/>
      <c r="ERE5500" s="2"/>
      <c r="ERF5500" s="2"/>
      <c r="ERG5500" s="2"/>
      <c r="ERH5500" s="2"/>
      <c r="ERI5500" s="2"/>
      <c r="ERJ5500" s="2"/>
      <c r="ERK5500" s="2"/>
      <c r="ERL5500" s="2"/>
      <c r="ERM5500" s="2"/>
      <c r="ERN5500" s="2"/>
      <c r="ERO5500" s="2"/>
      <c r="ERP5500" s="2"/>
      <c r="ERQ5500" s="2"/>
      <c r="ERR5500" s="2"/>
      <c r="ERS5500" s="2"/>
      <c r="ERT5500" s="2"/>
      <c r="ERU5500" s="2"/>
      <c r="ERV5500" s="2"/>
      <c r="ERW5500" s="2"/>
      <c r="ERX5500" s="2"/>
      <c r="ERY5500" s="2"/>
      <c r="ERZ5500" s="2"/>
      <c r="ESA5500" s="2"/>
      <c r="ESB5500" s="2"/>
      <c r="ESC5500" s="2"/>
      <c r="ESD5500" s="2"/>
      <c r="ESE5500" s="2"/>
      <c r="ESF5500" s="2"/>
      <c r="ESG5500" s="2"/>
      <c r="ESH5500" s="2"/>
      <c r="ESI5500" s="2"/>
      <c r="ESJ5500" s="2"/>
      <c r="ESK5500" s="2"/>
      <c r="ESL5500" s="2"/>
      <c r="ESM5500" s="2"/>
      <c r="ESN5500" s="2"/>
      <c r="ESO5500" s="2"/>
      <c r="ESP5500" s="2"/>
      <c r="ESQ5500" s="2"/>
      <c r="ESR5500" s="2"/>
      <c r="ESS5500" s="2"/>
      <c r="EST5500" s="2"/>
      <c r="ESU5500" s="2"/>
      <c r="ESV5500" s="2"/>
      <c r="ESW5500" s="2"/>
      <c r="ESX5500" s="2"/>
      <c r="ESY5500" s="2"/>
      <c r="ESZ5500" s="2"/>
      <c r="ETA5500" s="2"/>
      <c r="ETB5500" s="2"/>
      <c r="ETC5500" s="2"/>
      <c r="ETD5500" s="2"/>
      <c r="ETE5500" s="2"/>
      <c r="ETF5500" s="2"/>
      <c r="ETG5500" s="2"/>
      <c r="ETH5500" s="2"/>
      <c r="ETI5500" s="2"/>
      <c r="ETJ5500" s="2"/>
      <c r="ETK5500" s="2"/>
      <c r="ETL5500" s="2"/>
      <c r="ETM5500" s="2"/>
      <c r="ETN5500" s="2"/>
      <c r="ETO5500" s="2"/>
      <c r="ETP5500" s="2"/>
      <c r="ETQ5500" s="2"/>
      <c r="ETR5500" s="2"/>
      <c r="ETS5500" s="2"/>
      <c r="ETT5500" s="2"/>
      <c r="ETU5500" s="2"/>
      <c r="ETV5500" s="2"/>
      <c r="ETW5500" s="2"/>
      <c r="ETX5500" s="2"/>
      <c r="ETY5500" s="2"/>
      <c r="ETZ5500" s="2"/>
      <c r="EUA5500" s="2"/>
      <c r="EUB5500" s="2"/>
      <c r="EUC5500" s="2"/>
      <c r="EUD5500" s="2"/>
      <c r="EUE5500" s="2"/>
      <c r="EUF5500" s="2"/>
      <c r="EUG5500" s="2"/>
      <c r="EUH5500" s="2"/>
      <c r="EUI5500" s="2"/>
      <c r="EUJ5500" s="2"/>
      <c r="EUK5500" s="2"/>
      <c r="EUL5500" s="2"/>
      <c r="EUM5500" s="2"/>
      <c r="EUN5500" s="2"/>
      <c r="EUO5500" s="2"/>
      <c r="EUP5500" s="2"/>
      <c r="EUQ5500" s="2"/>
      <c r="EUR5500" s="2"/>
      <c r="EUS5500" s="2"/>
      <c r="EUT5500" s="2"/>
      <c r="EUU5500" s="2"/>
      <c r="EUV5500" s="2"/>
      <c r="EUW5500" s="2"/>
      <c r="EUX5500" s="2"/>
      <c r="EUY5500" s="2"/>
      <c r="EUZ5500" s="2"/>
      <c r="EVA5500" s="2"/>
      <c r="EVB5500" s="2"/>
      <c r="EVC5500" s="2"/>
      <c r="EVD5500" s="2"/>
      <c r="EVE5500" s="2"/>
      <c r="EVF5500" s="2"/>
      <c r="EVG5500" s="2"/>
      <c r="EVH5500" s="2"/>
      <c r="EVI5500" s="2"/>
      <c r="EVJ5500" s="2"/>
      <c r="EVK5500" s="2"/>
      <c r="EVL5500" s="2"/>
      <c r="EVM5500" s="2"/>
      <c r="EVN5500" s="2"/>
      <c r="EVO5500" s="2"/>
      <c r="EVP5500" s="2"/>
      <c r="EVQ5500" s="2"/>
      <c r="EVR5500" s="2"/>
      <c r="EVS5500" s="2"/>
      <c r="EVT5500" s="2"/>
      <c r="EVU5500" s="2"/>
      <c r="EVV5500" s="2"/>
      <c r="EVW5500" s="2"/>
      <c r="EVX5500" s="2"/>
      <c r="EVY5500" s="2"/>
      <c r="EVZ5500" s="2"/>
      <c r="EWA5500" s="2"/>
      <c r="EWB5500" s="2"/>
      <c r="EWC5500" s="2"/>
      <c r="EWD5500" s="2"/>
      <c r="EWE5500" s="2"/>
      <c r="EWF5500" s="2"/>
      <c r="EWG5500" s="2"/>
      <c r="EWH5500" s="2"/>
      <c r="EWI5500" s="2"/>
      <c r="EWJ5500" s="2"/>
      <c r="EWK5500" s="2"/>
      <c r="EWL5500" s="2"/>
      <c r="EWM5500" s="2"/>
      <c r="EWN5500" s="2"/>
      <c r="EWO5500" s="2"/>
      <c r="EWP5500" s="2"/>
      <c r="EWQ5500" s="2"/>
      <c r="EWR5500" s="2"/>
      <c r="EWS5500" s="2"/>
      <c r="EWT5500" s="2"/>
      <c r="EWU5500" s="2"/>
      <c r="EWV5500" s="2"/>
      <c r="EWW5500" s="2"/>
      <c r="EWX5500" s="2"/>
      <c r="EWY5500" s="2"/>
      <c r="EWZ5500" s="2"/>
      <c r="EXA5500" s="2"/>
      <c r="EXB5500" s="2"/>
      <c r="EXC5500" s="2"/>
      <c r="EXD5500" s="2"/>
      <c r="EXE5500" s="2"/>
      <c r="EXF5500" s="2"/>
      <c r="EXG5500" s="2"/>
      <c r="EXH5500" s="2"/>
      <c r="EXI5500" s="2"/>
      <c r="EXJ5500" s="2"/>
      <c r="EXK5500" s="2"/>
      <c r="EXL5500" s="2"/>
      <c r="EXM5500" s="2"/>
      <c r="EXN5500" s="2"/>
      <c r="EXO5500" s="2"/>
      <c r="EXP5500" s="2"/>
      <c r="EXQ5500" s="2"/>
      <c r="EXR5500" s="2"/>
      <c r="EXS5500" s="2"/>
      <c r="EXT5500" s="2"/>
      <c r="EXU5500" s="2"/>
      <c r="EXV5500" s="2"/>
      <c r="EXW5500" s="2"/>
      <c r="EXX5500" s="2"/>
      <c r="EXY5500" s="2"/>
      <c r="EXZ5500" s="2"/>
      <c r="EYA5500" s="2"/>
      <c r="EYB5500" s="2"/>
      <c r="EYC5500" s="2"/>
      <c r="EYD5500" s="2"/>
      <c r="EYE5500" s="2"/>
      <c r="EYF5500" s="2"/>
      <c r="EYG5500" s="2"/>
      <c r="EYH5500" s="2"/>
      <c r="EYI5500" s="2"/>
      <c r="EYJ5500" s="2"/>
      <c r="EYK5500" s="2"/>
      <c r="EYL5500" s="2"/>
      <c r="EYM5500" s="2"/>
      <c r="EYN5500" s="2"/>
      <c r="EYO5500" s="2"/>
      <c r="EYP5500" s="2"/>
      <c r="EYQ5500" s="2"/>
      <c r="EYR5500" s="2"/>
      <c r="EYS5500" s="2"/>
      <c r="EYT5500" s="2"/>
      <c r="EYU5500" s="2"/>
      <c r="EYV5500" s="2"/>
      <c r="EYW5500" s="2"/>
      <c r="EYX5500" s="2"/>
      <c r="EYY5500" s="2"/>
      <c r="EYZ5500" s="2"/>
      <c r="EZA5500" s="2"/>
      <c r="EZB5500" s="2"/>
      <c r="EZC5500" s="2"/>
      <c r="EZD5500" s="2"/>
      <c r="EZE5500" s="2"/>
      <c r="EZF5500" s="2"/>
      <c r="EZG5500" s="2"/>
      <c r="EZH5500" s="2"/>
      <c r="EZI5500" s="2"/>
      <c r="EZJ5500" s="2"/>
      <c r="EZK5500" s="2"/>
      <c r="EZL5500" s="2"/>
      <c r="EZM5500" s="2"/>
      <c r="EZN5500" s="2"/>
      <c r="EZO5500" s="2"/>
      <c r="EZP5500" s="2"/>
      <c r="EZQ5500" s="2"/>
      <c r="EZR5500" s="2"/>
      <c r="EZS5500" s="2"/>
      <c r="EZT5500" s="2"/>
      <c r="EZU5500" s="2"/>
      <c r="EZV5500" s="2"/>
      <c r="EZW5500" s="2"/>
      <c r="EZX5500" s="2"/>
      <c r="EZY5500" s="2"/>
      <c r="EZZ5500" s="2"/>
      <c r="FAA5500" s="2"/>
      <c r="FAB5500" s="2"/>
      <c r="FAC5500" s="2"/>
      <c r="FAD5500" s="2"/>
      <c r="FAE5500" s="2"/>
      <c r="FAF5500" s="2"/>
      <c r="FAG5500" s="2"/>
      <c r="FAH5500" s="2"/>
      <c r="FAI5500" s="2"/>
      <c r="FAJ5500" s="2"/>
      <c r="FAK5500" s="2"/>
      <c r="FAL5500" s="2"/>
      <c r="FAM5500" s="2"/>
      <c r="FAN5500" s="2"/>
      <c r="FAO5500" s="2"/>
      <c r="FAP5500" s="2"/>
      <c r="FAQ5500" s="2"/>
      <c r="FAR5500" s="2"/>
      <c r="FAS5500" s="2"/>
      <c r="FAT5500" s="2"/>
      <c r="FAU5500" s="2"/>
      <c r="FAV5500" s="2"/>
      <c r="FAW5500" s="2"/>
      <c r="FAX5500" s="2"/>
      <c r="FAY5500" s="2"/>
      <c r="FAZ5500" s="2"/>
      <c r="FBA5500" s="2"/>
      <c r="FBB5500" s="2"/>
      <c r="FBC5500" s="2"/>
      <c r="FBD5500" s="2"/>
      <c r="FBE5500" s="2"/>
      <c r="FBF5500" s="2"/>
      <c r="FBG5500" s="2"/>
      <c r="FBH5500" s="2"/>
      <c r="FBI5500" s="2"/>
      <c r="FBJ5500" s="2"/>
      <c r="FBK5500" s="2"/>
      <c r="FBL5500" s="2"/>
      <c r="FBM5500" s="2"/>
      <c r="FBN5500" s="2"/>
      <c r="FBO5500" s="2"/>
      <c r="FBP5500" s="2"/>
      <c r="FBQ5500" s="2"/>
      <c r="FBR5500" s="2"/>
      <c r="FBS5500" s="2"/>
      <c r="FBT5500" s="2"/>
      <c r="FBU5500" s="2"/>
      <c r="FBV5500" s="2"/>
      <c r="FBW5500" s="2"/>
      <c r="FBX5500" s="2"/>
      <c r="FBY5500" s="2"/>
      <c r="FBZ5500" s="2"/>
      <c r="FCA5500" s="2"/>
      <c r="FCB5500" s="2"/>
      <c r="FCC5500" s="2"/>
      <c r="FCD5500" s="2"/>
      <c r="FCE5500" s="2"/>
      <c r="FCF5500" s="2"/>
      <c r="FCG5500" s="2"/>
      <c r="FCH5500" s="2"/>
      <c r="FCI5500" s="2"/>
      <c r="FCJ5500" s="2"/>
      <c r="FCK5500" s="2"/>
      <c r="FCL5500" s="2"/>
      <c r="FCM5500" s="2"/>
      <c r="FCN5500" s="2"/>
      <c r="FCO5500" s="2"/>
      <c r="FCP5500" s="2"/>
      <c r="FCQ5500" s="2"/>
      <c r="FCR5500" s="2"/>
      <c r="FCS5500" s="2"/>
      <c r="FCT5500" s="2"/>
      <c r="FCU5500" s="2"/>
      <c r="FCV5500" s="2"/>
      <c r="FCW5500" s="2"/>
      <c r="FCX5500" s="2"/>
      <c r="FCY5500" s="2"/>
      <c r="FCZ5500" s="2"/>
      <c r="FDA5500" s="2"/>
      <c r="FDB5500" s="2"/>
      <c r="FDC5500" s="2"/>
      <c r="FDD5500" s="2"/>
      <c r="FDE5500" s="2"/>
      <c r="FDF5500" s="2"/>
      <c r="FDG5500" s="2"/>
      <c r="FDH5500" s="2"/>
      <c r="FDI5500" s="2"/>
      <c r="FDJ5500" s="2"/>
      <c r="FDK5500" s="2"/>
      <c r="FDL5500" s="2"/>
      <c r="FDM5500" s="2"/>
      <c r="FDN5500" s="2"/>
      <c r="FDO5500" s="2"/>
      <c r="FDP5500" s="2"/>
      <c r="FDQ5500" s="2"/>
      <c r="FDR5500" s="2"/>
      <c r="FDS5500" s="2"/>
      <c r="FDT5500" s="2"/>
      <c r="FDU5500" s="2"/>
      <c r="FDV5500" s="2"/>
      <c r="FDW5500" s="2"/>
      <c r="FDX5500" s="2"/>
      <c r="FDY5500" s="2"/>
      <c r="FDZ5500" s="2"/>
      <c r="FEA5500" s="2"/>
      <c r="FEB5500" s="2"/>
      <c r="FEC5500" s="2"/>
      <c r="FED5500" s="2"/>
      <c r="FEE5500" s="2"/>
      <c r="FEF5500" s="2"/>
      <c r="FEG5500" s="2"/>
      <c r="FEH5500" s="2"/>
      <c r="FEI5500" s="2"/>
      <c r="FEJ5500" s="2"/>
      <c r="FEK5500" s="2"/>
      <c r="FEL5500" s="2"/>
      <c r="FEM5500" s="2"/>
      <c r="FEN5500" s="2"/>
      <c r="FEO5500" s="2"/>
      <c r="FEP5500" s="2"/>
      <c r="FEQ5500" s="2"/>
      <c r="FER5500" s="2"/>
      <c r="FES5500" s="2"/>
      <c r="FET5500" s="2"/>
      <c r="FEU5500" s="2"/>
      <c r="FEV5500" s="2"/>
      <c r="FEW5500" s="2"/>
      <c r="FEX5500" s="2"/>
      <c r="FEY5500" s="2"/>
      <c r="FEZ5500" s="2"/>
      <c r="FFA5500" s="2"/>
      <c r="FFB5500" s="2"/>
      <c r="FFC5500" s="2"/>
      <c r="FFD5500" s="2"/>
      <c r="FFE5500" s="2"/>
      <c r="FFF5500" s="2"/>
      <c r="FFG5500" s="2"/>
      <c r="FFH5500" s="2"/>
      <c r="FFI5500" s="2"/>
      <c r="FFJ5500" s="2"/>
      <c r="FFK5500" s="2"/>
      <c r="FFL5500" s="2"/>
      <c r="FFM5500" s="2"/>
      <c r="FFN5500" s="2"/>
      <c r="FFO5500" s="2"/>
      <c r="FFP5500" s="2"/>
      <c r="FFQ5500" s="2"/>
      <c r="FFR5500" s="2"/>
      <c r="FFS5500" s="2"/>
      <c r="FFT5500" s="2"/>
      <c r="FFU5500" s="2"/>
      <c r="FFV5500" s="2"/>
      <c r="FFW5500" s="2"/>
      <c r="FFX5500" s="2"/>
      <c r="FFY5500" s="2"/>
      <c r="FFZ5500" s="2"/>
      <c r="FGA5500" s="2"/>
      <c r="FGB5500" s="2"/>
      <c r="FGC5500" s="2"/>
      <c r="FGD5500" s="2"/>
      <c r="FGE5500" s="2"/>
      <c r="FGF5500" s="2"/>
      <c r="FGG5500" s="2"/>
      <c r="FGH5500" s="2"/>
      <c r="FGI5500" s="2"/>
      <c r="FGJ5500" s="2"/>
      <c r="FGK5500" s="2"/>
      <c r="FGL5500" s="2"/>
      <c r="FGM5500" s="2"/>
      <c r="FGN5500" s="2"/>
      <c r="FGO5500" s="2"/>
      <c r="FGP5500" s="2"/>
      <c r="FGQ5500" s="2"/>
      <c r="FGR5500" s="2"/>
      <c r="FGS5500" s="2"/>
      <c r="FGT5500" s="2"/>
      <c r="FGU5500" s="2"/>
      <c r="FGV5500" s="2"/>
      <c r="FGW5500" s="2"/>
      <c r="FGX5500" s="2"/>
      <c r="FGY5500" s="2"/>
      <c r="FGZ5500" s="2"/>
      <c r="FHA5500" s="2"/>
      <c r="FHB5500" s="2"/>
      <c r="FHC5500" s="2"/>
      <c r="FHD5500" s="2"/>
      <c r="FHE5500" s="2"/>
      <c r="FHF5500" s="2"/>
      <c r="FHG5500" s="2"/>
      <c r="FHH5500" s="2"/>
      <c r="FHI5500" s="2"/>
      <c r="FHJ5500" s="2"/>
      <c r="FHK5500" s="2"/>
      <c r="FHL5500" s="2"/>
      <c r="FHM5500" s="2"/>
      <c r="FHN5500" s="2"/>
      <c r="FHO5500" s="2"/>
      <c r="FHP5500" s="2"/>
      <c r="FHQ5500" s="2"/>
      <c r="FHR5500" s="2"/>
      <c r="FHS5500" s="2"/>
      <c r="FHT5500" s="2"/>
      <c r="FHU5500" s="2"/>
      <c r="FHV5500" s="2"/>
      <c r="FHW5500" s="2"/>
      <c r="FHX5500" s="2"/>
      <c r="FHY5500" s="2"/>
      <c r="FHZ5500" s="2"/>
      <c r="FIA5500" s="2"/>
      <c r="FIB5500" s="2"/>
      <c r="FIC5500" s="2"/>
      <c r="FID5500" s="2"/>
      <c r="FIE5500" s="2"/>
      <c r="FIF5500" s="2"/>
      <c r="FIG5500" s="2"/>
      <c r="FIH5500" s="2"/>
      <c r="FII5500" s="2"/>
      <c r="FIJ5500" s="2"/>
      <c r="FIK5500" s="2"/>
      <c r="FIL5500" s="2"/>
      <c r="FIM5500" s="2"/>
      <c r="FIN5500" s="2"/>
      <c r="FIO5500" s="2"/>
      <c r="FIP5500" s="2"/>
      <c r="FIQ5500" s="2"/>
      <c r="FIR5500" s="2"/>
      <c r="FIS5500" s="2"/>
      <c r="FIT5500" s="2"/>
      <c r="FIU5500" s="2"/>
      <c r="FIV5500" s="2"/>
      <c r="FIW5500" s="2"/>
      <c r="FIX5500" s="2"/>
      <c r="FIY5500" s="2"/>
      <c r="FIZ5500" s="2"/>
      <c r="FJA5500" s="2"/>
      <c r="FJB5500" s="2"/>
      <c r="FJC5500" s="2"/>
      <c r="FJD5500" s="2"/>
      <c r="FJE5500" s="2"/>
      <c r="FJF5500" s="2"/>
      <c r="FJG5500" s="2"/>
      <c r="FJH5500" s="2"/>
      <c r="FJI5500" s="2"/>
      <c r="FJJ5500" s="2"/>
      <c r="FJK5500" s="2"/>
      <c r="FJL5500" s="2"/>
      <c r="FJM5500" s="2"/>
      <c r="FJN5500" s="2"/>
      <c r="FJO5500" s="2"/>
      <c r="FJP5500" s="2"/>
      <c r="FJQ5500" s="2"/>
      <c r="FJR5500" s="2"/>
      <c r="FJS5500" s="2"/>
      <c r="FJT5500" s="2"/>
      <c r="FJU5500" s="2"/>
      <c r="FJV5500" s="2"/>
      <c r="FJW5500" s="2"/>
      <c r="FJX5500" s="2"/>
      <c r="FJY5500" s="2"/>
      <c r="FJZ5500" s="2"/>
      <c r="FKA5500" s="2"/>
      <c r="FKB5500" s="2"/>
      <c r="FKC5500" s="2"/>
      <c r="FKD5500" s="2"/>
      <c r="FKE5500" s="2"/>
      <c r="FKF5500" s="2"/>
      <c r="FKG5500" s="2"/>
      <c r="FKH5500" s="2"/>
      <c r="FKI5500" s="2"/>
      <c r="FKJ5500" s="2"/>
      <c r="FKK5500" s="2"/>
      <c r="FKL5500" s="2"/>
      <c r="FKM5500" s="2"/>
      <c r="FKN5500" s="2"/>
      <c r="FKO5500" s="2"/>
      <c r="FKP5500" s="2"/>
      <c r="FKQ5500" s="2"/>
      <c r="FKR5500" s="2"/>
      <c r="FKS5500" s="2"/>
      <c r="FKT5500" s="2"/>
      <c r="FKU5500" s="2"/>
      <c r="FKV5500" s="2"/>
      <c r="FKW5500" s="2"/>
      <c r="FKX5500" s="2"/>
      <c r="FKY5500" s="2"/>
      <c r="FKZ5500" s="2"/>
      <c r="FLA5500" s="2"/>
      <c r="FLB5500" s="2"/>
      <c r="FLC5500" s="2"/>
      <c r="FLD5500" s="2"/>
      <c r="FLE5500" s="2"/>
      <c r="FLF5500" s="2"/>
      <c r="FLG5500" s="2"/>
      <c r="FLH5500" s="2"/>
      <c r="FLI5500" s="2"/>
      <c r="FLJ5500" s="2"/>
      <c r="FLK5500" s="2"/>
      <c r="FLL5500" s="2"/>
      <c r="FLM5500" s="2"/>
      <c r="FLN5500" s="2"/>
      <c r="FLO5500" s="2"/>
      <c r="FLP5500" s="2"/>
      <c r="FLQ5500" s="2"/>
      <c r="FLR5500" s="2"/>
      <c r="FLS5500" s="2"/>
      <c r="FLT5500" s="2"/>
      <c r="FLU5500" s="2"/>
      <c r="FLV5500" s="2"/>
      <c r="FLW5500" s="2"/>
      <c r="FLX5500" s="2"/>
      <c r="FLY5500" s="2"/>
      <c r="FLZ5500" s="2"/>
      <c r="FMA5500" s="2"/>
      <c r="FMB5500" s="2"/>
      <c r="FMC5500" s="2"/>
      <c r="FMD5500" s="2"/>
      <c r="FME5500" s="2"/>
      <c r="FMF5500" s="2"/>
      <c r="FMG5500" s="2"/>
      <c r="FMH5500" s="2"/>
      <c r="FMI5500" s="2"/>
      <c r="FMJ5500" s="2"/>
      <c r="FMK5500" s="2"/>
      <c r="FML5500" s="2"/>
      <c r="FMM5500" s="2"/>
      <c r="FMN5500" s="2"/>
      <c r="FMO5500" s="2"/>
      <c r="FMP5500" s="2"/>
      <c r="FMQ5500" s="2"/>
      <c r="FMR5500" s="2"/>
      <c r="FMS5500" s="2"/>
      <c r="FMT5500" s="2"/>
      <c r="FMU5500" s="2"/>
      <c r="FMV5500" s="2"/>
      <c r="FMW5500" s="2"/>
      <c r="FMX5500" s="2"/>
      <c r="FMY5500" s="2"/>
      <c r="FMZ5500" s="2"/>
      <c r="FNA5500" s="2"/>
      <c r="FNB5500" s="2"/>
      <c r="FNC5500" s="2"/>
      <c r="FND5500" s="2"/>
      <c r="FNE5500" s="2"/>
      <c r="FNF5500" s="2"/>
      <c r="FNG5500" s="2"/>
      <c r="FNH5500" s="2"/>
      <c r="FNI5500" s="2"/>
      <c r="FNJ5500" s="2"/>
      <c r="FNK5500" s="2"/>
      <c r="FNL5500" s="2"/>
      <c r="FNM5500" s="2"/>
      <c r="FNN5500" s="2"/>
      <c r="FNO5500" s="2"/>
      <c r="FNP5500" s="2"/>
      <c r="FNQ5500" s="2"/>
      <c r="FNR5500" s="2"/>
      <c r="FNS5500" s="2"/>
      <c r="FNT5500" s="2"/>
      <c r="FNU5500" s="2"/>
      <c r="FNV5500" s="2"/>
      <c r="FNW5500" s="2"/>
      <c r="FNX5500" s="2"/>
      <c r="FNY5500" s="2"/>
      <c r="FNZ5500" s="2"/>
      <c r="FOA5500" s="2"/>
      <c r="FOB5500" s="2"/>
      <c r="FOC5500" s="2"/>
      <c r="FOD5500" s="2"/>
      <c r="FOE5500" s="2"/>
      <c r="FOF5500" s="2"/>
      <c r="FOG5500" s="2"/>
      <c r="FOH5500" s="2"/>
      <c r="FOI5500" s="2"/>
      <c r="FOJ5500" s="2"/>
      <c r="FOK5500" s="2"/>
      <c r="FOL5500" s="2"/>
      <c r="FOM5500" s="2"/>
      <c r="FON5500" s="2"/>
      <c r="FOO5500" s="2"/>
      <c r="FOP5500" s="2"/>
      <c r="FOQ5500" s="2"/>
      <c r="FOR5500" s="2"/>
      <c r="FOS5500" s="2"/>
      <c r="FOT5500" s="2"/>
      <c r="FOU5500" s="2"/>
      <c r="FOV5500" s="2"/>
      <c r="FOW5500" s="2"/>
      <c r="FOX5500" s="2"/>
      <c r="FOY5500" s="2"/>
      <c r="FOZ5500" s="2"/>
      <c r="FPA5500" s="2"/>
      <c r="FPB5500" s="2"/>
      <c r="FPC5500" s="2"/>
      <c r="FPD5500" s="2"/>
      <c r="FPE5500" s="2"/>
      <c r="FPF5500" s="2"/>
      <c r="FPG5500" s="2"/>
      <c r="FPH5500" s="2"/>
      <c r="FPI5500" s="2"/>
      <c r="FPJ5500" s="2"/>
      <c r="FPK5500" s="2"/>
      <c r="FPL5500" s="2"/>
      <c r="FPM5500" s="2"/>
      <c r="FPN5500" s="2"/>
      <c r="FPO5500" s="2"/>
      <c r="FPP5500" s="2"/>
      <c r="FPQ5500" s="2"/>
      <c r="FPR5500" s="2"/>
      <c r="FPS5500" s="2"/>
      <c r="FPT5500" s="2"/>
      <c r="FPU5500" s="2"/>
      <c r="FPV5500" s="2"/>
      <c r="FPW5500" s="2"/>
      <c r="FPX5500" s="2"/>
      <c r="FPY5500" s="2"/>
      <c r="FPZ5500" s="2"/>
      <c r="FQA5500" s="2"/>
      <c r="FQB5500" s="2"/>
      <c r="FQC5500" s="2"/>
      <c r="FQD5500" s="2"/>
      <c r="FQE5500" s="2"/>
      <c r="FQF5500" s="2"/>
      <c r="FQG5500" s="2"/>
      <c r="FQH5500" s="2"/>
      <c r="FQI5500" s="2"/>
      <c r="FQJ5500" s="2"/>
      <c r="FQK5500" s="2"/>
      <c r="FQL5500" s="2"/>
      <c r="FQM5500" s="2"/>
      <c r="FQN5500" s="2"/>
      <c r="FQO5500" s="2"/>
      <c r="FQP5500" s="2"/>
      <c r="FQQ5500" s="2"/>
      <c r="FQR5500" s="2"/>
      <c r="FQS5500" s="2"/>
      <c r="FQT5500" s="2"/>
      <c r="FQU5500" s="2"/>
      <c r="FQV5500" s="2"/>
      <c r="FQW5500" s="2"/>
      <c r="FQX5500" s="2"/>
      <c r="FQY5500" s="2"/>
      <c r="FQZ5500" s="2"/>
      <c r="FRA5500" s="2"/>
      <c r="FRB5500" s="2"/>
      <c r="FRC5500" s="2"/>
      <c r="FRD5500" s="2"/>
      <c r="FRE5500" s="2"/>
      <c r="FRF5500" s="2"/>
      <c r="FRG5500" s="2"/>
      <c r="FRH5500" s="2"/>
      <c r="FRI5500" s="2"/>
      <c r="FRJ5500" s="2"/>
      <c r="FRK5500" s="2"/>
      <c r="FRL5500" s="2"/>
      <c r="FRM5500" s="2"/>
      <c r="FRN5500" s="2"/>
      <c r="FRO5500" s="2"/>
      <c r="FRP5500" s="2"/>
      <c r="FRQ5500" s="2"/>
      <c r="FRR5500" s="2"/>
      <c r="FRS5500" s="2"/>
      <c r="FRT5500" s="2"/>
      <c r="FRU5500" s="2"/>
      <c r="FRV5500" s="2"/>
      <c r="FRW5500" s="2"/>
      <c r="FRX5500" s="2"/>
      <c r="FRY5500" s="2"/>
      <c r="FRZ5500" s="2"/>
      <c r="FSA5500" s="2"/>
      <c r="FSB5500" s="2"/>
      <c r="FSC5500" s="2"/>
      <c r="FSD5500" s="2"/>
      <c r="FSE5500" s="2"/>
      <c r="FSF5500" s="2"/>
      <c r="FSG5500" s="2"/>
      <c r="FSH5500" s="2"/>
      <c r="FSI5500" s="2"/>
      <c r="FSJ5500" s="2"/>
      <c r="FSK5500" s="2"/>
      <c r="FSL5500" s="2"/>
      <c r="FSM5500" s="2"/>
      <c r="FSN5500" s="2"/>
      <c r="FSO5500" s="2"/>
      <c r="FSP5500" s="2"/>
      <c r="FSQ5500" s="2"/>
      <c r="FSR5500" s="2"/>
      <c r="FSS5500" s="2"/>
      <c r="FST5500" s="2"/>
      <c r="FSU5500" s="2"/>
      <c r="FSV5500" s="2"/>
      <c r="FSW5500" s="2"/>
      <c r="FSX5500" s="2"/>
      <c r="FSY5500" s="2"/>
      <c r="FSZ5500" s="2"/>
      <c r="FTA5500" s="2"/>
      <c r="FTB5500" s="2"/>
      <c r="FTC5500" s="2"/>
      <c r="FTD5500" s="2"/>
      <c r="FTE5500" s="2"/>
      <c r="FTF5500" s="2"/>
      <c r="FTG5500" s="2"/>
      <c r="FTH5500" s="2"/>
      <c r="FTI5500" s="2"/>
      <c r="FTJ5500" s="2"/>
      <c r="FTK5500" s="2"/>
      <c r="FTL5500" s="2"/>
      <c r="FTM5500" s="2"/>
      <c r="FTN5500" s="2"/>
      <c r="FTO5500" s="2"/>
      <c r="FTP5500" s="2"/>
      <c r="FTQ5500" s="2"/>
      <c r="FTR5500" s="2"/>
      <c r="FTS5500" s="2"/>
      <c r="FTT5500" s="2"/>
      <c r="FTU5500" s="2"/>
      <c r="FTV5500" s="2"/>
      <c r="FTW5500" s="2"/>
      <c r="FTX5500" s="2"/>
      <c r="FTY5500" s="2"/>
      <c r="FTZ5500" s="2"/>
      <c r="FUA5500" s="2"/>
      <c r="FUB5500" s="2"/>
      <c r="FUC5500" s="2"/>
      <c r="FUD5500" s="2"/>
      <c r="FUE5500" s="2"/>
      <c r="FUF5500" s="2"/>
      <c r="FUG5500" s="2"/>
      <c r="FUH5500" s="2"/>
      <c r="FUI5500" s="2"/>
      <c r="FUJ5500" s="2"/>
      <c r="FUK5500" s="2"/>
      <c r="FUL5500" s="2"/>
      <c r="FUM5500" s="2"/>
      <c r="FUN5500" s="2"/>
      <c r="FUO5500" s="2"/>
      <c r="FUP5500" s="2"/>
      <c r="FUQ5500" s="2"/>
      <c r="FUR5500" s="2"/>
      <c r="FUS5500" s="2"/>
      <c r="FUT5500" s="2"/>
      <c r="FUU5500" s="2"/>
      <c r="FUV5500" s="2"/>
      <c r="FUW5500" s="2"/>
      <c r="FUX5500" s="2"/>
      <c r="FUY5500" s="2"/>
      <c r="FUZ5500" s="2"/>
      <c r="FVA5500" s="2"/>
      <c r="FVB5500" s="2"/>
      <c r="FVC5500" s="2"/>
      <c r="FVD5500" s="2"/>
      <c r="FVE5500" s="2"/>
      <c r="FVF5500" s="2"/>
      <c r="FVG5500" s="2"/>
      <c r="FVH5500" s="2"/>
      <c r="FVI5500" s="2"/>
      <c r="FVJ5500" s="2"/>
      <c r="FVK5500" s="2"/>
      <c r="FVL5500" s="2"/>
      <c r="FVM5500" s="2"/>
      <c r="FVN5500" s="2"/>
      <c r="FVO5500" s="2"/>
      <c r="FVP5500" s="2"/>
      <c r="FVQ5500" s="2"/>
      <c r="FVR5500" s="2"/>
      <c r="FVS5500" s="2"/>
      <c r="FVT5500" s="2"/>
      <c r="FVU5500" s="2"/>
      <c r="FVV5500" s="2"/>
      <c r="FVW5500" s="2"/>
      <c r="FVX5500" s="2"/>
      <c r="FVY5500" s="2"/>
      <c r="FVZ5500" s="2"/>
      <c r="FWA5500" s="2"/>
      <c r="FWB5500" s="2"/>
      <c r="FWC5500" s="2"/>
      <c r="FWD5500" s="2"/>
      <c r="FWE5500" s="2"/>
      <c r="FWF5500" s="2"/>
      <c r="FWG5500" s="2"/>
      <c r="FWH5500" s="2"/>
      <c r="FWI5500" s="2"/>
      <c r="FWJ5500" s="2"/>
      <c r="FWK5500" s="2"/>
      <c r="FWL5500" s="2"/>
      <c r="FWM5500" s="2"/>
      <c r="FWN5500" s="2"/>
      <c r="FWO5500" s="2"/>
      <c r="FWP5500" s="2"/>
      <c r="FWQ5500" s="2"/>
      <c r="FWR5500" s="2"/>
      <c r="FWS5500" s="2"/>
      <c r="FWT5500" s="2"/>
      <c r="FWU5500" s="2"/>
      <c r="FWV5500" s="2"/>
      <c r="FWW5500" s="2"/>
      <c r="FWX5500" s="2"/>
      <c r="FWY5500" s="2"/>
      <c r="FWZ5500" s="2"/>
      <c r="FXA5500" s="2"/>
      <c r="FXB5500" s="2"/>
      <c r="FXC5500" s="2"/>
      <c r="FXD5500" s="2"/>
      <c r="FXE5500" s="2"/>
      <c r="FXF5500" s="2"/>
      <c r="FXG5500" s="2"/>
      <c r="FXH5500" s="2"/>
      <c r="FXI5500" s="2"/>
      <c r="FXJ5500" s="2"/>
      <c r="FXK5500" s="2"/>
      <c r="FXL5500" s="2"/>
      <c r="FXM5500" s="2"/>
      <c r="FXN5500" s="2"/>
      <c r="FXO5500" s="2"/>
      <c r="FXP5500" s="2"/>
      <c r="FXQ5500" s="2"/>
      <c r="FXR5500" s="2"/>
      <c r="FXS5500" s="2"/>
      <c r="FXT5500" s="2"/>
      <c r="FXU5500" s="2"/>
      <c r="FXV5500" s="2"/>
      <c r="FXW5500" s="2"/>
      <c r="FXX5500" s="2"/>
      <c r="FXY5500" s="2"/>
      <c r="FXZ5500" s="2"/>
      <c r="FYA5500" s="2"/>
      <c r="FYB5500" s="2"/>
      <c r="FYC5500" s="2"/>
      <c r="FYD5500" s="2"/>
      <c r="FYE5500" s="2"/>
      <c r="FYF5500" s="2"/>
      <c r="FYG5500" s="2"/>
      <c r="FYH5500" s="2"/>
      <c r="FYI5500" s="2"/>
      <c r="FYJ5500" s="2"/>
      <c r="FYK5500" s="2"/>
      <c r="FYL5500" s="2"/>
      <c r="FYM5500" s="2"/>
      <c r="FYN5500" s="2"/>
      <c r="FYO5500" s="2"/>
      <c r="FYP5500" s="2"/>
      <c r="FYQ5500" s="2"/>
      <c r="FYR5500" s="2"/>
      <c r="FYS5500" s="2"/>
      <c r="FYT5500" s="2"/>
      <c r="FYU5500" s="2"/>
      <c r="FYV5500" s="2"/>
      <c r="FYW5500" s="2"/>
      <c r="FYX5500" s="2"/>
      <c r="FYY5500" s="2"/>
      <c r="FYZ5500" s="2"/>
      <c r="FZA5500" s="2"/>
      <c r="FZB5500" s="2"/>
      <c r="FZC5500" s="2"/>
      <c r="FZD5500" s="2"/>
      <c r="FZE5500" s="2"/>
      <c r="FZF5500" s="2"/>
      <c r="FZG5500" s="2"/>
      <c r="FZH5500" s="2"/>
      <c r="FZI5500" s="2"/>
      <c r="FZJ5500" s="2"/>
      <c r="FZK5500" s="2"/>
      <c r="FZL5500" s="2"/>
      <c r="FZM5500" s="2"/>
      <c r="FZN5500" s="2"/>
      <c r="FZO5500" s="2"/>
      <c r="FZP5500" s="2"/>
      <c r="FZQ5500" s="2"/>
      <c r="FZR5500" s="2"/>
      <c r="FZS5500" s="2"/>
      <c r="FZT5500" s="2"/>
      <c r="FZU5500" s="2"/>
      <c r="FZV5500" s="2"/>
      <c r="FZW5500" s="2"/>
      <c r="FZX5500" s="2"/>
      <c r="FZY5500" s="2"/>
      <c r="FZZ5500" s="2"/>
      <c r="GAA5500" s="2"/>
      <c r="GAB5500" s="2"/>
      <c r="GAC5500" s="2"/>
      <c r="GAD5500" s="2"/>
      <c r="GAE5500" s="2"/>
      <c r="GAF5500" s="2"/>
      <c r="GAG5500" s="2"/>
      <c r="GAH5500" s="2"/>
      <c r="GAI5500" s="2"/>
      <c r="GAJ5500" s="2"/>
      <c r="GAK5500" s="2"/>
      <c r="GAL5500" s="2"/>
      <c r="GAM5500" s="2"/>
      <c r="GAN5500" s="2"/>
      <c r="GAO5500" s="2"/>
      <c r="GAP5500" s="2"/>
      <c r="GAQ5500" s="2"/>
      <c r="GAR5500" s="2"/>
      <c r="GAS5500" s="2"/>
      <c r="GAT5500" s="2"/>
      <c r="GAU5500" s="2"/>
      <c r="GAV5500" s="2"/>
      <c r="GAW5500" s="2"/>
      <c r="GAX5500" s="2"/>
      <c r="GAY5500" s="2"/>
      <c r="GAZ5500" s="2"/>
      <c r="GBA5500" s="2"/>
      <c r="GBB5500" s="2"/>
      <c r="GBC5500" s="2"/>
      <c r="GBD5500" s="2"/>
      <c r="GBE5500" s="2"/>
      <c r="GBF5500" s="2"/>
      <c r="GBG5500" s="2"/>
      <c r="GBH5500" s="2"/>
      <c r="GBI5500" s="2"/>
      <c r="GBJ5500" s="2"/>
      <c r="GBK5500" s="2"/>
      <c r="GBL5500" s="2"/>
      <c r="GBM5500" s="2"/>
      <c r="GBN5500" s="2"/>
      <c r="GBO5500" s="2"/>
      <c r="GBP5500" s="2"/>
      <c r="GBQ5500" s="2"/>
      <c r="GBR5500" s="2"/>
      <c r="GBS5500" s="2"/>
      <c r="GBT5500" s="2"/>
      <c r="GBU5500" s="2"/>
      <c r="GBV5500" s="2"/>
      <c r="GBW5500" s="2"/>
      <c r="GBX5500" s="2"/>
      <c r="GBY5500" s="2"/>
      <c r="GBZ5500" s="2"/>
      <c r="GCA5500" s="2"/>
      <c r="GCB5500" s="2"/>
      <c r="GCC5500" s="2"/>
      <c r="GCD5500" s="2"/>
      <c r="GCE5500" s="2"/>
      <c r="GCF5500" s="2"/>
      <c r="GCG5500" s="2"/>
      <c r="GCH5500" s="2"/>
      <c r="GCI5500" s="2"/>
      <c r="GCJ5500" s="2"/>
      <c r="GCK5500" s="2"/>
      <c r="GCL5500" s="2"/>
      <c r="GCM5500" s="2"/>
      <c r="GCN5500" s="2"/>
      <c r="GCO5500" s="2"/>
      <c r="GCP5500" s="2"/>
      <c r="GCQ5500" s="2"/>
      <c r="GCR5500" s="2"/>
      <c r="GCS5500" s="2"/>
      <c r="GCT5500" s="2"/>
      <c r="GCU5500" s="2"/>
      <c r="GCV5500" s="2"/>
      <c r="GCW5500" s="2"/>
      <c r="GCX5500" s="2"/>
      <c r="GCY5500" s="2"/>
      <c r="GCZ5500" s="2"/>
      <c r="GDA5500" s="2"/>
      <c r="GDB5500" s="2"/>
      <c r="GDC5500" s="2"/>
      <c r="GDD5500" s="2"/>
      <c r="GDE5500" s="2"/>
      <c r="GDF5500" s="2"/>
      <c r="GDG5500" s="2"/>
      <c r="GDH5500" s="2"/>
      <c r="GDI5500" s="2"/>
      <c r="GDJ5500" s="2"/>
      <c r="GDK5500" s="2"/>
      <c r="GDL5500" s="2"/>
      <c r="GDM5500" s="2"/>
      <c r="GDN5500" s="2"/>
      <c r="GDO5500" s="2"/>
      <c r="GDP5500" s="2"/>
      <c r="GDQ5500" s="2"/>
      <c r="GDR5500" s="2"/>
      <c r="GDS5500" s="2"/>
      <c r="GDT5500" s="2"/>
      <c r="GDU5500" s="2"/>
      <c r="GDV5500" s="2"/>
      <c r="GDW5500" s="2"/>
      <c r="GDX5500" s="2"/>
      <c r="GDY5500" s="2"/>
      <c r="GDZ5500" s="2"/>
      <c r="GEA5500" s="2"/>
      <c r="GEB5500" s="2"/>
      <c r="GEC5500" s="2"/>
      <c r="GED5500" s="2"/>
      <c r="GEE5500" s="2"/>
      <c r="GEF5500" s="2"/>
      <c r="GEG5500" s="2"/>
      <c r="GEH5500" s="2"/>
      <c r="GEI5500" s="2"/>
      <c r="GEJ5500" s="2"/>
      <c r="GEK5500" s="2"/>
      <c r="GEL5500" s="2"/>
      <c r="GEM5500" s="2"/>
      <c r="GEN5500" s="2"/>
      <c r="GEO5500" s="2"/>
      <c r="GEP5500" s="2"/>
      <c r="GEQ5500" s="2"/>
      <c r="GER5500" s="2"/>
      <c r="GES5500" s="2"/>
      <c r="GET5500" s="2"/>
      <c r="GEU5500" s="2"/>
      <c r="GEV5500" s="2"/>
      <c r="GEW5500" s="2"/>
      <c r="GEX5500" s="2"/>
      <c r="GEY5500" s="2"/>
      <c r="GEZ5500" s="2"/>
      <c r="GFA5500" s="2"/>
      <c r="GFB5500" s="2"/>
      <c r="GFC5500" s="2"/>
      <c r="GFD5500" s="2"/>
      <c r="GFE5500" s="2"/>
      <c r="GFF5500" s="2"/>
      <c r="GFG5500" s="2"/>
      <c r="GFH5500" s="2"/>
      <c r="GFI5500" s="2"/>
      <c r="GFJ5500" s="2"/>
      <c r="GFK5500" s="2"/>
      <c r="GFL5500" s="2"/>
      <c r="GFM5500" s="2"/>
      <c r="GFN5500" s="2"/>
      <c r="GFO5500" s="2"/>
      <c r="GFP5500" s="2"/>
      <c r="GFQ5500" s="2"/>
      <c r="GFR5500" s="2"/>
      <c r="GFS5500" s="2"/>
      <c r="GFT5500" s="2"/>
      <c r="GFU5500" s="2"/>
      <c r="GFV5500" s="2"/>
      <c r="GFW5500" s="2"/>
      <c r="GFX5500" s="2"/>
      <c r="GFY5500" s="2"/>
      <c r="GFZ5500" s="2"/>
      <c r="GGA5500" s="2"/>
      <c r="GGB5500" s="2"/>
      <c r="GGC5500" s="2"/>
      <c r="GGD5500" s="2"/>
      <c r="GGE5500" s="2"/>
      <c r="GGF5500" s="2"/>
      <c r="GGG5500" s="2"/>
      <c r="GGH5500" s="2"/>
      <c r="GGI5500" s="2"/>
      <c r="GGJ5500" s="2"/>
      <c r="GGK5500" s="2"/>
      <c r="GGL5500" s="2"/>
      <c r="GGM5500" s="2"/>
      <c r="GGN5500" s="2"/>
      <c r="GGO5500" s="2"/>
      <c r="GGP5500" s="2"/>
      <c r="GGQ5500" s="2"/>
      <c r="GGR5500" s="2"/>
      <c r="GGS5500" s="2"/>
      <c r="GGT5500" s="2"/>
      <c r="GGU5500" s="2"/>
      <c r="GGV5500" s="2"/>
      <c r="GGW5500" s="2"/>
      <c r="GGX5500" s="2"/>
      <c r="GGY5500" s="2"/>
      <c r="GGZ5500" s="2"/>
      <c r="GHA5500" s="2"/>
      <c r="GHB5500" s="2"/>
      <c r="GHC5500" s="2"/>
      <c r="GHD5500" s="2"/>
      <c r="GHE5500" s="2"/>
      <c r="GHF5500" s="2"/>
      <c r="GHG5500" s="2"/>
      <c r="GHH5500" s="2"/>
      <c r="GHI5500" s="2"/>
      <c r="GHJ5500" s="2"/>
      <c r="GHK5500" s="2"/>
      <c r="GHL5500" s="2"/>
      <c r="GHM5500" s="2"/>
      <c r="GHN5500" s="2"/>
      <c r="GHO5500" s="2"/>
      <c r="GHP5500" s="2"/>
      <c r="GHQ5500" s="2"/>
      <c r="GHR5500" s="2"/>
      <c r="GHS5500" s="2"/>
      <c r="GHT5500" s="2"/>
      <c r="GHU5500" s="2"/>
      <c r="GHV5500" s="2"/>
      <c r="GHW5500" s="2"/>
      <c r="GHX5500" s="2"/>
      <c r="GHY5500" s="2"/>
      <c r="GHZ5500" s="2"/>
      <c r="GIA5500" s="2"/>
      <c r="GIB5500" s="2"/>
      <c r="GIC5500" s="2"/>
      <c r="GID5500" s="2"/>
      <c r="GIE5500" s="2"/>
      <c r="GIF5500" s="2"/>
      <c r="GIG5500" s="2"/>
      <c r="GIH5500" s="2"/>
      <c r="GII5500" s="2"/>
      <c r="GIJ5500" s="2"/>
      <c r="GIK5500" s="2"/>
      <c r="GIL5500" s="2"/>
      <c r="GIM5500" s="2"/>
      <c r="GIN5500" s="2"/>
      <c r="GIO5500" s="2"/>
      <c r="GIP5500" s="2"/>
      <c r="GIQ5500" s="2"/>
      <c r="GIR5500" s="2"/>
      <c r="GIS5500" s="2"/>
      <c r="GIT5500" s="2"/>
      <c r="GIU5500" s="2"/>
      <c r="GIV5500" s="2"/>
      <c r="GIW5500" s="2"/>
      <c r="GIX5500" s="2"/>
      <c r="GIY5500" s="2"/>
      <c r="GIZ5500" s="2"/>
      <c r="GJA5500" s="2"/>
      <c r="GJB5500" s="2"/>
      <c r="GJC5500" s="2"/>
      <c r="GJD5500" s="2"/>
      <c r="GJE5500" s="2"/>
      <c r="GJF5500" s="2"/>
      <c r="GJG5500" s="2"/>
      <c r="GJH5500" s="2"/>
      <c r="GJI5500" s="2"/>
      <c r="GJJ5500" s="2"/>
      <c r="GJK5500" s="2"/>
      <c r="GJL5500" s="2"/>
      <c r="GJM5500" s="2"/>
      <c r="GJN5500" s="2"/>
      <c r="GJO5500" s="2"/>
      <c r="GJP5500" s="2"/>
      <c r="GJQ5500" s="2"/>
      <c r="GJR5500" s="2"/>
      <c r="GJS5500" s="2"/>
      <c r="GJT5500" s="2"/>
      <c r="GJU5500" s="2"/>
      <c r="GJV5500" s="2"/>
      <c r="GJW5500" s="2"/>
      <c r="GJX5500" s="2"/>
      <c r="GJY5500" s="2"/>
      <c r="GJZ5500" s="2"/>
      <c r="GKA5500" s="2"/>
      <c r="GKB5500" s="2"/>
      <c r="GKC5500" s="2"/>
      <c r="GKD5500" s="2"/>
      <c r="GKE5500" s="2"/>
      <c r="GKF5500" s="2"/>
      <c r="GKG5500" s="2"/>
      <c r="GKH5500" s="2"/>
      <c r="GKI5500" s="2"/>
      <c r="GKJ5500" s="2"/>
      <c r="GKK5500" s="2"/>
      <c r="GKL5500" s="2"/>
      <c r="GKM5500" s="2"/>
      <c r="GKN5500" s="2"/>
      <c r="GKO5500" s="2"/>
      <c r="GKP5500" s="2"/>
      <c r="GKQ5500" s="2"/>
      <c r="GKR5500" s="2"/>
      <c r="GKS5500" s="2"/>
      <c r="GKT5500" s="2"/>
      <c r="GKU5500" s="2"/>
      <c r="GKV5500" s="2"/>
      <c r="GKW5500" s="2"/>
      <c r="GKX5500" s="2"/>
      <c r="GKY5500" s="2"/>
      <c r="GKZ5500" s="2"/>
      <c r="GLA5500" s="2"/>
      <c r="GLB5500" s="2"/>
      <c r="GLC5500" s="2"/>
      <c r="GLD5500" s="2"/>
      <c r="GLE5500" s="2"/>
      <c r="GLF5500" s="2"/>
      <c r="GLG5500" s="2"/>
      <c r="GLH5500" s="2"/>
      <c r="GLI5500" s="2"/>
      <c r="GLJ5500" s="2"/>
      <c r="GLK5500" s="2"/>
      <c r="GLL5500" s="2"/>
      <c r="GLM5500" s="2"/>
      <c r="GLN5500" s="2"/>
      <c r="GLO5500" s="2"/>
      <c r="GLP5500" s="2"/>
      <c r="GLQ5500" s="2"/>
      <c r="GLR5500" s="2"/>
      <c r="GLS5500" s="2"/>
      <c r="GLT5500" s="2"/>
      <c r="GLU5500" s="2"/>
      <c r="GLV5500" s="2"/>
      <c r="GLW5500" s="2"/>
      <c r="GLX5500" s="2"/>
      <c r="GLY5500" s="2"/>
      <c r="GLZ5500" s="2"/>
      <c r="GMA5500" s="2"/>
      <c r="GMB5500" s="2"/>
      <c r="GMC5500" s="2"/>
      <c r="GMD5500" s="2"/>
      <c r="GME5500" s="2"/>
      <c r="GMF5500" s="2"/>
      <c r="GMG5500" s="2"/>
      <c r="GMH5500" s="2"/>
      <c r="GMI5500" s="2"/>
      <c r="GMJ5500" s="2"/>
      <c r="GMK5500" s="2"/>
      <c r="GML5500" s="2"/>
      <c r="GMM5500" s="2"/>
      <c r="GMN5500" s="2"/>
      <c r="GMO5500" s="2"/>
      <c r="GMP5500" s="2"/>
      <c r="GMQ5500" s="2"/>
      <c r="GMR5500" s="2"/>
      <c r="GMS5500" s="2"/>
      <c r="GMT5500" s="2"/>
      <c r="GMU5500" s="2"/>
      <c r="GMV5500" s="2"/>
      <c r="GMW5500" s="2"/>
      <c r="GMX5500" s="2"/>
      <c r="GMY5500" s="2"/>
      <c r="GMZ5500" s="2"/>
      <c r="GNA5500" s="2"/>
      <c r="GNB5500" s="2"/>
      <c r="GNC5500" s="2"/>
      <c r="GND5500" s="2"/>
      <c r="GNE5500" s="2"/>
      <c r="GNF5500" s="2"/>
      <c r="GNG5500" s="2"/>
      <c r="GNH5500" s="2"/>
      <c r="GNI5500" s="2"/>
      <c r="GNJ5500" s="2"/>
      <c r="GNK5500" s="2"/>
      <c r="GNL5500" s="2"/>
      <c r="GNM5500" s="2"/>
      <c r="GNN5500" s="2"/>
      <c r="GNO5500" s="2"/>
      <c r="GNP5500" s="2"/>
      <c r="GNQ5500" s="2"/>
      <c r="GNR5500" s="2"/>
      <c r="GNS5500" s="2"/>
      <c r="GNT5500" s="2"/>
      <c r="GNU5500" s="2"/>
      <c r="GNV5500" s="2"/>
      <c r="GNW5500" s="2"/>
      <c r="GNX5500" s="2"/>
      <c r="GNY5500" s="2"/>
      <c r="GNZ5500" s="2"/>
      <c r="GOA5500" s="2"/>
      <c r="GOB5500" s="2"/>
      <c r="GOC5500" s="2"/>
      <c r="GOD5500" s="2"/>
      <c r="GOE5500" s="2"/>
      <c r="GOF5500" s="2"/>
      <c r="GOG5500" s="2"/>
      <c r="GOH5500" s="2"/>
      <c r="GOI5500" s="2"/>
      <c r="GOJ5500" s="2"/>
      <c r="GOK5500" s="2"/>
      <c r="GOL5500" s="2"/>
      <c r="GOM5500" s="2"/>
      <c r="GON5500" s="2"/>
      <c r="GOO5500" s="2"/>
      <c r="GOP5500" s="2"/>
      <c r="GOQ5500" s="2"/>
      <c r="GOR5500" s="2"/>
      <c r="GOS5500" s="2"/>
      <c r="GOT5500" s="2"/>
      <c r="GOU5500" s="2"/>
      <c r="GOV5500" s="2"/>
      <c r="GOW5500" s="2"/>
      <c r="GOX5500" s="2"/>
      <c r="GOY5500" s="2"/>
      <c r="GOZ5500" s="2"/>
      <c r="GPA5500" s="2"/>
      <c r="GPB5500" s="2"/>
      <c r="GPC5500" s="2"/>
      <c r="GPD5500" s="2"/>
      <c r="GPE5500" s="2"/>
      <c r="GPF5500" s="2"/>
      <c r="GPG5500" s="2"/>
      <c r="GPH5500" s="2"/>
      <c r="GPI5500" s="2"/>
      <c r="GPJ5500" s="2"/>
      <c r="GPK5500" s="2"/>
      <c r="GPL5500" s="2"/>
      <c r="GPM5500" s="2"/>
      <c r="GPN5500" s="2"/>
      <c r="GPO5500" s="2"/>
      <c r="GPP5500" s="2"/>
      <c r="GPQ5500" s="2"/>
      <c r="GPR5500" s="2"/>
      <c r="GPS5500" s="2"/>
      <c r="GPT5500" s="2"/>
      <c r="GPU5500" s="2"/>
      <c r="GPV5500" s="2"/>
      <c r="GPW5500" s="2"/>
      <c r="GPX5500" s="2"/>
      <c r="GPY5500" s="2"/>
      <c r="GPZ5500" s="2"/>
      <c r="GQA5500" s="2"/>
      <c r="GQB5500" s="2"/>
      <c r="GQC5500" s="2"/>
      <c r="GQD5500" s="2"/>
      <c r="GQE5500" s="2"/>
      <c r="GQF5500" s="2"/>
      <c r="GQG5500" s="2"/>
      <c r="GQH5500" s="2"/>
      <c r="GQI5500" s="2"/>
      <c r="GQJ5500" s="2"/>
      <c r="GQK5500" s="2"/>
      <c r="GQL5500" s="2"/>
      <c r="GQM5500" s="2"/>
      <c r="GQN5500" s="2"/>
      <c r="GQO5500" s="2"/>
      <c r="GQP5500" s="2"/>
      <c r="GQQ5500" s="2"/>
      <c r="GQR5500" s="2"/>
      <c r="GQS5500" s="2"/>
      <c r="GQT5500" s="2"/>
      <c r="GQU5500" s="2"/>
      <c r="GQV5500" s="2"/>
      <c r="GQW5500" s="2"/>
      <c r="GQX5500" s="2"/>
      <c r="GQY5500" s="2"/>
      <c r="GQZ5500" s="2"/>
      <c r="GRA5500" s="2"/>
      <c r="GRB5500" s="2"/>
      <c r="GRC5500" s="2"/>
      <c r="GRD5500" s="2"/>
      <c r="GRE5500" s="2"/>
      <c r="GRF5500" s="2"/>
      <c r="GRG5500" s="2"/>
      <c r="GRH5500" s="2"/>
      <c r="GRI5500" s="2"/>
      <c r="GRJ5500" s="2"/>
      <c r="GRK5500" s="2"/>
      <c r="GRL5500" s="2"/>
      <c r="GRM5500" s="2"/>
      <c r="GRN5500" s="2"/>
      <c r="GRO5500" s="2"/>
      <c r="GRP5500" s="2"/>
      <c r="GRQ5500" s="2"/>
      <c r="GRR5500" s="2"/>
      <c r="GRS5500" s="2"/>
      <c r="GRT5500" s="2"/>
      <c r="GRU5500" s="2"/>
      <c r="GRV5500" s="2"/>
      <c r="GRW5500" s="2"/>
      <c r="GRX5500" s="2"/>
      <c r="GRY5500" s="2"/>
      <c r="GRZ5500" s="2"/>
      <c r="GSA5500" s="2"/>
      <c r="GSB5500" s="2"/>
      <c r="GSC5500" s="2"/>
      <c r="GSD5500" s="2"/>
      <c r="GSE5500" s="2"/>
      <c r="GSF5500" s="2"/>
      <c r="GSG5500" s="2"/>
      <c r="GSH5500" s="2"/>
      <c r="GSI5500" s="2"/>
      <c r="GSJ5500" s="2"/>
      <c r="GSK5500" s="2"/>
      <c r="GSL5500" s="2"/>
      <c r="GSM5500" s="2"/>
      <c r="GSN5500" s="2"/>
      <c r="GSO5500" s="2"/>
      <c r="GSP5500" s="2"/>
      <c r="GSQ5500" s="2"/>
      <c r="GSR5500" s="2"/>
      <c r="GSS5500" s="2"/>
      <c r="GST5500" s="2"/>
      <c r="GSU5500" s="2"/>
      <c r="GSV5500" s="2"/>
      <c r="GSW5500" s="2"/>
      <c r="GSX5500" s="2"/>
      <c r="GSY5500" s="2"/>
      <c r="GSZ5500" s="2"/>
      <c r="GTA5500" s="2"/>
      <c r="GTB5500" s="2"/>
      <c r="GTC5500" s="2"/>
      <c r="GTD5500" s="2"/>
      <c r="GTE5500" s="2"/>
      <c r="GTF5500" s="2"/>
      <c r="GTG5500" s="2"/>
      <c r="GTH5500" s="2"/>
      <c r="GTI5500" s="2"/>
      <c r="GTJ5500" s="2"/>
      <c r="GTK5500" s="2"/>
      <c r="GTL5500" s="2"/>
      <c r="GTM5500" s="2"/>
      <c r="GTN5500" s="2"/>
      <c r="GTO5500" s="2"/>
      <c r="GTP5500" s="2"/>
      <c r="GTQ5500" s="2"/>
      <c r="GTR5500" s="2"/>
      <c r="GTS5500" s="2"/>
      <c r="GTT5500" s="2"/>
      <c r="GTU5500" s="2"/>
      <c r="GTV5500" s="2"/>
      <c r="GTW5500" s="2"/>
      <c r="GTX5500" s="2"/>
      <c r="GTY5500" s="2"/>
      <c r="GTZ5500" s="2"/>
      <c r="GUA5500" s="2"/>
      <c r="GUB5500" s="2"/>
      <c r="GUC5500" s="2"/>
      <c r="GUD5500" s="2"/>
      <c r="GUE5500" s="2"/>
      <c r="GUF5500" s="2"/>
      <c r="GUG5500" s="2"/>
      <c r="GUH5500" s="2"/>
      <c r="GUI5500" s="2"/>
      <c r="GUJ5500" s="2"/>
      <c r="GUK5500" s="2"/>
      <c r="GUL5500" s="2"/>
      <c r="GUM5500" s="2"/>
      <c r="GUN5500" s="2"/>
      <c r="GUO5500" s="2"/>
      <c r="GUP5500" s="2"/>
      <c r="GUQ5500" s="2"/>
      <c r="GUR5500" s="2"/>
      <c r="GUS5500" s="2"/>
      <c r="GUT5500" s="2"/>
      <c r="GUU5500" s="2"/>
      <c r="GUV5500" s="2"/>
      <c r="GUW5500" s="2"/>
      <c r="GUX5500" s="2"/>
      <c r="GUY5500" s="2"/>
      <c r="GUZ5500" s="2"/>
      <c r="GVA5500" s="2"/>
      <c r="GVB5500" s="2"/>
      <c r="GVC5500" s="2"/>
      <c r="GVD5500" s="2"/>
      <c r="GVE5500" s="2"/>
      <c r="GVF5500" s="2"/>
      <c r="GVG5500" s="2"/>
      <c r="GVH5500" s="2"/>
      <c r="GVI5500" s="2"/>
      <c r="GVJ5500" s="2"/>
      <c r="GVK5500" s="2"/>
      <c r="GVL5500" s="2"/>
      <c r="GVM5500" s="2"/>
      <c r="GVN5500" s="2"/>
      <c r="GVO5500" s="2"/>
      <c r="GVP5500" s="2"/>
      <c r="GVQ5500" s="2"/>
      <c r="GVR5500" s="2"/>
      <c r="GVS5500" s="2"/>
      <c r="GVT5500" s="2"/>
      <c r="GVU5500" s="2"/>
      <c r="GVV5500" s="2"/>
      <c r="GVW5500" s="2"/>
      <c r="GVX5500" s="2"/>
      <c r="GVY5500" s="2"/>
      <c r="GVZ5500" s="2"/>
      <c r="GWA5500" s="2"/>
      <c r="GWB5500" s="2"/>
      <c r="GWC5500" s="2"/>
      <c r="GWD5500" s="2"/>
      <c r="GWE5500" s="2"/>
      <c r="GWF5500" s="2"/>
      <c r="GWG5500" s="2"/>
      <c r="GWH5500" s="2"/>
      <c r="GWI5500" s="2"/>
      <c r="GWJ5500" s="2"/>
      <c r="GWK5500" s="2"/>
      <c r="GWL5500" s="2"/>
      <c r="GWM5500" s="2"/>
      <c r="GWN5500" s="2"/>
      <c r="GWO5500" s="2"/>
      <c r="GWP5500" s="2"/>
      <c r="GWQ5500" s="2"/>
      <c r="GWR5500" s="2"/>
      <c r="GWS5500" s="2"/>
      <c r="GWT5500" s="2"/>
      <c r="GWU5500" s="2"/>
      <c r="GWV5500" s="2"/>
      <c r="GWW5500" s="2"/>
      <c r="GWX5500" s="2"/>
      <c r="GWY5500" s="2"/>
      <c r="GWZ5500" s="2"/>
      <c r="GXA5500" s="2"/>
      <c r="GXB5500" s="2"/>
      <c r="GXC5500" s="2"/>
      <c r="GXD5500" s="2"/>
      <c r="GXE5500" s="2"/>
      <c r="GXF5500" s="2"/>
      <c r="GXG5500" s="2"/>
      <c r="GXH5500" s="2"/>
      <c r="GXI5500" s="2"/>
      <c r="GXJ5500" s="2"/>
      <c r="GXK5500" s="2"/>
      <c r="GXL5500" s="2"/>
      <c r="GXM5500" s="2"/>
      <c r="GXN5500" s="2"/>
      <c r="GXO5500" s="2"/>
      <c r="GXP5500" s="2"/>
      <c r="GXQ5500" s="2"/>
      <c r="GXR5500" s="2"/>
      <c r="GXS5500" s="2"/>
      <c r="GXT5500" s="2"/>
      <c r="GXU5500" s="2"/>
      <c r="GXV5500" s="2"/>
      <c r="GXW5500" s="2"/>
      <c r="GXX5500" s="2"/>
      <c r="GXY5500" s="2"/>
      <c r="GXZ5500" s="2"/>
      <c r="GYA5500" s="2"/>
      <c r="GYB5500" s="2"/>
      <c r="GYC5500" s="2"/>
      <c r="GYD5500" s="2"/>
      <c r="GYE5500" s="2"/>
      <c r="GYF5500" s="2"/>
      <c r="GYG5500" s="2"/>
      <c r="GYH5500" s="2"/>
      <c r="GYI5500" s="2"/>
      <c r="GYJ5500" s="2"/>
      <c r="GYK5500" s="2"/>
      <c r="GYL5500" s="2"/>
      <c r="GYM5500" s="2"/>
      <c r="GYN5500" s="2"/>
      <c r="GYO5500" s="2"/>
      <c r="GYP5500" s="2"/>
      <c r="GYQ5500" s="2"/>
      <c r="GYR5500" s="2"/>
      <c r="GYS5500" s="2"/>
      <c r="GYT5500" s="2"/>
      <c r="GYU5500" s="2"/>
      <c r="GYV5500" s="2"/>
      <c r="GYW5500" s="2"/>
      <c r="GYX5500" s="2"/>
      <c r="GYY5500" s="2"/>
      <c r="GYZ5500" s="2"/>
      <c r="GZA5500" s="2"/>
      <c r="GZB5500" s="2"/>
      <c r="GZC5500" s="2"/>
      <c r="GZD5500" s="2"/>
      <c r="GZE5500" s="2"/>
      <c r="GZF5500" s="2"/>
      <c r="GZG5500" s="2"/>
      <c r="GZH5500" s="2"/>
      <c r="GZI5500" s="2"/>
      <c r="GZJ5500" s="2"/>
      <c r="GZK5500" s="2"/>
      <c r="GZL5500" s="2"/>
      <c r="GZM5500" s="2"/>
      <c r="GZN5500" s="2"/>
      <c r="GZO5500" s="2"/>
      <c r="GZP5500" s="2"/>
      <c r="GZQ5500" s="2"/>
      <c r="GZR5500" s="2"/>
      <c r="GZS5500" s="2"/>
      <c r="GZT5500" s="2"/>
      <c r="GZU5500" s="2"/>
      <c r="GZV5500" s="2"/>
      <c r="GZW5500" s="2"/>
      <c r="GZX5500" s="2"/>
      <c r="GZY5500" s="2"/>
      <c r="GZZ5500" s="2"/>
      <c r="HAA5500" s="2"/>
      <c r="HAB5500" s="2"/>
      <c r="HAC5500" s="2"/>
      <c r="HAD5500" s="2"/>
      <c r="HAE5500" s="2"/>
      <c r="HAF5500" s="2"/>
      <c r="HAG5500" s="2"/>
      <c r="HAH5500" s="2"/>
      <c r="HAI5500" s="2"/>
      <c r="HAJ5500" s="2"/>
      <c r="HAK5500" s="2"/>
      <c r="HAL5500" s="2"/>
      <c r="HAM5500" s="2"/>
      <c r="HAN5500" s="2"/>
      <c r="HAO5500" s="2"/>
      <c r="HAP5500" s="2"/>
      <c r="HAQ5500" s="2"/>
      <c r="HAR5500" s="2"/>
      <c r="HAS5500" s="2"/>
      <c r="HAT5500" s="2"/>
      <c r="HAU5500" s="2"/>
      <c r="HAV5500" s="2"/>
      <c r="HAW5500" s="2"/>
      <c r="HAX5500" s="2"/>
      <c r="HAY5500" s="2"/>
      <c r="HAZ5500" s="2"/>
      <c r="HBA5500" s="2"/>
      <c r="HBB5500" s="2"/>
      <c r="HBC5500" s="2"/>
      <c r="HBD5500" s="2"/>
      <c r="HBE5500" s="2"/>
      <c r="HBF5500" s="2"/>
      <c r="HBG5500" s="2"/>
      <c r="HBH5500" s="2"/>
      <c r="HBI5500" s="2"/>
      <c r="HBJ5500" s="2"/>
      <c r="HBK5500" s="2"/>
      <c r="HBL5500" s="2"/>
      <c r="HBM5500" s="2"/>
      <c r="HBN5500" s="2"/>
      <c r="HBO5500" s="2"/>
      <c r="HBP5500" s="2"/>
      <c r="HBQ5500" s="2"/>
      <c r="HBR5500" s="2"/>
      <c r="HBS5500" s="2"/>
      <c r="HBT5500" s="2"/>
      <c r="HBU5500" s="2"/>
      <c r="HBV5500" s="2"/>
      <c r="HBW5500" s="2"/>
      <c r="HBX5500" s="2"/>
      <c r="HBY5500" s="2"/>
      <c r="HBZ5500" s="2"/>
      <c r="HCA5500" s="2"/>
      <c r="HCB5500" s="2"/>
      <c r="HCC5500" s="2"/>
      <c r="HCD5500" s="2"/>
      <c r="HCE5500" s="2"/>
      <c r="HCF5500" s="2"/>
      <c r="HCG5500" s="2"/>
      <c r="HCH5500" s="2"/>
      <c r="HCI5500" s="2"/>
      <c r="HCJ5500" s="2"/>
      <c r="HCK5500" s="2"/>
      <c r="HCL5500" s="2"/>
      <c r="HCM5500" s="2"/>
      <c r="HCN5500" s="2"/>
      <c r="HCO5500" s="2"/>
      <c r="HCP5500" s="2"/>
      <c r="HCQ5500" s="2"/>
      <c r="HCR5500" s="2"/>
      <c r="HCS5500" s="2"/>
      <c r="HCT5500" s="2"/>
      <c r="HCU5500" s="2"/>
      <c r="HCV5500" s="2"/>
      <c r="HCW5500" s="2"/>
      <c r="HCX5500" s="2"/>
      <c r="HCY5500" s="2"/>
      <c r="HCZ5500" s="2"/>
      <c r="HDA5500" s="2"/>
      <c r="HDB5500" s="2"/>
      <c r="HDC5500" s="2"/>
      <c r="HDD5500" s="2"/>
      <c r="HDE5500" s="2"/>
      <c r="HDF5500" s="2"/>
      <c r="HDG5500" s="2"/>
      <c r="HDH5500" s="2"/>
      <c r="HDI5500" s="2"/>
      <c r="HDJ5500" s="2"/>
      <c r="HDK5500" s="2"/>
      <c r="HDL5500" s="2"/>
      <c r="HDM5500" s="2"/>
      <c r="HDN5500" s="2"/>
      <c r="HDO5500" s="2"/>
      <c r="HDP5500" s="2"/>
      <c r="HDQ5500" s="2"/>
      <c r="HDR5500" s="2"/>
      <c r="HDS5500" s="2"/>
      <c r="HDT5500" s="2"/>
      <c r="HDU5500" s="2"/>
      <c r="HDV5500" s="2"/>
      <c r="HDW5500" s="2"/>
      <c r="HDX5500" s="2"/>
      <c r="HDY5500" s="2"/>
      <c r="HDZ5500" s="2"/>
      <c r="HEA5500" s="2"/>
      <c r="HEB5500" s="2"/>
      <c r="HEC5500" s="2"/>
      <c r="HED5500" s="2"/>
      <c r="HEE5500" s="2"/>
      <c r="HEF5500" s="2"/>
      <c r="HEG5500" s="2"/>
      <c r="HEH5500" s="2"/>
      <c r="HEI5500" s="2"/>
      <c r="HEJ5500" s="2"/>
      <c r="HEK5500" s="2"/>
      <c r="HEL5500" s="2"/>
      <c r="HEM5500" s="2"/>
      <c r="HEN5500" s="2"/>
      <c r="HEO5500" s="2"/>
      <c r="HEP5500" s="2"/>
      <c r="HEQ5500" s="2"/>
      <c r="HER5500" s="2"/>
      <c r="HES5500" s="2"/>
      <c r="HET5500" s="2"/>
      <c r="HEU5500" s="2"/>
      <c r="HEV5500" s="2"/>
      <c r="HEW5500" s="2"/>
      <c r="HEX5500" s="2"/>
      <c r="HEY5500" s="2"/>
      <c r="HEZ5500" s="2"/>
      <c r="HFA5500" s="2"/>
      <c r="HFB5500" s="2"/>
      <c r="HFC5500" s="2"/>
      <c r="HFD5500" s="2"/>
      <c r="HFE5500" s="2"/>
      <c r="HFF5500" s="2"/>
      <c r="HFG5500" s="2"/>
      <c r="HFH5500" s="2"/>
      <c r="HFI5500" s="2"/>
      <c r="HFJ5500" s="2"/>
      <c r="HFK5500" s="2"/>
      <c r="HFL5500" s="2"/>
      <c r="HFM5500" s="2"/>
      <c r="HFN5500" s="2"/>
      <c r="HFO5500" s="2"/>
      <c r="HFP5500" s="2"/>
      <c r="HFQ5500" s="2"/>
      <c r="HFR5500" s="2"/>
      <c r="HFS5500" s="2"/>
      <c r="HFT5500" s="2"/>
      <c r="HFU5500" s="2"/>
      <c r="HFV5500" s="2"/>
      <c r="HFW5500" s="2"/>
      <c r="HFX5500" s="2"/>
      <c r="HFY5500" s="2"/>
      <c r="HFZ5500" s="2"/>
      <c r="HGA5500" s="2"/>
      <c r="HGB5500" s="2"/>
      <c r="HGC5500" s="2"/>
      <c r="HGD5500" s="2"/>
      <c r="HGE5500" s="2"/>
      <c r="HGF5500" s="2"/>
      <c r="HGG5500" s="2"/>
      <c r="HGH5500" s="2"/>
      <c r="HGI5500" s="2"/>
      <c r="HGJ5500" s="2"/>
      <c r="HGK5500" s="2"/>
      <c r="HGL5500" s="2"/>
      <c r="HGM5500" s="2"/>
      <c r="HGN5500" s="2"/>
      <c r="HGO5500" s="2"/>
      <c r="HGP5500" s="2"/>
      <c r="HGQ5500" s="2"/>
      <c r="HGR5500" s="2"/>
      <c r="HGS5500" s="2"/>
      <c r="HGT5500" s="2"/>
      <c r="HGU5500" s="2"/>
      <c r="HGV5500" s="2"/>
      <c r="HGW5500" s="2"/>
      <c r="HGX5500" s="2"/>
      <c r="HGY5500" s="2"/>
      <c r="HGZ5500" s="2"/>
      <c r="HHA5500" s="2"/>
      <c r="HHB5500" s="2"/>
      <c r="HHC5500" s="2"/>
      <c r="HHD5500" s="2"/>
      <c r="HHE5500" s="2"/>
      <c r="HHF5500" s="2"/>
      <c r="HHG5500" s="2"/>
      <c r="HHH5500" s="2"/>
      <c r="HHI5500" s="2"/>
      <c r="HHJ5500" s="2"/>
      <c r="HHK5500" s="2"/>
      <c r="HHL5500" s="2"/>
      <c r="HHM5500" s="2"/>
      <c r="HHN5500" s="2"/>
      <c r="HHO5500" s="2"/>
      <c r="HHP5500" s="2"/>
      <c r="HHQ5500" s="2"/>
      <c r="HHR5500" s="2"/>
      <c r="HHS5500" s="2"/>
      <c r="HHT5500" s="2"/>
      <c r="HHU5500" s="2"/>
      <c r="HHV5500" s="2"/>
      <c r="HHW5500" s="2"/>
      <c r="HHX5500" s="2"/>
      <c r="HHY5500" s="2"/>
      <c r="HHZ5500" s="2"/>
      <c r="HIA5500" s="2"/>
      <c r="HIB5500" s="2"/>
      <c r="HIC5500" s="2"/>
      <c r="HID5500" s="2"/>
      <c r="HIE5500" s="2"/>
      <c r="HIF5500" s="2"/>
      <c r="HIG5500" s="2"/>
      <c r="HIH5500" s="2"/>
      <c r="HII5500" s="2"/>
      <c r="HIJ5500" s="2"/>
      <c r="HIK5500" s="2"/>
      <c r="HIL5500" s="2"/>
      <c r="HIM5500" s="2"/>
      <c r="HIN5500" s="2"/>
      <c r="HIO5500" s="2"/>
      <c r="HIP5500" s="2"/>
      <c r="HIQ5500" s="2"/>
      <c r="HIR5500" s="2"/>
      <c r="HIS5500" s="2"/>
      <c r="HIT5500" s="2"/>
      <c r="HIU5500" s="2"/>
      <c r="HIV5500" s="2"/>
      <c r="HIW5500" s="2"/>
      <c r="HIX5500" s="2"/>
      <c r="HIY5500" s="2"/>
      <c r="HIZ5500" s="2"/>
      <c r="HJA5500" s="2"/>
      <c r="HJB5500" s="2"/>
      <c r="HJC5500" s="2"/>
      <c r="HJD5500" s="2"/>
      <c r="HJE5500" s="2"/>
      <c r="HJF5500" s="2"/>
      <c r="HJG5500" s="2"/>
      <c r="HJH5500" s="2"/>
      <c r="HJI5500" s="2"/>
      <c r="HJJ5500" s="2"/>
      <c r="HJK5500" s="2"/>
      <c r="HJL5500" s="2"/>
      <c r="HJM5500" s="2"/>
      <c r="HJN5500" s="2"/>
      <c r="HJO5500" s="2"/>
      <c r="HJP5500" s="2"/>
      <c r="HJQ5500" s="2"/>
      <c r="HJR5500" s="2"/>
      <c r="HJS5500" s="2"/>
      <c r="HJT5500" s="2"/>
      <c r="HJU5500" s="2"/>
      <c r="HJV5500" s="2"/>
      <c r="HJW5500" s="2"/>
      <c r="HJX5500" s="2"/>
      <c r="HJY5500" s="2"/>
      <c r="HJZ5500" s="2"/>
      <c r="HKA5500" s="2"/>
      <c r="HKB5500" s="2"/>
      <c r="HKC5500" s="2"/>
      <c r="HKD5500" s="2"/>
      <c r="HKE5500" s="2"/>
      <c r="HKF5500" s="2"/>
      <c r="HKG5500" s="2"/>
      <c r="HKH5500" s="2"/>
      <c r="HKI5500" s="2"/>
      <c r="HKJ5500" s="2"/>
      <c r="HKK5500" s="2"/>
      <c r="HKL5500" s="2"/>
      <c r="HKM5500" s="2"/>
      <c r="HKN5500" s="2"/>
      <c r="HKO5500" s="2"/>
      <c r="HKP5500" s="2"/>
      <c r="HKQ5500" s="2"/>
      <c r="HKR5500" s="2"/>
      <c r="HKS5500" s="2"/>
      <c r="HKT5500" s="2"/>
      <c r="HKU5500" s="2"/>
      <c r="HKV5500" s="2"/>
      <c r="HKW5500" s="2"/>
      <c r="HKX5500" s="2"/>
      <c r="HKY5500" s="2"/>
      <c r="HKZ5500" s="2"/>
      <c r="HLA5500" s="2"/>
      <c r="HLB5500" s="2"/>
      <c r="HLC5500" s="2"/>
      <c r="HLD5500" s="2"/>
      <c r="HLE5500" s="2"/>
      <c r="HLF5500" s="2"/>
      <c r="HLG5500" s="2"/>
      <c r="HLH5500" s="2"/>
      <c r="HLI5500" s="2"/>
      <c r="HLJ5500" s="2"/>
      <c r="HLK5500" s="2"/>
      <c r="HLL5500" s="2"/>
      <c r="HLM5500" s="2"/>
      <c r="HLN5500" s="2"/>
      <c r="HLO5500" s="2"/>
      <c r="HLP5500" s="2"/>
      <c r="HLQ5500" s="2"/>
      <c r="HLR5500" s="2"/>
      <c r="HLS5500" s="2"/>
      <c r="HLT5500" s="2"/>
      <c r="HLU5500" s="2"/>
      <c r="HLV5500" s="2"/>
      <c r="HLW5500" s="2"/>
      <c r="HLX5500" s="2"/>
      <c r="HLY5500" s="2"/>
      <c r="HLZ5500" s="2"/>
      <c r="HMA5500" s="2"/>
      <c r="HMB5500" s="2"/>
      <c r="HMC5500" s="2"/>
      <c r="HMD5500" s="2"/>
      <c r="HME5500" s="2"/>
      <c r="HMF5500" s="2"/>
      <c r="HMG5500" s="2"/>
      <c r="HMH5500" s="2"/>
      <c r="HMI5500" s="2"/>
      <c r="HMJ5500" s="2"/>
      <c r="HMK5500" s="2"/>
      <c r="HML5500" s="2"/>
      <c r="HMM5500" s="2"/>
      <c r="HMN5500" s="2"/>
      <c r="HMO5500" s="2"/>
      <c r="HMP5500" s="2"/>
      <c r="HMQ5500" s="2"/>
      <c r="HMR5500" s="2"/>
      <c r="HMS5500" s="2"/>
      <c r="HMT5500" s="2"/>
      <c r="HMU5500" s="2"/>
      <c r="HMV5500" s="2"/>
      <c r="HMW5500" s="2"/>
      <c r="HMX5500" s="2"/>
      <c r="HMY5500" s="2"/>
      <c r="HMZ5500" s="2"/>
      <c r="HNA5500" s="2"/>
      <c r="HNB5500" s="2"/>
      <c r="HNC5500" s="2"/>
      <c r="HND5500" s="2"/>
      <c r="HNE5500" s="2"/>
      <c r="HNF5500" s="2"/>
      <c r="HNG5500" s="2"/>
      <c r="HNH5500" s="2"/>
      <c r="HNI5500" s="2"/>
      <c r="HNJ5500" s="2"/>
      <c r="HNK5500" s="2"/>
      <c r="HNL5500" s="2"/>
      <c r="HNM5500" s="2"/>
      <c r="HNN5500" s="2"/>
      <c r="HNO5500" s="2"/>
      <c r="HNP5500" s="2"/>
      <c r="HNQ5500" s="2"/>
      <c r="HNR5500" s="2"/>
      <c r="HNS5500" s="2"/>
      <c r="HNT5500" s="2"/>
      <c r="HNU5500" s="2"/>
      <c r="HNV5500" s="2"/>
      <c r="HNW5500" s="2"/>
      <c r="HNX5500" s="2"/>
      <c r="HNY5500" s="2"/>
      <c r="HNZ5500" s="2"/>
      <c r="HOA5500" s="2"/>
      <c r="HOB5500" s="2"/>
      <c r="HOC5500" s="2"/>
      <c r="HOD5500" s="2"/>
      <c r="HOE5500" s="2"/>
      <c r="HOF5500" s="2"/>
      <c r="HOG5500" s="2"/>
      <c r="HOH5500" s="2"/>
      <c r="HOI5500" s="2"/>
      <c r="HOJ5500" s="2"/>
      <c r="HOK5500" s="2"/>
      <c r="HOL5500" s="2"/>
      <c r="HOM5500" s="2"/>
      <c r="HON5500" s="2"/>
      <c r="HOO5500" s="2"/>
      <c r="HOP5500" s="2"/>
      <c r="HOQ5500" s="2"/>
      <c r="HOR5500" s="2"/>
      <c r="HOS5500" s="2"/>
      <c r="HOT5500" s="2"/>
      <c r="HOU5500" s="2"/>
      <c r="HOV5500" s="2"/>
      <c r="HOW5500" s="2"/>
      <c r="HOX5500" s="2"/>
      <c r="HOY5500" s="2"/>
      <c r="HOZ5500" s="2"/>
      <c r="HPA5500" s="2"/>
      <c r="HPB5500" s="2"/>
      <c r="HPC5500" s="2"/>
      <c r="HPD5500" s="2"/>
      <c r="HPE5500" s="2"/>
      <c r="HPF5500" s="2"/>
      <c r="HPG5500" s="2"/>
      <c r="HPH5500" s="2"/>
      <c r="HPI5500" s="2"/>
      <c r="HPJ5500" s="2"/>
      <c r="HPK5500" s="2"/>
      <c r="HPL5500" s="2"/>
      <c r="HPM5500" s="2"/>
      <c r="HPN5500" s="2"/>
      <c r="HPO5500" s="2"/>
      <c r="HPP5500" s="2"/>
      <c r="HPQ5500" s="2"/>
      <c r="HPR5500" s="2"/>
      <c r="HPS5500" s="2"/>
      <c r="HPT5500" s="2"/>
      <c r="HPU5500" s="2"/>
      <c r="HPV5500" s="2"/>
      <c r="HPW5500" s="2"/>
      <c r="HPX5500" s="2"/>
      <c r="HPY5500" s="2"/>
      <c r="HPZ5500" s="2"/>
      <c r="HQA5500" s="2"/>
      <c r="HQB5500" s="2"/>
      <c r="HQC5500" s="2"/>
      <c r="HQD5500" s="2"/>
      <c r="HQE5500" s="2"/>
      <c r="HQF5500" s="2"/>
      <c r="HQG5500" s="2"/>
      <c r="HQH5500" s="2"/>
      <c r="HQI5500" s="2"/>
      <c r="HQJ5500" s="2"/>
      <c r="HQK5500" s="2"/>
      <c r="HQL5500" s="2"/>
      <c r="HQM5500" s="2"/>
      <c r="HQN5500" s="2"/>
      <c r="HQO5500" s="2"/>
      <c r="HQP5500" s="2"/>
      <c r="HQQ5500" s="2"/>
      <c r="HQR5500" s="2"/>
      <c r="HQS5500" s="2"/>
      <c r="HQT5500" s="2"/>
      <c r="HQU5500" s="2"/>
      <c r="HQV5500" s="2"/>
      <c r="HQW5500" s="2"/>
      <c r="HQX5500" s="2"/>
      <c r="HQY5500" s="2"/>
      <c r="HQZ5500" s="2"/>
      <c r="HRA5500" s="2"/>
      <c r="HRB5500" s="2"/>
      <c r="HRC5500" s="2"/>
      <c r="HRD5500" s="2"/>
      <c r="HRE5500" s="2"/>
      <c r="HRF5500" s="2"/>
      <c r="HRG5500" s="2"/>
      <c r="HRH5500" s="2"/>
      <c r="HRI5500" s="2"/>
      <c r="HRJ5500" s="2"/>
      <c r="HRK5500" s="2"/>
      <c r="HRL5500" s="2"/>
      <c r="HRM5500" s="2"/>
      <c r="HRN5500" s="2"/>
      <c r="HRO5500" s="2"/>
      <c r="HRP5500" s="2"/>
      <c r="HRQ5500" s="2"/>
      <c r="HRR5500" s="2"/>
      <c r="HRS5500" s="2"/>
      <c r="HRT5500" s="2"/>
      <c r="HRU5500" s="2"/>
      <c r="HRV5500" s="2"/>
      <c r="HRW5500" s="2"/>
      <c r="HRX5500" s="2"/>
      <c r="HRY5500" s="2"/>
      <c r="HRZ5500" s="2"/>
      <c r="HSA5500" s="2"/>
      <c r="HSB5500" s="2"/>
      <c r="HSC5500" s="2"/>
      <c r="HSD5500" s="2"/>
      <c r="HSE5500" s="2"/>
      <c r="HSF5500" s="2"/>
      <c r="HSG5500" s="2"/>
      <c r="HSH5500" s="2"/>
      <c r="HSI5500" s="2"/>
      <c r="HSJ5500" s="2"/>
      <c r="HSK5500" s="2"/>
      <c r="HSL5500" s="2"/>
      <c r="HSM5500" s="2"/>
      <c r="HSN5500" s="2"/>
      <c r="HSO5500" s="2"/>
      <c r="HSP5500" s="2"/>
      <c r="HSQ5500" s="2"/>
      <c r="HSR5500" s="2"/>
      <c r="HSS5500" s="2"/>
      <c r="HST5500" s="2"/>
      <c r="HSU5500" s="2"/>
      <c r="HSV5500" s="2"/>
      <c r="HSW5500" s="2"/>
      <c r="HSX5500" s="2"/>
      <c r="HSY5500" s="2"/>
      <c r="HSZ5500" s="2"/>
      <c r="HTA5500" s="2"/>
      <c r="HTB5500" s="2"/>
      <c r="HTC5500" s="2"/>
      <c r="HTD5500" s="2"/>
      <c r="HTE5500" s="2"/>
      <c r="HTF5500" s="2"/>
      <c r="HTG5500" s="2"/>
      <c r="HTH5500" s="2"/>
      <c r="HTI5500" s="2"/>
      <c r="HTJ5500" s="2"/>
      <c r="HTK5500" s="2"/>
      <c r="HTL5500" s="2"/>
      <c r="HTM5500" s="2"/>
      <c r="HTN5500" s="2"/>
      <c r="HTO5500" s="2"/>
      <c r="HTP5500" s="2"/>
      <c r="HTQ5500" s="2"/>
      <c r="HTR5500" s="2"/>
      <c r="HTS5500" s="2"/>
      <c r="HTT5500" s="2"/>
      <c r="HTU5500" s="2"/>
      <c r="HTV5500" s="2"/>
      <c r="HTW5500" s="2"/>
      <c r="HTX5500" s="2"/>
      <c r="HTY5500" s="2"/>
      <c r="HTZ5500" s="2"/>
      <c r="HUA5500" s="2"/>
      <c r="HUB5500" s="2"/>
      <c r="HUC5500" s="2"/>
      <c r="HUD5500" s="2"/>
      <c r="HUE5500" s="2"/>
      <c r="HUF5500" s="2"/>
      <c r="HUG5500" s="2"/>
      <c r="HUH5500" s="2"/>
      <c r="HUI5500" s="2"/>
      <c r="HUJ5500" s="2"/>
      <c r="HUK5500" s="2"/>
      <c r="HUL5500" s="2"/>
      <c r="HUM5500" s="2"/>
      <c r="HUN5500" s="2"/>
      <c r="HUO5500" s="2"/>
      <c r="HUP5500" s="2"/>
      <c r="HUQ5500" s="2"/>
      <c r="HUR5500" s="2"/>
      <c r="HUS5500" s="2"/>
      <c r="HUT5500" s="2"/>
      <c r="HUU5500" s="2"/>
      <c r="HUV5500" s="2"/>
      <c r="HUW5500" s="2"/>
      <c r="HUX5500" s="2"/>
      <c r="HUY5500" s="2"/>
      <c r="HUZ5500" s="2"/>
      <c r="HVA5500" s="2"/>
      <c r="HVB5500" s="2"/>
      <c r="HVC5500" s="2"/>
      <c r="HVD5500" s="2"/>
      <c r="HVE5500" s="2"/>
      <c r="HVF5500" s="2"/>
      <c r="HVG5500" s="2"/>
      <c r="HVH5500" s="2"/>
      <c r="HVI5500" s="2"/>
      <c r="HVJ5500" s="2"/>
      <c r="HVK5500" s="2"/>
      <c r="HVL5500" s="2"/>
      <c r="HVM5500" s="2"/>
      <c r="HVN5500" s="2"/>
      <c r="HVO5500" s="2"/>
      <c r="HVP5500" s="2"/>
      <c r="HVQ5500" s="2"/>
      <c r="HVR5500" s="2"/>
      <c r="HVS5500" s="2"/>
      <c r="HVT5500" s="2"/>
      <c r="HVU5500" s="2"/>
      <c r="HVV5500" s="2"/>
      <c r="HVW5500" s="2"/>
      <c r="HVX5500" s="2"/>
      <c r="HVY5500" s="2"/>
      <c r="HVZ5500" s="2"/>
      <c r="HWA5500" s="2"/>
      <c r="HWB5500" s="2"/>
      <c r="HWC5500" s="2"/>
      <c r="HWD5500" s="2"/>
      <c r="HWE5500" s="2"/>
      <c r="HWF5500" s="2"/>
      <c r="HWG5500" s="2"/>
      <c r="HWH5500" s="2"/>
      <c r="HWI5500" s="2"/>
      <c r="HWJ5500" s="2"/>
      <c r="HWK5500" s="2"/>
      <c r="HWL5500" s="2"/>
      <c r="HWM5500" s="2"/>
      <c r="HWN5500" s="2"/>
      <c r="HWO5500" s="2"/>
      <c r="HWP5500" s="2"/>
      <c r="HWQ5500" s="2"/>
      <c r="HWR5500" s="2"/>
      <c r="HWS5500" s="2"/>
      <c r="HWT5500" s="2"/>
      <c r="HWU5500" s="2"/>
      <c r="HWV5500" s="2"/>
      <c r="HWW5500" s="2"/>
      <c r="HWX5500" s="2"/>
      <c r="HWY5500" s="2"/>
      <c r="HWZ5500" s="2"/>
      <c r="HXA5500" s="2"/>
      <c r="HXB5500" s="2"/>
      <c r="HXC5500" s="2"/>
      <c r="HXD5500" s="2"/>
      <c r="HXE5500" s="2"/>
      <c r="HXF5500" s="2"/>
      <c r="HXG5500" s="2"/>
      <c r="HXH5500" s="2"/>
      <c r="HXI5500" s="2"/>
      <c r="HXJ5500" s="2"/>
      <c r="HXK5500" s="2"/>
      <c r="HXL5500" s="2"/>
      <c r="HXM5500" s="2"/>
      <c r="HXN5500" s="2"/>
      <c r="HXO5500" s="2"/>
      <c r="HXP5500" s="2"/>
      <c r="HXQ5500" s="2"/>
      <c r="HXR5500" s="2"/>
      <c r="HXS5500" s="2"/>
      <c r="HXT5500" s="2"/>
      <c r="HXU5500" s="2"/>
      <c r="HXV5500" s="2"/>
      <c r="HXW5500" s="2"/>
      <c r="HXX5500" s="2"/>
      <c r="HXY5500" s="2"/>
      <c r="HXZ5500" s="2"/>
      <c r="HYA5500" s="2"/>
      <c r="HYB5500" s="2"/>
      <c r="HYC5500" s="2"/>
      <c r="HYD5500" s="2"/>
      <c r="HYE5500" s="2"/>
      <c r="HYF5500" s="2"/>
      <c r="HYG5500" s="2"/>
      <c r="HYH5500" s="2"/>
      <c r="HYI5500" s="2"/>
      <c r="HYJ5500" s="2"/>
      <c r="HYK5500" s="2"/>
      <c r="HYL5500" s="2"/>
      <c r="HYM5500" s="2"/>
      <c r="HYN5500" s="2"/>
      <c r="HYO5500" s="2"/>
      <c r="HYP5500" s="2"/>
      <c r="HYQ5500" s="2"/>
      <c r="HYR5500" s="2"/>
      <c r="HYS5500" s="2"/>
      <c r="HYT5500" s="2"/>
      <c r="HYU5500" s="2"/>
      <c r="HYV5500" s="2"/>
      <c r="HYW5500" s="2"/>
      <c r="HYX5500" s="2"/>
      <c r="HYY5500" s="2"/>
      <c r="HYZ5500" s="2"/>
      <c r="HZA5500" s="2"/>
      <c r="HZB5500" s="2"/>
      <c r="HZC5500" s="2"/>
      <c r="HZD5500" s="2"/>
      <c r="HZE5500" s="2"/>
      <c r="HZF5500" s="2"/>
      <c r="HZG5500" s="2"/>
      <c r="HZH5500" s="2"/>
      <c r="HZI5500" s="2"/>
      <c r="HZJ5500" s="2"/>
      <c r="HZK5500" s="2"/>
      <c r="HZL5500" s="2"/>
      <c r="HZM5500" s="2"/>
      <c r="HZN5500" s="2"/>
      <c r="HZO5500" s="2"/>
      <c r="HZP5500" s="2"/>
      <c r="HZQ5500" s="2"/>
      <c r="HZR5500" s="2"/>
      <c r="HZS5500" s="2"/>
      <c r="HZT5500" s="2"/>
      <c r="HZU5500" s="2"/>
      <c r="HZV5500" s="2"/>
      <c r="HZW5500" s="2"/>
      <c r="HZX5500" s="2"/>
      <c r="HZY5500" s="2"/>
      <c r="HZZ5500" s="2"/>
      <c r="IAA5500" s="2"/>
      <c r="IAB5500" s="2"/>
      <c r="IAC5500" s="2"/>
      <c r="IAD5500" s="2"/>
      <c r="IAE5500" s="2"/>
      <c r="IAF5500" s="2"/>
      <c r="IAG5500" s="2"/>
      <c r="IAH5500" s="2"/>
      <c r="IAI5500" s="2"/>
      <c r="IAJ5500" s="2"/>
      <c r="IAK5500" s="2"/>
      <c r="IAL5500" s="2"/>
      <c r="IAM5500" s="2"/>
      <c r="IAN5500" s="2"/>
      <c r="IAO5500" s="2"/>
      <c r="IAP5500" s="2"/>
      <c r="IAQ5500" s="2"/>
      <c r="IAR5500" s="2"/>
      <c r="IAS5500" s="2"/>
      <c r="IAT5500" s="2"/>
      <c r="IAU5500" s="2"/>
      <c r="IAV5500" s="2"/>
      <c r="IAW5500" s="2"/>
      <c r="IAX5500" s="2"/>
      <c r="IAY5500" s="2"/>
      <c r="IAZ5500" s="2"/>
      <c r="IBA5500" s="2"/>
      <c r="IBB5500" s="2"/>
      <c r="IBC5500" s="2"/>
      <c r="IBD5500" s="2"/>
      <c r="IBE5500" s="2"/>
      <c r="IBF5500" s="2"/>
      <c r="IBG5500" s="2"/>
      <c r="IBH5500" s="2"/>
      <c r="IBI5500" s="2"/>
      <c r="IBJ5500" s="2"/>
      <c r="IBK5500" s="2"/>
      <c r="IBL5500" s="2"/>
      <c r="IBM5500" s="2"/>
      <c r="IBN5500" s="2"/>
      <c r="IBO5500" s="2"/>
      <c r="IBP5500" s="2"/>
      <c r="IBQ5500" s="2"/>
      <c r="IBR5500" s="2"/>
      <c r="IBS5500" s="2"/>
      <c r="IBT5500" s="2"/>
      <c r="IBU5500" s="2"/>
      <c r="IBV5500" s="2"/>
      <c r="IBW5500" s="2"/>
      <c r="IBX5500" s="2"/>
      <c r="IBY5500" s="2"/>
      <c r="IBZ5500" s="2"/>
      <c r="ICA5500" s="2"/>
      <c r="ICB5500" s="2"/>
      <c r="ICC5500" s="2"/>
      <c r="ICD5500" s="2"/>
      <c r="ICE5500" s="2"/>
      <c r="ICF5500" s="2"/>
      <c r="ICG5500" s="2"/>
      <c r="ICH5500" s="2"/>
      <c r="ICI5500" s="2"/>
      <c r="ICJ5500" s="2"/>
      <c r="ICK5500" s="2"/>
      <c r="ICL5500" s="2"/>
      <c r="ICM5500" s="2"/>
      <c r="ICN5500" s="2"/>
      <c r="ICO5500" s="2"/>
      <c r="ICP5500" s="2"/>
      <c r="ICQ5500" s="2"/>
      <c r="ICR5500" s="2"/>
      <c r="ICS5500" s="2"/>
      <c r="ICT5500" s="2"/>
      <c r="ICU5500" s="2"/>
      <c r="ICV5500" s="2"/>
      <c r="ICW5500" s="2"/>
      <c r="ICX5500" s="2"/>
      <c r="ICY5500" s="2"/>
      <c r="ICZ5500" s="2"/>
      <c r="IDA5500" s="2"/>
      <c r="IDB5500" s="2"/>
      <c r="IDC5500" s="2"/>
      <c r="IDD5500" s="2"/>
      <c r="IDE5500" s="2"/>
      <c r="IDF5500" s="2"/>
      <c r="IDG5500" s="2"/>
      <c r="IDH5500" s="2"/>
      <c r="IDI5500" s="2"/>
      <c r="IDJ5500" s="2"/>
      <c r="IDK5500" s="2"/>
      <c r="IDL5500" s="2"/>
      <c r="IDM5500" s="2"/>
      <c r="IDN5500" s="2"/>
      <c r="IDO5500" s="2"/>
      <c r="IDP5500" s="2"/>
      <c r="IDQ5500" s="2"/>
      <c r="IDR5500" s="2"/>
      <c r="IDS5500" s="2"/>
      <c r="IDT5500" s="2"/>
      <c r="IDU5500" s="2"/>
      <c r="IDV5500" s="2"/>
      <c r="IDW5500" s="2"/>
      <c r="IDX5500" s="2"/>
      <c r="IDY5500" s="2"/>
      <c r="IDZ5500" s="2"/>
      <c r="IEA5500" s="2"/>
      <c r="IEB5500" s="2"/>
      <c r="IEC5500" s="2"/>
      <c r="IED5500" s="2"/>
      <c r="IEE5500" s="2"/>
      <c r="IEF5500" s="2"/>
      <c r="IEG5500" s="2"/>
      <c r="IEH5500" s="2"/>
      <c r="IEI5500" s="2"/>
      <c r="IEJ5500" s="2"/>
      <c r="IEK5500" s="2"/>
      <c r="IEL5500" s="2"/>
      <c r="IEM5500" s="2"/>
      <c r="IEN5500" s="2"/>
      <c r="IEO5500" s="2"/>
      <c r="IEP5500" s="2"/>
      <c r="IEQ5500" s="2"/>
      <c r="IER5500" s="2"/>
      <c r="IES5500" s="2"/>
      <c r="IET5500" s="2"/>
      <c r="IEU5500" s="2"/>
      <c r="IEV5500" s="2"/>
      <c r="IEW5500" s="2"/>
      <c r="IEX5500" s="2"/>
      <c r="IEY5500" s="2"/>
      <c r="IEZ5500" s="2"/>
      <c r="IFA5500" s="2"/>
      <c r="IFB5500" s="2"/>
      <c r="IFC5500" s="2"/>
      <c r="IFD5500" s="2"/>
      <c r="IFE5500" s="2"/>
      <c r="IFF5500" s="2"/>
      <c r="IFG5500" s="2"/>
      <c r="IFH5500" s="2"/>
      <c r="IFI5500" s="2"/>
      <c r="IFJ5500" s="2"/>
      <c r="IFK5500" s="2"/>
      <c r="IFL5500" s="2"/>
      <c r="IFM5500" s="2"/>
      <c r="IFN5500" s="2"/>
      <c r="IFO5500" s="2"/>
      <c r="IFP5500" s="2"/>
      <c r="IFQ5500" s="2"/>
      <c r="IFR5500" s="2"/>
      <c r="IFS5500" s="2"/>
      <c r="IFT5500" s="2"/>
      <c r="IFU5500" s="2"/>
      <c r="IFV5500" s="2"/>
      <c r="IFW5500" s="2"/>
      <c r="IFX5500" s="2"/>
      <c r="IFY5500" s="2"/>
      <c r="IFZ5500" s="2"/>
      <c r="IGA5500" s="2"/>
      <c r="IGB5500" s="2"/>
      <c r="IGC5500" s="2"/>
      <c r="IGD5500" s="2"/>
      <c r="IGE5500" s="2"/>
      <c r="IGF5500" s="2"/>
      <c r="IGG5500" s="2"/>
      <c r="IGH5500" s="2"/>
      <c r="IGI5500" s="2"/>
      <c r="IGJ5500" s="2"/>
      <c r="IGK5500" s="2"/>
      <c r="IGL5500" s="2"/>
      <c r="IGM5500" s="2"/>
      <c r="IGN5500" s="2"/>
      <c r="IGO5500" s="2"/>
      <c r="IGP5500" s="2"/>
      <c r="IGQ5500" s="2"/>
      <c r="IGR5500" s="2"/>
      <c r="IGS5500" s="2"/>
      <c r="IGT5500" s="2"/>
      <c r="IGU5500" s="2"/>
      <c r="IGV5500" s="2"/>
      <c r="IGW5500" s="2"/>
      <c r="IGX5500" s="2"/>
      <c r="IGY5500" s="2"/>
      <c r="IGZ5500" s="2"/>
      <c r="IHA5500" s="2"/>
      <c r="IHB5500" s="2"/>
      <c r="IHC5500" s="2"/>
      <c r="IHD5500" s="2"/>
      <c r="IHE5500" s="2"/>
      <c r="IHF5500" s="2"/>
      <c r="IHG5500" s="2"/>
      <c r="IHH5500" s="2"/>
      <c r="IHI5500" s="2"/>
      <c r="IHJ5500" s="2"/>
      <c r="IHK5500" s="2"/>
      <c r="IHL5500" s="2"/>
      <c r="IHM5500" s="2"/>
      <c r="IHN5500" s="2"/>
      <c r="IHO5500" s="2"/>
      <c r="IHP5500" s="2"/>
      <c r="IHQ5500" s="2"/>
      <c r="IHR5500" s="2"/>
      <c r="IHS5500" s="2"/>
      <c r="IHT5500" s="2"/>
      <c r="IHU5500" s="2"/>
      <c r="IHV5500" s="2"/>
      <c r="IHW5500" s="2"/>
      <c r="IHX5500" s="2"/>
      <c r="IHY5500" s="2"/>
      <c r="IHZ5500" s="2"/>
      <c r="IIA5500" s="2"/>
      <c r="IIB5500" s="2"/>
      <c r="IIC5500" s="2"/>
      <c r="IID5500" s="2"/>
      <c r="IIE5500" s="2"/>
      <c r="IIF5500" s="2"/>
      <c r="IIG5500" s="2"/>
      <c r="IIH5500" s="2"/>
      <c r="III5500" s="2"/>
      <c r="IIJ5500" s="2"/>
      <c r="IIK5500" s="2"/>
      <c r="IIL5500" s="2"/>
      <c r="IIM5500" s="2"/>
      <c r="IIN5500" s="2"/>
      <c r="IIO5500" s="2"/>
      <c r="IIP5500" s="2"/>
      <c r="IIQ5500" s="2"/>
      <c r="IIR5500" s="2"/>
      <c r="IIS5500" s="2"/>
      <c r="IIT5500" s="2"/>
      <c r="IIU5500" s="2"/>
      <c r="IIV5500" s="2"/>
      <c r="IIW5500" s="2"/>
      <c r="IIX5500" s="2"/>
      <c r="IIY5500" s="2"/>
      <c r="IIZ5500" s="2"/>
      <c r="IJA5500" s="2"/>
      <c r="IJB5500" s="2"/>
      <c r="IJC5500" s="2"/>
      <c r="IJD5500" s="2"/>
      <c r="IJE5500" s="2"/>
      <c r="IJF5500" s="2"/>
      <c r="IJG5500" s="2"/>
      <c r="IJH5500" s="2"/>
      <c r="IJI5500" s="2"/>
      <c r="IJJ5500" s="2"/>
      <c r="IJK5500" s="2"/>
      <c r="IJL5500" s="2"/>
      <c r="IJM5500" s="2"/>
      <c r="IJN5500" s="2"/>
      <c r="IJO5500" s="2"/>
      <c r="IJP5500" s="2"/>
      <c r="IJQ5500" s="2"/>
      <c r="IJR5500" s="2"/>
      <c r="IJS5500" s="2"/>
      <c r="IJT5500" s="2"/>
      <c r="IJU5500" s="2"/>
      <c r="IJV5500" s="2"/>
      <c r="IJW5500" s="2"/>
      <c r="IJX5500" s="2"/>
      <c r="IJY5500" s="2"/>
      <c r="IJZ5500" s="2"/>
      <c r="IKA5500" s="2"/>
      <c r="IKB5500" s="2"/>
      <c r="IKC5500" s="2"/>
      <c r="IKD5500" s="2"/>
      <c r="IKE5500" s="2"/>
      <c r="IKF5500" s="2"/>
      <c r="IKG5500" s="2"/>
      <c r="IKH5500" s="2"/>
      <c r="IKI5500" s="2"/>
      <c r="IKJ5500" s="2"/>
      <c r="IKK5500" s="2"/>
      <c r="IKL5500" s="2"/>
      <c r="IKM5500" s="2"/>
      <c r="IKN5500" s="2"/>
      <c r="IKO5500" s="2"/>
      <c r="IKP5500" s="2"/>
      <c r="IKQ5500" s="2"/>
      <c r="IKR5500" s="2"/>
      <c r="IKS5500" s="2"/>
      <c r="IKT5500" s="2"/>
      <c r="IKU5500" s="2"/>
      <c r="IKV5500" s="2"/>
      <c r="IKW5500" s="2"/>
      <c r="IKX5500" s="2"/>
      <c r="IKY5500" s="2"/>
      <c r="IKZ5500" s="2"/>
      <c r="ILA5500" s="2"/>
      <c r="ILB5500" s="2"/>
      <c r="ILC5500" s="2"/>
      <c r="ILD5500" s="2"/>
      <c r="ILE5500" s="2"/>
      <c r="ILF5500" s="2"/>
      <c r="ILG5500" s="2"/>
      <c r="ILH5500" s="2"/>
      <c r="ILI5500" s="2"/>
      <c r="ILJ5500" s="2"/>
      <c r="ILK5500" s="2"/>
      <c r="ILL5500" s="2"/>
      <c r="ILM5500" s="2"/>
      <c r="ILN5500" s="2"/>
      <c r="ILO5500" s="2"/>
      <c r="ILP5500" s="2"/>
      <c r="ILQ5500" s="2"/>
      <c r="ILR5500" s="2"/>
      <c r="ILS5500" s="2"/>
      <c r="ILT5500" s="2"/>
      <c r="ILU5500" s="2"/>
      <c r="ILV5500" s="2"/>
      <c r="ILW5500" s="2"/>
      <c r="ILX5500" s="2"/>
      <c r="ILY5500" s="2"/>
      <c r="ILZ5500" s="2"/>
      <c r="IMA5500" s="2"/>
      <c r="IMB5500" s="2"/>
      <c r="IMC5500" s="2"/>
      <c r="IMD5500" s="2"/>
      <c r="IME5500" s="2"/>
      <c r="IMF5500" s="2"/>
      <c r="IMG5500" s="2"/>
      <c r="IMH5500" s="2"/>
      <c r="IMI5500" s="2"/>
      <c r="IMJ5500" s="2"/>
      <c r="IMK5500" s="2"/>
      <c r="IML5500" s="2"/>
      <c r="IMM5500" s="2"/>
      <c r="IMN5500" s="2"/>
      <c r="IMO5500" s="2"/>
      <c r="IMP5500" s="2"/>
      <c r="IMQ5500" s="2"/>
      <c r="IMR5500" s="2"/>
      <c r="IMS5500" s="2"/>
      <c r="IMT5500" s="2"/>
      <c r="IMU5500" s="2"/>
      <c r="IMV5500" s="2"/>
      <c r="IMW5500" s="2"/>
      <c r="IMX5500" s="2"/>
      <c r="IMY5500" s="2"/>
      <c r="IMZ5500" s="2"/>
      <c r="INA5500" s="2"/>
      <c r="INB5500" s="2"/>
      <c r="INC5500" s="2"/>
      <c r="IND5500" s="2"/>
      <c r="INE5500" s="2"/>
      <c r="INF5500" s="2"/>
      <c r="ING5500" s="2"/>
      <c r="INH5500" s="2"/>
      <c r="INI5500" s="2"/>
      <c r="INJ5500" s="2"/>
      <c r="INK5500" s="2"/>
      <c r="INL5500" s="2"/>
      <c r="INM5500" s="2"/>
      <c r="INN5500" s="2"/>
      <c r="INO5500" s="2"/>
      <c r="INP5500" s="2"/>
      <c r="INQ5500" s="2"/>
      <c r="INR5500" s="2"/>
      <c r="INS5500" s="2"/>
      <c r="INT5500" s="2"/>
      <c r="INU5500" s="2"/>
      <c r="INV5500" s="2"/>
      <c r="INW5500" s="2"/>
      <c r="INX5500" s="2"/>
      <c r="INY5500" s="2"/>
      <c r="INZ5500" s="2"/>
      <c r="IOA5500" s="2"/>
      <c r="IOB5500" s="2"/>
      <c r="IOC5500" s="2"/>
      <c r="IOD5500" s="2"/>
      <c r="IOE5500" s="2"/>
      <c r="IOF5500" s="2"/>
      <c r="IOG5500" s="2"/>
      <c r="IOH5500" s="2"/>
      <c r="IOI5500" s="2"/>
      <c r="IOJ5500" s="2"/>
      <c r="IOK5500" s="2"/>
      <c r="IOL5500" s="2"/>
      <c r="IOM5500" s="2"/>
      <c r="ION5500" s="2"/>
      <c r="IOO5500" s="2"/>
      <c r="IOP5500" s="2"/>
      <c r="IOQ5500" s="2"/>
      <c r="IOR5500" s="2"/>
      <c r="IOS5500" s="2"/>
      <c r="IOT5500" s="2"/>
      <c r="IOU5500" s="2"/>
      <c r="IOV5500" s="2"/>
      <c r="IOW5500" s="2"/>
      <c r="IOX5500" s="2"/>
      <c r="IOY5500" s="2"/>
      <c r="IOZ5500" s="2"/>
      <c r="IPA5500" s="2"/>
      <c r="IPB5500" s="2"/>
      <c r="IPC5500" s="2"/>
      <c r="IPD5500" s="2"/>
      <c r="IPE5500" s="2"/>
      <c r="IPF5500" s="2"/>
      <c r="IPG5500" s="2"/>
      <c r="IPH5500" s="2"/>
      <c r="IPI5500" s="2"/>
      <c r="IPJ5500" s="2"/>
      <c r="IPK5500" s="2"/>
      <c r="IPL5500" s="2"/>
      <c r="IPM5500" s="2"/>
      <c r="IPN5500" s="2"/>
      <c r="IPO5500" s="2"/>
      <c r="IPP5500" s="2"/>
      <c r="IPQ5500" s="2"/>
      <c r="IPR5500" s="2"/>
      <c r="IPS5500" s="2"/>
      <c r="IPT5500" s="2"/>
      <c r="IPU5500" s="2"/>
      <c r="IPV5500" s="2"/>
      <c r="IPW5500" s="2"/>
      <c r="IPX5500" s="2"/>
      <c r="IPY5500" s="2"/>
      <c r="IPZ5500" s="2"/>
      <c r="IQA5500" s="2"/>
      <c r="IQB5500" s="2"/>
      <c r="IQC5500" s="2"/>
      <c r="IQD5500" s="2"/>
      <c r="IQE5500" s="2"/>
      <c r="IQF5500" s="2"/>
      <c r="IQG5500" s="2"/>
      <c r="IQH5500" s="2"/>
      <c r="IQI5500" s="2"/>
      <c r="IQJ5500" s="2"/>
      <c r="IQK5500" s="2"/>
      <c r="IQL5500" s="2"/>
      <c r="IQM5500" s="2"/>
      <c r="IQN5500" s="2"/>
      <c r="IQO5500" s="2"/>
      <c r="IQP5500" s="2"/>
      <c r="IQQ5500" s="2"/>
      <c r="IQR5500" s="2"/>
      <c r="IQS5500" s="2"/>
      <c r="IQT5500" s="2"/>
      <c r="IQU5500" s="2"/>
      <c r="IQV5500" s="2"/>
      <c r="IQW5500" s="2"/>
      <c r="IQX5500" s="2"/>
      <c r="IQY5500" s="2"/>
      <c r="IQZ5500" s="2"/>
      <c r="IRA5500" s="2"/>
      <c r="IRB5500" s="2"/>
      <c r="IRC5500" s="2"/>
      <c r="IRD5500" s="2"/>
      <c r="IRE5500" s="2"/>
      <c r="IRF5500" s="2"/>
      <c r="IRG5500" s="2"/>
      <c r="IRH5500" s="2"/>
      <c r="IRI5500" s="2"/>
      <c r="IRJ5500" s="2"/>
      <c r="IRK5500" s="2"/>
      <c r="IRL5500" s="2"/>
      <c r="IRM5500" s="2"/>
      <c r="IRN5500" s="2"/>
      <c r="IRO5500" s="2"/>
      <c r="IRP5500" s="2"/>
      <c r="IRQ5500" s="2"/>
      <c r="IRR5500" s="2"/>
      <c r="IRS5500" s="2"/>
      <c r="IRT5500" s="2"/>
      <c r="IRU5500" s="2"/>
      <c r="IRV5500" s="2"/>
      <c r="IRW5500" s="2"/>
      <c r="IRX5500" s="2"/>
      <c r="IRY5500" s="2"/>
      <c r="IRZ5500" s="2"/>
      <c r="ISA5500" s="2"/>
      <c r="ISB5500" s="2"/>
      <c r="ISC5500" s="2"/>
      <c r="ISD5500" s="2"/>
      <c r="ISE5500" s="2"/>
      <c r="ISF5500" s="2"/>
      <c r="ISG5500" s="2"/>
      <c r="ISH5500" s="2"/>
      <c r="ISI5500" s="2"/>
      <c r="ISJ5500" s="2"/>
      <c r="ISK5500" s="2"/>
      <c r="ISL5500" s="2"/>
      <c r="ISM5500" s="2"/>
      <c r="ISN5500" s="2"/>
      <c r="ISO5500" s="2"/>
      <c r="ISP5500" s="2"/>
      <c r="ISQ5500" s="2"/>
      <c r="ISR5500" s="2"/>
      <c r="ISS5500" s="2"/>
      <c r="IST5500" s="2"/>
      <c r="ISU5500" s="2"/>
      <c r="ISV5500" s="2"/>
      <c r="ISW5500" s="2"/>
      <c r="ISX5500" s="2"/>
      <c r="ISY5500" s="2"/>
      <c r="ISZ5500" s="2"/>
      <c r="ITA5500" s="2"/>
      <c r="ITB5500" s="2"/>
      <c r="ITC5500" s="2"/>
      <c r="ITD5500" s="2"/>
      <c r="ITE5500" s="2"/>
      <c r="ITF5500" s="2"/>
      <c r="ITG5500" s="2"/>
      <c r="ITH5500" s="2"/>
      <c r="ITI5500" s="2"/>
      <c r="ITJ5500" s="2"/>
      <c r="ITK5500" s="2"/>
      <c r="ITL5500" s="2"/>
      <c r="ITM5500" s="2"/>
      <c r="ITN5500" s="2"/>
      <c r="ITO5500" s="2"/>
      <c r="ITP5500" s="2"/>
      <c r="ITQ5500" s="2"/>
      <c r="ITR5500" s="2"/>
      <c r="ITS5500" s="2"/>
      <c r="ITT5500" s="2"/>
      <c r="ITU5500" s="2"/>
      <c r="ITV5500" s="2"/>
      <c r="ITW5500" s="2"/>
      <c r="ITX5500" s="2"/>
      <c r="ITY5500" s="2"/>
      <c r="ITZ5500" s="2"/>
      <c r="IUA5500" s="2"/>
      <c r="IUB5500" s="2"/>
      <c r="IUC5500" s="2"/>
      <c r="IUD5500" s="2"/>
      <c r="IUE5500" s="2"/>
      <c r="IUF5500" s="2"/>
      <c r="IUG5500" s="2"/>
      <c r="IUH5500" s="2"/>
      <c r="IUI5500" s="2"/>
      <c r="IUJ5500" s="2"/>
      <c r="IUK5500" s="2"/>
      <c r="IUL5500" s="2"/>
      <c r="IUM5500" s="2"/>
      <c r="IUN5500" s="2"/>
      <c r="IUO5500" s="2"/>
      <c r="IUP5500" s="2"/>
      <c r="IUQ5500" s="2"/>
      <c r="IUR5500" s="2"/>
      <c r="IUS5500" s="2"/>
      <c r="IUT5500" s="2"/>
      <c r="IUU5500" s="2"/>
      <c r="IUV5500" s="2"/>
      <c r="IUW5500" s="2"/>
      <c r="IUX5500" s="2"/>
      <c r="IUY5500" s="2"/>
      <c r="IUZ5500" s="2"/>
      <c r="IVA5500" s="2"/>
      <c r="IVB5500" s="2"/>
      <c r="IVC5500" s="2"/>
      <c r="IVD5500" s="2"/>
      <c r="IVE5500" s="2"/>
      <c r="IVF5500" s="2"/>
      <c r="IVG5500" s="2"/>
      <c r="IVH5500" s="2"/>
      <c r="IVI5500" s="2"/>
      <c r="IVJ5500" s="2"/>
      <c r="IVK5500" s="2"/>
      <c r="IVL5500" s="2"/>
      <c r="IVM5500" s="2"/>
      <c r="IVN5500" s="2"/>
      <c r="IVO5500" s="2"/>
      <c r="IVP5500" s="2"/>
      <c r="IVQ5500" s="2"/>
      <c r="IVR5500" s="2"/>
      <c r="IVS5500" s="2"/>
      <c r="IVT5500" s="2"/>
      <c r="IVU5500" s="2"/>
      <c r="IVV5500" s="2"/>
      <c r="IVW5500" s="2"/>
      <c r="IVX5500" s="2"/>
      <c r="IVY5500" s="2"/>
      <c r="IVZ5500" s="2"/>
      <c r="IWA5500" s="2"/>
      <c r="IWB5500" s="2"/>
      <c r="IWC5500" s="2"/>
      <c r="IWD5500" s="2"/>
      <c r="IWE5500" s="2"/>
      <c r="IWF5500" s="2"/>
      <c r="IWG5500" s="2"/>
      <c r="IWH5500" s="2"/>
      <c r="IWI5500" s="2"/>
      <c r="IWJ5500" s="2"/>
      <c r="IWK5500" s="2"/>
      <c r="IWL5500" s="2"/>
      <c r="IWM5500" s="2"/>
      <c r="IWN5500" s="2"/>
      <c r="IWO5500" s="2"/>
      <c r="IWP5500" s="2"/>
      <c r="IWQ5500" s="2"/>
      <c r="IWR5500" s="2"/>
      <c r="IWS5500" s="2"/>
      <c r="IWT5500" s="2"/>
      <c r="IWU5500" s="2"/>
      <c r="IWV5500" s="2"/>
      <c r="IWW5500" s="2"/>
      <c r="IWX5500" s="2"/>
      <c r="IWY5500" s="2"/>
      <c r="IWZ5500" s="2"/>
      <c r="IXA5500" s="2"/>
      <c r="IXB5500" s="2"/>
      <c r="IXC5500" s="2"/>
      <c r="IXD5500" s="2"/>
      <c r="IXE5500" s="2"/>
      <c r="IXF5500" s="2"/>
      <c r="IXG5500" s="2"/>
      <c r="IXH5500" s="2"/>
      <c r="IXI5500" s="2"/>
      <c r="IXJ5500" s="2"/>
      <c r="IXK5500" s="2"/>
      <c r="IXL5500" s="2"/>
      <c r="IXM5500" s="2"/>
      <c r="IXN5500" s="2"/>
      <c r="IXO5500" s="2"/>
      <c r="IXP5500" s="2"/>
      <c r="IXQ5500" s="2"/>
      <c r="IXR5500" s="2"/>
      <c r="IXS5500" s="2"/>
      <c r="IXT5500" s="2"/>
      <c r="IXU5500" s="2"/>
      <c r="IXV5500" s="2"/>
      <c r="IXW5500" s="2"/>
      <c r="IXX5500" s="2"/>
      <c r="IXY5500" s="2"/>
      <c r="IXZ5500" s="2"/>
      <c r="IYA5500" s="2"/>
      <c r="IYB5500" s="2"/>
      <c r="IYC5500" s="2"/>
      <c r="IYD5500" s="2"/>
      <c r="IYE5500" s="2"/>
      <c r="IYF5500" s="2"/>
      <c r="IYG5500" s="2"/>
      <c r="IYH5500" s="2"/>
      <c r="IYI5500" s="2"/>
      <c r="IYJ5500" s="2"/>
      <c r="IYK5500" s="2"/>
      <c r="IYL5500" s="2"/>
      <c r="IYM5500" s="2"/>
      <c r="IYN5500" s="2"/>
      <c r="IYO5500" s="2"/>
      <c r="IYP5500" s="2"/>
      <c r="IYQ5500" s="2"/>
      <c r="IYR5500" s="2"/>
      <c r="IYS5500" s="2"/>
      <c r="IYT5500" s="2"/>
      <c r="IYU5500" s="2"/>
      <c r="IYV5500" s="2"/>
      <c r="IYW5500" s="2"/>
      <c r="IYX5500" s="2"/>
      <c r="IYY5500" s="2"/>
      <c r="IYZ5500" s="2"/>
      <c r="IZA5500" s="2"/>
      <c r="IZB5500" s="2"/>
      <c r="IZC5500" s="2"/>
      <c r="IZD5500" s="2"/>
      <c r="IZE5500" s="2"/>
      <c r="IZF5500" s="2"/>
      <c r="IZG5500" s="2"/>
      <c r="IZH5500" s="2"/>
      <c r="IZI5500" s="2"/>
      <c r="IZJ5500" s="2"/>
      <c r="IZK5500" s="2"/>
      <c r="IZL5500" s="2"/>
      <c r="IZM5500" s="2"/>
      <c r="IZN5500" s="2"/>
      <c r="IZO5500" s="2"/>
      <c r="IZP5500" s="2"/>
      <c r="IZQ5500" s="2"/>
      <c r="IZR5500" s="2"/>
      <c r="IZS5500" s="2"/>
      <c r="IZT5500" s="2"/>
      <c r="IZU5500" s="2"/>
      <c r="IZV5500" s="2"/>
      <c r="IZW5500" s="2"/>
      <c r="IZX5500" s="2"/>
      <c r="IZY5500" s="2"/>
      <c r="IZZ5500" s="2"/>
      <c r="JAA5500" s="2"/>
      <c r="JAB5500" s="2"/>
      <c r="JAC5500" s="2"/>
      <c r="JAD5500" s="2"/>
      <c r="JAE5500" s="2"/>
      <c r="JAF5500" s="2"/>
      <c r="JAG5500" s="2"/>
      <c r="JAH5500" s="2"/>
      <c r="JAI5500" s="2"/>
      <c r="JAJ5500" s="2"/>
      <c r="JAK5500" s="2"/>
      <c r="JAL5500" s="2"/>
      <c r="JAM5500" s="2"/>
      <c r="JAN5500" s="2"/>
      <c r="JAO5500" s="2"/>
      <c r="JAP5500" s="2"/>
      <c r="JAQ5500" s="2"/>
      <c r="JAR5500" s="2"/>
      <c r="JAS5500" s="2"/>
      <c r="JAT5500" s="2"/>
      <c r="JAU5500" s="2"/>
      <c r="JAV5500" s="2"/>
      <c r="JAW5500" s="2"/>
      <c r="JAX5500" s="2"/>
      <c r="JAY5500" s="2"/>
      <c r="JAZ5500" s="2"/>
      <c r="JBA5500" s="2"/>
      <c r="JBB5500" s="2"/>
      <c r="JBC5500" s="2"/>
      <c r="JBD5500" s="2"/>
      <c r="JBE5500" s="2"/>
      <c r="JBF5500" s="2"/>
      <c r="JBG5500" s="2"/>
      <c r="JBH5500" s="2"/>
      <c r="JBI5500" s="2"/>
      <c r="JBJ5500" s="2"/>
      <c r="JBK5500" s="2"/>
      <c r="JBL5500" s="2"/>
      <c r="JBM5500" s="2"/>
      <c r="JBN5500" s="2"/>
      <c r="JBO5500" s="2"/>
      <c r="JBP5500" s="2"/>
      <c r="JBQ5500" s="2"/>
      <c r="JBR5500" s="2"/>
      <c r="JBS5500" s="2"/>
      <c r="JBT5500" s="2"/>
      <c r="JBU5500" s="2"/>
      <c r="JBV5500" s="2"/>
      <c r="JBW5500" s="2"/>
      <c r="JBX5500" s="2"/>
      <c r="JBY5500" s="2"/>
      <c r="JBZ5500" s="2"/>
      <c r="JCA5500" s="2"/>
      <c r="JCB5500" s="2"/>
      <c r="JCC5500" s="2"/>
      <c r="JCD5500" s="2"/>
      <c r="JCE5500" s="2"/>
      <c r="JCF5500" s="2"/>
      <c r="JCG5500" s="2"/>
      <c r="JCH5500" s="2"/>
      <c r="JCI5500" s="2"/>
      <c r="JCJ5500" s="2"/>
      <c r="JCK5500" s="2"/>
      <c r="JCL5500" s="2"/>
      <c r="JCM5500" s="2"/>
      <c r="JCN5500" s="2"/>
      <c r="JCO5500" s="2"/>
      <c r="JCP5500" s="2"/>
      <c r="JCQ5500" s="2"/>
      <c r="JCR5500" s="2"/>
      <c r="JCS5500" s="2"/>
      <c r="JCT5500" s="2"/>
      <c r="JCU5500" s="2"/>
      <c r="JCV5500" s="2"/>
      <c r="JCW5500" s="2"/>
      <c r="JCX5500" s="2"/>
      <c r="JCY5500" s="2"/>
      <c r="JCZ5500" s="2"/>
      <c r="JDA5500" s="2"/>
      <c r="JDB5500" s="2"/>
      <c r="JDC5500" s="2"/>
      <c r="JDD5500" s="2"/>
      <c r="JDE5500" s="2"/>
      <c r="JDF5500" s="2"/>
      <c r="JDG5500" s="2"/>
      <c r="JDH5500" s="2"/>
      <c r="JDI5500" s="2"/>
      <c r="JDJ5500" s="2"/>
      <c r="JDK5500" s="2"/>
      <c r="JDL5500" s="2"/>
      <c r="JDM5500" s="2"/>
      <c r="JDN5500" s="2"/>
      <c r="JDO5500" s="2"/>
      <c r="JDP5500" s="2"/>
      <c r="JDQ5500" s="2"/>
      <c r="JDR5500" s="2"/>
      <c r="JDS5500" s="2"/>
      <c r="JDT5500" s="2"/>
      <c r="JDU5500" s="2"/>
      <c r="JDV5500" s="2"/>
      <c r="JDW5500" s="2"/>
      <c r="JDX5500" s="2"/>
      <c r="JDY5500" s="2"/>
      <c r="JDZ5500" s="2"/>
      <c r="JEA5500" s="2"/>
      <c r="JEB5500" s="2"/>
      <c r="JEC5500" s="2"/>
      <c r="JED5500" s="2"/>
      <c r="JEE5500" s="2"/>
      <c r="JEF5500" s="2"/>
      <c r="JEG5500" s="2"/>
      <c r="JEH5500" s="2"/>
      <c r="JEI5500" s="2"/>
      <c r="JEJ5500" s="2"/>
      <c r="JEK5500" s="2"/>
      <c r="JEL5500" s="2"/>
      <c r="JEM5500" s="2"/>
      <c r="JEN5500" s="2"/>
      <c r="JEO5500" s="2"/>
      <c r="JEP5500" s="2"/>
      <c r="JEQ5500" s="2"/>
      <c r="JER5500" s="2"/>
      <c r="JES5500" s="2"/>
      <c r="JET5500" s="2"/>
      <c r="JEU5500" s="2"/>
      <c r="JEV5500" s="2"/>
      <c r="JEW5500" s="2"/>
      <c r="JEX5500" s="2"/>
      <c r="JEY5500" s="2"/>
      <c r="JEZ5500" s="2"/>
      <c r="JFA5500" s="2"/>
      <c r="JFB5500" s="2"/>
      <c r="JFC5500" s="2"/>
      <c r="JFD5500" s="2"/>
      <c r="JFE5500" s="2"/>
      <c r="JFF5500" s="2"/>
      <c r="JFG5500" s="2"/>
      <c r="JFH5500" s="2"/>
      <c r="JFI5500" s="2"/>
      <c r="JFJ5500" s="2"/>
      <c r="JFK5500" s="2"/>
      <c r="JFL5500" s="2"/>
      <c r="JFM5500" s="2"/>
      <c r="JFN5500" s="2"/>
      <c r="JFO5500" s="2"/>
      <c r="JFP5500" s="2"/>
      <c r="JFQ5500" s="2"/>
      <c r="JFR5500" s="2"/>
      <c r="JFS5500" s="2"/>
      <c r="JFT5500" s="2"/>
      <c r="JFU5500" s="2"/>
      <c r="JFV5500" s="2"/>
      <c r="JFW5500" s="2"/>
      <c r="JFX5500" s="2"/>
      <c r="JFY5500" s="2"/>
      <c r="JFZ5500" s="2"/>
      <c r="JGA5500" s="2"/>
      <c r="JGB5500" s="2"/>
      <c r="JGC5500" s="2"/>
      <c r="JGD5500" s="2"/>
      <c r="JGE5500" s="2"/>
      <c r="JGF5500" s="2"/>
      <c r="JGG5500" s="2"/>
      <c r="JGH5500" s="2"/>
      <c r="JGI5500" s="2"/>
      <c r="JGJ5500" s="2"/>
      <c r="JGK5500" s="2"/>
      <c r="JGL5500" s="2"/>
      <c r="JGM5500" s="2"/>
      <c r="JGN5500" s="2"/>
      <c r="JGO5500" s="2"/>
      <c r="JGP5500" s="2"/>
      <c r="JGQ5500" s="2"/>
      <c r="JGR5500" s="2"/>
      <c r="JGS5500" s="2"/>
      <c r="JGT5500" s="2"/>
      <c r="JGU5500" s="2"/>
      <c r="JGV5500" s="2"/>
      <c r="JGW5500" s="2"/>
      <c r="JGX5500" s="2"/>
      <c r="JGY5500" s="2"/>
      <c r="JGZ5500" s="2"/>
      <c r="JHA5500" s="2"/>
      <c r="JHB5500" s="2"/>
      <c r="JHC5500" s="2"/>
      <c r="JHD5500" s="2"/>
      <c r="JHE5500" s="2"/>
      <c r="JHF5500" s="2"/>
      <c r="JHG5500" s="2"/>
      <c r="JHH5500" s="2"/>
      <c r="JHI5500" s="2"/>
      <c r="JHJ5500" s="2"/>
      <c r="JHK5500" s="2"/>
      <c r="JHL5500" s="2"/>
      <c r="JHM5500" s="2"/>
      <c r="JHN5500" s="2"/>
      <c r="JHO5500" s="2"/>
      <c r="JHP5500" s="2"/>
      <c r="JHQ5500" s="2"/>
      <c r="JHR5500" s="2"/>
      <c r="JHS5500" s="2"/>
      <c r="JHT5500" s="2"/>
      <c r="JHU5500" s="2"/>
      <c r="JHV5500" s="2"/>
      <c r="JHW5500" s="2"/>
      <c r="JHX5500" s="2"/>
      <c r="JHY5500" s="2"/>
      <c r="JHZ5500" s="2"/>
      <c r="JIA5500" s="2"/>
      <c r="JIB5500" s="2"/>
      <c r="JIC5500" s="2"/>
      <c r="JID5500" s="2"/>
      <c r="JIE5500" s="2"/>
      <c r="JIF5500" s="2"/>
      <c r="JIG5500" s="2"/>
      <c r="JIH5500" s="2"/>
      <c r="JII5500" s="2"/>
      <c r="JIJ5500" s="2"/>
      <c r="JIK5500" s="2"/>
      <c r="JIL5500" s="2"/>
      <c r="JIM5500" s="2"/>
      <c r="JIN5500" s="2"/>
      <c r="JIO5500" s="2"/>
      <c r="JIP5500" s="2"/>
      <c r="JIQ5500" s="2"/>
      <c r="JIR5500" s="2"/>
      <c r="JIS5500" s="2"/>
      <c r="JIT5500" s="2"/>
      <c r="JIU5500" s="2"/>
      <c r="JIV5500" s="2"/>
      <c r="JIW5500" s="2"/>
      <c r="JIX5500" s="2"/>
      <c r="JIY5500" s="2"/>
      <c r="JIZ5500" s="2"/>
      <c r="JJA5500" s="2"/>
      <c r="JJB5500" s="2"/>
      <c r="JJC5500" s="2"/>
      <c r="JJD5500" s="2"/>
      <c r="JJE5500" s="2"/>
      <c r="JJF5500" s="2"/>
      <c r="JJG5500" s="2"/>
      <c r="JJH5500" s="2"/>
      <c r="JJI5500" s="2"/>
      <c r="JJJ5500" s="2"/>
      <c r="JJK5500" s="2"/>
      <c r="JJL5500" s="2"/>
      <c r="JJM5500" s="2"/>
      <c r="JJN5500" s="2"/>
      <c r="JJO5500" s="2"/>
      <c r="JJP5500" s="2"/>
      <c r="JJQ5500" s="2"/>
      <c r="JJR5500" s="2"/>
      <c r="JJS5500" s="2"/>
      <c r="JJT5500" s="2"/>
      <c r="JJU5500" s="2"/>
      <c r="JJV5500" s="2"/>
      <c r="JJW5500" s="2"/>
      <c r="JJX5500" s="2"/>
      <c r="JJY5500" s="2"/>
      <c r="JJZ5500" s="2"/>
      <c r="JKA5500" s="2"/>
      <c r="JKB5500" s="2"/>
      <c r="JKC5500" s="2"/>
      <c r="JKD5500" s="2"/>
      <c r="JKE5500" s="2"/>
      <c r="JKF5500" s="2"/>
      <c r="JKG5500" s="2"/>
      <c r="JKH5500" s="2"/>
      <c r="JKI5500" s="2"/>
      <c r="JKJ5500" s="2"/>
      <c r="JKK5500" s="2"/>
      <c r="JKL5500" s="2"/>
      <c r="JKM5500" s="2"/>
      <c r="JKN5500" s="2"/>
      <c r="JKO5500" s="2"/>
      <c r="JKP5500" s="2"/>
      <c r="JKQ5500" s="2"/>
      <c r="JKR5500" s="2"/>
      <c r="JKS5500" s="2"/>
      <c r="JKT5500" s="2"/>
      <c r="JKU5500" s="2"/>
      <c r="JKV5500" s="2"/>
      <c r="JKW5500" s="2"/>
      <c r="JKX5500" s="2"/>
      <c r="JKY5500" s="2"/>
      <c r="JKZ5500" s="2"/>
      <c r="JLA5500" s="2"/>
      <c r="JLB5500" s="2"/>
      <c r="JLC5500" s="2"/>
      <c r="JLD5500" s="2"/>
      <c r="JLE5500" s="2"/>
      <c r="JLF5500" s="2"/>
      <c r="JLG5500" s="2"/>
      <c r="JLH5500" s="2"/>
      <c r="JLI5500" s="2"/>
      <c r="JLJ5500" s="2"/>
      <c r="JLK5500" s="2"/>
      <c r="JLL5500" s="2"/>
      <c r="JLM5500" s="2"/>
      <c r="JLN5500" s="2"/>
      <c r="JLO5500" s="2"/>
      <c r="JLP5500" s="2"/>
      <c r="JLQ5500" s="2"/>
      <c r="JLR5500" s="2"/>
      <c r="JLS5500" s="2"/>
      <c r="JLT5500" s="2"/>
      <c r="JLU5500" s="2"/>
      <c r="JLV5500" s="2"/>
      <c r="JLW5500" s="2"/>
      <c r="JLX5500" s="2"/>
      <c r="JLY5500" s="2"/>
      <c r="JLZ5500" s="2"/>
      <c r="JMA5500" s="2"/>
      <c r="JMB5500" s="2"/>
      <c r="JMC5500" s="2"/>
      <c r="JMD5500" s="2"/>
      <c r="JME5500" s="2"/>
      <c r="JMF5500" s="2"/>
      <c r="JMG5500" s="2"/>
      <c r="JMH5500" s="2"/>
      <c r="JMI5500" s="2"/>
      <c r="JMJ5500" s="2"/>
      <c r="JMK5500" s="2"/>
      <c r="JML5500" s="2"/>
      <c r="JMM5500" s="2"/>
      <c r="JMN5500" s="2"/>
      <c r="JMO5500" s="2"/>
      <c r="JMP5500" s="2"/>
      <c r="JMQ5500" s="2"/>
      <c r="JMR5500" s="2"/>
      <c r="JMS5500" s="2"/>
      <c r="JMT5500" s="2"/>
      <c r="JMU5500" s="2"/>
      <c r="JMV5500" s="2"/>
      <c r="JMW5500" s="2"/>
      <c r="JMX5500" s="2"/>
      <c r="JMY5500" s="2"/>
      <c r="JMZ5500" s="2"/>
      <c r="JNA5500" s="2"/>
      <c r="JNB5500" s="2"/>
      <c r="JNC5500" s="2"/>
      <c r="JND5500" s="2"/>
      <c r="JNE5500" s="2"/>
      <c r="JNF5500" s="2"/>
      <c r="JNG5500" s="2"/>
      <c r="JNH5500" s="2"/>
      <c r="JNI5500" s="2"/>
      <c r="JNJ5500" s="2"/>
      <c r="JNK5500" s="2"/>
      <c r="JNL5500" s="2"/>
      <c r="JNM5500" s="2"/>
      <c r="JNN5500" s="2"/>
      <c r="JNO5500" s="2"/>
      <c r="JNP5500" s="2"/>
      <c r="JNQ5500" s="2"/>
      <c r="JNR5500" s="2"/>
      <c r="JNS5500" s="2"/>
      <c r="JNT5500" s="2"/>
      <c r="JNU5500" s="2"/>
      <c r="JNV5500" s="2"/>
      <c r="JNW5500" s="2"/>
      <c r="JNX5500" s="2"/>
      <c r="JNY5500" s="2"/>
      <c r="JNZ5500" s="2"/>
      <c r="JOA5500" s="2"/>
      <c r="JOB5500" s="2"/>
      <c r="JOC5500" s="2"/>
      <c r="JOD5500" s="2"/>
      <c r="JOE5500" s="2"/>
      <c r="JOF5500" s="2"/>
      <c r="JOG5500" s="2"/>
      <c r="JOH5500" s="2"/>
      <c r="JOI5500" s="2"/>
      <c r="JOJ5500" s="2"/>
      <c r="JOK5500" s="2"/>
      <c r="JOL5500" s="2"/>
      <c r="JOM5500" s="2"/>
      <c r="JON5500" s="2"/>
      <c r="JOO5500" s="2"/>
      <c r="JOP5500" s="2"/>
      <c r="JOQ5500" s="2"/>
      <c r="JOR5500" s="2"/>
      <c r="JOS5500" s="2"/>
      <c r="JOT5500" s="2"/>
      <c r="JOU5500" s="2"/>
      <c r="JOV5500" s="2"/>
      <c r="JOW5500" s="2"/>
      <c r="JOX5500" s="2"/>
      <c r="JOY5500" s="2"/>
      <c r="JOZ5500" s="2"/>
      <c r="JPA5500" s="2"/>
      <c r="JPB5500" s="2"/>
      <c r="JPC5500" s="2"/>
      <c r="JPD5500" s="2"/>
      <c r="JPE5500" s="2"/>
      <c r="JPF5500" s="2"/>
      <c r="JPG5500" s="2"/>
      <c r="JPH5500" s="2"/>
      <c r="JPI5500" s="2"/>
      <c r="JPJ5500" s="2"/>
      <c r="JPK5500" s="2"/>
      <c r="JPL5500" s="2"/>
      <c r="JPM5500" s="2"/>
      <c r="JPN5500" s="2"/>
      <c r="JPO5500" s="2"/>
      <c r="JPP5500" s="2"/>
      <c r="JPQ5500" s="2"/>
      <c r="JPR5500" s="2"/>
      <c r="JPS5500" s="2"/>
      <c r="JPT5500" s="2"/>
      <c r="JPU5500" s="2"/>
      <c r="JPV5500" s="2"/>
      <c r="JPW5500" s="2"/>
      <c r="JPX5500" s="2"/>
      <c r="JPY5500" s="2"/>
      <c r="JPZ5500" s="2"/>
      <c r="JQA5500" s="2"/>
      <c r="JQB5500" s="2"/>
      <c r="JQC5500" s="2"/>
      <c r="JQD5500" s="2"/>
      <c r="JQE5500" s="2"/>
      <c r="JQF5500" s="2"/>
      <c r="JQG5500" s="2"/>
      <c r="JQH5500" s="2"/>
      <c r="JQI5500" s="2"/>
      <c r="JQJ5500" s="2"/>
      <c r="JQK5500" s="2"/>
      <c r="JQL5500" s="2"/>
      <c r="JQM5500" s="2"/>
      <c r="JQN5500" s="2"/>
      <c r="JQO5500" s="2"/>
      <c r="JQP5500" s="2"/>
      <c r="JQQ5500" s="2"/>
      <c r="JQR5500" s="2"/>
      <c r="JQS5500" s="2"/>
      <c r="JQT5500" s="2"/>
      <c r="JQU5500" s="2"/>
      <c r="JQV5500" s="2"/>
      <c r="JQW5500" s="2"/>
      <c r="JQX5500" s="2"/>
      <c r="JQY5500" s="2"/>
      <c r="JQZ5500" s="2"/>
      <c r="JRA5500" s="2"/>
      <c r="JRB5500" s="2"/>
      <c r="JRC5500" s="2"/>
      <c r="JRD5500" s="2"/>
      <c r="JRE5500" s="2"/>
      <c r="JRF5500" s="2"/>
      <c r="JRG5500" s="2"/>
      <c r="JRH5500" s="2"/>
      <c r="JRI5500" s="2"/>
      <c r="JRJ5500" s="2"/>
      <c r="JRK5500" s="2"/>
      <c r="JRL5500" s="2"/>
      <c r="JRM5500" s="2"/>
      <c r="JRN5500" s="2"/>
      <c r="JRO5500" s="2"/>
      <c r="JRP5500" s="2"/>
      <c r="JRQ5500" s="2"/>
      <c r="JRR5500" s="2"/>
      <c r="JRS5500" s="2"/>
      <c r="JRT5500" s="2"/>
      <c r="JRU5500" s="2"/>
      <c r="JRV5500" s="2"/>
      <c r="JRW5500" s="2"/>
      <c r="JRX5500" s="2"/>
      <c r="JRY5500" s="2"/>
      <c r="JRZ5500" s="2"/>
      <c r="JSA5500" s="2"/>
      <c r="JSB5500" s="2"/>
      <c r="JSC5500" s="2"/>
      <c r="JSD5500" s="2"/>
      <c r="JSE5500" s="2"/>
      <c r="JSF5500" s="2"/>
      <c r="JSG5500" s="2"/>
      <c r="JSH5500" s="2"/>
      <c r="JSI5500" s="2"/>
      <c r="JSJ5500" s="2"/>
      <c r="JSK5500" s="2"/>
      <c r="JSL5500" s="2"/>
      <c r="JSM5500" s="2"/>
      <c r="JSN5500" s="2"/>
      <c r="JSO5500" s="2"/>
      <c r="JSP5500" s="2"/>
      <c r="JSQ5500" s="2"/>
      <c r="JSR5500" s="2"/>
      <c r="JSS5500" s="2"/>
      <c r="JST5500" s="2"/>
      <c r="JSU5500" s="2"/>
      <c r="JSV5500" s="2"/>
      <c r="JSW5500" s="2"/>
      <c r="JSX5500" s="2"/>
      <c r="JSY5500" s="2"/>
      <c r="JSZ5500" s="2"/>
      <c r="JTA5500" s="2"/>
      <c r="JTB5500" s="2"/>
      <c r="JTC5500" s="2"/>
      <c r="JTD5500" s="2"/>
      <c r="JTE5500" s="2"/>
      <c r="JTF5500" s="2"/>
      <c r="JTG5500" s="2"/>
      <c r="JTH5500" s="2"/>
      <c r="JTI5500" s="2"/>
      <c r="JTJ5500" s="2"/>
      <c r="JTK5500" s="2"/>
      <c r="JTL5500" s="2"/>
      <c r="JTM5500" s="2"/>
      <c r="JTN5500" s="2"/>
      <c r="JTO5500" s="2"/>
      <c r="JTP5500" s="2"/>
      <c r="JTQ5500" s="2"/>
      <c r="JTR5500" s="2"/>
      <c r="JTS5500" s="2"/>
      <c r="JTT5500" s="2"/>
      <c r="JTU5500" s="2"/>
      <c r="JTV5500" s="2"/>
      <c r="JTW5500" s="2"/>
      <c r="JTX5500" s="2"/>
      <c r="JTY5500" s="2"/>
      <c r="JTZ5500" s="2"/>
      <c r="JUA5500" s="2"/>
      <c r="JUB5500" s="2"/>
      <c r="JUC5500" s="2"/>
      <c r="JUD5500" s="2"/>
      <c r="JUE5500" s="2"/>
      <c r="JUF5500" s="2"/>
      <c r="JUG5500" s="2"/>
      <c r="JUH5500" s="2"/>
      <c r="JUI5500" s="2"/>
      <c r="JUJ5500" s="2"/>
      <c r="JUK5500" s="2"/>
      <c r="JUL5500" s="2"/>
      <c r="JUM5500" s="2"/>
      <c r="JUN5500" s="2"/>
      <c r="JUO5500" s="2"/>
      <c r="JUP5500" s="2"/>
      <c r="JUQ5500" s="2"/>
      <c r="JUR5500" s="2"/>
      <c r="JUS5500" s="2"/>
      <c r="JUT5500" s="2"/>
      <c r="JUU5500" s="2"/>
      <c r="JUV5500" s="2"/>
      <c r="JUW5500" s="2"/>
      <c r="JUX5500" s="2"/>
      <c r="JUY5500" s="2"/>
      <c r="JUZ5500" s="2"/>
      <c r="JVA5500" s="2"/>
      <c r="JVB5500" s="2"/>
      <c r="JVC5500" s="2"/>
      <c r="JVD5500" s="2"/>
      <c r="JVE5500" s="2"/>
      <c r="JVF5500" s="2"/>
      <c r="JVG5500" s="2"/>
      <c r="JVH5500" s="2"/>
      <c r="JVI5500" s="2"/>
      <c r="JVJ5500" s="2"/>
      <c r="JVK5500" s="2"/>
      <c r="JVL5500" s="2"/>
      <c r="JVM5500" s="2"/>
      <c r="JVN5500" s="2"/>
      <c r="JVO5500" s="2"/>
      <c r="JVP5500" s="2"/>
      <c r="JVQ5500" s="2"/>
      <c r="JVR5500" s="2"/>
      <c r="JVS5500" s="2"/>
      <c r="JVT5500" s="2"/>
      <c r="JVU5500" s="2"/>
      <c r="JVV5500" s="2"/>
      <c r="JVW5500" s="2"/>
      <c r="JVX5500" s="2"/>
      <c r="JVY5500" s="2"/>
      <c r="JVZ5500" s="2"/>
      <c r="JWA5500" s="2"/>
      <c r="JWB5500" s="2"/>
      <c r="JWC5500" s="2"/>
      <c r="JWD5500" s="2"/>
      <c r="JWE5500" s="2"/>
      <c r="JWF5500" s="2"/>
      <c r="JWG5500" s="2"/>
      <c r="JWH5500" s="2"/>
      <c r="JWI5500" s="2"/>
      <c r="JWJ5500" s="2"/>
      <c r="JWK5500" s="2"/>
      <c r="JWL5500" s="2"/>
      <c r="JWM5500" s="2"/>
      <c r="JWN5500" s="2"/>
      <c r="JWO5500" s="2"/>
      <c r="JWP5500" s="2"/>
      <c r="JWQ5500" s="2"/>
      <c r="JWR5500" s="2"/>
      <c r="JWS5500" s="2"/>
      <c r="JWT5500" s="2"/>
      <c r="JWU5500" s="2"/>
      <c r="JWV5500" s="2"/>
      <c r="JWW5500" s="2"/>
      <c r="JWX5500" s="2"/>
      <c r="JWY5500" s="2"/>
      <c r="JWZ5500" s="2"/>
      <c r="JXA5500" s="2"/>
      <c r="JXB5500" s="2"/>
      <c r="JXC5500" s="2"/>
      <c r="JXD5500" s="2"/>
      <c r="JXE5500" s="2"/>
      <c r="JXF5500" s="2"/>
      <c r="JXG5500" s="2"/>
      <c r="JXH5500" s="2"/>
      <c r="JXI5500" s="2"/>
      <c r="JXJ5500" s="2"/>
      <c r="JXK5500" s="2"/>
      <c r="JXL5500" s="2"/>
      <c r="JXM5500" s="2"/>
      <c r="JXN5500" s="2"/>
      <c r="JXO5500" s="2"/>
      <c r="JXP5500" s="2"/>
      <c r="JXQ5500" s="2"/>
      <c r="JXR5500" s="2"/>
      <c r="JXS5500" s="2"/>
      <c r="JXT5500" s="2"/>
      <c r="JXU5500" s="2"/>
      <c r="JXV5500" s="2"/>
      <c r="JXW5500" s="2"/>
      <c r="JXX5500" s="2"/>
      <c r="JXY5500" s="2"/>
      <c r="JXZ5500" s="2"/>
      <c r="JYA5500" s="2"/>
      <c r="JYB5500" s="2"/>
      <c r="JYC5500" s="2"/>
      <c r="JYD5500" s="2"/>
      <c r="JYE5500" s="2"/>
      <c r="JYF5500" s="2"/>
      <c r="JYG5500" s="2"/>
      <c r="JYH5500" s="2"/>
      <c r="JYI5500" s="2"/>
      <c r="JYJ5500" s="2"/>
      <c r="JYK5500" s="2"/>
      <c r="JYL5500" s="2"/>
      <c r="JYM5500" s="2"/>
      <c r="JYN5500" s="2"/>
      <c r="JYO5500" s="2"/>
      <c r="JYP5500" s="2"/>
      <c r="JYQ5500" s="2"/>
      <c r="JYR5500" s="2"/>
      <c r="JYS5500" s="2"/>
      <c r="JYT5500" s="2"/>
      <c r="JYU5500" s="2"/>
      <c r="JYV5500" s="2"/>
      <c r="JYW5500" s="2"/>
      <c r="JYX5500" s="2"/>
      <c r="JYY5500" s="2"/>
      <c r="JYZ5500" s="2"/>
      <c r="JZA5500" s="2"/>
      <c r="JZB5500" s="2"/>
      <c r="JZC5500" s="2"/>
      <c r="JZD5500" s="2"/>
      <c r="JZE5500" s="2"/>
      <c r="JZF5500" s="2"/>
      <c r="JZG5500" s="2"/>
      <c r="JZH5500" s="2"/>
      <c r="JZI5500" s="2"/>
      <c r="JZJ5500" s="2"/>
      <c r="JZK5500" s="2"/>
      <c r="JZL5500" s="2"/>
      <c r="JZM5500" s="2"/>
      <c r="JZN5500" s="2"/>
      <c r="JZO5500" s="2"/>
      <c r="JZP5500" s="2"/>
      <c r="JZQ5500" s="2"/>
      <c r="JZR5500" s="2"/>
      <c r="JZS5500" s="2"/>
      <c r="JZT5500" s="2"/>
      <c r="JZU5500" s="2"/>
      <c r="JZV5500" s="2"/>
      <c r="JZW5500" s="2"/>
      <c r="JZX5500" s="2"/>
      <c r="JZY5500" s="2"/>
      <c r="JZZ5500" s="2"/>
      <c r="KAA5500" s="2"/>
      <c r="KAB5500" s="2"/>
      <c r="KAC5500" s="2"/>
      <c r="KAD5500" s="2"/>
      <c r="KAE5500" s="2"/>
      <c r="KAF5500" s="2"/>
      <c r="KAG5500" s="2"/>
      <c r="KAH5500" s="2"/>
      <c r="KAI5500" s="2"/>
      <c r="KAJ5500" s="2"/>
      <c r="KAK5500" s="2"/>
      <c r="KAL5500" s="2"/>
      <c r="KAM5500" s="2"/>
      <c r="KAN5500" s="2"/>
      <c r="KAO5500" s="2"/>
      <c r="KAP5500" s="2"/>
      <c r="KAQ5500" s="2"/>
      <c r="KAR5500" s="2"/>
      <c r="KAS5500" s="2"/>
      <c r="KAT5500" s="2"/>
      <c r="KAU5500" s="2"/>
      <c r="KAV5500" s="2"/>
      <c r="KAW5500" s="2"/>
      <c r="KAX5500" s="2"/>
      <c r="KAY5500" s="2"/>
      <c r="KAZ5500" s="2"/>
      <c r="KBA5500" s="2"/>
      <c r="KBB5500" s="2"/>
      <c r="KBC5500" s="2"/>
      <c r="KBD5500" s="2"/>
      <c r="KBE5500" s="2"/>
      <c r="KBF5500" s="2"/>
      <c r="KBG5500" s="2"/>
      <c r="KBH5500" s="2"/>
      <c r="KBI5500" s="2"/>
      <c r="KBJ5500" s="2"/>
      <c r="KBK5500" s="2"/>
      <c r="KBL5500" s="2"/>
      <c r="KBM5500" s="2"/>
      <c r="KBN5500" s="2"/>
      <c r="KBO5500" s="2"/>
      <c r="KBP5500" s="2"/>
      <c r="KBQ5500" s="2"/>
      <c r="KBR5500" s="2"/>
      <c r="KBS5500" s="2"/>
      <c r="KBT5500" s="2"/>
      <c r="KBU5500" s="2"/>
      <c r="KBV5500" s="2"/>
      <c r="KBW5500" s="2"/>
      <c r="KBX5500" s="2"/>
      <c r="KBY5500" s="2"/>
      <c r="KBZ5500" s="2"/>
      <c r="KCA5500" s="2"/>
      <c r="KCB5500" s="2"/>
      <c r="KCC5500" s="2"/>
      <c r="KCD5500" s="2"/>
      <c r="KCE5500" s="2"/>
      <c r="KCF5500" s="2"/>
      <c r="KCG5500" s="2"/>
      <c r="KCH5500" s="2"/>
      <c r="KCI5500" s="2"/>
      <c r="KCJ5500" s="2"/>
      <c r="KCK5500" s="2"/>
      <c r="KCL5500" s="2"/>
      <c r="KCM5500" s="2"/>
      <c r="KCN5500" s="2"/>
      <c r="KCO5500" s="2"/>
      <c r="KCP5500" s="2"/>
      <c r="KCQ5500" s="2"/>
      <c r="KCR5500" s="2"/>
      <c r="KCS5500" s="2"/>
      <c r="KCT5500" s="2"/>
      <c r="KCU5500" s="2"/>
      <c r="KCV5500" s="2"/>
      <c r="KCW5500" s="2"/>
      <c r="KCX5500" s="2"/>
      <c r="KCY5500" s="2"/>
      <c r="KCZ5500" s="2"/>
      <c r="KDA5500" s="2"/>
      <c r="KDB5500" s="2"/>
      <c r="KDC5500" s="2"/>
      <c r="KDD5500" s="2"/>
      <c r="KDE5500" s="2"/>
      <c r="KDF5500" s="2"/>
      <c r="KDG5500" s="2"/>
      <c r="KDH5500" s="2"/>
      <c r="KDI5500" s="2"/>
      <c r="KDJ5500" s="2"/>
      <c r="KDK5500" s="2"/>
      <c r="KDL5500" s="2"/>
      <c r="KDM5500" s="2"/>
      <c r="KDN5500" s="2"/>
      <c r="KDO5500" s="2"/>
      <c r="KDP5500" s="2"/>
      <c r="KDQ5500" s="2"/>
      <c r="KDR5500" s="2"/>
      <c r="KDS5500" s="2"/>
      <c r="KDT5500" s="2"/>
      <c r="KDU5500" s="2"/>
      <c r="KDV5500" s="2"/>
      <c r="KDW5500" s="2"/>
      <c r="KDX5500" s="2"/>
      <c r="KDY5500" s="2"/>
      <c r="KDZ5500" s="2"/>
      <c r="KEA5500" s="2"/>
      <c r="KEB5500" s="2"/>
      <c r="KEC5500" s="2"/>
      <c r="KED5500" s="2"/>
      <c r="KEE5500" s="2"/>
      <c r="KEF5500" s="2"/>
      <c r="KEG5500" s="2"/>
      <c r="KEH5500" s="2"/>
      <c r="KEI5500" s="2"/>
      <c r="KEJ5500" s="2"/>
      <c r="KEK5500" s="2"/>
      <c r="KEL5500" s="2"/>
      <c r="KEM5500" s="2"/>
      <c r="KEN5500" s="2"/>
      <c r="KEO5500" s="2"/>
      <c r="KEP5500" s="2"/>
      <c r="KEQ5500" s="2"/>
      <c r="KER5500" s="2"/>
      <c r="KES5500" s="2"/>
      <c r="KET5500" s="2"/>
      <c r="KEU5500" s="2"/>
      <c r="KEV5500" s="2"/>
      <c r="KEW5500" s="2"/>
      <c r="KEX5500" s="2"/>
      <c r="KEY5500" s="2"/>
      <c r="KEZ5500" s="2"/>
      <c r="KFA5500" s="2"/>
      <c r="KFB5500" s="2"/>
      <c r="KFC5500" s="2"/>
      <c r="KFD5500" s="2"/>
      <c r="KFE5500" s="2"/>
      <c r="KFF5500" s="2"/>
      <c r="KFG5500" s="2"/>
      <c r="KFH5500" s="2"/>
      <c r="KFI5500" s="2"/>
      <c r="KFJ5500" s="2"/>
      <c r="KFK5500" s="2"/>
      <c r="KFL5500" s="2"/>
      <c r="KFM5500" s="2"/>
      <c r="KFN5500" s="2"/>
      <c r="KFO5500" s="2"/>
      <c r="KFP5500" s="2"/>
      <c r="KFQ5500" s="2"/>
      <c r="KFR5500" s="2"/>
      <c r="KFS5500" s="2"/>
      <c r="KFT5500" s="2"/>
      <c r="KFU5500" s="2"/>
      <c r="KFV5500" s="2"/>
      <c r="KFW5500" s="2"/>
      <c r="KFX5500" s="2"/>
      <c r="KFY5500" s="2"/>
      <c r="KFZ5500" s="2"/>
      <c r="KGA5500" s="2"/>
      <c r="KGB5500" s="2"/>
      <c r="KGC5500" s="2"/>
      <c r="KGD5500" s="2"/>
      <c r="KGE5500" s="2"/>
      <c r="KGF5500" s="2"/>
      <c r="KGG5500" s="2"/>
      <c r="KGH5500" s="2"/>
      <c r="KGI5500" s="2"/>
      <c r="KGJ5500" s="2"/>
      <c r="KGK5500" s="2"/>
      <c r="KGL5500" s="2"/>
      <c r="KGM5500" s="2"/>
      <c r="KGN5500" s="2"/>
      <c r="KGO5500" s="2"/>
      <c r="KGP5500" s="2"/>
      <c r="KGQ5500" s="2"/>
      <c r="KGR5500" s="2"/>
      <c r="KGS5500" s="2"/>
      <c r="KGT5500" s="2"/>
      <c r="KGU5500" s="2"/>
      <c r="KGV5500" s="2"/>
      <c r="KGW5500" s="2"/>
      <c r="KGX5500" s="2"/>
      <c r="KGY5500" s="2"/>
      <c r="KGZ5500" s="2"/>
      <c r="KHA5500" s="2"/>
      <c r="KHB5500" s="2"/>
      <c r="KHC5500" s="2"/>
      <c r="KHD5500" s="2"/>
      <c r="KHE5500" s="2"/>
      <c r="KHF5500" s="2"/>
      <c r="KHG5500" s="2"/>
      <c r="KHH5500" s="2"/>
      <c r="KHI5500" s="2"/>
      <c r="KHJ5500" s="2"/>
      <c r="KHK5500" s="2"/>
      <c r="KHL5500" s="2"/>
      <c r="KHM5500" s="2"/>
      <c r="KHN5500" s="2"/>
      <c r="KHO5500" s="2"/>
      <c r="KHP5500" s="2"/>
      <c r="KHQ5500" s="2"/>
      <c r="KHR5500" s="2"/>
      <c r="KHS5500" s="2"/>
      <c r="KHT5500" s="2"/>
      <c r="KHU5500" s="2"/>
      <c r="KHV5500" s="2"/>
      <c r="KHW5500" s="2"/>
      <c r="KHX5500" s="2"/>
      <c r="KHY5500" s="2"/>
      <c r="KHZ5500" s="2"/>
      <c r="KIA5500" s="2"/>
      <c r="KIB5500" s="2"/>
      <c r="KIC5500" s="2"/>
      <c r="KID5500" s="2"/>
      <c r="KIE5500" s="2"/>
      <c r="KIF5500" s="2"/>
      <c r="KIG5500" s="2"/>
      <c r="KIH5500" s="2"/>
      <c r="KII5500" s="2"/>
      <c r="KIJ5500" s="2"/>
      <c r="KIK5500" s="2"/>
      <c r="KIL5500" s="2"/>
      <c r="KIM5500" s="2"/>
      <c r="KIN5500" s="2"/>
      <c r="KIO5500" s="2"/>
      <c r="KIP5500" s="2"/>
      <c r="KIQ5500" s="2"/>
      <c r="KIR5500" s="2"/>
      <c r="KIS5500" s="2"/>
      <c r="KIT5500" s="2"/>
      <c r="KIU5500" s="2"/>
      <c r="KIV5500" s="2"/>
      <c r="KIW5500" s="2"/>
      <c r="KIX5500" s="2"/>
      <c r="KIY5500" s="2"/>
      <c r="KIZ5500" s="2"/>
      <c r="KJA5500" s="2"/>
      <c r="KJB5500" s="2"/>
      <c r="KJC5500" s="2"/>
      <c r="KJD5500" s="2"/>
      <c r="KJE5500" s="2"/>
      <c r="KJF5500" s="2"/>
      <c r="KJG5500" s="2"/>
      <c r="KJH5500" s="2"/>
      <c r="KJI5500" s="2"/>
      <c r="KJJ5500" s="2"/>
      <c r="KJK5500" s="2"/>
      <c r="KJL5500" s="2"/>
      <c r="KJM5500" s="2"/>
      <c r="KJN5500" s="2"/>
      <c r="KJO5500" s="2"/>
      <c r="KJP5500" s="2"/>
      <c r="KJQ5500" s="2"/>
      <c r="KJR5500" s="2"/>
      <c r="KJS5500" s="2"/>
      <c r="KJT5500" s="2"/>
      <c r="KJU5500" s="2"/>
      <c r="KJV5500" s="2"/>
      <c r="KJW5500" s="2"/>
      <c r="KJX5500" s="2"/>
      <c r="KJY5500" s="2"/>
      <c r="KJZ5500" s="2"/>
      <c r="KKA5500" s="2"/>
      <c r="KKB5500" s="2"/>
      <c r="KKC5500" s="2"/>
      <c r="KKD5500" s="2"/>
      <c r="KKE5500" s="2"/>
      <c r="KKF5500" s="2"/>
      <c r="KKG5500" s="2"/>
      <c r="KKH5500" s="2"/>
      <c r="KKI5500" s="2"/>
      <c r="KKJ5500" s="2"/>
      <c r="KKK5500" s="2"/>
      <c r="KKL5500" s="2"/>
      <c r="KKM5500" s="2"/>
      <c r="KKN5500" s="2"/>
      <c r="KKO5500" s="2"/>
      <c r="KKP5500" s="2"/>
      <c r="KKQ5500" s="2"/>
      <c r="KKR5500" s="2"/>
      <c r="KKS5500" s="2"/>
      <c r="KKT5500" s="2"/>
      <c r="KKU5500" s="2"/>
      <c r="KKV5500" s="2"/>
      <c r="KKW5500" s="2"/>
      <c r="KKX5500" s="2"/>
      <c r="KKY5500" s="2"/>
      <c r="KKZ5500" s="2"/>
      <c r="KLA5500" s="2"/>
      <c r="KLB5500" s="2"/>
      <c r="KLC5500" s="2"/>
      <c r="KLD5500" s="2"/>
      <c r="KLE5500" s="2"/>
      <c r="KLF5500" s="2"/>
      <c r="KLG5500" s="2"/>
      <c r="KLH5500" s="2"/>
      <c r="KLI5500" s="2"/>
      <c r="KLJ5500" s="2"/>
      <c r="KLK5500" s="2"/>
      <c r="KLL5500" s="2"/>
      <c r="KLM5500" s="2"/>
      <c r="KLN5500" s="2"/>
      <c r="KLO5500" s="2"/>
      <c r="KLP5500" s="2"/>
      <c r="KLQ5500" s="2"/>
      <c r="KLR5500" s="2"/>
      <c r="KLS5500" s="2"/>
      <c r="KLT5500" s="2"/>
      <c r="KLU5500" s="2"/>
      <c r="KLV5500" s="2"/>
      <c r="KLW5500" s="2"/>
      <c r="KLX5500" s="2"/>
      <c r="KLY5500" s="2"/>
      <c r="KLZ5500" s="2"/>
      <c r="KMA5500" s="2"/>
      <c r="KMB5500" s="2"/>
      <c r="KMC5500" s="2"/>
      <c r="KMD5500" s="2"/>
      <c r="KME5500" s="2"/>
      <c r="KMF5500" s="2"/>
      <c r="KMG5500" s="2"/>
      <c r="KMH5500" s="2"/>
      <c r="KMI5500" s="2"/>
      <c r="KMJ5500" s="2"/>
      <c r="KMK5500" s="2"/>
      <c r="KML5500" s="2"/>
      <c r="KMM5500" s="2"/>
      <c r="KMN5500" s="2"/>
      <c r="KMO5500" s="2"/>
      <c r="KMP5500" s="2"/>
      <c r="KMQ5500" s="2"/>
      <c r="KMR5500" s="2"/>
      <c r="KMS5500" s="2"/>
      <c r="KMT5500" s="2"/>
      <c r="KMU5500" s="2"/>
      <c r="KMV5500" s="2"/>
      <c r="KMW5500" s="2"/>
      <c r="KMX5500" s="2"/>
      <c r="KMY5500" s="2"/>
      <c r="KMZ5500" s="2"/>
      <c r="KNA5500" s="2"/>
      <c r="KNB5500" s="2"/>
      <c r="KNC5500" s="2"/>
      <c r="KND5500" s="2"/>
      <c r="KNE5500" s="2"/>
      <c r="KNF5500" s="2"/>
      <c r="KNG5500" s="2"/>
      <c r="KNH5500" s="2"/>
      <c r="KNI5500" s="2"/>
      <c r="KNJ5500" s="2"/>
      <c r="KNK5500" s="2"/>
      <c r="KNL5500" s="2"/>
      <c r="KNM5500" s="2"/>
      <c r="KNN5500" s="2"/>
      <c r="KNO5500" s="2"/>
      <c r="KNP5500" s="2"/>
      <c r="KNQ5500" s="2"/>
      <c r="KNR5500" s="2"/>
      <c r="KNS5500" s="2"/>
      <c r="KNT5500" s="2"/>
      <c r="KNU5500" s="2"/>
      <c r="KNV5500" s="2"/>
      <c r="KNW5500" s="2"/>
      <c r="KNX5500" s="2"/>
      <c r="KNY5500" s="2"/>
      <c r="KNZ5500" s="2"/>
      <c r="KOA5500" s="2"/>
      <c r="KOB5500" s="2"/>
      <c r="KOC5500" s="2"/>
      <c r="KOD5500" s="2"/>
      <c r="KOE5500" s="2"/>
      <c r="KOF5500" s="2"/>
      <c r="KOG5500" s="2"/>
      <c r="KOH5500" s="2"/>
      <c r="KOI5500" s="2"/>
      <c r="KOJ5500" s="2"/>
      <c r="KOK5500" s="2"/>
      <c r="KOL5500" s="2"/>
      <c r="KOM5500" s="2"/>
      <c r="KON5500" s="2"/>
      <c r="KOO5500" s="2"/>
      <c r="KOP5500" s="2"/>
      <c r="KOQ5500" s="2"/>
      <c r="KOR5500" s="2"/>
      <c r="KOS5500" s="2"/>
      <c r="KOT5500" s="2"/>
      <c r="KOU5500" s="2"/>
      <c r="KOV5500" s="2"/>
      <c r="KOW5500" s="2"/>
      <c r="KOX5500" s="2"/>
      <c r="KOY5500" s="2"/>
      <c r="KOZ5500" s="2"/>
      <c r="KPA5500" s="2"/>
      <c r="KPB5500" s="2"/>
      <c r="KPC5500" s="2"/>
      <c r="KPD5500" s="2"/>
      <c r="KPE5500" s="2"/>
      <c r="KPF5500" s="2"/>
      <c r="KPG5500" s="2"/>
      <c r="KPH5500" s="2"/>
      <c r="KPI5500" s="2"/>
      <c r="KPJ5500" s="2"/>
      <c r="KPK5500" s="2"/>
      <c r="KPL5500" s="2"/>
      <c r="KPM5500" s="2"/>
      <c r="KPN5500" s="2"/>
      <c r="KPO5500" s="2"/>
      <c r="KPP5500" s="2"/>
      <c r="KPQ5500" s="2"/>
      <c r="KPR5500" s="2"/>
      <c r="KPS5500" s="2"/>
      <c r="KPT5500" s="2"/>
      <c r="KPU5500" s="2"/>
      <c r="KPV5500" s="2"/>
      <c r="KPW5500" s="2"/>
      <c r="KPX5500" s="2"/>
      <c r="KPY5500" s="2"/>
      <c r="KPZ5500" s="2"/>
      <c r="KQA5500" s="2"/>
      <c r="KQB5500" s="2"/>
      <c r="KQC5500" s="2"/>
      <c r="KQD5500" s="2"/>
      <c r="KQE5500" s="2"/>
      <c r="KQF5500" s="2"/>
      <c r="KQG5500" s="2"/>
      <c r="KQH5500" s="2"/>
      <c r="KQI5500" s="2"/>
      <c r="KQJ5500" s="2"/>
      <c r="KQK5500" s="2"/>
      <c r="KQL5500" s="2"/>
      <c r="KQM5500" s="2"/>
      <c r="KQN5500" s="2"/>
      <c r="KQO5500" s="2"/>
      <c r="KQP5500" s="2"/>
      <c r="KQQ5500" s="2"/>
      <c r="KQR5500" s="2"/>
      <c r="KQS5500" s="2"/>
      <c r="KQT5500" s="2"/>
      <c r="KQU5500" s="2"/>
      <c r="KQV5500" s="2"/>
      <c r="KQW5500" s="2"/>
      <c r="KQX5500" s="2"/>
      <c r="KQY5500" s="2"/>
      <c r="KQZ5500" s="2"/>
      <c r="KRA5500" s="2"/>
      <c r="KRB5500" s="2"/>
      <c r="KRC5500" s="2"/>
      <c r="KRD5500" s="2"/>
      <c r="KRE5500" s="2"/>
      <c r="KRF5500" s="2"/>
      <c r="KRG5500" s="2"/>
      <c r="KRH5500" s="2"/>
      <c r="KRI5500" s="2"/>
      <c r="KRJ5500" s="2"/>
      <c r="KRK5500" s="2"/>
      <c r="KRL5500" s="2"/>
      <c r="KRM5500" s="2"/>
      <c r="KRN5500" s="2"/>
      <c r="KRO5500" s="2"/>
      <c r="KRP5500" s="2"/>
      <c r="KRQ5500" s="2"/>
      <c r="KRR5500" s="2"/>
      <c r="KRS5500" s="2"/>
      <c r="KRT5500" s="2"/>
      <c r="KRU5500" s="2"/>
      <c r="KRV5500" s="2"/>
      <c r="KRW5500" s="2"/>
      <c r="KRX5500" s="2"/>
      <c r="KRY5500" s="2"/>
      <c r="KRZ5500" s="2"/>
      <c r="KSA5500" s="2"/>
      <c r="KSB5500" s="2"/>
      <c r="KSC5500" s="2"/>
      <c r="KSD5500" s="2"/>
      <c r="KSE5500" s="2"/>
      <c r="KSF5500" s="2"/>
      <c r="KSG5500" s="2"/>
      <c r="KSH5500" s="2"/>
      <c r="KSI5500" s="2"/>
      <c r="KSJ5500" s="2"/>
      <c r="KSK5500" s="2"/>
      <c r="KSL5500" s="2"/>
      <c r="KSM5500" s="2"/>
      <c r="KSN5500" s="2"/>
      <c r="KSO5500" s="2"/>
      <c r="KSP5500" s="2"/>
      <c r="KSQ5500" s="2"/>
      <c r="KSR5500" s="2"/>
      <c r="KSS5500" s="2"/>
      <c r="KST5500" s="2"/>
      <c r="KSU5500" s="2"/>
      <c r="KSV5500" s="2"/>
      <c r="KSW5500" s="2"/>
      <c r="KSX5500" s="2"/>
      <c r="KSY5500" s="2"/>
      <c r="KSZ5500" s="2"/>
      <c r="KTA5500" s="2"/>
      <c r="KTB5500" s="2"/>
      <c r="KTC5500" s="2"/>
      <c r="KTD5500" s="2"/>
      <c r="KTE5500" s="2"/>
      <c r="KTF5500" s="2"/>
      <c r="KTG5500" s="2"/>
      <c r="KTH5500" s="2"/>
      <c r="KTI5500" s="2"/>
      <c r="KTJ5500" s="2"/>
      <c r="KTK5500" s="2"/>
      <c r="KTL5500" s="2"/>
      <c r="KTM5500" s="2"/>
      <c r="KTN5500" s="2"/>
      <c r="KTO5500" s="2"/>
      <c r="KTP5500" s="2"/>
      <c r="KTQ5500" s="2"/>
      <c r="KTR5500" s="2"/>
      <c r="KTS5500" s="2"/>
      <c r="KTT5500" s="2"/>
      <c r="KTU5500" s="2"/>
      <c r="KTV5500" s="2"/>
      <c r="KTW5500" s="2"/>
      <c r="KTX5500" s="2"/>
      <c r="KTY5500" s="2"/>
      <c r="KTZ5500" s="2"/>
      <c r="KUA5500" s="2"/>
      <c r="KUB5500" s="2"/>
      <c r="KUC5500" s="2"/>
      <c r="KUD5500" s="2"/>
      <c r="KUE5500" s="2"/>
      <c r="KUF5500" s="2"/>
      <c r="KUG5500" s="2"/>
      <c r="KUH5500" s="2"/>
      <c r="KUI5500" s="2"/>
      <c r="KUJ5500" s="2"/>
      <c r="KUK5500" s="2"/>
      <c r="KUL5500" s="2"/>
      <c r="KUM5500" s="2"/>
      <c r="KUN5500" s="2"/>
      <c r="KUO5500" s="2"/>
      <c r="KUP5500" s="2"/>
      <c r="KUQ5500" s="2"/>
      <c r="KUR5500" s="2"/>
      <c r="KUS5500" s="2"/>
      <c r="KUT5500" s="2"/>
      <c r="KUU5500" s="2"/>
      <c r="KUV5500" s="2"/>
      <c r="KUW5500" s="2"/>
      <c r="KUX5500" s="2"/>
      <c r="KUY5500" s="2"/>
      <c r="KUZ5500" s="2"/>
      <c r="KVA5500" s="2"/>
      <c r="KVB5500" s="2"/>
      <c r="KVC5500" s="2"/>
      <c r="KVD5500" s="2"/>
      <c r="KVE5500" s="2"/>
      <c r="KVF5500" s="2"/>
      <c r="KVG5500" s="2"/>
      <c r="KVH5500" s="2"/>
      <c r="KVI5500" s="2"/>
      <c r="KVJ5500" s="2"/>
      <c r="KVK5500" s="2"/>
      <c r="KVL5500" s="2"/>
      <c r="KVM5500" s="2"/>
      <c r="KVN5500" s="2"/>
      <c r="KVO5500" s="2"/>
      <c r="KVP5500" s="2"/>
      <c r="KVQ5500" s="2"/>
      <c r="KVR5500" s="2"/>
      <c r="KVS5500" s="2"/>
      <c r="KVT5500" s="2"/>
      <c r="KVU5500" s="2"/>
      <c r="KVV5500" s="2"/>
      <c r="KVW5500" s="2"/>
      <c r="KVX5500" s="2"/>
      <c r="KVY5500" s="2"/>
      <c r="KVZ5500" s="2"/>
      <c r="KWA5500" s="2"/>
      <c r="KWB5500" s="2"/>
      <c r="KWC5500" s="2"/>
      <c r="KWD5500" s="2"/>
      <c r="KWE5500" s="2"/>
      <c r="KWF5500" s="2"/>
      <c r="KWG5500" s="2"/>
      <c r="KWH5500" s="2"/>
      <c r="KWI5500" s="2"/>
      <c r="KWJ5500" s="2"/>
      <c r="KWK5500" s="2"/>
      <c r="KWL5500" s="2"/>
      <c r="KWM5500" s="2"/>
      <c r="KWN5500" s="2"/>
      <c r="KWO5500" s="2"/>
      <c r="KWP5500" s="2"/>
      <c r="KWQ5500" s="2"/>
      <c r="KWR5500" s="2"/>
      <c r="KWS5500" s="2"/>
      <c r="KWT5500" s="2"/>
      <c r="KWU5500" s="2"/>
      <c r="KWV5500" s="2"/>
      <c r="KWW5500" s="2"/>
      <c r="KWX5500" s="2"/>
      <c r="KWY5500" s="2"/>
      <c r="KWZ5500" s="2"/>
      <c r="KXA5500" s="2"/>
      <c r="KXB5500" s="2"/>
      <c r="KXC5500" s="2"/>
      <c r="KXD5500" s="2"/>
      <c r="KXE5500" s="2"/>
      <c r="KXF5500" s="2"/>
      <c r="KXG5500" s="2"/>
      <c r="KXH5500" s="2"/>
      <c r="KXI5500" s="2"/>
      <c r="KXJ5500" s="2"/>
      <c r="KXK5500" s="2"/>
      <c r="KXL5500" s="2"/>
      <c r="KXM5500" s="2"/>
      <c r="KXN5500" s="2"/>
      <c r="KXO5500" s="2"/>
      <c r="KXP5500" s="2"/>
      <c r="KXQ5500" s="2"/>
      <c r="KXR5500" s="2"/>
      <c r="KXS5500" s="2"/>
      <c r="KXT5500" s="2"/>
      <c r="KXU5500" s="2"/>
      <c r="KXV5500" s="2"/>
      <c r="KXW5500" s="2"/>
      <c r="KXX5500" s="2"/>
      <c r="KXY5500" s="2"/>
      <c r="KXZ5500" s="2"/>
      <c r="KYA5500" s="2"/>
      <c r="KYB5500" s="2"/>
      <c r="KYC5500" s="2"/>
      <c r="KYD5500" s="2"/>
      <c r="KYE5500" s="2"/>
      <c r="KYF5500" s="2"/>
      <c r="KYG5500" s="2"/>
      <c r="KYH5500" s="2"/>
      <c r="KYI5500" s="2"/>
      <c r="KYJ5500" s="2"/>
      <c r="KYK5500" s="2"/>
      <c r="KYL5500" s="2"/>
      <c r="KYM5500" s="2"/>
      <c r="KYN5500" s="2"/>
      <c r="KYO5500" s="2"/>
      <c r="KYP5500" s="2"/>
      <c r="KYQ5500" s="2"/>
      <c r="KYR5500" s="2"/>
      <c r="KYS5500" s="2"/>
      <c r="KYT5500" s="2"/>
      <c r="KYU5500" s="2"/>
      <c r="KYV5500" s="2"/>
      <c r="KYW5500" s="2"/>
      <c r="KYX5500" s="2"/>
      <c r="KYY5500" s="2"/>
      <c r="KYZ5500" s="2"/>
      <c r="KZA5500" s="2"/>
      <c r="KZB5500" s="2"/>
      <c r="KZC5500" s="2"/>
      <c r="KZD5500" s="2"/>
      <c r="KZE5500" s="2"/>
      <c r="KZF5500" s="2"/>
      <c r="KZG5500" s="2"/>
      <c r="KZH5500" s="2"/>
      <c r="KZI5500" s="2"/>
      <c r="KZJ5500" s="2"/>
      <c r="KZK5500" s="2"/>
      <c r="KZL5500" s="2"/>
      <c r="KZM5500" s="2"/>
      <c r="KZN5500" s="2"/>
      <c r="KZO5500" s="2"/>
      <c r="KZP5500" s="2"/>
      <c r="KZQ5500" s="2"/>
      <c r="KZR5500" s="2"/>
      <c r="KZS5500" s="2"/>
      <c r="KZT5500" s="2"/>
      <c r="KZU5500" s="2"/>
      <c r="KZV5500" s="2"/>
      <c r="KZW5500" s="2"/>
      <c r="KZX5500" s="2"/>
      <c r="KZY5500" s="2"/>
      <c r="KZZ5500" s="2"/>
      <c r="LAA5500" s="2"/>
      <c r="LAB5500" s="2"/>
      <c r="LAC5500" s="2"/>
      <c r="LAD5500" s="2"/>
      <c r="LAE5500" s="2"/>
      <c r="LAF5500" s="2"/>
      <c r="LAG5500" s="2"/>
      <c r="LAH5500" s="2"/>
      <c r="LAI5500" s="2"/>
      <c r="LAJ5500" s="2"/>
      <c r="LAK5500" s="2"/>
      <c r="LAL5500" s="2"/>
      <c r="LAM5500" s="2"/>
      <c r="LAN5500" s="2"/>
      <c r="LAO5500" s="2"/>
      <c r="LAP5500" s="2"/>
      <c r="LAQ5500" s="2"/>
      <c r="LAR5500" s="2"/>
      <c r="LAS5500" s="2"/>
      <c r="LAT5500" s="2"/>
      <c r="LAU5500" s="2"/>
      <c r="LAV5500" s="2"/>
      <c r="LAW5500" s="2"/>
      <c r="LAX5500" s="2"/>
      <c r="LAY5500" s="2"/>
      <c r="LAZ5500" s="2"/>
      <c r="LBA5500" s="2"/>
      <c r="LBB5500" s="2"/>
      <c r="LBC5500" s="2"/>
      <c r="LBD5500" s="2"/>
      <c r="LBE5500" s="2"/>
      <c r="LBF5500" s="2"/>
      <c r="LBG5500" s="2"/>
      <c r="LBH5500" s="2"/>
      <c r="LBI5500" s="2"/>
      <c r="LBJ5500" s="2"/>
      <c r="LBK5500" s="2"/>
      <c r="LBL5500" s="2"/>
      <c r="LBM5500" s="2"/>
      <c r="LBN5500" s="2"/>
      <c r="LBO5500" s="2"/>
      <c r="LBP5500" s="2"/>
      <c r="LBQ5500" s="2"/>
      <c r="LBR5500" s="2"/>
      <c r="LBS5500" s="2"/>
      <c r="LBT5500" s="2"/>
      <c r="LBU5500" s="2"/>
      <c r="LBV5500" s="2"/>
      <c r="LBW5500" s="2"/>
      <c r="LBX5500" s="2"/>
      <c r="LBY5500" s="2"/>
      <c r="LBZ5500" s="2"/>
      <c r="LCA5500" s="2"/>
      <c r="LCB5500" s="2"/>
      <c r="LCC5500" s="2"/>
      <c r="LCD5500" s="2"/>
      <c r="LCE5500" s="2"/>
      <c r="LCF5500" s="2"/>
      <c r="LCG5500" s="2"/>
      <c r="LCH5500" s="2"/>
      <c r="LCI5500" s="2"/>
      <c r="LCJ5500" s="2"/>
      <c r="LCK5500" s="2"/>
      <c r="LCL5500" s="2"/>
      <c r="LCM5500" s="2"/>
      <c r="LCN5500" s="2"/>
      <c r="LCO5500" s="2"/>
      <c r="LCP5500" s="2"/>
      <c r="LCQ5500" s="2"/>
      <c r="LCR5500" s="2"/>
      <c r="LCS5500" s="2"/>
      <c r="LCT5500" s="2"/>
      <c r="LCU5500" s="2"/>
      <c r="LCV5500" s="2"/>
      <c r="LCW5500" s="2"/>
      <c r="LCX5500" s="2"/>
      <c r="LCY5500" s="2"/>
      <c r="LCZ5500" s="2"/>
      <c r="LDA5500" s="2"/>
      <c r="LDB5500" s="2"/>
      <c r="LDC5500" s="2"/>
      <c r="LDD5500" s="2"/>
      <c r="LDE5500" s="2"/>
      <c r="LDF5500" s="2"/>
      <c r="LDG5500" s="2"/>
      <c r="LDH5500" s="2"/>
      <c r="LDI5500" s="2"/>
      <c r="LDJ5500" s="2"/>
      <c r="LDK5500" s="2"/>
      <c r="LDL5500" s="2"/>
      <c r="LDM5500" s="2"/>
      <c r="LDN5500" s="2"/>
      <c r="LDO5500" s="2"/>
      <c r="LDP5500" s="2"/>
      <c r="LDQ5500" s="2"/>
      <c r="LDR5500" s="2"/>
      <c r="LDS5500" s="2"/>
      <c r="LDT5500" s="2"/>
      <c r="LDU5500" s="2"/>
      <c r="LDV5500" s="2"/>
      <c r="LDW5500" s="2"/>
      <c r="LDX5500" s="2"/>
      <c r="LDY5500" s="2"/>
      <c r="LDZ5500" s="2"/>
      <c r="LEA5500" s="2"/>
      <c r="LEB5500" s="2"/>
      <c r="LEC5500" s="2"/>
      <c r="LED5500" s="2"/>
      <c r="LEE5500" s="2"/>
      <c r="LEF5500" s="2"/>
      <c r="LEG5500" s="2"/>
      <c r="LEH5500" s="2"/>
      <c r="LEI5500" s="2"/>
      <c r="LEJ5500" s="2"/>
      <c r="LEK5500" s="2"/>
      <c r="LEL5500" s="2"/>
      <c r="LEM5500" s="2"/>
      <c r="LEN5500" s="2"/>
      <c r="LEO5500" s="2"/>
      <c r="LEP5500" s="2"/>
      <c r="LEQ5500" s="2"/>
      <c r="LER5500" s="2"/>
      <c r="LES5500" s="2"/>
      <c r="LET5500" s="2"/>
      <c r="LEU5500" s="2"/>
      <c r="LEV5500" s="2"/>
      <c r="LEW5500" s="2"/>
      <c r="LEX5500" s="2"/>
      <c r="LEY5500" s="2"/>
      <c r="LEZ5500" s="2"/>
      <c r="LFA5500" s="2"/>
      <c r="LFB5500" s="2"/>
      <c r="LFC5500" s="2"/>
      <c r="LFD5500" s="2"/>
      <c r="LFE5500" s="2"/>
      <c r="LFF5500" s="2"/>
      <c r="LFG5500" s="2"/>
      <c r="LFH5500" s="2"/>
      <c r="LFI5500" s="2"/>
      <c r="LFJ5500" s="2"/>
      <c r="LFK5500" s="2"/>
      <c r="LFL5500" s="2"/>
      <c r="LFM5500" s="2"/>
      <c r="LFN5500" s="2"/>
      <c r="LFO5500" s="2"/>
      <c r="LFP5500" s="2"/>
      <c r="LFQ5500" s="2"/>
      <c r="LFR5500" s="2"/>
      <c r="LFS5500" s="2"/>
      <c r="LFT5500" s="2"/>
      <c r="LFU5500" s="2"/>
      <c r="LFV5500" s="2"/>
      <c r="LFW5500" s="2"/>
      <c r="LFX5500" s="2"/>
      <c r="LFY5500" s="2"/>
      <c r="LFZ5500" s="2"/>
      <c r="LGA5500" s="2"/>
      <c r="LGB5500" s="2"/>
      <c r="LGC5500" s="2"/>
      <c r="LGD5500" s="2"/>
      <c r="LGE5500" s="2"/>
      <c r="LGF5500" s="2"/>
      <c r="LGG5500" s="2"/>
      <c r="LGH5500" s="2"/>
      <c r="LGI5500" s="2"/>
      <c r="LGJ5500" s="2"/>
      <c r="LGK5500" s="2"/>
      <c r="LGL5500" s="2"/>
      <c r="LGM5500" s="2"/>
      <c r="LGN5500" s="2"/>
      <c r="LGO5500" s="2"/>
      <c r="LGP5500" s="2"/>
      <c r="LGQ5500" s="2"/>
      <c r="LGR5500" s="2"/>
      <c r="LGS5500" s="2"/>
      <c r="LGT5500" s="2"/>
      <c r="LGU5500" s="2"/>
      <c r="LGV5500" s="2"/>
      <c r="LGW5500" s="2"/>
      <c r="LGX5500" s="2"/>
      <c r="LGY5500" s="2"/>
      <c r="LGZ5500" s="2"/>
      <c r="LHA5500" s="2"/>
      <c r="LHB5500" s="2"/>
      <c r="LHC5500" s="2"/>
      <c r="LHD5500" s="2"/>
      <c r="LHE5500" s="2"/>
      <c r="LHF5500" s="2"/>
      <c r="LHG5500" s="2"/>
      <c r="LHH5500" s="2"/>
      <c r="LHI5500" s="2"/>
      <c r="LHJ5500" s="2"/>
      <c r="LHK5500" s="2"/>
      <c r="LHL5500" s="2"/>
      <c r="LHM5500" s="2"/>
      <c r="LHN5500" s="2"/>
      <c r="LHO5500" s="2"/>
      <c r="LHP5500" s="2"/>
      <c r="LHQ5500" s="2"/>
      <c r="LHR5500" s="2"/>
      <c r="LHS5500" s="2"/>
      <c r="LHT5500" s="2"/>
      <c r="LHU5500" s="2"/>
      <c r="LHV5500" s="2"/>
      <c r="LHW5500" s="2"/>
      <c r="LHX5500" s="2"/>
      <c r="LHY5500" s="2"/>
      <c r="LHZ5500" s="2"/>
      <c r="LIA5500" s="2"/>
      <c r="LIB5500" s="2"/>
      <c r="LIC5500" s="2"/>
      <c r="LID5500" s="2"/>
      <c r="LIE5500" s="2"/>
      <c r="LIF5500" s="2"/>
      <c r="LIG5500" s="2"/>
      <c r="LIH5500" s="2"/>
      <c r="LII5500" s="2"/>
      <c r="LIJ5500" s="2"/>
      <c r="LIK5500" s="2"/>
      <c r="LIL5500" s="2"/>
      <c r="LIM5500" s="2"/>
      <c r="LIN5500" s="2"/>
      <c r="LIO5500" s="2"/>
      <c r="LIP5500" s="2"/>
      <c r="LIQ5500" s="2"/>
      <c r="LIR5500" s="2"/>
      <c r="LIS5500" s="2"/>
      <c r="LIT5500" s="2"/>
      <c r="LIU5500" s="2"/>
      <c r="LIV5500" s="2"/>
      <c r="LIW5500" s="2"/>
      <c r="LIX5500" s="2"/>
      <c r="LIY5500" s="2"/>
      <c r="LIZ5500" s="2"/>
      <c r="LJA5500" s="2"/>
      <c r="LJB5500" s="2"/>
      <c r="LJC5500" s="2"/>
      <c r="LJD5500" s="2"/>
      <c r="LJE5500" s="2"/>
      <c r="LJF5500" s="2"/>
      <c r="LJG5500" s="2"/>
      <c r="LJH5500" s="2"/>
      <c r="LJI5500" s="2"/>
      <c r="LJJ5500" s="2"/>
      <c r="LJK5500" s="2"/>
      <c r="LJL5500" s="2"/>
      <c r="LJM5500" s="2"/>
      <c r="LJN5500" s="2"/>
      <c r="LJO5500" s="2"/>
      <c r="LJP5500" s="2"/>
      <c r="LJQ5500" s="2"/>
      <c r="LJR5500" s="2"/>
      <c r="LJS5500" s="2"/>
      <c r="LJT5500" s="2"/>
      <c r="LJU5500" s="2"/>
      <c r="LJV5500" s="2"/>
      <c r="LJW5500" s="2"/>
      <c r="LJX5500" s="2"/>
      <c r="LJY5500" s="2"/>
      <c r="LJZ5500" s="2"/>
      <c r="LKA5500" s="2"/>
      <c r="LKB5500" s="2"/>
      <c r="LKC5500" s="2"/>
      <c r="LKD5500" s="2"/>
      <c r="LKE5500" s="2"/>
      <c r="LKF5500" s="2"/>
      <c r="LKG5500" s="2"/>
      <c r="LKH5500" s="2"/>
      <c r="LKI5500" s="2"/>
      <c r="LKJ5500" s="2"/>
      <c r="LKK5500" s="2"/>
      <c r="LKL5500" s="2"/>
      <c r="LKM5500" s="2"/>
      <c r="LKN5500" s="2"/>
      <c r="LKO5500" s="2"/>
      <c r="LKP5500" s="2"/>
      <c r="LKQ5500" s="2"/>
      <c r="LKR5500" s="2"/>
      <c r="LKS5500" s="2"/>
      <c r="LKT5500" s="2"/>
      <c r="LKU5500" s="2"/>
      <c r="LKV5500" s="2"/>
      <c r="LKW5500" s="2"/>
      <c r="LKX5500" s="2"/>
      <c r="LKY5500" s="2"/>
      <c r="LKZ5500" s="2"/>
      <c r="LLA5500" s="2"/>
      <c r="LLB5500" s="2"/>
      <c r="LLC5500" s="2"/>
      <c r="LLD5500" s="2"/>
      <c r="LLE5500" s="2"/>
      <c r="LLF5500" s="2"/>
      <c r="LLG5500" s="2"/>
      <c r="LLH5500" s="2"/>
      <c r="LLI5500" s="2"/>
      <c r="LLJ5500" s="2"/>
      <c r="LLK5500" s="2"/>
      <c r="LLL5500" s="2"/>
      <c r="LLM5500" s="2"/>
      <c r="LLN5500" s="2"/>
      <c r="LLO5500" s="2"/>
      <c r="LLP5500" s="2"/>
      <c r="LLQ5500" s="2"/>
      <c r="LLR5500" s="2"/>
      <c r="LLS5500" s="2"/>
      <c r="LLT5500" s="2"/>
      <c r="LLU5500" s="2"/>
      <c r="LLV5500" s="2"/>
      <c r="LLW5500" s="2"/>
      <c r="LLX5500" s="2"/>
      <c r="LLY5500" s="2"/>
      <c r="LLZ5500" s="2"/>
      <c r="LMA5500" s="2"/>
      <c r="LMB5500" s="2"/>
      <c r="LMC5500" s="2"/>
      <c r="LMD5500" s="2"/>
      <c r="LME5500" s="2"/>
      <c r="LMF5500" s="2"/>
      <c r="LMG5500" s="2"/>
      <c r="LMH5500" s="2"/>
      <c r="LMI5500" s="2"/>
      <c r="LMJ5500" s="2"/>
      <c r="LMK5500" s="2"/>
      <c r="LML5500" s="2"/>
      <c r="LMM5500" s="2"/>
      <c r="LMN5500" s="2"/>
      <c r="LMO5500" s="2"/>
      <c r="LMP5500" s="2"/>
      <c r="LMQ5500" s="2"/>
      <c r="LMR5500" s="2"/>
      <c r="LMS5500" s="2"/>
      <c r="LMT5500" s="2"/>
      <c r="LMU5500" s="2"/>
      <c r="LMV5500" s="2"/>
      <c r="LMW5500" s="2"/>
      <c r="LMX5500" s="2"/>
      <c r="LMY5500" s="2"/>
      <c r="LMZ5500" s="2"/>
      <c r="LNA5500" s="2"/>
      <c r="LNB5500" s="2"/>
      <c r="LNC5500" s="2"/>
      <c r="LND5500" s="2"/>
      <c r="LNE5500" s="2"/>
      <c r="LNF5500" s="2"/>
      <c r="LNG5500" s="2"/>
      <c r="LNH5500" s="2"/>
      <c r="LNI5500" s="2"/>
      <c r="LNJ5500" s="2"/>
      <c r="LNK5500" s="2"/>
      <c r="LNL5500" s="2"/>
      <c r="LNM5500" s="2"/>
      <c r="LNN5500" s="2"/>
      <c r="LNO5500" s="2"/>
      <c r="LNP5500" s="2"/>
      <c r="LNQ5500" s="2"/>
      <c r="LNR5500" s="2"/>
      <c r="LNS5500" s="2"/>
      <c r="LNT5500" s="2"/>
      <c r="LNU5500" s="2"/>
      <c r="LNV5500" s="2"/>
      <c r="LNW5500" s="2"/>
      <c r="LNX5500" s="2"/>
      <c r="LNY5500" s="2"/>
      <c r="LNZ5500" s="2"/>
      <c r="LOA5500" s="2"/>
      <c r="LOB5500" s="2"/>
      <c r="LOC5500" s="2"/>
      <c r="LOD5500" s="2"/>
      <c r="LOE5500" s="2"/>
      <c r="LOF5500" s="2"/>
      <c r="LOG5500" s="2"/>
      <c r="LOH5500" s="2"/>
      <c r="LOI5500" s="2"/>
      <c r="LOJ5500" s="2"/>
      <c r="LOK5500" s="2"/>
      <c r="LOL5500" s="2"/>
      <c r="LOM5500" s="2"/>
      <c r="LON5500" s="2"/>
      <c r="LOO5500" s="2"/>
      <c r="LOP5500" s="2"/>
      <c r="LOQ5500" s="2"/>
      <c r="LOR5500" s="2"/>
      <c r="LOS5500" s="2"/>
      <c r="LOT5500" s="2"/>
      <c r="LOU5500" s="2"/>
      <c r="LOV5500" s="2"/>
      <c r="LOW5500" s="2"/>
      <c r="LOX5500" s="2"/>
      <c r="LOY5500" s="2"/>
      <c r="LOZ5500" s="2"/>
      <c r="LPA5500" s="2"/>
      <c r="LPB5500" s="2"/>
      <c r="LPC5500" s="2"/>
      <c r="LPD5500" s="2"/>
      <c r="LPE5500" s="2"/>
      <c r="LPF5500" s="2"/>
      <c r="LPG5500" s="2"/>
      <c r="LPH5500" s="2"/>
      <c r="LPI5500" s="2"/>
      <c r="LPJ5500" s="2"/>
      <c r="LPK5500" s="2"/>
      <c r="LPL5500" s="2"/>
      <c r="LPM5500" s="2"/>
      <c r="LPN5500" s="2"/>
      <c r="LPO5500" s="2"/>
      <c r="LPP5500" s="2"/>
      <c r="LPQ5500" s="2"/>
      <c r="LPR5500" s="2"/>
      <c r="LPS5500" s="2"/>
      <c r="LPT5500" s="2"/>
      <c r="LPU5500" s="2"/>
      <c r="LPV5500" s="2"/>
      <c r="LPW5500" s="2"/>
      <c r="LPX5500" s="2"/>
      <c r="LPY5500" s="2"/>
      <c r="LPZ5500" s="2"/>
      <c r="LQA5500" s="2"/>
      <c r="LQB5500" s="2"/>
      <c r="LQC5500" s="2"/>
      <c r="LQD5500" s="2"/>
      <c r="LQE5500" s="2"/>
      <c r="LQF5500" s="2"/>
      <c r="LQG5500" s="2"/>
      <c r="LQH5500" s="2"/>
      <c r="LQI5500" s="2"/>
      <c r="LQJ5500" s="2"/>
      <c r="LQK5500" s="2"/>
      <c r="LQL5500" s="2"/>
      <c r="LQM5500" s="2"/>
      <c r="LQN5500" s="2"/>
      <c r="LQO5500" s="2"/>
      <c r="LQP5500" s="2"/>
      <c r="LQQ5500" s="2"/>
      <c r="LQR5500" s="2"/>
      <c r="LQS5500" s="2"/>
      <c r="LQT5500" s="2"/>
      <c r="LQU5500" s="2"/>
      <c r="LQV5500" s="2"/>
      <c r="LQW5500" s="2"/>
      <c r="LQX5500" s="2"/>
      <c r="LQY5500" s="2"/>
      <c r="LQZ5500" s="2"/>
      <c r="LRA5500" s="2"/>
      <c r="LRB5500" s="2"/>
      <c r="LRC5500" s="2"/>
      <c r="LRD5500" s="2"/>
      <c r="LRE5500" s="2"/>
      <c r="LRF5500" s="2"/>
      <c r="LRG5500" s="2"/>
      <c r="LRH5500" s="2"/>
      <c r="LRI5500" s="2"/>
      <c r="LRJ5500" s="2"/>
      <c r="LRK5500" s="2"/>
      <c r="LRL5500" s="2"/>
      <c r="LRM5500" s="2"/>
      <c r="LRN5500" s="2"/>
      <c r="LRO5500" s="2"/>
      <c r="LRP5500" s="2"/>
      <c r="LRQ5500" s="2"/>
      <c r="LRR5500" s="2"/>
      <c r="LRS5500" s="2"/>
      <c r="LRT5500" s="2"/>
      <c r="LRU5500" s="2"/>
      <c r="LRV5500" s="2"/>
      <c r="LRW5500" s="2"/>
      <c r="LRX5500" s="2"/>
      <c r="LRY5500" s="2"/>
      <c r="LRZ5500" s="2"/>
      <c r="LSA5500" s="2"/>
      <c r="LSB5500" s="2"/>
      <c r="LSC5500" s="2"/>
      <c r="LSD5500" s="2"/>
      <c r="LSE5500" s="2"/>
      <c r="LSF5500" s="2"/>
      <c r="LSG5500" s="2"/>
      <c r="LSH5500" s="2"/>
      <c r="LSI5500" s="2"/>
      <c r="LSJ5500" s="2"/>
      <c r="LSK5500" s="2"/>
      <c r="LSL5500" s="2"/>
      <c r="LSM5500" s="2"/>
      <c r="LSN5500" s="2"/>
      <c r="LSO5500" s="2"/>
      <c r="LSP5500" s="2"/>
      <c r="LSQ5500" s="2"/>
      <c r="LSR5500" s="2"/>
      <c r="LSS5500" s="2"/>
      <c r="LST5500" s="2"/>
      <c r="LSU5500" s="2"/>
      <c r="LSV5500" s="2"/>
      <c r="LSW5500" s="2"/>
      <c r="LSX5500" s="2"/>
      <c r="LSY5500" s="2"/>
      <c r="LSZ5500" s="2"/>
      <c r="LTA5500" s="2"/>
      <c r="LTB5500" s="2"/>
      <c r="LTC5500" s="2"/>
      <c r="LTD5500" s="2"/>
      <c r="LTE5500" s="2"/>
      <c r="LTF5500" s="2"/>
      <c r="LTG5500" s="2"/>
      <c r="LTH5500" s="2"/>
      <c r="LTI5500" s="2"/>
      <c r="LTJ5500" s="2"/>
      <c r="LTK5500" s="2"/>
      <c r="LTL5500" s="2"/>
      <c r="LTM5500" s="2"/>
      <c r="LTN5500" s="2"/>
      <c r="LTO5500" s="2"/>
      <c r="LTP5500" s="2"/>
      <c r="LTQ5500" s="2"/>
      <c r="LTR5500" s="2"/>
      <c r="LTS5500" s="2"/>
      <c r="LTT5500" s="2"/>
      <c r="LTU5500" s="2"/>
      <c r="LTV5500" s="2"/>
      <c r="LTW5500" s="2"/>
      <c r="LTX5500" s="2"/>
      <c r="LTY5500" s="2"/>
      <c r="LTZ5500" s="2"/>
      <c r="LUA5500" s="2"/>
      <c r="LUB5500" s="2"/>
      <c r="LUC5500" s="2"/>
      <c r="LUD5500" s="2"/>
      <c r="LUE5500" s="2"/>
      <c r="LUF5500" s="2"/>
      <c r="LUG5500" s="2"/>
      <c r="LUH5500" s="2"/>
      <c r="LUI5500" s="2"/>
      <c r="LUJ5500" s="2"/>
      <c r="LUK5500" s="2"/>
      <c r="LUL5500" s="2"/>
      <c r="LUM5500" s="2"/>
      <c r="LUN5500" s="2"/>
      <c r="LUO5500" s="2"/>
      <c r="LUP5500" s="2"/>
      <c r="LUQ5500" s="2"/>
      <c r="LUR5500" s="2"/>
      <c r="LUS5500" s="2"/>
      <c r="LUT5500" s="2"/>
      <c r="LUU5500" s="2"/>
      <c r="LUV5500" s="2"/>
      <c r="LUW5500" s="2"/>
      <c r="LUX5500" s="2"/>
      <c r="LUY5500" s="2"/>
      <c r="LUZ5500" s="2"/>
      <c r="LVA5500" s="2"/>
      <c r="LVB5500" s="2"/>
      <c r="LVC5500" s="2"/>
      <c r="LVD5500" s="2"/>
      <c r="LVE5500" s="2"/>
      <c r="LVF5500" s="2"/>
      <c r="LVG5500" s="2"/>
      <c r="LVH5500" s="2"/>
      <c r="LVI5500" s="2"/>
      <c r="LVJ5500" s="2"/>
      <c r="LVK5500" s="2"/>
      <c r="LVL5500" s="2"/>
      <c r="LVM5500" s="2"/>
      <c r="LVN5500" s="2"/>
      <c r="LVO5500" s="2"/>
      <c r="LVP5500" s="2"/>
      <c r="LVQ5500" s="2"/>
      <c r="LVR5500" s="2"/>
      <c r="LVS5500" s="2"/>
      <c r="LVT5500" s="2"/>
      <c r="LVU5500" s="2"/>
      <c r="LVV5500" s="2"/>
      <c r="LVW5500" s="2"/>
      <c r="LVX5500" s="2"/>
      <c r="LVY5500" s="2"/>
      <c r="LVZ5500" s="2"/>
      <c r="LWA5500" s="2"/>
      <c r="LWB5500" s="2"/>
      <c r="LWC5500" s="2"/>
      <c r="LWD5500" s="2"/>
      <c r="LWE5500" s="2"/>
      <c r="LWF5500" s="2"/>
      <c r="LWG5500" s="2"/>
      <c r="LWH5500" s="2"/>
      <c r="LWI5500" s="2"/>
      <c r="LWJ5500" s="2"/>
      <c r="LWK5500" s="2"/>
      <c r="LWL5500" s="2"/>
      <c r="LWM5500" s="2"/>
      <c r="LWN5500" s="2"/>
      <c r="LWO5500" s="2"/>
      <c r="LWP5500" s="2"/>
      <c r="LWQ5500" s="2"/>
      <c r="LWR5500" s="2"/>
      <c r="LWS5500" s="2"/>
      <c r="LWT5500" s="2"/>
      <c r="LWU5500" s="2"/>
      <c r="LWV5500" s="2"/>
      <c r="LWW5500" s="2"/>
      <c r="LWX5500" s="2"/>
      <c r="LWY5500" s="2"/>
      <c r="LWZ5500" s="2"/>
      <c r="LXA5500" s="2"/>
      <c r="LXB5500" s="2"/>
      <c r="LXC5500" s="2"/>
      <c r="LXD5500" s="2"/>
      <c r="LXE5500" s="2"/>
      <c r="LXF5500" s="2"/>
      <c r="LXG5500" s="2"/>
      <c r="LXH5500" s="2"/>
      <c r="LXI5500" s="2"/>
      <c r="LXJ5500" s="2"/>
      <c r="LXK5500" s="2"/>
      <c r="LXL5500" s="2"/>
      <c r="LXM5500" s="2"/>
      <c r="LXN5500" s="2"/>
      <c r="LXO5500" s="2"/>
      <c r="LXP5500" s="2"/>
      <c r="LXQ5500" s="2"/>
      <c r="LXR5500" s="2"/>
      <c r="LXS5500" s="2"/>
      <c r="LXT5500" s="2"/>
      <c r="LXU5500" s="2"/>
      <c r="LXV5500" s="2"/>
      <c r="LXW5500" s="2"/>
      <c r="LXX5500" s="2"/>
      <c r="LXY5500" s="2"/>
      <c r="LXZ5500" s="2"/>
      <c r="LYA5500" s="2"/>
      <c r="LYB5500" s="2"/>
      <c r="LYC5500" s="2"/>
      <c r="LYD5500" s="2"/>
      <c r="LYE5500" s="2"/>
      <c r="LYF5500" s="2"/>
      <c r="LYG5500" s="2"/>
      <c r="LYH5500" s="2"/>
      <c r="LYI5500" s="2"/>
      <c r="LYJ5500" s="2"/>
      <c r="LYK5500" s="2"/>
      <c r="LYL5500" s="2"/>
      <c r="LYM5500" s="2"/>
      <c r="LYN5500" s="2"/>
      <c r="LYO5500" s="2"/>
      <c r="LYP5500" s="2"/>
      <c r="LYQ5500" s="2"/>
      <c r="LYR5500" s="2"/>
      <c r="LYS5500" s="2"/>
      <c r="LYT5500" s="2"/>
      <c r="LYU5500" s="2"/>
      <c r="LYV5500" s="2"/>
      <c r="LYW5500" s="2"/>
      <c r="LYX5500" s="2"/>
      <c r="LYY5500" s="2"/>
      <c r="LYZ5500" s="2"/>
      <c r="LZA5500" s="2"/>
      <c r="LZB5500" s="2"/>
      <c r="LZC5500" s="2"/>
      <c r="LZD5500" s="2"/>
      <c r="LZE5500" s="2"/>
      <c r="LZF5500" s="2"/>
      <c r="LZG5500" s="2"/>
      <c r="LZH5500" s="2"/>
      <c r="LZI5500" s="2"/>
      <c r="LZJ5500" s="2"/>
      <c r="LZK5500" s="2"/>
      <c r="LZL5500" s="2"/>
      <c r="LZM5500" s="2"/>
      <c r="LZN5500" s="2"/>
      <c r="LZO5500" s="2"/>
      <c r="LZP5500" s="2"/>
      <c r="LZQ5500" s="2"/>
      <c r="LZR5500" s="2"/>
      <c r="LZS5500" s="2"/>
      <c r="LZT5500" s="2"/>
      <c r="LZU5500" s="2"/>
      <c r="LZV5500" s="2"/>
      <c r="LZW5500" s="2"/>
      <c r="LZX5500" s="2"/>
      <c r="LZY5500" s="2"/>
      <c r="LZZ5500" s="2"/>
      <c r="MAA5500" s="2"/>
      <c r="MAB5500" s="2"/>
      <c r="MAC5500" s="2"/>
      <c r="MAD5500" s="2"/>
      <c r="MAE5500" s="2"/>
      <c r="MAF5500" s="2"/>
      <c r="MAG5500" s="2"/>
      <c r="MAH5500" s="2"/>
      <c r="MAI5500" s="2"/>
      <c r="MAJ5500" s="2"/>
      <c r="MAK5500" s="2"/>
      <c r="MAL5500" s="2"/>
      <c r="MAM5500" s="2"/>
      <c r="MAN5500" s="2"/>
      <c r="MAO5500" s="2"/>
      <c r="MAP5500" s="2"/>
      <c r="MAQ5500" s="2"/>
      <c r="MAR5500" s="2"/>
      <c r="MAS5500" s="2"/>
      <c r="MAT5500" s="2"/>
      <c r="MAU5500" s="2"/>
      <c r="MAV5500" s="2"/>
      <c r="MAW5500" s="2"/>
      <c r="MAX5500" s="2"/>
      <c r="MAY5500" s="2"/>
      <c r="MAZ5500" s="2"/>
      <c r="MBA5500" s="2"/>
      <c r="MBB5500" s="2"/>
      <c r="MBC5500" s="2"/>
      <c r="MBD5500" s="2"/>
      <c r="MBE5500" s="2"/>
      <c r="MBF5500" s="2"/>
      <c r="MBG5500" s="2"/>
      <c r="MBH5500" s="2"/>
      <c r="MBI5500" s="2"/>
      <c r="MBJ5500" s="2"/>
      <c r="MBK5500" s="2"/>
      <c r="MBL5500" s="2"/>
      <c r="MBM5500" s="2"/>
      <c r="MBN5500" s="2"/>
      <c r="MBO5500" s="2"/>
      <c r="MBP5500" s="2"/>
      <c r="MBQ5500" s="2"/>
      <c r="MBR5500" s="2"/>
      <c r="MBS5500" s="2"/>
      <c r="MBT5500" s="2"/>
      <c r="MBU5500" s="2"/>
      <c r="MBV5500" s="2"/>
      <c r="MBW5500" s="2"/>
      <c r="MBX5500" s="2"/>
      <c r="MBY5500" s="2"/>
      <c r="MBZ5500" s="2"/>
      <c r="MCA5500" s="2"/>
      <c r="MCB5500" s="2"/>
      <c r="MCC5500" s="2"/>
      <c r="MCD5500" s="2"/>
      <c r="MCE5500" s="2"/>
      <c r="MCF5500" s="2"/>
      <c r="MCG5500" s="2"/>
      <c r="MCH5500" s="2"/>
      <c r="MCI5500" s="2"/>
      <c r="MCJ5500" s="2"/>
      <c r="MCK5500" s="2"/>
      <c r="MCL5500" s="2"/>
      <c r="MCM5500" s="2"/>
      <c r="MCN5500" s="2"/>
      <c r="MCO5500" s="2"/>
      <c r="MCP5500" s="2"/>
      <c r="MCQ5500" s="2"/>
      <c r="MCR5500" s="2"/>
      <c r="MCS5500" s="2"/>
      <c r="MCT5500" s="2"/>
      <c r="MCU5500" s="2"/>
      <c r="MCV5500" s="2"/>
      <c r="MCW5500" s="2"/>
      <c r="MCX5500" s="2"/>
      <c r="MCY5500" s="2"/>
      <c r="MCZ5500" s="2"/>
      <c r="MDA5500" s="2"/>
      <c r="MDB5500" s="2"/>
      <c r="MDC5500" s="2"/>
      <c r="MDD5500" s="2"/>
      <c r="MDE5500" s="2"/>
      <c r="MDF5500" s="2"/>
      <c r="MDG5500" s="2"/>
      <c r="MDH5500" s="2"/>
      <c r="MDI5500" s="2"/>
      <c r="MDJ5500" s="2"/>
      <c r="MDK5500" s="2"/>
      <c r="MDL5500" s="2"/>
      <c r="MDM5500" s="2"/>
      <c r="MDN5500" s="2"/>
      <c r="MDO5500" s="2"/>
      <c r="MDP5500" s="2"/>
      <c r="MDQ5500" s="2"/>
      <c r="MDR5500" s="2"/>
      <c r="MDS5500" s="2"/>
      <c r="MDT5500" s="2"/>
      <c r="MDU5500" s="2"/>
      <c r="MDV5500" s="2"/>
      <c r="MDW5500" s="2"/>
      <c r="MDX5500" s="2"/>
      <c r="MDY5500" s="2"/>
      <c r="MDZ5500" s="2"/>
      <c r="MEA5500" s="2"/>
      <c r="MEB5500" s="2"/>
      <c r="MEC5500" s="2"/>
      <c r="MED5500" s="2"/>
      <c r="MEE5500" s="2"/>
      <c r="MEF5500" s="2"/>
      <c r="MEG5500" s="2"/>
      <c r="MEH5500" s="2"/>
      <c r="MEI5500" s="2"/>
      <c r="MEJ5500" s="2"/>
      <c r="MEK5500" s="2"/>
      <c r="MEL5500" s="2"/>
      <c r="MEM5500" s="2"/>
      <c r="MEN5500" s="2"/>
      <c r="MEO5500" s="2"/>
      <c r="MEP5500" s="2"/>
      <c r="MEQ5500" s="2"/>
      <c r="MER5500" s="2"/>
      <c r="MES5500" s="2"/>
      <c r="MET5500" s="2"/>
      <c r="MEU5500" s="2"/>
      <c r="MEV5500" s="2"/>
      <c r="MEW5500" s="2"/>
      <c r="MEX5500" s="2"/>
      <c r="MEY5500" s="2"/>
      <c r="MEZ5500" s="2"/>
      <c r="MFA5500" s="2"/>
      <c r="MFB5500" s="2"/>
      <c r="MFC5500" s="2"/>
      <c r="MFD5500" s="2"/>
      <c r="MFE5500" s="2"/>
      <c r="MFF5500" s="2"/>
      <c r="MFG5500" s="2"/>
      <c r="MFH5500" s="2"/>
      <c r="MFI5500" s="2"/>
      <c r="MFJ5500" s="2"/>
      <c r="MFK5500" s="2"/>
      <c r="MFL5500" s="2"/>
      <c r="MFM5500" s="2"/>
      <c r="MFN5500" s="2"/>
      <c r="MFO5500" s="2"/>
      <c r="MFP5500" s="2"/>
      <c r="MFQ5500" s="2"/>
      <c r="MFR5500" s="2"/>
      <c r="MFS5500" s="2"/>
      <c r="MFT5500" s="2"/>
      <c r="MFU5500" s="2"/>
      <c r="MFV5500" s="2"/>
      <c r="MFW5500" s="2"/>
      <c r="MFX5500" s="2"/>
      <c r="MFY5500" s="2"/>
      <c r="MFZ5500" s="2"/>
      <c r="MGA5500" s="2"/>
      <c r="MGB5500" s="2"/>
      <c r="MGC5500" s="2"/>
      <c r="MGD5500" s="2"/>
      <c r="MGE5500" s="2"/>
      <c r="MGF5500" s="2"/>
      <c r="MGG5500" s="2"/>
      <c r="MGH5500" s="2"/>
      <c r="MGI5500" s="2"/>
      <c r="MGJ5500" s="2"/>
      <c r="MGK5500" s="2"/>
      <c r="MGL5500" s="2"/>
      <c r="MGM5500" s="2"/>
      <c r="MGN5500" s="2"/>
      <c r="MGO5500" s="2"/>
      <c r="MGP5500" s="2"/>
      <c r="MGQ5500" s="2"/>
      <c r="MGR5500" s="2"/>
      <c r="MGS5500" s="2"/>
      <c r="MGT5500" s="2"/>
      <c r="MGU5500" s="2"/>
      <c r="MGV5500" s="2"/>
      <c r="MGW5500" s="2"/>
      <c r="MGX5500" s="2"/>
      <c r="MGY5500" s="2"/>
      <c r="MGZ5500" s="2"/>
      <c r="MHA5500" s="2"/>
      <c r="MHB5500" s="2"/>
      <c r="MHC5500" s="2"/>
      <c r="MHD5500" s="2"/>
      <c r="MHE5500" s="2"/>
      <c r="MHF5500" s="2"/>
      <c r="MHG5500" s="2"/>
      <c r="MHH5500" s="2"/>
      <c r="MHI5500" s="2"/>
      <c r="MHJ5500" s="2"/>
      <c r="MHK5500" s="2"/>
      <c r="MHL5500" s="2"/>
      <c r="MHM5500" s="2"/>
      <c r="MHN5500" s="2"/>
      <c r="MHO5500" s="2"/>
      <c r="MHP5500" s="2"/>
      <c r="MHQ5500" s="2"/>
      <c r="MHR5500" s="2"/>
      <c r="MHS5500" s="2"/>
      <c r="MHT5500" s="2"/>
      <c r="MHU5500" s="2"/>
      <c r="MHV5500" s="2"/>
      <c r="MHW5500" s="2"/>
      <c r="MHX5500" s="2"/>
      <c r="MHY5500" s="2"/>
      <c r="MHZ5500" s="2"/>
      <c r="MIA5500" s="2"/>
      <c r="MIB5500" s="2"/>
      <c r="MIC5500" s="2"/>
      <c r="MID5500" s="2"/>
      <c r="MIE5500" s="2"/>
      <c r="MIF5500" s="2"/>
      <c r="MIG5500" s="2"/>
      <c r="MIH5500" s="2"/>
      <c r="MII5500" s="2"/>
      <c r="MIJ5500" s="2"/>
      <c r="MIK5500" s="2"/>
      <c r="MIL5500" s="2"/>
      <c r="MIM5500" s="2"/>
      <c r="MIN5500" s="2"/>
      <c r="MIO5500" s="2"/>
      <c r="MIP5500" s="2"/>
      <c r="MIQ5500" s="2"/>
      <c r="MIR5500" s="2"/>
      <c r="MIS5500" s="2"/>
      <c r="MIT5500" s="2"/>
      <c r="MIU5500" s="2"/>
      <c r="MIV5500" s="2"/>
      <c r="MIW5500" s="2"/>
      <c r="MIX5500" s="2"/>
      <c r="MIY5500" s="2"/>
      <c r="MIZ5500" s="2"/>
      <c r="MJA5500" s="2"/>
      <c r="MJB5500" s="2"/>
      <c r="MJC5500" s="2"/>
      <c r="MJD5500" s="2"/>
      <c r="MJE5500" s="2"/>
      <c r="MJF5500" s="2"/>
      <c r="MJG5500" s="2"/>
      <c r="MJH5500" s="2"/>
      <c r="MJI5500" s="2"/>
      <c r="MJJ5500" s="2"/>
      <c r="MJK5500" s="2"/>
      <c r="MJL5500" s="2"/>
      <c r="MJM5500" s="2"/>
      <c r="MJN5500" s="2"/>
      <c r="MJO5500" s="2"/>
      <c r="MJP5500" s="2"/>
      <c r="MJQ5500" s="2"/>
      <c r="MJR5500" s="2"/>
      <c r="MJS5500" s="2"/>
      <c r="MJT5500" s="2"/>
      <c r="MJU5500" s="2"/>
      <c r="MJV5500" s="2"/>
      <c r="MJW5500" s="2"/>
      <c r="MJX5500" s="2"/>
      <c r="MJY5500" s="2"/>
      <c r="MJZ5500" s="2"/>
      <c r="MKA5500" s="2"/>
      <c r="MKB5500" s="2"/>
      <c r="MKC5500" s="2"/>
      <c r="MKD5500" s="2"/>
      <c r="MKE5500" s="2"/>
      <c r="MKF5500" s="2"/>
      <c r="MKG5500" s="2"/>
      <c r="MKH5500" s="2"/>
      <c r="MKI5500" s="2"/>
      <c r="MKJ5500" s="2"/>
      <c r="MKK5500" s="2"/>
      <c r="MKL5500" s="2"/>
      <c r="MKM5500" s="2"/>
      <c r="MKN5500" s="2"/>
      <c r="MKO5500" s="2"/>
      <c r="MKP5500" s="2"/>
      <c r="MKQ5500" s="2"/>
      <c r="MKR5500" s="2"/>
      <c r="MKS5500" s="2"/>
      <c r="MKT5500" s="2"/>
      <c r="MKU5500" s="2"/>
      <c r="MKV5500" s="2"/>
      <c r="MKW5500" s="2"/>
      <c r="MKX5500" s="2"/>
      <c r="MKY5500" s="2"/>
      <c r="MKZ5500" s="2"/>
      <c r="MLA5500" s="2"/>
      <c r="MLB5500" s="2"/>
      <c r="MLC5500" s="2"/>
      <c r="MLD5500" s="2"/>
      <c r="MLE5500" s="2"/>
      <c r="MLF5500" s="2"/>
      <c r="MLG5500" s="2"/>
      <c r="MLH5500" s="2"/>
      <c r="MLI5500" s="2"/>
      <c r="MLJ5500" s="2"/>
      <c r="MLK5500" s="2"/>
      <c r="MLL5500" s="2"/>
      <c r="MLM5500" s="2"/>
      <c r="MLN5500" s="2"/>
      <c r="MLO5500" s="2"/>
      <c r="MLP5500" s="2"/>
      <c r="MLQ5500" s="2"/>
      <c r="MLR5500" s="2"/>
      <c r="MLS5500" s="2"/>
      <c r="MLT5500" s="2"/>
      <c r="MLU5500" s="2"/>
      <c r="MLV5500" s="2"/>
      <c r="MLW5500" s="2"/>
      <c r="MLX5500" s="2"/>
      <c r="MLY5500" s="2"/>
      <c r="MLZ5500" s="2"/>
      <c r="MMA5500" s="2"/>
      <c r="MMB5500" s="2"/>
      <c r="MMC5500" s="2"/>
      <c r="MMD5500" s="2"/>
      <c r="MME5500" s="2"/>
      <c r="MMF5500" s="2"/>
      <c r="MMG5500" s="2"/>
      <c r="MMH5500" s="2"/>
      <c r="MMI5500" s="2"/>
      <c r="MMJ5500" s="2"/>
      <c r="MMK5500" s="2"/>
      <c r="MML5500" s="2"/>
      <c r="MMM5500" s="2"/>
      <c r="MMN5500" s="2"/>
      <c r="MMO5500" s="2"/>
      <c r="MMP5500" s="2"/>
      <c r="MMQ5500" s="2"/>
      <c r="MMR5500" s="2"/>
      <c r="MMS5500" s="2"/>
      <c r="MMT5500" s="2"/>
      <c r="MMU5500" s="2"/>
      <c r="MMV5500" s="2"/>
      <c r="MMW5500" s="2"/>
      <c r="MMX5500" s="2"/>
      <c r="MMY5500" s="2"/>
      <c r="MMZ5500" s="2"/>
      <c r="MNA5500" s="2"/>
      <c r="MNB5500" s="2"/>
      <c r="MNC5500" s="2"/>
      <c r="MND5500" s="2"/>
      <c r="MNE5500" s="2"/>
      <c r="MNF5500" s="2"/>
      <c r="MNG5500" s="2"/>
      <c r="MNH5500" s="2"/>
      <c r="MNI5500" s="2"/>
      <c r="MNJ5500" s="2"/>
      <c r="MNK5500" s="2"/>
      <c r="MNL5500" s="2"/>
      <c r="MNM5500" s="2"/>
      <c r="MNN5500" s="2"/>
      <c r="MNO5500" s="2"/>
      <c r="MNP5500" s="2"/>
      <c r="MNQ5500" s="2"/>
      <c r="MNR5500" s="2"/>
      <c r="MNS5500" s="2"/>
      <c r="MNT5500" s="2"/>
      <c r="MNU5500" s="2"/>
      <c r="MNV5500" s="2"/>
      <c r="MNW5500" s="2"/>
      <c r="MNX5500" s="2"/>
      <c r="MNY5500" s="2"/>
      <c r="MNZ5500" s="2"/>
      <c r="MOA5500" s="2"/>
      <c r="MOB5500" s="2"/>
      <c r="MOC5500" s="2"/>
      <c r="MOD5500" s="2"/>
      <c r="MOE5500" s="2"/>
      <c r="MOF5500" s="2"/>
      <c r="MOG5500" s="2"/>
      <c r="MOH5500" s="2"/>
      <c r="MOI5500" s="2"/>
      <c r="MOJ5500" s="2"/>
      <c r="MOK5500" s="2"/>
      <c r="MOL5500" s="2"/>
      <c r="MOM5500" s="2"/>
      <c r="MON5500" s="2"/>
      <c r="MOO5500" s="2"/>
      <c r="MOP5500" s="2"/>
      <c r="MOQ5500" s="2"/>
      <c r="MOR5500" s="2"/>
      <c r="MOS5500" s="2"/>
      <c r="MOT5500" s="2"/>
      <c r="MOU5500" s="2"/>
      <c r="MOV5500" s="2"/>
      <c r="MOW5500" s="2"/>
      <c r="MOX5500" s="2"/>
      <c r="MOY5500" s="2"/>
      <c r="MOZ5500" s="2"/>
      <c r="MPA5500" s="2"/>
      <c r="MPB5500" s="2"/>
      <c r="MPC5500" s="2"/>
      <c r="MPD5500" s="2"/>
      <c r="MPE5500" s="2"/>
      <c r="MPF5500" s="2"/>
      <c r="MPG5500" s="2"/>
      <c r="MPH5500" s="2"/>
      <c r="MPI5500" s="2"/>
      <c r="MPJ5500" s="2"/>
      <c r="MPK5500" s="2"/>
      <c r="MPL5500" s="2"/>
      <c r="MPM5500" s="2"/>
      <c r="MPN5500" s="2"/>
      <c r="MPO5500" s="2"/>
      <c r="MPP5500" s="2"/>
      <c r="MPQ5500" s="2"/>
      <c r="MPR5500" s="2"/>
      <c r="MPS5500" s="2"/>
      <c r="MPT5500" s="2"/>
      <c r="MPU5500" s="2"/>
      <c r="MPV5500" s="2"/>
      <c r="MPW5500" s="2"/>
      <c r="MPX5500" s="2"/>
      <c r="MPY5500" s="2"/>
      <c r="MPZ5500" s="2"/>
      <c r="MQA5500" s="2"/>
      <c r="MQB5500" s="2"/>
      <c r="MQC5500" s="2"/>
      <c r="MQD5500" s="2"/>
      <c r="MQE5500" s="2"/>
      <c r="MQF5500" s="2"/>
      <c r="MQG5500" s="2"/>
      <c r="MQH5500" s="2"/>
      <c r="MQI5500" s="2"/>
      <c r="MQJ5500" s="2"/>
      <c r="MQK5500" s="2"/>
      <c r="MQL5500" s="2"/>
      <c r="MQM5500" s="2"/>
      <c r="MQN5500" s="2"/>
      <c r="MQO5500" s="2"/>
      <c r="MQP5500" s="2"/>
      <c r="MQQ5500" s="2"/>
      <c r="MQR5500" s="2"/>
      <c r="MQS5500" s="2"/>
      <c r="MQT5500" s="2"/>
      <c r="MQU5500" s="2"/>
      <c r="MQV5500" s="2"/>
      <c r="MQW5500" s="2"/>
      <c r="MQX5500" s="2"/>
      <c r="MQY5500" s="2"/>
      <c r="MQZ5500" s="2"/>
      <c r="MRA5500" s="2"/>
      <c r="MRB5500" s="2"/>
      <c r="MRC5500" s="2"/>
      <c r="MRD5500" s="2"/>
      <c r="MRE5500" s="2"/>
      <c r="MRF5500" s="2"/>
      <c r="MRG5500" s="2"/>
      <c r="MRH5500" s="2"/>
      <c r="MRI5500" s="2"/>
      <c r="MRJ5500" s="2"/>
      <c r="MRK5500" s="2"/>
      <c r="MRL5500" s="2"/>
      <c r="MRM5500" s="2"/>
      <c r="MRN5500" s="2"/>
      <c r="MRO5500" s="2"/>
      <c r="MRP5500" s="2"/>
      <c r="MRQ5500" s="2"/>
      <c r="MRR5500" s="2"/>
      <c r="MRS5500" s="2"/>
      <c r="MRT5500" s="2"/>
      <c r="MRU5500" s="2"/>
      <c r="MRV5500" s="2"/>
      <c r="MRW5500" s="2"/>
      <c r="MRX5500" s="2"/>
      <c r="MRY5500" s="2"/>
      <c r="MRZ5500" s="2"/>
      <c r="MSA5500" s="2"/>
      <c r="MSB5500" s="2"/>
      <c r="MSC5500" s="2"/>
      <c r="MSD5500" s="2"/>
      <c r="MSE5500" s="2"/>
      <c r="MSF5500" s="2"/>
      <c r="MSG5500" s="2"/>
      <c r="MSH5500" s="2"/>
      <c r="MSI5500" s="2"/>
      <c r="MSJ5500" s="2"/>
      <c r="MSK5500" s="2"/>
      <c r="MSL5500" s="2"/>
      <c r="MSM5500" s="2"/>
      <c r="MSN5500" s="2"/>
      <c r="MSO5500" s="2"/>
      <c r="MSP5500" s="2"/>
      <c r="MSQ5500" s="2"/>
      <c r="MSR5500" s="2"/>
      <c r="MSS5500" s="2"/>
      <c r="MST5500" s="2"/>
      <c r="MSU5500" s="2"/>
      <c r="MSV5500" s="2"/>
      <c r="MSW5500" s="2"/>
      <c r="MSX5500" s="2"/>
      <c r="MSY5500" s="2"/>
      <c r="MSZ5500" s="2"/>
      <c r="MTA5500" s="2"/>
      <c r="MTB5500" s="2"/>
      <c r="MTC5500" s="2"/>
      <c r="MTD5500" s="2"/>
      <c r="MTE5500" s="2"/>
      <c r="MTF5500" s="2"/>
      <c r="MTG5500" s="2"/>
      <c r="MTH5500" s="2"/>
      <c r="MTI5500" s="2"/>
      <c r="MTJ5500" s="2"/>
      <c r="MTK5500" s="2"/>
      <c r="MTL5500" s="2"/>
      <c r="MTM5500" s="2"/>
      <c r="MTN5500" s="2"/>
      <c r="MTO5500" s="2"/>
      <c r="MTP5500" s="2"/>
      <c r="MTQ5500" s="2"/>
      <c r="MTR5500" s="2"/>
      <c r="MTS5500" s="2"/>
      <c r="MTT5500" s="2"/>
      <c r="MTU5500" s="2"/>
      <c r="MTV5500" s="2"/>
      <c r="MTW5500" s="2"/>
      <c r="MTX5500" s="2"/>
      <c r="MTY5500" s="2"/>
      <c r="MTZ5500" s="2"/>
      <c r="MUA5500" s="2"/>
      <c r="MUB5500" s="2"/>
      <c r="MUC5500" s="2"/>
      <c r="MUD5500" s="2"/>
      <c r="MUE5500" s="2"/>
      <c r="MUF5500" s="2"/>
      <c r="MUG5500" s="2"/>
      <c r="MUH5500" s="2"/>
      <c r="MUI5500" s="2"/>
      <c r="MUJ5500" s="2"/>
      <c r="MUK5500" s="2"/>
      <c r="MUL5500" s="2"/>
      <c r="MUM5500" s="2"/>
      <c r="MUN5500" s="2"/>
      <c r="MUO5500" s="2"/>
      <c r="MUP5500" s="2"/>
      <c r="MUQ5500" s="2"/>
      <c r="MUR5500" s="2"/>
      <c r="MUS5500" s="2"/>
      <c r="MUT5500" s="2"/>
      <c r="MUU5500" s="2"/>
      <c r="MUV5500" s="2"/>
      <c r="MUW5500" s="2"/>
      <c r="MUX5500" s="2"/>
      <c r="MUY5500" s="2"/>
      <c r="MUZ5500" s="2"/>
      <c r="MVA5500" s="2"/>
      <c r="MVB5500" s="2"/>
      <c r="MVC5500" s="2"/>
      <c r="MVD5500" s="2"/>
      <c r="MVE5500" s="2"/>
      <c r="MVF5500" s="2"/>
      <c r="MVG5500" s="2"/>
      <c r="MVH5500" s="2"/>
      <c r="MVI5500" s="2"/>
      <c r="MVJ5500" s="2"/>
      <c r="MVK5500" s="2"/>
      <c r="MVL5500" s="2"/>
      <c r="MVM5500" s="2"/>
      <c r="MVN5500" s="2"/>
      <c r="MVO5500" s="2"/>
      <c r="MVP5500" s="2"/>
      <c r="MVQ5500" s="2"/>
      <c r="MVR5500" s="2"/>
      <c r="MVS5500" s="2"/>
      <c r="MVT5500" s="2"/>
      <c r="MVU5500" s="2"/>
      <c r="MVV5500" s="2"/>
      <c r="MVW5500" s="2"/>
      <c r="MVX5500" s="2"/>
      <c r="MVY5500" s="2"/>
      <c r="MVZ5500" s="2"/>
      <c r="MWA5500" s="2"/>
      <c r="MWB5500" s="2"/>
      <c r="MWC5500" s="2"/>
      <c r="MWD5500" s="2"/>
      <c r="MWE5500" s="2"/>
      <c r="MWF5500" s="2"/>
      <c r="MWG5500" s="2"/>
      <c r="MWH5500" s="2"/>
      <c r="MWI5500" s="2"/>
      <c r="MWJ5500" s="2"/>
      <c r="MWK5500" s="2"/>
      <c r="MWL5500" s="2"/>
      <c r="MWM5500" s="2"/>
      <c r="MWN5500" s="2"/>
      <c r="MWO5500" s="2"/>
      <c r="MWP5500" s="2"/>
      <c r="MWQ5500" s="2"/>
      <c r="MWR5500" s="2"/>
      <c r="MWS5500" s="2"/>
      <c r="MWT5500" s="2"/>
      <c r="MWU5500" s="2"/>
      <c r="MWV5500" s="2"/>
      <c r="MWW5500" s="2"/>
      <c r="MWX5500" s="2"/>
      <c r="MWY5500" s="2"/>
      <c r="MWZ5500" s="2"/>
      <c r="MXA5500" s="2"/>
      <c r="MXB5500" s="2"/>
      <c r="MXC5500" s="2"/>
      <c r="MXD5500" s="2"/>
      <c r="MXE5500" s="2"/>
      <c r="MXF5500" s="2"/>
      <c r="MXG5500" s="2"/>
      <c r="MXH5500" s="2"/>
      <c r="MXI5500" s="2"/>
      <c r="MXJ5500" s="2"/>
      <c r="MXK5500" s="2"/>
      <c r="MXL5500" s="2"/>
      <c r="MXM5500" s="2"/>
      <c r="MXN5500" s="2"/>
      <c r="MXO5500" s="2"/>
      <c r="MXP5500" s="2"/>
      <c r="MXQ5500" s="2"/>
      <c r="MXR5500" s="2"/>
      <c r="MXS5500" s="2"/>
      <c r="MXT5500" s="2"/>
      <c r="MXU5500" s="2"/>
      <c r="MXV5500" s="2"/>
      <c r="MXW5500" s="2"/>
      <c r="MXX5500" s="2"/>
      <c r="MXY5500" s="2"/>
      <c r="MXZ5500" s="2"/>
      <c r="MYA5500" s="2"/>
      <c r="MYB5500" s="2"/>
      <c r="MYC5500" s="2"/>
      <c r="MYD5500" s="2"/>
      <c r="MYE5500" s="2"/>
      <c r="MYF5500" s="2"/>
      <c r="MYG5500" s="2"/>
      <c r="MYH5500" s="2"/>
      <c r="MYI5500" s="2"/>
      <c r="MYJ5500" s="2"/>
      <c r="MYK5500" s="2"/>
      <c r="MYL5500" s="2"/>
      <c r="MYM5500" s="2"/>
      <c r="MYN5500" s="2"/>
      <c r="MYO5500" s="2"/>
      <c r="MYP5500" s="2"/>
      <c r="MYQ5500" s="2"/>
      <c r="MYR5500" s="2"/>
      <c r="MYS5500" s="2"/>
      <c r="MYT5500" s="2"/>
      <c r="MYU5500" s="2"/>
      <c r="MYV5500" s="2"/>
      <c r="MYW5500" s="2"/>
      <c r="MYX5500" s="2"/>
      <c r="MYY5500" s="2"/>
      <c r="MYZ5500" s="2"/>
      <c r="MZA5500" s="2"/>
      <c r="MZB5500" s="2"/>
      <c r="MZC5500" s="2"/>
      <c r="MZD5500" s="2"/>
      <c r="MZE5500" s="2"/>
      <c r="MZF5500" s="2"/>
      <c r="MZG5500" s="2"/>
      <c r="MZH5500" s="2"/>
      <c r="MZI5500" s="2"/>
      <c r="MZJ5500" s="2"/>
      <c r="MZK5500" s="2"/>
      <c r="MZL5500" s="2"/>
      <c r="MZM5500" s="2"/>
      <c r="MZN5500" s="2"/>
      <c r="MZO5500" s="2"/>
      <c r="MZP5500" s="2"/>
      <c r="MZQ5500" s="2"/>
      <c r="MZR5500" s="2"/>
      <c r="MZS5500" s="2"/>
      <c r="MZT5500" s="2"/>
      <c r="MZU5500" s="2"/>
      <c r="MZV5500" s="2"/>
      <c r="MZW5500" s="2"/>
      <c r="MZX5500" s="2"/>
      <c r="MZY5500" s="2"/>
      <c r="MZZ5500" s="2"/>
      <c r="NAA5500" s="2"/>
      <c r="NAB5500" s="2"/>
      <c r="NAC5500" s="2"/>
      <c r="NAD5500" s="2"/>
      <c r="NAE5500" s="2"/>
      <c r="NAF5500" s="2"/>
      <c r="NAG5500" s="2"/>
      <c r="NAH5500" s="2"/>
      <c r="NAI5500" s="2"/>
      <c r="NAJ5500" s="2"/>
      <c r="NAK5500" s="2"/>
      <c r="NAL5500" s="2"/>
      <c r="NAM5500" s="2"/>
      <c r="NAN5500" s="2"/>
      <c r="NAO5500" s="2"/>
      <c r="NAP5500" s="2"/>
      <c r="NAQ5500" s="2"/>
      <c r="NAR5500" s="2"/>
      <c r="NAS5500" s="2"/>
      <c r="NAT5500" s="2"/>
      <c r="NAU5500" s="2"/>
      <c r="NAV5500" s="2"/>
      <c r="NAW5500" s="2"/>
      <c r="NAX5500" s="2"/>
      <c r="NAY5500" s="2"/>
      <c r="NAZ5500" s="2"/>
      <c r="NBA5500" s="2"/>
      <c r="NBB5500" s="2"/>
      <c r="NBC5500" s="2"/>
      <c r="NBD5500" s="2"/>
      <c r="NBE5500" s="2"/>
      <c r="NBF5500" s="2"/>
      <c r="NBG5500" s="2"/>
      <c r="NBH5500" s="2"/>
      <c r="NBI5500" s="2"/>
      <c r="NBJ5500" s="2"/>
      <c r="NBK5500" s="2"/>
      <c r="NBL5500" s="2"/>
      <c r="NBM5500" s="2"/>
      <c r="NBN5500" s="2"/>
      <c r="NBO5500" s="2"/>
      <c r="NBP5500" s="2"/>
      <c r="NBQ5500" s="2"/>
      <c r="NBR5500" s="2"/>
      <c r="NBS5500" s="2"/>
      <c r="NBT5500" s="2"/>
      <c r="NBU5500" s="2"/>
      <c r="NBV5500" s="2"/>
      <c r="NBW5500" s="2"/>
      <c r="NBX5500" s="2"/>
      <c r="NBY5500" s="2"/>
      <c r="NBZ5500" s="2"/>
      <c r="NCA5500" s="2"/>
      <c r="NCB5500" s="2"/>
      <c r="NCC5500" s="2"/>
      <c r="NCD5500" s="2"/>
      <c r="NCE5500" s="2"/>
      <c r="NCF5500" s="2"/>
      <c r="NCG5500" s="2"/>
      <c r="NCH5500" s="2"/>
      <c r="NCI5500" s="2"/>
      <c r="NCJ5500" s="2"/>
      <c r="NCK5500" s="2"/>
      <c r="NCL5500" s="2"/>
      <c r="NCM5500" s="2"/>
      <c r="NCN5500" s="2"/>
      <c r="NCO5500" s="2"/>
      <c r="NCP5500" s="2"/>
      <c r="NCQ5500" s="2"/>
      <c r="NCR5500" s="2"/>
      <c r="NCS5500" s="2"/>
      <c r="NCT5500" s="2"/>
      <c r="NCU5500" s="2"/>
      <c r="NCV5500" s="2"/>
      <c r="NCW5500" s="2"/>
      <c r="NCX5500" s="2"/>
      <c r="NCY5500" s="2"/>
      <c r="NCZ5500" s="2"/>
      <c r="NDA5500" s="2"/>
      <c r="NDB5500" s="2"/>
      <c r="NDC5500" s="2"/>
      <c r="NDD5500" s="2"/>
      <c r="NDE5500" s="2"/>
      <c r="NDF5500" s="2"/>
      <c r="NDG5500" s="2"/>
      <c r="NDH5500" s="2"/>
      <c r="NDI5500" s="2"/>
      <c r="NDJ5500" s="2"/>
      <c r="NDK5500" s="2"/>
      <c r="NDL5500" s="2"/>
      <c r="NDM5500" s="2"/>
      <c r="NDN5500" s="2"/>
      <c r="NDO5500" s="2"/>
      <c r="NDP5500" s="2"/>
      <c r="NDQ5500" s="2"/>
      <c r="NDR5500" s="2"/>
      <c r="NDS5500" s="2"/>
      <c r="NDT5500" s="2"/>
      <c r="NDU5500" s="2"/>
      <c r="NDV5500" s="2"/>
      <c r="NDW5500" s="2"/>
      <c r="NDX5500" s="2"/>
      <c r="NDY5500" s="2"/>
      <c r="NDZ5500" s="2"/>
      <c r="NEA5500" s="2"/>
      <c r="NEB5500" s="2"/>
      <c r="NEC5500" s="2"/>
      <c r="NED5500" s="2"/>
      <c r="NEE5500" s="2"/>
      <c r="NEF5500" s="2"/>
      <c r="NEG5500" s="2"/>
      <c r="NEH5500" s="2"/>
      <c r="NEI5500" s="2"/>
      <c r="NEJ5500" s="2"/>
      <c r="NEK5500" s="2"/>
      <c r="NEL5500" s="2"/>
      <c r="NEM5500" s="2"/>
      <c r="NEN5500" s="2"/>
      <c r="NEO5500" s="2"/>
      <c r="NEP5500" s="2"/>
      <c r="NEQ5500" s="2"/>
      <c r="NER5500" s="2"/>
      <c r="NES5500" s="2"/>
      <c r="NET5500" s="2"/>
      <c r="NEU5500" s="2"/>
      <c r="NEV5500" s="2"/>
      <c r="NEW5500" s="2"/>
      <c r="NEX5500" s="2"/>
      <c r="NEY5500" s="2"/>
      <c r="NEZ5500" s="2"/>
      <c r="NFA5500" s="2"/>
      <c r="NFB5500" s="2"/>
      <c r="NFC5500" s="2"/>
      <c r="NFD5500" s="2"/>
      <c r="NFE5500" s="2"/>
      <c r="NFF5500" s="2"/>
      <c r="NFG5500" s="2"/>
      <c r="NFH5500" s="2"/>
      <c r="NFI5500" s="2"/>
      <c r="NFJ5500" s="2"/>
      <c r="NFK5500" s="2"/>
      <c r="NFL5500" s="2"/>
      <c r="NFM5500" s="2"/>
      <c r="NFN5500" s="2"/>
      <c r="NFO5500" s="2"/>
      <c r="NFP5500" s="2"/>
      <c r="NFQ5500" s="2"/>
      <c r="NFR5500" s="2"/>
      <c r="NFS5500" s="2"/>
      <c r="NFT5500" s="2"/>
      <c r="NFU5500" s="2"/>
      <c r="NFV5500" s="2"/>
      <c r="NFW5500" s="2"/>
      <c r="NFX5500" s="2"/>
      <c r="NFY5500" s="2"/>
      <c r="NFZ5500" s="2"/>
      <c r="NGA5500" s="2"/>
      <c r="NGB5500" s="2"/>
      <c r="NGC5500" s="2"/>
      <c r="NGD5500" s="2"/>
      <c r="NGE5500" s="2"/>
      <c r="NGF5500" s="2"/>
      <c r="NGG5500" s="2"/>
      <c r="NGH5500" s="2"/>
      <c r="NGI5500" s="2"/>
      <c r="NGJ5500" s="2"/>
      <c r="NGK5500" s="2"/>
      <c r="NGL5500" s="2"/>
      <c r="NGM5500" s="2"/>
      <c r="NGN5500" s="2"/>
      <c r="NGO5500" s="2"/>
      <c r="NGP5500" s="2"/>
      <c r="NGQ5500" s="2"/>
      <c r="NGR5500" s="2"/>
      <c r="NGS5500" s="2"/>
      <c r="NGT5500" s="2"/>
      <c r="NGU5500" s="2"/>
      <c r="NGV5500" s="2"/>
      <c r="NGW5500" s="2"/>
      <c r="NGX5500" s="2"/>
      <c r="NGY5500" s="2"/>
      <c r="NGZ5500" s="2"/>
      <c r="NHA5500" s="2"/>
      <c r="NHB5500" s="2"/>
      <c r="NHC5500" s="2"/>
      <c r="NHD5500" s="2"/>
      <c r="NHE5500" s="2"/>
      <c r="NHF5500" s="2"/>
      <c r="NHG5500" s="2"/>
      <c r="NHH5500" s="2"/>
      <c r="NHI5500" s="2"/>
      <c r="NHJ5500" s="2"/>
      <c r="NHK5500" s="2"/>
      <c r="NHL5500" s="2"/>
      <c r="NHM5500" s="2"/>
      <c r="NHN5500" s="2"/>
      <c r="NHO5500" s="2"/>
      <c r="NHP5500" s="2"/>
      <c r="NHQ5500" s="2"/>
      <c r="NHR5500" s="2"/>
      <c r="NHS5500" s="2"/>
      <c r="NHT5500" s="2"/>
      <c r="NHU5500" s="2"/>
      <c r="NHV5500" s="2"/>
      <c r="NHW5500" s="2"/>
      <c r="NHX5500" s="2"/>
      <c r="NHY5500" s="2"/>
      <c r="NHZ5500" s="2"/>
      <c r="NIA5500" s="2"/>
      <c r="NIB5500" s="2"/>
      <c r="NIC5500" s="2"/>
      <c r="NID5500" s="2"/>
      <c r="NIE5500" s="2"/>
      <c r="NIF5500" s="2"/>
      <c r="NIG5500" s="2"/>
      <c r="NIH5500" s="2"/>
      <c r="NII5500" s="2"/>
      <c r="NIJ5500" s="2"/>
      <c r="NIK5500" s="2"/>
      <c r="NIL5500" s="2"/>
      <c r="NIM5500" s="2"/>
      <c r="NIN5500" s="2"/>
      <c r="NIO5500" s="2"/>
      <c r="NIP5500" s="2"/>
      <c r="NIQ5500" s="2"/>
      <c r="NIR5500" s="2"/>
      <c r="NIS5500" s="2"/>
      <c r="NIT5500" s="2"/>
      <c r="NIU5500" s="2"/>
      <c r="NIV5500" s="2"/>
      <c r="NIW5500" s="2"/>
      <c r="NIX5500" s="2"/>
      <c r="NIY5500" s="2"/>
      <c r="NIZ5500" s="2"/>
      <c r="NJA5500" s="2"/>
      <c r="NJB5500" s="2"/>
      <c r="NJC5500" s="2"/>
      <c r="NJD5500" s="2"/>
      <c r="NJE5500" s="2"/>
      <c r="NJF5500" s="2"/>
      <c r="NJG5500" s="2"/>
      <c r="NJH5500" s="2"/>
      <c r="NJI5500" s="2"/>
      <c r="NJJ5500" s="2"/>
      <c r="NJK5500" s="2"/>
      <c r="NJL5500" s="2"/>
      <c r="NJM5500" s="2"/>
      <c r="NJN5500" s="2"/>
      <c r="NJO5500" s="2"/>
      <c r="NJP5500" s="2"/>
      <c r="NJQ5500" s="2"/>
      <c r="NJR5500" s="2"/>
      <c r="NJS5500" s="2"/>
      <c r="NJT5500" s="2"/>
      <c r="NJU5500" s="2"/>
      <c r="NJV5500" s="2"/>
      <c r="NJW5500" s="2"/>
      <c r="NJX5500" s="2"/>
      <c r="NJY5500" s="2"/>
      <c r="NJZ5500" s="2"/>
      <c r="NKA5500" s="2"/>
      <c r="NKB5500" s="2"/>
      <c r="NKC5500" s="2"/>
      <c r="NKD5500" s="2"/>
      <c r="NKE5500" s="2"/>
      <c r="NKF5500" s="2"/>
      <c r="NKG5500" s="2"/>
      <c r="NKH5500" s="2"/>
      <c r="NKI5500" s="2"/>
      <c r="NKJ5500" s="2"/>
      <c r="NKK5500" s="2"/>
      <c r="NKL5500" s="2"/>
      <c r="NKM5500" s="2"/>
      <c r="NKN5500" s="2"/>
      <c r="NKO5500" s="2"/>
      <c r="NKP5500" s="2"/>
      <c r="NKQ5500" s="2"/>
      <c r="NKR5500" s="2"/>
      <c r="NKS5500" s="2"/>
      <c r="NKT5500" s="2"/>
      <c r="NKU5500" s="2"/>
      <c r="NKV5500" s="2"/>
      <c r="NKW5500" s="2"/>
      <c r="NKX5500" s="2"/>
      <c r="NKY5500" s="2"/>
      <c r="NKZ5500" s="2"/>
      <c r="NLA5500" s="2"/>
      <c r="NLB5500" s="2"/>
      <c r="NLC5500" s="2"/>
      <c r="NLD5500" s="2"/>
      <c r="NLE5500" s="2"/>
      <c r="NLF5500" s="2"/>
      <c r="NLG5500" s="2"/>
      <c r="NLH5500" s="2"/>
      <c r="NLI5500" s="2"/>
      <c r="NLJ5500" s="2"/>
      <c r="NLK5500" s="2"/>
      <c r="NLL5500" s="2"/>
      <c r="NLM5500" s="2"/>
      <c r="NLN5500" s="2"/>
      <c r="NLO5500" s="2"/>
      <c r="NLP5500" s="2"/>
      <c r="NLQ5500" s="2"/>
      <c r="NLR5500" s="2"/>
      <c r="NLS5500" s="2"/>
      <c r="NLT5500" s="2"/>
      <c r="NLU5500" s="2"/>
      <c r="NLV5500" s="2"/>
      <c r="NLW5500" s="2"/>
      <c r="NLX5500" s="2"/>
      <c r="NLY5500" s="2"/>
      <c r="NLZ5500" s="2"/>
      <c r="NMA5500" s="2"/>
      <c r="NMB5500" s="2"/>
      <c r="NMC5500" s="2"/>
      <c r="NMD5500" s="2"/>
      <c r="NME5500" s="2"/>
      <c r="NMF5500" s="2"/>
      <c r="NMG5500" s="2"/>
      <c r="NMH5500" s="2"/>
      <c r="NMI5500" s="2"/>
      <c r="NMJ5500" s="2"/>
      <c r="NMK5500" s="2"/>
      <c r="NML5500" s="2"/>
      <c r="NMM5500" s="2"/>
      <c r="NMN5500" s="2"/>
      <c r="NMO5500" s="2"/>
      <c r="NMP5500" s="2"/>
      <c r="NMQ5500" s="2"/>
      <c r="NMR5500" s="2"/>
      <c r="NMS5500" s="2"/>
      <c r="NMT5500" s="2"/>
      <c r="NMU5500" s="2"/>
      <c r="NMV5500" s="2"/>
      <c r="NMW5500" s="2"/>
      <c r="NMX5500" s="2"/>
      <c r="NMY5500" s="2"/>
      <c r="NMZ5500" s="2"/>
      <c r="NNA5500" s="2"/>
      <c r="NNB5500" s="2"/>
      <c r="NNC5500" s="2"/>
      <c r="NND5500" s="2"/>
      <c r="NNE5500" s="2"/>
      <c r="NNF5500" s="2"/>
      <c r="NNG5500" s="2"/>
      <c r="NNH5500" s="2"/>
      <c r="NNI5500" s="2"/>
      <c r="NNJ5500" s="2"/>
      <c r="NNK5500" s="2"/>
      <c r="NNL5500" s="2"/>
      <c r="NNM5500" s="2"/>
      <c r="NNN5500" s="2"/>
      <c r="NNO5500" s="2"/>
      <c r="NNP5500" s="2"/>
      <c r="NNQ5500" s="2"/>
      <c r="NNR5500" s="2"/>
      <c r="NNS5500" s="2"/>
      <c r="NNT5500" s="2"/>
      <c r="NNU5500" s="2"/>
      <c r="NNV5500" s="2"/>
      <c r="NNW5500" s="2"/>
      <c r="NNX5500" s="2"/>
      <c r="NNY5500" s="2"/>
      <c r="NNZ5500" s="2"/>
      <c r="NOA5500" s="2"/>
      <c r="NOB5500" s="2"/>
      <c r="NOC5500" s="2"/>
      <c r="NOD5500" s="2"/>
      <c r="NOE5500" s="2"/>
      <c r="NOF5500" s="2"/>
      <c r="NOG5500" s="2"/>
      <c r="NOH5500" s="2"/>
      <c r="NOI5500" s="2"/>
      <c r="NOJ5500" s="2"/>
      <c r="NOK5500" s="2"/>
      <c r="NOL5500" s="2"/>
      <c r="NOM5500" s="2"/>
      <c r="NON5500" s="2"/>
      <c r="NOO5500" s="2"/>
      <c r="NOP5500" s="2"/>
      <c r="NOQ5500" s="2"/>
      <c r="NOR5500" s="2"/>
      <c r="NOS5500" s="2"/>
      <c r="NOT5500" s="2"/>
      <c r="NOU5500" s="2"/>
      <c r="NOV5500" s="2"/>
      <c r="NOW5500" s="2"/>
      <c r="NOX5500" s="2"/>
      <c r="NOY5500" s="2"/>
      <c r="NOZ5500" s="2"/>
      <c r="NPA5500" s="2"/>
      <c r="NPB5500" s="2"/>
      <c r="NPC5500" s="2"/>
      <c r="NPD5500" s="2"/>
      <c r="NPE5500" s="2"/>
      <c r="NPF5500" s="2"/>
      <c r="NPG5500" s="2"/>
      <c r="NPH5500" s="2"/>
      <c r="NPI5500" s="2"/>
      <c r="NPJ5500" s="2"/>
      <c r="NPK5500" s="2"/>
      <c r="NPL5500" s="2"/>
      <c r="NPM5500" s="2"/>
      <c r="NPN5500" s="2"/>
      <c r="NPO5500" s="2"/>
      <c r="NPP5500" s="2"/>
      <c r="NPQ5500" s="2"/>
      <c r="NPR5500" s="2"/>
      <c r="NPS5500" s="2"/>
      <c r="NPT5500" s="2"/>
      <c r="NPU5500" s="2"/>
      <c r="NPV5500" s="2"/>
      <c r="NPW5500" s="2"/>
      <c r="NPX5500" s="2"/>
      <c r="NPY5500" s="2"/>
      <c r="NPZ5500" s="2"/>
      <c r="NQA5500" s="2"/>
      <c r="NQB5500" s="2"/>
      <c r="NQC5500" s="2"/>
      <c r="NQD5500" s="2"/>
      <c r="NQE5500" s="2"/>
      <c r="NQF5500" s="2"/>
      <c r="NQG5500" s="2"/>
      <c r="NQH5500" s="2"/>
      <c r="NQI5500" s="2"/>
      <c r="NQJ5500" s="2"/>
      <c r="NQK5500" s="2"/>
      <c r="NQL5500" s="2"/>
      <c r="NQM5500" s="2"/>
      <c r="NQN5500" s="2"/>
      <c r="NQO5500" s="2"/>
      <c r="NQP5500" s="2"/>
      <c r="NQQ5500" s="2"/>
      <c r="NQR5500" s="2"/>
      <c r="NQS5500" s="2"/>
      <c r="NQT5500" s="2"/>
      <c r="NQU5500" s="2"/>
      <c r="NQV5500" s="2"/>
      <c r="NQW5500" s="2"/>
      <c r="NQX5500" s="2"/>
      <c r="NQY5500" s="2"/>
      <c r="NQZ5500" s="2"/>
      <c r="NRA5500" s="2"/>
      <c r="NRB5500" s="2"/>
      <c r="NRC5500" s="2"/>
      <c r="NRD5500" s="2"/>
      <c r="NRE5500" s="2"/>
      <c r="NRF5500" s="2"/>
      <c r="NRG5500" s="2"/>
      <c r="NRH5500" s="2"/>
      <c r="NRI5500" s="2"/>
      <c r="NRJ5500" s="2"/>
      <c r="NRK5500" s="2"/>
      <c r="NRL5500" s="2"/>
      <c r="NRM5500" s="2"/>
      <c r="NRN5500" s="2"/>
      <c r="NRO5500" s="2"/>
      <c r="NRP5500" s="2"/>
      <c r="NRQ5500" s="2"/>
      <c r="NRR5500" s="2"/>
      <c r="NRS5500" s="2"/>
      <c r="NRT5500" s="2"/>
      <c r="NRU5500" s="2"/>
      <c r="NRV5500" s="2"/>
      <c r="NRW5500" s="2"/>
      <c r="NRX5500" s="2"/>
      <c r="NRY5500" s="2"/>
      <c r="NRZ5500" s="2"/>
      <c r="NSA5500" s="2"/>
      <c r="NSB5500" s="2"/>
      <c r="NSC5500" s="2"/>
      <c r="NSD5500" s="2"/>
      <c r="NSE5500" s="2"/>
      <c r="NSF5500" s="2"/>
      <c r="NSG5500" s="2"/>
      <c r="NSH5500" s="2"/>
      <c r="NSI5500" s="2"/>
      <c r="NSJ5500" s="2"/>
      <c r="NSK5500" s="2"/>
      <c r="NSL5500" s="2"/>
      <c r="NSM5500" s="2"/>
      <c r="NSN5500" s="2"/>
      <c r="NSO5500" s="2"/>
      <c r="NSP5500" s="2"/>
      <c r="NSQ5500" s="2"/>
      <c r="NSR5500" s="2"/>
      <c r="NSS5500" s="2"/>
      <c r="NST5500" s="2"/>
      <c r="NSU5500" s="2"/>
      <c r="NSV5500" s="2"/>
      <c r="NSW5500" s="2"/>
      <c r="NSX5500" s="2"/>
      <c r="NSY5500" s="2"/>
      <c r="NSZ5500" s="2"/>
      <c r="NTA5500" s="2"/>
      <c r="NTB5500" s="2"/>
      <c r="NTC5500" s="2"/>
      <c r="NTD5500" s="2"/>
      <c r="NTE5500" s="2"/>
      <c r="NTF5500" s="2"/>
      <c r="NTG5500" s="2"/>
      <c r="NTH5500" s="2"/>
      <c r="NTI5500" s="2"/>
      <c r="NTJ5500" s="2"/>
      <c r="NTK5500" s="2"/>
      <c r="NTL5500" s="2"/>
      <c r="NTM5500" s="2"/>
      <c r="NTN5500" s="2"/>
      <c r="NTO5500" s="2"/>
      <c r="NTP5500" s="2"/>
      <c r="NTQ5500" s="2"/>
      <c r="NTR5500" s="2"/>
      <c r="NTS5500" s="2"/>
      <c r="NTT5500" s="2"/>
      <c r="NTU5500" s="2"/>
      <c r="NTV5500" s="2"/>
      <c r="NTW5500" s="2"/>
      <c r="NTX5500" s="2"/>
      <c r="NTY5500" s="2"/>
      <c r="NTZ5500" s="2"/>
      <c r="NUA5500" s="2"/>
      <c r="NUB5500" s="2"/>
      <c r="NUC5500" s="2"/>
      <c r="NUD5500" s="2"/>
      <c r="NUE5500" s="2"/>
      <c r="NUF5500" s="2"/>
      <c r="NUG5500" s="2"/>
      <c r="NUH5500" s="2"/>
      <c r="NUI5500" s="2"/>
      <c r="NUJ5500" s="2"/>
      <c r="NUK5500" s="2"/>
      <c r="NUL5500" s="2"/>
      <c r="NUM5500" s="2"/>
      <c r="NUN5500" s="2"/>
      <c r="NUO5500" s="2"/>
      <c r="NUP5500" s="2"/>
      <c r="NUQ5500" s="2"/>
      <c r="NUR5500" s="2"/>
      <c r="NUS5500" s="2"/>
      <c r="NUT5500" s="2"/>
      <c r="NUU5500" s="2"/>
      <c r="NUV5500" s="2"/>
      <c r="NUW5500" s="2"/>
      <c r="NUX5500" s="2"/>
      <c r="NUY5500" s="2"/>
      <c r="NUZ5500" s="2"/>
      <c r="NVA5500" s="2"/>
      <c r="NVB5500" s="2"/>
      <c r="NVC5500" s="2"/>
      <c r="NVD5500" s="2"/>
      <c r="NVE5500" s="2"/>
      <c r="NVF5500" s="2"/>
      <c r="NVG5500" s="2"/>
      <c r="NVH5500" s="2"/>
      <c r="NVI5500" s="2"/>
      <c r="NVJ5500" s="2"/>
      <c r="NVK5500" s="2"/>
      <c r="NVL5500" s="2"/>
      <c r="NVM5500" s="2"/>
      <c r="NVN5500" s="2"/>
      <c r="NVO5500" s="2"/>
      <c r="NVP5500" s="2"/>
      <c r="NVQ5500" s="2"/>
      <c r="NVR5500" s="2"/>
      <c r="NVS5500" s="2"/>
      <c r="NVT5500" s="2"/>
      <c r="NVU5500" s="2"/>
      <c r="NVV5500" s="2"/>
      <c r="NVW5500" s="2"/>
      <c r="NVX5500" s="2"/>
      <c r="NVY5500" s="2"/>
      <c r="NVZ5500" s="2"/>
      <c r="NWA5500" s="2"/>
      <c r="NWB5500" s="2"/>
      <c r="NWC5500" s="2"/>
      <c r="NWD5500" s="2"/>
      <c r="NWE5500" s="2"/>
      <c r="NWF5500" s="2"/>
      <c r="NWG5500" s="2"/>
      <c r="NWH5500" s="2"/>
      <c r="NWI5500" s="2"/>
      <c r="NWJ5500" s="2"/>
      <c r="NWK5500" s="2"/>
      <c r="NWL5500" s="2"/>
      <c r="NWM5500" s="2"/>
      <c r="NWN5500" s="2"/>
      <c r="NWO5500" s="2"/>
      <c r="NWP5500" s="2"/>
      <c r="NWQ5500" s="2"/>
      <c r="NWR5500" s="2"/>
      <c r="NWS5500" s="2"/>
      <c r="NWT5500" s="2"/>
      <c r="NWU5500" s="2"/>
      <c r="NWV5500" s="2"/>
      <c r="NWW5500" s="2"/>
      <c r="NWX5500" s="2"/>
      <c r="NWY5500" s="2"/>
      <c r="NWZ5500" s="2"/>
      <c r="NXA5500" s="2"/>
      <c r="NXB5500" s="2"/>
      <c r="NXC5500" s="2"/>
      <c r="NXD5500" s="2"/>
      <c r="NXE5500" s="2"/>
      <c r="NXF5500" s="2"/>
      <c r="NXG5500" s="2"/>
      <c r="NXH5500" s="2"/>
      <c r="NXI5500" s="2"/>
      <c r="NXJ5500" s="2"/>
      <c r="NXK5500" s="2"/>
      <c r="NXL5500" s="2"/>
      <c r="NXM5500" s="2"/>
      <c r="NXN5500" s="2"/>
      <c r="NXO5500" s="2"/>
      <c r="NXP5500" s="2"/>
      <c r="NXQ5500" s="2"/>
      <c r="NXR5500" s="2"/>
      <c r="NXS5500" s="2"/>
      <c r="NXT5500" s="2"/>
      <c r="NXU5500" s="2"/>
      <c r="NXV5500" s="2"/>
      <c r="NXW5500" s="2"/>
      <c r="NXX5500" s="2"/>
      <c r="NXY5500" s="2"/>
      <c r="NXZ5500" s="2"/>
      <c r="NYA5500" s="2"/>
      <c r="NYB5500" s="2"/>
      <c r="NYC5500" s="2"/>
      <c r="NYD5500" s="2"/>
      <c r="NYE5500" s="2"/>
      <c r="NYF5500" s="2"/>
      <c r="NYG5500" s="2"/>
      <c r="NYH5500" s="2"/>
      <c r="NYI5500" s="2"/>
      <c r="NYJ5500" s="2"/>
      <c r="NYK5500" s="2"/>
      <c r="NYL5500" s="2"/>
      <c r="NYM5500" s="2"/>
      <c r="NYN5500" s="2"/>
      <c r="NYO5500" s="2"/>
      <c r="NYP5500" s="2"/>
      <c r="NYQ5500" s="2"/>
      <c r="NYR5500" s="2"/>
      <c r="NYS5500" s="2"/>
      <c r="NYT5500" s="2"/>
      <c r="NYU5500" s="2"/>
      <c r="NYV5500" s="2"/>
      <c r="NYW5500" s="2"/>
      <c r="NYX5500" s="2"/>
      <c r="NYY5500" s="2"/>
      <c r="NYZ5500" s="2"/>
      <c r="NZA5500" s="2"/>
      <c r="NZB5500" s="2"/>
      <c r="NZC5500" s="2"/>
      <c r="NZD5500" s="2"/>
      <c r="NZE5500" s="2"/>
      <c r="NZF5500" s="2"/>
      <c r="NZG5500" s="2"/>
      <c r="NZH5500" s="2"/>
      <c r="NZI5500" s="2"/>
      <c r="NZJ5500" s="2"/>
      <c r="NZK5500" s="2"/>
      <c r="NZL5500" s="2"/>
      <c r="NZM5500" s="2"/>
      <c r="NZN5500" s="2"/>
      <c r="NZO5500" s="2"/>
      <c r="NZP5500" s="2"/>
      <c r="NZQ5500" s="2"/>
      <c r="NZR5500" s="2"/>
      <c r="NZS5500" s="2"/>
      <c r="NZT5500" s="2"/>
      <c r="NZU5500" s="2"/>
      <c r="NZV5500" s="2"/>
      <c r="NZW5500" s="2"/>
      <c r="NZX5500" s="2"/>
      <c r="NZY5500" s="2"/>
      <c r="NZZ5500" s="2"/>
      <c r="OAA5500" s="2"/>
      <c r="OAB5500" s="2"/>
      <c r="OAC5500" s="2"/>
      <c r="OAD5500" s="2"/>
      <c r="OAE5500" s="2"/>
      <c r="OAF5500" s="2"/>
      <c r="OAG5500" s="2"/>
      <c r="OAH5500" s="2"/>
      <c r="OAI5500" s="2"/>
      <c r="OAJ5500" s="2"/>
      <c r="OAK5500" s="2"/>
      <c r="OAL5500" s="2"/>
      <c r="OAM5500" s="2"/>
      <c r="OAN5500" s="2"/>
      <c r="OAO5500" s="2"/>
      <c r="OAP5500" s="2"/>
      <c r="OAQ5500" s="2"/>
      <c r="OAR5500" s="2"/>
      <c r="OAS5500" s="2"/>
      <c r="OAT5500" s="2"/>
      <c r="OAU5500" s="2"/>
      <c r="OAV5500" s="2"/>
      <c r="OAW5500" s="2"/>
      <c r="OAX5500" s="2"/>
      <c r="OAY5500" s="2"/>
      <c r="OAZ5500" s="2"/>
      <c r="OBA5500" s="2"/>
      <c r="OBB5500" s="2"/>
      <c r="OBC5500" s="2"/>
      <c r="OBD5500" s="2"/>
      <c r="OBE5500" s="2"/>
      <c r="OBF5500" s="2"/>
      <c r="OBG5500" s="2"/>
      <c r="OBH5500" s="2"/>
      <c r="OBI5500" s="2"/>
      <c r="OBJ5500" s="2"/>
      <c r="OBK5500" s="2"/>
      <c r="OBL5500" s="2"/>
      <c r="OBM5500" s="2"/>
      <c r="OBN5500" s="2"/>
      <c r="OBO5500" s="2"/>
      <c r="OBP5500" s="2"/>
      <c r="OBQ5500" s="2"/>
      <c r="OBR5500" s="2"/>
      <c r="OBS5500" s="2"/>
      <c r="OBT5500" s="2"/>
      <c r="OBU5500" s="2"/>
      <c r="OBV5500" s="2"/>
      <c r="OBW5500" s="2"/>
      <c r="OBX5500" s="2"/>
      <c r="OBY5500" s="2"/>
      <c r="OBZ5500" s="2"/>
      <c r="OCA5500" s="2"/>
      <c r="OCB5500" s="2"/>
      <c r="OCC5500" s="2"/>
      <c r="OCD5500" s="2"/>
      <c r="OCE5500" s="2"/>
      <c r="OCF5500" s="2"/>
      <c r="OCG5500" s="2"/>
      <c r="OCH5500" s="2"/>
      <c r="OCI5500" s="2"/>
      <c r="OCJ5500" s="2"/>
      <c r="OCK5500" s="2"/>
      <c r="OCL5500" s="2"/>
      <c r="OCM5500" s="2"/>
      <c r="OCN5500" s="2"/>
      <c r="OCO5500" s="2"/>
      <c r="OCP5500" s="2"/>
      <c r="OCQ5500" s="2"/>
      <c r="OCR5500" s="2"/>
      <c r="OCS5500" s="2"/>
      <c r="OCT5500" s="2"/>
      <c r="OCU5500" s="2"/>
      <c r="OCV5500" s="2"/>
      <c r="OCW5500" s="2"/>
      <c r="OCX5500" s="2"/>
      <c r="OCY5500" s="2"/>
      <c r="OCZ5500" s="2"/>
      <c r="ODA5500" s="2"/>
      <c r="ODB5500" s="2"/>
      <c r="ODC5500" s="2"/>
      <c r="ODD5500" s="2"/>
      <c r="ODE5500" s="2"/>
      <c r="ODF5500" s="2"/>
      <c r="ODG5500" s="2"/>
      <c r="ODH5500" s="2"/>
      <c r="ODI5500" s="2"/>
      <c r="ODJ5500" s="2"/>
      <c r="ODK5500" s="2"/>
      <c r="ODL5500" s="2"/>
      <c r="ODM5500" s="2"/>
      <c r="ODN5500" s="2"/>
      <c r="ODO5500" s="2"/>
      <c r="ODP5500" s="2"/>
      <c r="ODQ5500" s="2"/>
      <c r="ODR5500" s="2"/>
      <c r="ODS5500" s="2"/>
      <c r="ODT5500" s="2"/>
      <c r="ODU5500" s="2"/>
      <c r="ODV5500" s="2"/>
      <c r="ODW5500" s="2"/>
      <c r="ODX5500" s="2"/>
      <c r="ODY5500" s="2"/>
      <c r="ODZ5500" s="2"/>
      <c r="OEA5500" s="2"/>
      <c r="OEB5500" s="2"/>
      <c r="OEC5500" s="2"/>
      <c r="OED5500" s="2"/>
      <c r="OEE5500" s="2"/>
      <c r="OEF5500" s="2"/>
      <c r="OEG5500" s="2"/>
      <c r="OEH5500" s="2"/>
      <c r="OEI5500" s="2"/>
      <c r="OEJ5500" s="2"/>
      <c r="OEK5500" s="2"/>
      <c r="OEL5500" s="2"/>
      <c r="OEM5500" s="2"/>
      <c r="OEN5500" s="2"/>
      <c r="OEO5500" s="2"/>
      <c r="OEP5500" s="2"/>
      <c r="OEQ5500" s="2"/>
      <c r="OER5500" s="2"/>
      <c r="OES5500" s="2"/>
      <c r="OET5500" s="2"/>
      <c r="OEU5500" s="2"/>
      <c r="OEV5500" s="2"/>
      <c r="OEW5500" s="2"/>
      <c r="OEX5500" s="2"/>
      <c r="OEY5500" s="2"/>
      <c r="OEZ5500" s="2"/>
      <c r="OFA5500" s="2"/>
      <c r="OFB5500" s="2"/>
      <c r="OFC5500" s="2"/>
      <c r="OFD5500" s="2"/>
      <c r="OFE5500" s="2"/>
      <c r="OFF5500" s="2"/>
      <c r="OFG5500" s="2"/>
      <c r="OFH5500" s="2"/>
      <c r="OFI5500" s="2"/>
      <c r="OFJ5500" s="2"/>
      <c r="OFK5500" s="2"/>
      <c r="OFL5500" s="2"/>
      <c r="OFM5500" s="2"/>
      <c r="OFN5500" s="2"/>
      <c r="OFO5500" s="2"/>
      <c r="OFP5500" s="2"/>
      <c r="OFQ5500" s="2"/>
      <c r="OFR5500" s="2"/>
      <c r="OFS5500" s="2"/>
      <c r="OFT5500" s="2"/>
      <c r="OFU5500" s="2"/>
      <c r="OFV5500" s="2"/>
      <c r="OFW5500" s="2"/>
      <c r="OFX5500" s="2"/>
      <c r="OFY5500" s="2"/>
      <c r="OFZ5500" s="2"/>
      <c r="OGA5500" s="2"/>
      <c r="OGB5500" s="2"/>
      <c r="OGC5500" s="2"/>
      <c r="OGD5500" s="2"/>
      <c r="OGE5500" s="2"/>
      <c r="OGF5500" s="2"/>
      <c r="OGG5500" s="2"/>
      <c r="OGH5500" s="2"/>
      <c r="OGI5500" s="2"/>
      <c r="OGJ5500" s="2"/>
      <c r="OGK5500" s="2"/>
      <c r="OGL5500" s="2"/>
      <c r="OGM5500" s="2"/>
      <c r="OGN5500" s="2"/>
      <c r="OGO5500" s="2"/>
      <c r="OGP5500" s="2"/>
      <c r="OGQ5500" s="2"/>
      <c r="OGR5500" s="2"/>
      <c r="OGS5500" s="2"/>
      <c r="OGT5500" s="2"/>
      <c r="OGU5500" s="2"/>
      <c r="OGV5500" s="2"/>
      <c r="OGW5500" s="2"/>
      <c r="OGX5500" s="2"/>
      <c r="OGY5500" s="2"/>
      <c r="OGZ5500" s="2"/>
      <c r="OHA5500" s="2"/>
      <c r="OHB5500" s="2"/>
      <c r="OHC5500" s="2"/>
      <c r="OHD5500" s="2"/>
      <c r="OHE5500" s="2"/>
      <c r="OHF5500" s="2"/>
      <c r="OHG5500" s="2"/>
      <c r="OHH5500" s="2"/>
      <c r="OHI5500" s="2"/>
      <c r="OHJ5500" s="2"/>
      <c r="OHK5500" s="2"/>
      <c r="OHL5500" s="2"/>
      <c r="OHM5500" s="2"/>
      <c r="OHN5500" s="2"/>
      <c r="OHO5500" s="2"/>
      <c r="OHP5500" s="2"/>
      <c r="OHQ5500" s="2"/>
      <c r="OHR5500" s="2"/>
      <c r="OHS5500" s="2"/>
      <c r="OHT5500" s="2"/>
      <c r="OHU5500" s="2"/>
      <c r="OHV5500" s="2"/>
      <c r="OHW5500" s="2"/>
      <c r="OHX5500" s="2"/>
      <c r="OHY5500" s="2"/>
      <c r="OHZ5500" s="2"/>
      <c r="OIA5500" s="2"/>
      <c r="OIB5500" s="2"/>
      <c r="OIC5500" s="2"/>
      <c r="OID5500" s="2"/>
      <c r="OIE5500" s="2"/>
      <c r="OIF5500" s="2"/>
      <c r="OIG5500" s="2"/>
      <c r="OIH5500" s="2"/>
      <c r="OII5500" s="2"/>
      <c r="OIJ5500" s="2"/>
      <c r="OIK5500" s="2"/>
      <c r="OIL5500" s="2"/>
      <c r="OIM5500" s="2"/>
      <c r="OIN5500" s="2"/>
      <c r="OIO5500" s="2"/>
      <c r="OIP5500" s="2"/>
      <c r="OIQ5500" s="2"/>
      <c r="OIR5500" s="2"/>
      <c r="OIS5500" s="2"/>
      <c r="OIT5500" s="2"/>
      <c r="OIU5500" s="2"/>
      <c r="OIV5500" s="2"/>
      <c r="OIW5500" s="2"/>
      <c r="OIX5500" s="2"/>
      <c r="OIY5500" s="2"/>
      <c r="OIZ5500" s="2"/>
      <c r="OJA5500" s="2"/>
      <c r="OJB5500" s="2"/>
      <c r="OJC5500" s="2"/>
      <c r="OJD5500" s="2"/>
      <c r="OJE5500" s="2"/>
      <c r="OJF5500" s="2"/>
      <c r="OJG5500" s="2"/>
      <c r="OJH5500" s="2"/>
      <c r="OJI5500" s="2"/>
      <c r="OJJ5500" s="2"/>
      <c r="OJK5500" s="2"/>
      <c r="OJL5500" s="2"/>
      <c r="OJM5500" s="2"/>
      <c r="OJN5500" s="2"/>
      <c r="OJO5500" s="2"/>
      <c r="OJP5500" s="2"/>
      <c r="OJQ5500" s="2"/>
      <c r="OJR5500" s="2"/>
      <c r="OJS5500" s="2"/>
      <c r="OJT5500" s="2"/>
      <c r="OJU5500" s="2"/>
      <c r="OJV5500" s="2"/>
      <c r="OJW5500" s="2"/>
      <c r="OJX5500" s="2"/>
      <c r="OJY5500" s="2"/>
      <c r="OJZ5500" s="2"/>
      <c r="OKA5500" s="2"/>
      <c r="OKB5500" s="2"/>
      <c r="OKC5500" s="2"/>
      <c r="OKD5500" s="2"/>
      <c r="OKE5500" s="2"/>
      <c r="OKF5500" s="2"/>
      <c r="OKG5500" s="2"/>
      <c r="OKH5500" s="2"/>
      <c r="OKI5500" s="2"/>
      <c r="OKJ5500" s="2"/>
      <c r="OKK5500" s="2"/>
      <c r="OKL5500" s="2"/>
      <c r="OKM5500" s="2"/>
      <c r="OKN5500" s="2"/>
      <c r="OKO5500" s="2"/>
      <c r="OKP5500" s="2"/>
      <c r="OKQ5500" s="2"/>
      <c r="OKR5500" s="2"/>
      <c r="OKS5500" s="2"/>
      <c r="OKT5500" s="2"/>
      <c r="OKU5500" s="2"/>
      <c r="OKV5500" s="2"/>
      <c r="OKW5500" s="2"/>
      <c r="OKX5500" s="2"/>
      <c r="OKY5500" s="2"/>
      <c r="OKZ5500" s="2"/>
      <c r="OLA5500" s="2"/>
      <c r="OLB5500" s="2"/>
      <c r="OLC5500" s="2"/>
      <c r="OLD5500" s="2"/>
      <c r="OLE5500" s="2"/>
      <c r="OLF5500" s="2"/>
      <c r="OLG5500" s="2"/>
      <c r="OLH5500" s="2"/>
      <c r="OLI5500" s="2"/>
      <c r="OLJ5500" s="2"/>
      <c r="OLK5500" s="2"/>
      <c r="OLL5500" s="2"/>
      <c r="OLM5500" s="2"/>
      <c r="OLN5500" s="2"/>
      <c r="OLO5500" s="2"/>
      <c r="OLP5500" s="2"/>
      <c r="OLQ5500" s="2"/>
      <c r="OLR5500" s="2"/>
      <c r="OLS5500" s="2"/>
      <c r="OLT5500" s="2"/>
      <c r="OLU5500" s="2"/>
      <c r="OLV5500" s="2"/>
      <c r="OLW5500" s="2"/>
      <c r="OLX5500" s="2"/>
      <c r="OLY5500" s="2"/>
      <c r="OLZ5500" s="2"/>
      <c r="OMA5500" s="2"/>
      <c r="OMB5500" s="2"/>
      <c r="OMC5500" s="2"/>
      <c r="OMD5500" s="2"/>
      <c r="OME5500" s="2"/>
      <c r="OMF5500" s="2"/>
      <c r="OMG5500" s="2"/>
      <c r="OMH5500" s="2"/>
      <c r="OMI5500" s="2"/>
      <c r="OMJ5500" s="2"/>
      <c r="OMK5500" s="2"/>
      <c r="OML5500" s="2"/>
      <c r="OMM5500" s="2"/>
      <c r="OMN5500" s="2"/>
      <c r="OMO5500" s="2"/>
      <c r="OMP5500" s="2"/>
      <c r="OMQ5500" s="2"/>
      <c r="OMR5500" s="2"/>
      <c r="OMS5500" s="2"/>
      <c r="OMT5500" s="2"/>
      <c r="OMU5500" s="2"/>
      <c r="OMV5500" s="2"/>
      <c r="OMW5500" s="2"/>
      <c r="OMX5500" s="2"/>
      <c r="OMY5500" s="2"/>
      <c r="OMZ5500" s="2"/>
      <c r="ONA5500" s="2"/>
      <c r="ONB5500" s="2"/>
      <c r="ONC5500" s="2"/>
      <c r="OND5500" s="2"/>
      <c r="ONE5500" s="2"/>
      <c r="ONF5500" s="2"/>
      <c r="ONG5500" s="2"/>
      <c r="ONH5500" s="2"/>
      <c r="ONI5500" s="2"/>
      <c r="ONJ5500" s="2"/>
      <c r="ONK5500" s="2"/>
      <c r="ONL5500" s="2"/>
      <c r="ONM5500" s="2"/>
      <c r="ONN5500" s="2"/>
      <c r="ONO5500" s="2"/>
      <c r="ONP5500" s="2"/>
      <c r="ONQ5500" s="2"/>
      <c r="ONR5500" s="2"/>
      <c r="ONS5500" s="2"/>
      <c r="ONT5500" s="2"/>
      <c r="ONU5500" s="2"/>
      <c r="ONV5500" s="2"/>
      <c r="ONW5500" s="2"/>
      <c r="ONX5500" s="2"/>
      <c r="ONY5500" s="2"/>
      <c r="ONZ5500" s="2"/>
      <c r="OOA5500" s="2"/>
      <c r="OOB5500" s="2"/>
      <c r="OOC5500" s="2"/>
      <c r="OOD5500" s="2"/>
      <c r="OOE5500" s="2"/>
      <c r="OOF5500" s="2"/>
      <c r="OOG5500" s="2"/>
      <c r="OOH5500" s="2"/>
      <c r="OOI5500" s="2"/>
      <c r="OOJ5500" s="2"/>
      <c r="OOK5500" s="2"/>
      <c r="OOL5500" s="2"/>
      <c r="OOM5500" s="2"/>
      <c r="OON5500" s="2"/>
      <c r="OOO5500" s="2"/>
      <c r="OOP5500" s="2"/>
      <c r="OOQ5500" s="2"/>
      <c r="OOR5500" s="2"/>
      <c r="OOS5500" s="2"/>
      <c r="OOT5500" s="2"/>
      <c r="OOU5500" s="2"/>
      <c r="OOV5500" s="2"/>
      <c r="OOW5500" s="2"/>
      <c r="OOX5500" s="2"/>
      <c r="OOY5500" s="2"/>
      <c r="OOZ5500" s="2"/>
      <c r="OPA5500" s="2"/>
      <c r="OPB5500" s="2"/>
      <c r="OPC5500" s="2"/>
      <c r="OPD5500" s="2"/>
      <c r="OPE5500" s="2"/>
      <c r="OPF5500" s="2"/>
      <c r="OPG5500" s="2"/>
      <c r="OPH5500" s="2"/>
      <c r="OPI5500" s="2"/>
      <c r="OPJ5500" s="2"/>
      <c r="OPK5500" s="2"/>
      <c r="OPL5500" s="2"/>
      <c r="OPM5500" s="2"/>
      <c r="OPN5500" s="2"/>
      <c r="OPO5500" s="2"/>
      <c r="OPP5500" s="2"/>
      <c r="OPQ5500" s="2"/>
      <c r="OPR5500" s="2"/>
      <c r="OPS5500" s="2"/>
      <c r="OPT5500" s="2"/>
      <c r="OPU5500" s="2"/>
      <c r="OPV5500" s="2"/>
      <c r="OPW5500" s="2"/>
      <c r="OPX5500" s="2"/>
      <c r="OPY5500" s="2"/>
      <c r="OPZ5500" s="2"/>
      <c r="OQA5500" s="2"/>
      <c r="OQB5500" s="2"/>
      <c r="OQC5500" s="2"/>
      <c r="OQD5500" s="2"/>
      <c r="OQE5500" s="2"/>
      <c r="OQF5500" s="2"/>
      <c r="OQG5500" s="2"/>
      <c r="OQH5500" s="2"/>
      <c r="OQI5500" s="2"/>
      <c r="OQJ5500" s="2"/>
      <c r="OQK5500" s="2"/>
      <c r="OQL5500" s="2"/>
      <c r="OQM5500" s="2"/>
      <c r="OQN5500" s="2"/>
      <c r="OQO5500" s="2"/>
      <c r="OQP5500" s="2"/>
      <c r="OQQ5500" s="2"/>
      <c r="OQR5500" s="2"/>
      <c r="OQS5500" s="2"/>
      <c r="OQT5500" s="2"/>
      <c r="OQU5500" s="2"/>
      <c r="OQV5500" s="2"/>
      <c r="OQW5500" s="2"/>
      <c r="OQX5500" s="2"/>
      <c r="OQY5500" s="2"/>
      <c r="OQZ5500" s="2"/>
      <c r="ORA5500" s="2"/>
      <c r="ORB5500" s="2"/>
      <c r="ORC5500" s="2"/>
      <c r="ORD5500" s="2"/>
      <c r="ORE5500" s="2"/>
      <c r="ORF5500" s="2"/>
      <c r="ORG5500" s="2"/>
      <c r="ORH5500" s="2"/>
      <c r="ORI5500" s="2"/>
      <c r="ORJ5500" s="2"/>
      <c r="ORK5500" s="2"/>
      <c r="ORL5500" s="2"/>
      <c r="ORM5500" s="2"/>
      <c r="ORN5500" s="2"/>
      <c r="ORO5500" s="2"/>
      <c r="ORP5500" s="2"/>
      <c r="ORQ5500" s="2"/>
      <c r="ORR5500" s="2"/>
      <c r="ORS5500" s="2"/>
      <c r="ORT5500" s="2"/>
      <c r="ORU5500" s="2"/>
      <c r="ORV5500" s="2"/>
      <c r="ORW5500" s="2"/>
      <c r="ORX5500" s="2"/>
      <c r="ORY5500" s="2"/>
      <c r="ORZ5500" s="2"/>
      <c r="OSA5500" s="2"/>
      <c r="OSB5500" s="2"/>
      <c r="OSC5500" s="2"/>
      <c r="OSD5500" s="2"/>
      <c r="OSE5500" s="2"/>
      <c r="OSF5500" s="2"/>
      <c r="OSG5500" s="2"/>
      <c r="OSH5500" s="2"/>
      <c r="OSI5500" s="2"/>
      <c r="OSJ5500" s="2"/>
      <c r="OSK5500" s="2"/>
      <c r="OSL5500" s="2"/>
      <c r="OSM5500" s="2"/>
      <c r="OSN5500" s="2"/>
      <c r="OSO5500" s="2"/>
      <c r="OSP5500" s="2"/>
      <c r="OSQ5500" s="2"/>
      <c r="OSR5500" s="2"/>
      <c r="OSS5500" s="2"/>
      <c r="OST5500" s="2"/>
      <c r="OSU5500" s="2"/>
      <c r="OSV5500" s="2"/>
      <c r="OSW5500" s="2"/>
      <c r="OSX5500" s="2"/>
      <c r="OSY5500" s="2"/>
      <c r="OSZ5500" s="2"/>
      <c r="OTA5500" s="2"/>
      <c r="OTB5500" s="2"/>
      <c r="OTC5500" s="2"/>
      <c r="OTD5500" s="2"/>
      <c r="OTE5500" s="2"/>
      <c r="OTF5500" s="2"/>
      <c r="OTG5500" s="2"/>
      <c r="OTH5500" s="2"/>
      <c r="OTI5500" s="2"/>
      <c r="OTJ5500" s="2"/>
      <c r="OTK5500" s="2"/>
      <c r="OTL5500" s="2"/>
      <c r="OTM5500" s="2"/>
      <c r="OTN5500" s="2"/>
      <c r="OTO5500" s="2"/>
      <c r="OTP5500" s="2"/>
      <c r="OTQ5500" s="2"/>
      <c r="OTR5500" s="2"/>
      <c r="OTS5500" s="2"/>
      <c r="OTT5500" s="2"/>
      <c r="OTU5500" s="2"/>
      <c r="OTV5500" s="2"/>
      <c r="OTW5500" s="2"/>
      <c r="OTX5500" s="2"/>
      <c r="OTY5500" s="2"/>
      <c r="OTZ5500" s="2"/>
      <c r="OUA5500" s="2"/>
      <c r="OUB5500" s="2"/>
      <c r="OUC5500" s="2"/>
      <c r="OUD5500" s="2"/>
      <c r="OUE5500" s="2"/>
      <c r="OUF5500" s="2"/>
      <c r="OUG5500" s="2"/>
      <c r="OUH5500" s="2"/>
      <c r="OUI5500" s="2"/>
      <c r="OUJ5500" s="2"/>
      <c r="OUK5500" s="2"/>
      <c r="OUL5500" s="2"/>
      <c r="OUM5500" s="2"/>
      <c r="OUN5500" s="2"/>
      <c r="OUO5500" s="2"/>
      <c r="OUP5500" s="2"/>
      <c r="OUQ5500" s="2"/>
      <c r="OUR5500" s="2"/>
      <c r="OUS5500" s="2"/>
      <c r="OUT5500" s="2"/>
      <c r="OUU5500" s="2"/>
      <c r="OUV5500" s="2"/>
      <c r="OUW5500" s="2"/>
      <c r="OUX5500" s="2"/>
      <c r="OUY5500" s="2"/>
      <c r="OUZ5500" s="2"/>
      <c r="OVA5500" s="2"/>
      <c r="OVB5500" s="2"/>
      <c r="OVC5500" s="2"/>
      <c r="OVD5500" s="2"/>
      <c r="OVE5500" s="2"/>
      <c r="OVF5500" s="2"/>
      <c r="OVG5500" s="2"/>
      <c r="OVH5500" s="2"/>
      <c r="OVI5500" s="2"/>
      <c r="OVJ5500" s="2"/>
      <c r="OVK5500" s="2"/>
      <c r="OVL5500" s="2"/>
      <c r="OVM5500" s="2"/>
      <c r="OVN5500" s="2"/>
      <c r="OVO5500" s="2"/>
      <c r="OVP5500" s="2"/>
      <c r="OVQ5500" s="2"/>
      <c r="OVR5500" s="2"/>
      <c r="OVS5500" s="2"/>
      <c r="OVT5500" s="2"/>
      <c r="OVU5500" s="2"/>
      <c r="OVV5500" s="2"/>
      <c r="OVW5500" s="2"/>
      <c r="OVX5500" s="2"/>
      <c r="OVY5500" s="2"/>
      <c r="OVZ5500" s="2"/>
      <c r="OWA5500" s="2"/>
      <c r="OWB5500" s="2"/>
      <c r="OWC5500" s="2"/>
      <c r="OWD5500" s="2"/>
      <c r="OWE5500" s="2"/>
      <c r="OWF5500" s="2"/>
      <c r="OWG5500" s="2"/>
      <c r="OWH5500" s="2"/>
      <c r="OWI5500" s="2"/>
      <c r="OWJ5500" s="2"/>
      <c r="OWK5500" s="2"/>
      <c r="OWL5500" s="2"/>
      <c r="OWM5500" s="2"/>
      <c r="OWN5500" s="2"/>
      <c r="OWO5500" s="2"/>
      <c r="OWP5500" s="2"/>
      <c r="OWQ5500" s="2"/>
      <c r="OWR5500" s="2"/>
      <c r="OWS5500" s="2"/>
      <c r="OWT5500" s="2"/>
      <c r="OWU5500" s="2"/>
      <c r="OWV5500" s="2"/>
      <c r="OWW5500" s="2"/>
      <c r="OWX5500" s="2"/>
      <c r="OWY5500" s="2"/>
      <c r="OWZ5500" s="2"/>
      <c r="OXA5500" s="2"/>
      <c r="OXB5500" s="2"/>
      <c r="OXC5500" s="2"/>
      <c r="OXD5500" s="2"/>
      <c r="OXE5500" s="2"/>
      <c r="OXF5500" s="2"/>
      <c r="OXG5500" s="2"/>
      <c r="OXH5500" s="2"/>
      <c r="OXI5500" s="2"/>
      <c r="OXJ5500" s="2"/>
      <c r="OXK5500" s="2"/>
      <c r="OXL5500" s="2"/>
      <c r="OXM5500" s="2"/>
      <c r="OXN5500" s="2"/>
      <c r="OXO5500" s="2"/>
      <c r="OXP5500" s="2"/>
      <c r="OXQ5500" s="2"/>
      <c r="OXR5500" s="2"/>
      <c r="OXS5500" s="2"/>
      <c r="OXT5500" s="2"/>
      <c r="OXU5500" s="2"/>
      <c r="OXV5500" s="2"/>
      <c r="OXW5500" s="2"/>
      <c r="OXX5500" s="2"/>
      <c r="OXY5500" s="2"/>
      <c r="OXZ5500" s="2"/>
      <c r="OYA5500" s="2"/>
      <c r="OYB5500" s="2"/>
      <c r="OYC5500" s="2"/>
      <c r="OYD5500" s="2"/>
      <c r="OYE5500" s="2"/>
      <c r="OYF5500" s="2"/>
      <c r="OYG5500" s="2"/>
      <c r="OYH5500" s="2"/>
      <c r="OYI5500" s="2"/>
      <c r="OYJ5500" s="2"/>
      <c r="OYK5500" s="2"/>
      <c r="OYL5500" s="2"/>
      <c r="OYM5500" s="2"/>
      <c r="OYN5500" s="2"/>
      <c r="OYO5500" s="2"/>
      <c r="OYP5500" s="2"/>
      <c r="OYQ5500" s="2"/>
      <c r="OYR5500" s="2"/>
      <c r="OYS5500" s="2"/>
      <c r="OYT5500" s="2"/>
      <c r="OYU5500" s="2"/>
      <c r="OYV5500" s="2"/>
      <c r="OYW5500" s="2"/>
      <c r="OYX5500" s="2"/>
      <c r="OYY5500" s="2"/>
      <c r="OYZ5500" s="2"/>
      <c r="OZA5500" s="2"/>
      <c r="OZB5500" s="2"/>
      <c r="OZC5500" s="2"/>
      <c r="OZD5500" s="2"/>
      <c r="OZE5500" s="2"/>
      <c r="OZF5500" s="2"/>
      <c r="OZG5500" s="2"/>
      <c r="OZH5500" s="2"/>
      <c r="OZI5500" s="2"/>
      <c r="OZJ5500" s="2"/>
      <c r="OZK5500" s="2"/>
      <c r="OZL5500" s="2"/>
      <c r="OZM5500" s="2"/>
      <c r="OZN5500" s="2"/>
      <c r="OZO5500" s="2"/>
      <c r="OZP5500" s="2"/>
      <c r="OZQ5500" s="2"/>
      <c r="OZR5500" s="2"/>
      <c r="OZS5500" s="2"/>
      <c r="OZT5500" s="2"/>
      <c r="OZU5500" s="2"/>
      <c r="OZV5500" s="2"/>
      <c r="OZW5500" s="2"/>
      <c r="OZX5500" s="2"/>
      <c r="OZY5500" s="2"/>
      <c r="OZZ5500" s="2"/>
      <c r="PAA5500" s="2"/>
      <c r="PAB5500" s="2"/>
      <c r="PAC5500" s="2"/>
      <c r="PAD5500" s="2"/>
      <c r="PAE5500" s="2"/>
      <c r="PAF5500" s="2"/>
      <c r="PAG5500" s="2"/>
      <c r="PAH5500" s="2"/>
      <c r="PAI5500" s="2"/>
      <c r="PAJ5500" s="2"/>
      <c r="PAK5500" s="2"/>
      <c r="PAL5500" s="2"/>
      <c r="PAM5500" s="2"/>
      <c r="PAN5500" s="2"/>
      <c r="PAO5500" s="2"/>
      <c r="PAP5500" s="2"/>
      <c r="PAQ5500" s="2"/>
      <c r="PAR5500" s="2"/>
      <c r="PAS5500" s="2"/>
      <c r="PAT5500" s="2"/>
      <c r="PAU5500" s="2"/>
      <c r="PAV5500" s="2"/>
      <c r="PAW5500" s="2"/>
      <c r="PAX5500" s="2"/>
      <c r="PAY5500" s="2"/>
      <c r="PAZ5500" s="2"/>
      <c r="PBA5500" s="2"/>
      <c r="PBB5500" s="2"/>
      <c r="PBC5500" s="2"/>
      <c r="PBD5500" s="2"/>
      <c r="PBE5500" s="2"/>
      <c r="PBF5500" s="2"/>
      <c r="PBG5500" s="2"/>
      <c r="PBH5500" s="2"/>
      <c r="PBI5500" s="2"/>
      <c r="PBJ5500" s="2"/>
      <c r="PBK5500" s="2"/>
      <c r="PBL5500" s="2"/>
      <c r="PBM5500" s="2"/>
      <c r="PBN5500" s="2"/>
      <c r="PBO5500" s="2"/>
      <c r="PBP5500" s="2"/>
      <c r="PBQ5500" s="2"/>
      <c r="PBR5500" s="2"/>
      <c r="PBS5500" s="2"/>
      <c r="PBT5500" s="2"/>
      <c r="PBU5500" s="2"/>
      <c r="PBV5500" s="2"/>
      <c r="PBW5500" s="2"/>
      <c r="PBX5500" s="2"/>
      <c r="PBY5500" s="2"/>
      <c r="PBZ5500" s="2"/>
      <c r="PCA5500" s="2"/>
      <c r="PCB5500" s="2"/>
      <c r="PCC5500" s="2"/>
      <c r="PCD5500" s="2"/>
      <c r="PCE5500" s="2"/>
      <c r="PCF5500" s="2"/>
      <c r="PCG5500" s="2"/>
      <c r="PCH5500" s="2"/>
      <c r="PCI5500" s="2"/>
      <c r="PCJ5500" s="2"/>
      <c r="PCK5500" s="2"/>
      <c r="PCL5500" s="2"/>
      <c r="PCM5500" s="2"/>
      <c r="PCN5500" s="2"/>
      <c r="PCO5500" s="2"/>
      <c r="PCP5500" s="2"/>
      <c r="PCQ5500" s="2"/>
      <c r="PCR5500" s="2"/>
      <c r="PCS5500" s="2"/>
      <c r="PCT5500" s="2"/>
      <c r="PCU5500" s="2"/>
      <c r="PCV5500" s="2"/>
      <c r="PCW5500" s="2"/>
      <c r="PCX5500" s="2"/>
      <c r="PCY5500" s="2"/>
      <c r="PCZ5500" s="2"/>
      <c r="PDA5500" s="2"/>
      <c r="PDB5500" s="2"/>
      <c r="PDC5500" s="2"/>
      <c r="PDD5500" s="2"/>
      <c r="PDE5500" s="2"/>
      <c r="PDF5500" s="2"/>
      <c r="PDG5500" s="2"/>
      <c r="PDH5500" s="2"/>
      <c r="PDI5500" s="2"/>
      <c r="PDJ5500" s="2"/>
      <c r="PDK5500" s="2"/>
      <c r="PDL5500" s="2"/>
      <c r="PDM5500" s="2"/>
      <c r="PDN5500" s="2"/>
      <c r="PDO5500" s="2"/>
      <c r="PDP5500" s="2"/>
      <c r="PDQ5500" s="2"/>
      <c r="PDR5500" s="2"/>
      <c r="PDS5500" s="2"/>
      <c r="PDT5500" s="2"/>
      <c r="PDU5500" s="2"/>
      <c r="PDV5500" s="2"/>
      <c r="PDW5500" s="2"/>
      <c r="PDX5500" s="2"/>
      <c r="PDY5500" s="2"/>
      <c r="PDZ5500" s="2"/>
      <c r="PEA5500" s="2"/>
      <c r="PEB5500" s="2"/>
      <c r="PEC5500" s="2"/>
      <c r="PED5500" s="2"/>
      <c r="PEE5500" s="2"/>
      <c r="PEF5500" s="2"/>
      <c r="PEG5500" s="2"/>
      <c r="PEH5500" s="2"/>
      <c r="PEI5500" s="2"/>
      <c r="PEJ5500" s="2"/>
      <c r="PEK5500" s="2"/>
      <c r="PEL5500" s="2"/>
      <c r="PEM5500" s="2"/>
      <c r="PEN5500" s="2"/>
      <c r="PEO5500" s="2"/>
      <c r="PEP5500" s="2"/>
      <c r="PEQ5500" s="2"/>
      <c r="PER5500" s="2"/>
      <c r="PES5500" s="2"/>
      <c r="PET5500" s="2"/>
      <c r="PEU5500" s="2"/>
      <c r="PEV5500" s="2"/>
      <c r="PEW5500" s="2"/>
      <c r="PEX5500" s="2"/>
      <c r="PEY5500" s="2"/>
      <c r="PEZ5500" s="2"/>
      <c r="PFA5500" s="2"/>
      <c r="PFB5500" s="2"/>
      <c r="PFC5500" s="2"/>
      <c r="PFD5500" s="2"/>
      <c r="PFE5500" s="2"/>
      <c r="PFF5500" s="2"/>
      <c r="PFG5500" s="2"/>
      <c r="PFH5500" s="2"/>
      <c r="PFI5500" s="2"/>
      <c r="PFJ5500" s="2"/>
      <c r="PFK5500" s="2"/>
      <c r="PFL5500" s="2"/>
      <c r="PFM5500" s="2"/>
      <c r="PFN5500" s="2"/>
      <c r="PFO5500" s="2"/>
      <c r="PFP5500" s="2"/>
      <c r="PFQ5500" s="2"/>
      <c r="PFR5500" s="2"/>
      <c r="PFS5500" s="2"/>
      <c r="PFT5500" s="2"/>
      <c r="PFU5500" s="2"/>
      <c r="PFV5500" s="2"/>
      <c r="PFW5500" s="2"/>
      <c r="PFX5500" s="2"/>
      <c r="PFY5500" s="2"/>
      <c r="PFZ5500" s="2"/>
      <c r="PGA5500" s="2"/>
      <c r="PGB5500" s="2"/>
      <c r="PGC5500" s="2"/>
      <c r="PGD5500" s="2"/>
      <c r="PGE5500" s="2"/>
      <c r="PGF5500" s="2"/>
      <c r="PGG5500" s="2"/>
      <c r="PGH5500" s="2"/>
      <c r="PGI5500" s="2"/>
      <c r="PGJ5500" s="2"/>
      <c r="PGK5500" s="2"/>
      <c r="PGL5500" s="2"/>
      <c r="PGM5500" s="2"/>
      <c r="PGN5500" s="2"/>
      <c r="PGO5500" s="2"/>
      <c r="PGP5500" s="2"/>
      <c r="PGQ5500" s="2"/>
      <c r="PGR5500" s="2"/>
      <c r="PGS5500" s="2"/>
      <c r="PGT5500" s="2"/>
      <c r="PGU5500" s="2"/>
      <c r="PGV5500" s="2"/>
      <c r="PGW5500" s="2"/>
      <c r="PGX5500" s="2"/>
      <c r="PGY5500" s="2"/>
      <c r="PGZ5500" s="2"/>
      <c r="PHA5500" s="2"/>
      <c r="PHB5500" s="2"/>
      <c r="PHC5500" s="2"/>
      <c r="PHD5500" s="2"/>
      <c r="PHE5500" s="2"/>
      <c r="PHF5500" s="2"/>
      <c r="PHG5500" s="2"/>
      <c r="PHH5500" s="2"/>
      <c r="PHI5500" s="2"/>
      <c r="PHJ5500" s="2"/>
      <c r="PHK5500" s="2"/>
      <c r="PHL5500" s="2"/>
      <c r="PHM5500" s="2"/>
      <c r="PHN5500" s="2"/>
      <c r="PHO5500" s="2"/>
      <c r="PHP5500" s="2"/>
      <c r="PHQ5500" s="2"/>
      <c r="PHR5500" s="2"/>
      <c r="PHS5500" s="2"/>
      <c r="PHT5500" s="2"/>
      <c r="PHU5500" s="2"/>
      <c r="PHV5500" s="2"/>
      <c r="PHW5500" s="2"/>
      <c r="PHX5500" s="2"/>
      <c r="PHY5500" s="2"/>
      <c r="PHZ5500" s="2"/>
      <c r="PIA5500" s="2"/>
      <c r="PIB5500" s="2"/>
      <c r="PIC5500" s="2"/>
      <c r="PID5500" s="2"/>
      <c r="PIE5500" s="2"/>
      <c r="PIF5500" s="2"/>
      <c r="PIG5500" s="2"/>
      <c r="PIH5500" s="2"/>
      <c r="PII5500" s="2"/>
      <c r="PIJ5500" s="2"/>
      <c r="PIK5500" s="2"/>
      <c r="PIL5500" s="2"/>
      <c r="PIM5500" s="2"/>
      <c r="PIN5500" s="2"/>
      <c r="PIO5500" s="2"/>
      <c r="PIP5500" s="2"/>
      <c r="PIQ5500" s="2"/>
      <c r="PIR5500" s="2"/>
      <c r="PIS5500" s="2"/>
      <c r="PIT5500" s="2"/>
      <c r="PIU5500" s="2"/>
      <c r="PIV5500" s="2"/>
      <c r="PIW5500" s="2"/>
      <c r="PIX5500" s="2"/>
      <c r="PIY5500" s="2"/>
      <c r="PIZ5500" s="2"/>
      <c r="PJA5500" s="2"/>
      <c r="PJB5500" s="2"/>
      <c r="PJC5500" s="2"/>
      <c r="PJD5500" s="2"/>
      <c r="PJE5500" s="2"/>
      <c r="PJF5500" s="2"/>
      <c r="PJG5500" s="2"/>
      <c r="PJH5500" s="2"/>
      <c r="PJI5500" s="2"/>
      <c r="PJJ5500" s="2"/>
      <c r="PJK5500" s="2"/>
      <c r="PJL5500" s="2"/>
      <c r="PJM5500" s="2"/>
      <c r="PJN5500" s="2"/>
      <c r="PJO5500" s="2"/>
      <c r="PJP5500" s="2"/>
      <c r="PJQ5500" s="2"/>
      <c r="PJR5500" s="2"/>
      <c r="PJS5500" s="2"/>
      <c r="PJT5500" s="2"/>
      <c r="PJU5500" s="2"/>
      <c r="PJV5500" s="2"/>
      <c r="PJW5500" s="2"/>
      <c r="PJX5500" s="2"/>
      <c r="PJY5500" s="2"/>
      <c r="PJZ5500" s="2"/>
      <c r="PKA5500" s="2"/>
      <c r="PKB5500" s="2"/>
      <c r="PKC5500" s="2"/>
      <c r="PKD5500" s="2"/>
      <c r="PKE5500" s="2"/>
      <c r="PKF5500" s="2"/>
      <c r="PKG5500" s="2"/>
      <c r="PKH5500" s="2"/>
      <c r="PKI5500" s="2"/>
      <c r="PKJ5500" s="2"/>
      <c r="PKK5500" s="2"/>
      <c r="PKL5500" s="2"/>
      <c r="PKM5500" s="2"/>
      <c r="PKN5500" s="2"/>
      <c r="PKO5500" s="2"/>
      <c r="PKP5500" s="2"/>
      <c r="PKQ5500" s="2"/>
      <c r="PKR5500" s="2"/>
      <c r="PKS5500" s="2"/>
      <c r="PKT5500" s="2"/>
      <c r="PKU5500" s="2"/>
      <c r="PKV5500" s="2"/>
      <c r="PKW5500" s="2"/>
      <c r="PKX5500" s="2"/>
      <c r="PKY5500" s="2"/>
      <c r="PKZ5500" s="2"/>
      <c r="PLA5500" s="2"/>
      <c r="PLB5500" s="2"/>
      <c r="PLC5500" s="2"/>
      <c r="PLD5500" s="2"/>
      <c r="PLE5500" s="2"/>
      <c r="PLF5500" s="2"/>
      <c r="PLG5500" s="2"/>
      <c r="PLH5500" s="2"/>
      <c r="PLI5500" s="2"/>
      <c r="PLJ5500" s="2"/>
      <c r="PLK5500" s="2"/>
      <c r="PLL5500" s="2"/>
      <c r="PLM5500" s="2"/>
      <c r="PLN5500" s="2"/>
      <c r="PLO5500" s="2"/>
      <c r="PLP5500" s="2"/>
      <c r="PLQ5500" s="2"/>
      <c r="PLR5500" s="2"/>
      <c r="PLS5500" s="2"/>
      <c r="PLT5500" s="2"/>
      <c r="PLU5500" s="2"/>
      <c r="PLV5500" s="2"/>
      <c r="PLW5500" s="2"/>
      <c r="PLX5500" s="2"/>
      <c r="PLY5500" s="2"/>
      <c r="PLZ5500" s="2"/>
      <c r="PMA5500" s="2"/>
      <c r="PMB5500" s="2"/>
      <c r="PMC5500" s="2"/>
      <c r="PMD5500" s="2"/>
      <c r="PME5500" s="2"/>
      <c r="PMF5500" s="2"/>
      <c r="PMG5500" s="2"/>
      <c r="PMH5500" s="2"/>
      <c r="PMI5500" s="2"/>
      <c r="PMJ5500" s="2"/>
      <c r="PMK5500" s="2"/>
      <c r="PML5500" s="2"/>
      <c r="PMM5500" s="2"/>
      <c r="PMN5500" s="2"/>
      <c r="PMO5500" s="2"/>
      <c r="PMP5500" s="2"/>
      <c r="PMQ5500" s="2"/>
      <c r="PMR5500" s="2"/>
      <c r="PMS5500" s="2"/>
      <c r="PMT5500" s="2"/>
      <c r="PMU5500" s="2"/>
      <c r="PMV5500" s="2"/>
      <c r="PMW5500" s="2"/>
      <c r="PMX5500" s="2"/>
      <c r="PMY5500" s="2"/>
      <c r="PMZ5500" s="2"/>
      <c r="PNA5500" s="2"/>
      <c r="PNB5500" s="2"/>
      <c r="PNC5500" s="2"/>
      <c r="PND5500" s="2"/>
      <c r="PNE5500" s="2"/>
      <c r="PNF5500" s="2"/>
      <c r="PNG5500" s="2"/>
      <c r="PNH5500" s="2"/>
      <c r="PNI5500" s="2"/>
      <c r="PNJ5500" s="2"/>
      <c r="PNK5500" s="2"/>
      <c r="PNL5500" s="2"/>
      <c r="PNM5500" s="2"/>
      <c r="PNN5500" s="2"/>
      <c r="PNO5500" s="2"/>
      <c r="PNP5500" s="2"/>
      <c r="PNQ5500" s="2"/>
      <c r="PNR5500" s="2"/>
      <c r="PNS5500" s="2"/>
      <c r="PNT5500" s="2"/>
      <c r="PNU5500" s="2"/>
      <c r="PNV5500" s="2"/>
      <c r="PNW5500" s="2"/>
      <c r="PNX5500" s="2"/>
      <c r="PNY5500" s="2"/>
      <c r="PNZ5500" s="2"/>
      <c r="POA5500" s="2"/>
      <c r="POB5500" s="2"/>
      <c r="POC5500" s="2"/>
      <c r="POD5500" s="2"/>
      <c r="POE5500" s="2"/>
      <c r="POF5500" s="2"/>
      <c r="POG5500" s="2"/>
      <c r="POH5500" s="2"/>
      <c r="POI5500" s="2"/>
      <c r="POJ5500" s="2"/>
      <c r="POK5500" s="2"/>
      <c r="POL5500" s="2"/>
      <c r="POM5500" s="2"/>
      <c r="PON5500" s="2"/>
      <c r="POO5500" s="2"/>
      <c r="POP5500" s="2"/>
      <c r="POQ5500" s="2"/>
      <c r="POR5500" s="2"/>
      <c r="POS5500" s="2"/>
      <c r="POT5500" s="2"/>
      <c r="POU5500" s="2"/>
      <c r="POV5500" s="2"/>
      <c r="POW5500" s="2"/>
      <c r="POX5500" s="2"/>
      <c r="POY5500" s="2"/>
      <c r="POZ5500" s="2"/>
      <c r="PPA5500" s="2"/>
      <c r="PPB5500" s="2"/>
      <c r="PPC5500" s="2"/>
      <c r="PPD5500" s="2"/>
      <c r="PPE5500" s="2"/>
      <c r="PPF5500" s="2"/>
      <c r="PPG5500" s="2"/>
      <c r="PPH5500" s="2"/>
      <c r="PPI5500" s="2"/>
      <c r="PPJ5500" s="2"/>
      <c r="PPK5500" s="2"/>
      <c r="PPL5500" s="2"/>
      <c r="PPM5500" s="2"/>
      <c r="PPN5500" s="2"/>
      <c r="PPO5500" s="2"/>
      <c r="PPP5500" s="2"/>
      <c r="PPQ5500" s="2"/>
      <c r="PPR5500" s="2"/>
      <c r="PPS5500" s="2"/>
      <c r="PPT5500" s="2"/>
      <c r="PPU5500" s="2"/>
      <c r="PPV5500" s="2"/>
      <c r="PPW5500" s="2"/>
      <c r="PPX5500" s="2"/>
      <c r="PPY5500" s="2"/>
      <c r="PPZ5500" s="2"/>
      <c r="PQA5500" s="2"/>
      <c r="PQB5500" s="2"/>
      <c r="PQC5500" s="2"/>
      <c r="PQD5500" s="2"/>
      <c r="PQE5500" s="2"/>
      <c r="PQF5500" s="2"/>
      <c r="PQG5500" s="2"/>
      <c r="PQH5500" s="2"/>
      <c r="PQI5500" s="2"/>
      <c r="PQJ5500" s="2"/>
      <c r="PQK5500" s="2"/>
      <c r="PQL5500" s="2"/>
      <c r="PQM5500" s="2"/>
      <c r="PQN5500" s="2"/>
      <c r="PQO5500" s="2"/>
      <c r="PQP5500" s="2"/>
      <c r="PQQ5500" s="2"/>
      <c r="PQR5500" s="2"/>
      <c r="PQS5500" s="2"/>
      <c r="PQT5500" s="2"/>
      <c r="PQU5500" s="2"/>
      <c r="PQV5500" s="2"/>
      <c r="PQW5500" s="2"/>
      <c r="PQX5500" s="2"/>
      <c r="PQY5500" s="2"/>
      <c r="PQZ5500" s="2"/>
      <c r="PRA5500" s="2"/>
      <c r="PRB5500" s="2"/>
      <c r="PRC5500" s="2"/>
      <c r="PRD5500" s="2"/>
      <c r="PRE5500" s="2"/>
      <c r="PRF5500" s="2"/>
      <c r="PRG5500" s="2"/>
      <c r="PRH5500" s="2"/>
      <c r="PRI5500" s="2"/>
      <c r="PRJ5500" s="2"/>
      <c r="PRK5500" s="2"/>
      <c r="PRL5500" s="2"/>
      <c r="PRM5500" s="2"/>
      <c r="PRN5500" s="2"/>
      <c r="PRO5500" s="2"/>
      <c r="PRP5500" s="2"/>
      <c r="PRQ5500" s="2"/>
      <c r="PRR5500" s="2"/>
      <c r="PRS5500" s="2"/>
      <c r="PRT5500" s="2"/>
      <c r="PRU5500" s="2"/>
      <c r="PRV5500" s="2"/>
      <c r="PRW5500" s="2"/>
      <c r="PRX5500" s="2"/>
      <c r="PRY5500" s="2"/>
      <c r="PRZ5500" s="2"/>
      <c r="PSA5500" s="2"/>
      <c r="PSB5500" s="2"/>
      <c r="PSC5500" s="2"/>
      <c r="PSD5500" s="2"/>
      <c r="PSE5500" s="2"/>
      <c r="PSF5500" s="2"/>
      <c r="PSG5500" s="2"/>
      <c r="PSH5500" s="2"/>
      <c r="PSI5500" s="2"/>
      <c r="PSJ5500" s="2"/>
      <c r="PSK5500" s="2"/>
      <c r="PSL5500" s="2"/>
      <c r="PSM5500" s="2"/>
      <c r="PSN5500" s="2"/>
      <c r="PSO5500" s="2"/>
      <c r="PSP5500" s="2"/>
      <c r="PSQ5500" s="2"/>
      <c r="PSR5500" s="2"/>
      <c r="PSS5500" s="2"/>
      <c r="PST5500" s="2"/>
      <c r="PSU5500" s="2"/>
      <c r="PSV5500" s="2"/>
      <c r="PSW5500" s="2"/>
      <c r="PSX5500" s="2"/>
      <c r="PSY5500" s="2"/>
      <c r="PSZ5500" s="2"/>
      <c r="PTA5500" s="2"/>
      <c r="PTB5500" s="2"/>
      <c r="PTC5500" s="2"/>
      <c r="PTD5500" s="2"/>
      <c r="PTE5500" s="2"/>
      <c r="PTF5500" s="2"/>
      <c r="PTG5500" s="2"/>
      <c r="PTH5500" s="2"/>
      <c r="PTI5500" s="2"/>
      <c r="PTJ5500" s="2"/>
      <c r="PTK5500" s="2"/>
      <c r="PTL5500" s="2"/>
      <c r="PTM5500" s="2"/>
      <c r="PTN5500" s="2"/>
      <c r="PTO5500" s="2"/>
      <c r="PTP5500" s="2"/>
      <c r="PTQ5500" s="2"/>
      <c r="PTR5500" s="2"/>
      <c r="PTS5500" s="2"/>
      <c r="PTT5500" s="2"/>
      <c r="PTU5500" s="2"/>
      <c r="PTV5500" s="2"/>
      <c r="PTW5500" s="2"/>
      <c r="PTX5500" s="2"/>
      <c r="PTY5500" s="2"/>
      <c r="PTZ5500" s="2"/>
      <c r="PUA5500" s="2"/>
      <c r="PUB5500" s="2"/>
      <c r="PUC5500" s="2"/>
      <c r="PUD5500" s="2"/>
      <c r="PUE5500" s="2"/>
      <c r="PUF5500" s="2"/>
      <c r="PUG5500" s="2"/>
      <c r="PUH5500" s="2"/>
      <c r="PUI5500" s="2"/>
      <c r="PUJ5500" s="2"/>
      <c r="PUK5500" s="2"/>
      <c r="PUL5500" s="2"/>
      <c r="PUM5500" s="2"/>
      <c r="PUN5500" s="2"/>
      <c r="PUO5500" s="2"/>
      <c r="PUP5500" s="2"/>
      <c r="PUQ5500" s="2"/>
      <c r="PUR5500" s="2"/>
      <c r="PUS5500" s="2"/>
      <c r="PUT5500" s="2"/>
      <c r="PUU5500" s="2"/>
      <c r="PUV5500" s="2"/>
      <c r="PUW5500" s="2"/>
      <c r="PUX5500" s="2"/>
      <c r="PUY5500" s="2"/>
      <c r="PUZ5500" s="2"/>
      <c r="PVA5500" s="2"/>
      <c r="PVB5500" s="2"/>
      <c r="PVC5500" s="2"/>
      <c r="PVD5500" s="2"/>
      <c r="PVE5500" s="2"/>
      <c r="PVF5500" s="2"/>
      <c r="PVG5500" s="2"/>
      <c r="PVH5500" s="2"/>
      <c r="PVI5500" s="2"/>
      <c r="PVJ5500" s="2"/>
      <c r="PVK5500" s="2"/>
      <c r="PVL5500" s="2"/>
      <c r="PVM5500" s="2"/>
      <c r="PVN5500" s="2"/>
      <c r="PVO5500" s="2"/>
      <c r="PVP5500" s="2"/>
      <c r="PVQ5500" s="2"/>
      <c r="PVR5500" s="2"/>
      <c r="PVS5500" s="2"/>
      <c r="PVT5500" s="2"/>
      <c r="PVU5500" s="2"/>
      <c r="PVV5500" s="2"/>
      <c r="PVW5500" s="2"/>
      <c r="PVX5500" s="2"/>
      <c r="PVY5500" s="2"/>
      <c r="PVZ5500" s="2"/>
      <c r="PWA5500" s="2"/>
      <c r="PWB5500" s="2"/>
      <c r="PWC5500" s="2"/>
      <c r="PWD5500" s="2"/>
      <c r="PWE5500" s="2"/>
      <c r="PWF5500" s="2"/>
      <c r="PWG5500" s="2"/>
      <c r="PWH5500" s="2"/>
      <c r="PWI5500" s="2"/>
      <c r="PWJ5500" s="2"/>
      <c r="PWK5500" s="2"/>
      <c r="PWL5500" s="2"/>
      <c r="PWM5500" s="2"/>
      <c r="PWN5500" s="2"/>
      <c r="PWO5500" s="2"/>
      <c r="PWP5500" s="2"/>
      <c r="PWQ5500" s="2"/>
      <c r="PWR5500" s="2"/>
      <c r="PWS5500" s="2"/>
      <c r="PWT5500" s="2"/>
      <c r="PWU5500" s="2"/>
      <c r="PWV5500" s="2"/>
      <c r="PWW5500" s="2"/>
      <c r="PWX5500" s="2"/>
      <c r="PWY5500" s="2"/>
      <c r="PWZ5500" s="2"/>
      <c r="PXA5500" s="2"/>
      <c r="PXB5500" s="2"/>
      <c r="PXC5500" s="2"/>
      <c r="PXD5500" s="2"/>
      <c r="PXE5500" s="2"/>
      <c r="PXF5500" s="2"/>
      <c r="PXG5500" s="2"/>
      <c r="PXH5500" s="2"/>
      <c r="PXI5500" s="2"/>
      <c r="PXJ5500" s="2"/>
      <c r="PXK5500" s="2"/>
      <c r="PXL5500" s="2"/>
      <c r="PXM5500" s="2"/>
      <c r="PXN5500" s="2"/>
      <c r="PXO5500" s="2"/>
      <c r="PXP5500" s="2"/>
      <c r="PXQ5500" s="2"/>
      <c r="PXR5500" s="2"/>
      <c r="PXS5500" s="2"/>
      <c r="PXT5500" s="2"/>
      <c r="PXU5500" s="2"/>
      <c r="PXV5500" s="2"/>
      <c r="PXW5500" s="2"/>
      <c r="PXX5500" s="2"/>
      <c r="PXY5500" s="2"/>
      <c r="PXZ5500" s="2"/>
      <c r="PYA5500" s="2"/>
      <c r="PYB5500" s="2"/>
      <c r="PYC5500" s="2"/>
      <c r="PYD5500" s="2"/>
      <c r="PYE5500" s="2"/>
      <c r="PYF5500" s="2"/>
      <c r="PYG5500" s="2"/>
      <c r="PYH5500" s="2"/>
      <c r="PYI5500" s="2"/>
      <c r="PYJ5500" s="2"/>
      <c r="PYK5500" s="2"/>
      <c r="PYL5500" s="2"/>
      <c r="PYM5500" s="2"/>
      <c r="PYN5500" s="2"/>
      <c r="PYO5500" s="2"/>
      <c r="PYP5500" s="2"/>
      <c r="PYQ5500" s="2"/>
      <c r="PYR5500" s="2"/>
      <c r="PYS5500" s="2"/>
      <c r="PYT5500" s="2"/>
      <c r="PYU5500" s="2"/>
      <c r="PYV5500" s="2"/>
      <c r="PYW5500" s="2"/>
      <c r="PYX5500" s="2"/>
      <c r="PYY5500" s="2"/>
      <c r="PYZ5500" s="2"/>
      <c r="PZA5500" s="2"/>
      <c r="PZB5500" s="2"/>
      <c r="PZC5500" s="2"/>
      <c r="PZD5500" s="2"/>
      <c r="PZE5500" s="2"/>
      <c r="PZF5500" s="2"/>
      <c r="PZG5500" s="2"/>
      <c r="PZH5500" s="2"/>
      <c r="PZI5500" s="2"/>
      <c r="PZJ5500" s="2"/>
      <c r="PZK5500" s="2"/>
      <c r="PZL5500" s="2"/>
      <c r="PZM5500" s="2"/>
      <c r="PZN5500" s="2"/>
      <c r="PZO5500" s="2"/>
      <c r="PZP5500" s="2"/>
      <c r="PZQ5500" s="2"/>
      <c r="PZR5500" s="2"/>
      <c r="PZS5500" s="2"/>
      <c r="PZT5500" s="2"/>
      <c r="PZU5500" s="2"/>
      <c r="PZV5500" s="2"/>
      <c r="PZW5500" s="2"/>
      <c r="PZX5500" s="2"/>
      <c r="PZY5500" s="2"/>
      <c r="PZZ5500" s="2"/>
      <c r="QAA5500" s="2"/>
      <c r="QAB5500" s="2"/>
      <c r="QAC5500" s="2"/>
      <c r="QAD5500" s="2"/>
      <c r="QAE5500" s="2"/>
      <c r="QAF5500" s="2"/>
      <c r="QAG5500" s="2"/>
      <c r="QAH5500" s="2"/>
      <c r="QAI5500" s="2"/>
      <c r="QAJ5500" s="2"/>
      <c r="QAK5500" s="2"/>
      <c r="QAL5500" s="2"/>
      <c r="QAM5500" s="2"/>
      <c r="QAN5500" s="2"/>
      <c r="QAO5500" s="2"/>
      <c r="QAP5500" s="2"/>
      <c r="QAQ5500" s="2"/>
      <c r="QAR5500" s="2"/>
      <c r="QAS5500" s="2"/>
      <c r="QAT5500" s="2"/>
      <c r="QAU5500" s="2"/>
      <c r="QAV5500" s="2"/>
      <c r="QAW5500" s="2"/>
      <c r="QAX5500" s="2"/>
      <c r="QAY5500" s="2"/>
      <c r="QAZ5500" s="2"/>
      <c r="QBA5500" s="2"/>
      <c r="QBB5500" s="2"/>
      <c r="QBC5500" s="2"/>
      <c r="QBD5500" s="2"/>
      <c r="QBE5500" s="2"/>
      <c r="QBF5500" s="2"/>
      <c r="QBG5500" s="2"/>
      <c r="QBH5500" s="2"/>
      <c r="QBI5500" s="2"/>
      <c r="QBJ5500" s="2"/>
      <c r="QBK5500" s="2"/>
      <c r="QBL5500" s="2"/>
      <c r="QBM5500" s="2"/>
      <c r="QBN5500" s="2"/>
      <c r="QBO5500" s="2"/>
      <c r="QBP5500" s="2"/>
      <c r="QBQ5500" s="2"/>
      <c r="QBR5500" s="2"/>
      <c r="QBS5500" s="2"/>
      <c r="QBT5500" s="2"/>
      <c r="QBU5500" s="2"/>
      <c r="QBV5500" s="2"/>
      <c r="QBW5500" s="2"/>
      <c r="QBX5500" s="2"/>
      <c r="QBY5500" s="2"/>
      <c r="QBZ5500" s="2"/>
      <c r="QCA5500" s="2"/>
      <c r="QCB5500" s="2"/>
      <c r="QCC5500" s="2"/>
      <c r="QCD5500" s="2"/>
      <c r="QCE5500" s="2"/>
      <c r="QCF5500" s="2"/>
      <c r="QCG5500" s="2"/>
      <c r="QCH5500" s="2"/>
      <c r="QCI5500" s="2"/>
      <c r="QCJ5500" s="2"/>
      <c r="QCK5500" s="2"/>
      <c r="QCL5500" s="2"/>
      <c r="QCM5500" s="2"/>
      <c r="QCN5500" s="2"/>
      <c r="QCO5500" s="2"/>
      <c r="QCP5500" s="2"/>
      <c r="QCQ5500" s="2"/>
      <c r="QCR5500" s="2"/>
      <c r="QCS5500" s="2"/>
      <c r="QCT5500" s="2"/>
      <c r="QCU5500" s="2"/>
      <c r="QCV5500" s="2"/>
      <c r="QCW5500" s="2"/>
      <c r="QCX5500" s="2"/>
      <c r="QCY5500" s="2"/>
      <c r="QCZ5500" s="2"/>
      <c r="QDA5500" s="2"/>
      <c r="QDB5500" s="2"/>
      <c r="QDC5500" s="2"/>
      <c r="QDD5500" s="2"/>
      <c r="QDE5500" s="2"/>
      <c r="QDF5500" s="2"/>
      <c r="QDG5500" s="2"/>
      <c r="QDH5500" s="2"/>
      <c r="QDI5500" s="2"/>
      <c r="QDJ5500" s="2"/>
      <c r="QDK5500" s="2"/>
      <c r="QDL5500" s="2"/>
      <c r="QDM5500" s="2"/>
      <c r="QDN5500" s="2"/>
      <c r="QDO5500" s="2"/>
      <c r="QDP5500" s="2"/>
      <c r="QDQ5500" s="2"/>
      <c r="QDR5500" s="2"/>
      <c r="QDS5500" s="2"/>
      <c r="QDT5500" s="2"/>
      <c r="QDU5500" s="2"/>
      <c r="QDV5500" s="2"/>
      <c r="QDW5500" s="2"/>
      <c r="QDX5500" s="2"/>
      <c r="QDY5500" s="2"/>
      <c r="QDZ5500" s="2"/>
      <c r="QEA5500" s="2"/>
      <c r="QEB5500" s="2"/>
      <c r="QEC5500" s="2"/>
      <c r="QED5500" s="2"/>
      <c r="QEE5500" s="2"/>
      <c r="QEF5500" s="2"/>
      <c r="QEG5500" s="2"/>
      <c r="QEH5500" s="2"/>
      <c r="QEI5500" s="2"/>
      <c r="QEJ5500" s="2"/>
      <c r="QEK5500" s="2"/>
      <c r="QEL5500" s="2"/>
      <c r="QEM5500" s="2"/>
      <c r="QEN5500" s="2"/>
      <c r="QEO5500" s="2"/>
      <c r="QEP5500" s="2"/>
      <c r="QEQ5500" s="2"/>
      <c r="QER5500" s="2"/>
      <c r="QES5500" s="2"/>
      <c r="QET5500" s="2"/>
      <c r="QEU5500" s="2"/>
      <c r="QEV5500" s="2"/>
      <c r="QEW5500" s="2"/>
      <c r="QEX5500" s="2"/>
      <c r="QEY5500" s="2"/>
      <c r="QEZ5500" s="2"/>
      <c r="QFA5500" s="2"/>
      <c r="QFB5500" s="2"/>
      <c r="QFC5500" s="2"/>
      <c r="QFD5500" s="2"/>
      <c r="QFE5500" s="2"/>
      <c r="QFF5500" s="2"/>
      <c r="QFG5500" s="2"/>
      <c r="QFH5500" s="2"/>
      <c r="QFI5500" s="2"/>
      <c r="QFJ5500" s="2"/>
      <c r="QFK5500" s="2"/>
      <c r="QFL5500" s="2"/>
      <c r="QFM5500" s="2"/>
      <c r="QFN5500" s="2"/>
      <c r="QFO5500" s="2"/>
      <c r="QFP5500" s="2"/>
      <c r="QFQ5500" s="2"/>
      <c r="QFR5500" s="2"/>
      <c r="QFS5500" s="2"/>
      <c r="QFT5500" s="2"/>
      <c r="QFU5500" s="2"/>
      <c r="QFV5500" s="2"/>
      <c r="QFW5500" s="2"/>
      <c r="QFX5500" s="2"/>
      <c r="QFY5500" s="2"/>
      <c r="QFZ5500" s="2"/>
      <c r="QGA5500" s="2"/>
      <c r="QGB5500" s="2"/>
      <c r="QGC5500" s="2"/>
      <c r="QGD5500" s="2"/>
      <c r="QGE5500" s="2"/>
      <c r="QGF5500" s="2"/>
      <c r="QGG5500" s="2"/>
      <c r="QGH5500" s="2"/>
      <c r="QGI5500" s="2"/>
      <c r="QGJ5500" s="2"/>
      <c r="QGK5500" s="2"/>
      <c r="QGL5500" s="2"/>
      <c r="QGM5500" s="2"/>
      <c r="QGN5500" s="2"/>
      <c r="QGO5500" s="2"/>
      <c r="QGP5500" s="2"/>
      <c r="QGQ5500" s="2"/>
      <c r="QGR5500" s="2"/>
      <c r="QGS5500" s="2"/>
      <c r="QGT5500" s="2"/>
      <c r="QGU5500" s="2"/>
      <c r="QGV5500" s="2"/>
      <c r="QGW5500" s="2"/>
      <c r="QGX5500" s="2"/>
      <c r="QGY5500" s="2"/>
      <c r="QGZ5500" s="2"/>
      <c r="QHA5500" s="2"/>
      <c r="QHB5500" s="2"/>
      <c r="QHC5500" s="2"/>
      <c r="QHD5500" s="2"/>
      <c r="QHE5500" s="2"/>
      <c r="QHF5500" s="2"/>
      <c r="QHG5500" s="2"/>
      <c r="QHH5500" s="2"/>
      <c r="QHI5500" s="2"/>
      <c r="QHJ5500" s="2"/>
      <c r="QHK5500" s="2"/>
      <c r="QHL5500" s="2"/>
      <c r="QHM5500" s="2"/>
      <c r="QHN5500" s="2"/>
      <c r="QHO5500" s="2"/>
      <c r="QHP5500" s="2"/>
      <c r="QHQ5500" s="2"/>
      <c r="QHR5500" s="2"/>
      <c r="QHS5500" s="2"/>
      <c r="QHT5500" s="2"/>
      <c r="QHU5500" s="2"/>
      <c r="QHV5500" s="2"/>
      <c r="QHW5500" s="2"/>
      <c r="QHX5500" s="2"/>
      <c r="QHY5500" s="2"/>
      <c r="QHZ5500" s="2"/>
      <c r="QIA5500" s="2"/>
      <c r="QIB5500" s="2"/>
      <c r="QIC5500" s="2"/>
      <c r="QID5500" s="2"/>
      <c r="QIE5500" s="2"/>
      <c r="QIF5500" s="2"/>
      <c r="QIG5500" s="2"/>
      <c r="QIH5500" s="2"/>
      <c r="QII5500" s="2"/>
      <c r="QIJ5500" s="2"/>
      <c r="QIK5500" s="2"/>
      <c r="QIL5500" s="2"/>
      <c r="QIM5500" s="2"/>
      <c r="QIN5500" s="2"/>
      <c r="QIO5500" s="2"/>
      <c r="QIP5500" s="2"/>
      <c r="QIQ5500" s="2"/>
      <c r="QIR5500" s="2"/>
      <c r="QIS5500" s="2"/>
      <c r="QIT5500" s="2"/>
      <c r="QIU5500" s="2"/>
      <c r="QIV5500" s="2"/>
      <c r="QIW5500" s="2"/>
      <c r="QIX5500" s="2"/>
      <c r="QIY5500" s="2"/>
      <c r="QIZ5500" s="2"/>
      <c r="QJA5500" s="2"/>
      <c r="QJB5500" s="2"/>
      <c r="QJC5500" s="2"/>
      <c r="QJD5500" s="2"/>
      <c r="QJE5500" s="2"/>
      <c r="QJF5500" s="2"/>
      <c r="QJG5500" s="2"/>
      <c r="QJH5500" s="2"/>
      <c r="QJI5500" s="2"/>
      <c r="QJJ5500" s="2"/>
      <c r="QJK5500" s="2"/>
      <c r="QJL5500" s="2"/>
      <c r="QJM5500" s="2"/>
      <c r="QJN5500" s="2"/>
      <c r="QJO5500" s="2"/>
      <c r="QJP5500" s="2"/>
      <c r="QJQ5500" s="2"/>
      <c r="QJR5500" s="2"/>
      <c r="QJS5500" s="2"/>
      <c r="QJT5500" s="2"/>
      <c r="QJU5500" s="2"/>
      <c r="QJV5500" s="2"/>
      <c r="QJW5500" s="2"/>
      <c r="QJX5500" s="2"/>
      <c r="QJY5500" s="2"/>
      <c r="QJZ5500" s="2"/>
      <c r="QKA5500" s="2"/>
      <c r="QKB5500" s="2"/>
      <c r="QKC5500" s="2"/>
      <c r="QKD5500" s="2"/>
      <c r="QKE5500" s="2"/>
      <c r="QKF5500" s="2"/>
      <c r="QKG5500" s="2"/>
      <c r="QKH5500" s="2"/>
      <c r="QKI5500" s="2"/>
      <c r="QKJ5500" s="2"/>
      <c r="QKK5500" s="2"/>
      <c r="QKL5500" s="2"/>
      <c r="QKM5500" s="2"/>
      <c r="QKN5500" s="2"/>
      <c r="QKO5500" s="2"/>
      <c r="QKP5500" s="2"/>
      <c r="QKQ5500" s="2"/>
      <c r="QKR5500" s="2"/>
      <c r="QKS5500" s="2"/>
      <c r="QKT5500" s="2"/>
      <c r="QKU5500" s="2"/>
      <c r="QKV5500" s="2"/>
      <c r="QKW5500" s="2"/>
      <c r="QKX5500" s="2"/>
      <c r="QKY5500" s="2"/>
      <c r="QKZ5500" s="2"/>
      <c r="QLA5500" s="2"/>
      <c r="QLB5500" s="2"/>
      <c r="QLC5500" s="2"/>
      <c r="QLD5500" s="2"/>
      <c r="QLE5500" s="2"/>
      <c r="QLF5500" s="2"/>
      <c r="QLG5500" s="2"/>
      <c r="QLH5500" s="2"/>
      <c r="QLI5500" s="2"/>
      <c r="QLJ5500" s="2"/>
      <c r="QLK5500" s="2"/>
      <c r="QLL5500" s="2"/>
      <c r="QLM5500" s="2"/>
      <c r="QLN5500" s="2"/>
      <c r="QLO5500" s="2"/>
      <c r="QLP5500" s="2"/>
      <c r="QLQ5500" s="2"/>
      <c r="QLR5500" s="2"/>
      <c r="QLS5500" s="2"/>
      <c r="QLT5500" s="2"/>
      <c r="QLU5500" s="2"/>
      <c r="QLV5500" s="2"/>
      <c r="QLW5500" s="2"/>
      <c r="QLX5500" s="2"/>
      <c r="QLY5500" s="2"/>
      <c r="QLZ5500" s="2"/>
      <c r="QMA5500" s="2"/>
      <c r="QMB5500" s="2"/>
      <c r="QMC5500" s="2"/>
      <c r="QMD5500" s="2"/>
      <c r="QME5500" s="2"/>
      <c r="QMF5500" s="2"/>
      <c r="QMG5500" s="2"/>
      <c r="QMH5500" s="2"/>
      <c r="QMI5500" s="2"/>
      <c r="QMJ5500" s="2"/>
      <c r="QMK5500" s="2"/>
      <c r="QML5500" s="2"/>
      <c r="QMM5500" s="2"/>
      <c r="QMN5500" s="2"/>
      <c r="QMO5500" s="2"/>
      <c r="QMP5500" s="2"/>
      <c r="QMQ5500" s="2"/>
      <c r="QMR5500" s="2"/>
      <c r="QMS5500" s="2"/>
      <c r="QMT5500" s="2"/>
      <c r="QMU5500" s="2"/>
      <c r="QMV5500" s="2"/>
      <c r="QMW5500" s="2"/>
      <c r="QMX5500" s="2"/>
      <c r="QMY5500" s="2"/>
      <c r="QMZ5500" s="2"/>
      <c r="QNA5500" s="2"/>
      <c r="QNB5500" s="2"/>
      <c r="QNC5500" s="2"/>
      <c r="QND5500" s="2"/>
      <c r="QNE5500" s="2"/>
      <c r="QNF5500" s="2"/>
      <c r="QNG5500" s="2"/>
      <c r="QNH5500" s="2"/>
      <c r="QNI5500" s="2"/>
      <c r="QNJ5500" s="2"/>
      <c r="QNK5500" s="2"/>
      <c r="QNL5500" s="2"/>
      <c r="QNM5500" s="2"/>
      <c r="QNN5500" s="2"/>
      <c r="QNO5500" s="2"/>
      <c r="QNP5500" s="2"/>
      <c r="QNQ5500" s="2"/>
      <c r="QNR5500" s="2"/>
      <c r="QNS5500" s="2"/>
      <c r="QNT5500" s="2"/>
      <c r="QNU5500" s="2"/>
      <c r="QNV5500" s="2"/>
      <c r="QNW5500" s="2"/>
      <c r="QNX5500" s="2"/>
      <c r="QNY5500" s="2"/>
      <c r="QNZ5500" s="2"/>
      <c r="QOA5500" s="2"/>
      <c r="QOB5500" s="2"/>
      <c r="QOC5500" s="2"/>
      <c r="QOD5500" s="2"/>
      <c r="QOE5500" s="2"/>
      <c r="QOF5500" s="2"/>
      <c r="QOG5500" s="2"/>
      <c r="QOH5500" s="2"/>
      <c r="QOI5500" s="2"/>
      <c r="QOJ5500" s="2"/>
      <c r="QOK5500" s="2"/>
      <c r="QOL5500" s="2"/>
      <c r="QOM5500" s="2"/>
      <c r="QON5500" s="2"/>
      <c r="QOO5500" s="2"/>
      <c r="QOP5500" s="2"/>
      <c r="QOQ5500" s="2"/>
      <c r="QOR5500" s="2"/>
      <c r="QOS5500" s="2"/>
      <c r="QOT5500" s="2"/>
      <c r="QOU5500" s="2"/>
      <c r="QOV5500" s="2"/>
      <c r="QOW5500" s="2"/>
      <c r="QOX5500" s="2"/>
      <c r="QOY5500" s="2"/>
      <c r="QOZ5500" s="2"/>
      <c r="QPA5500" s="2"/>
      <c r="QPB5500" s="2"/>
      <c r="QPC5500" s="2"/>
      <c r="QPD5500" s="2"/>
      <c r="QPE5500" s="2"/>
      <c r="QPF5500" s="2"/>
      <c r="QPG5500" s="2"/>
      <c r="QPH5500" s="2"/>
      <c r="QPI5500" s="2"/>
      <c r="QPJ5500" s="2"/>
      <c r="QPK5500" s="2"/>
      <c r="QPL5500" s="2"/>
      <c r="QPM5500" s="2"/>
      <c r="QPN5500" s="2"/>
      <c r="QPO5500" s="2"/>
      <c r="QPP5500" s="2"/>
      <c r="QPQ5500" s="2"/>
      <c r="QPR5500" s="2"/>
      <c r="QPS5500" s="2"/>
      <c r="QPT5500" s="2"/>
      <c r="QPU5500" s="2"/>
      <c r="QPV5500" s="2"/>
      <c r="QPW5500" s="2"/>
      <c r="QPX5500" s="2"/>
      <c r="QPY5500" s="2"/>
      <c r="QPZ5500" s="2"/>
      <c r="QQA5500" s="2"/>
      <c r="QQB5500" s="2"/>
      <c r="QQC5500" s="2"/>
      <c r="QQD5500" s="2"/>
      <c r="QQE5500" s="2"/>
      <c r="QQF5500" s="2"/>
      <c r="QQG5500" s="2"/>
      <c r="QQH5500" s="2"/>
      <c r="QQI5500" s="2"/>
      <c r="QQJ5500" s="2"/>
      <c r="QQK5500" s="2"/>
      <c r="QQL5500" s="2"/>
      <c r="QQM5500" s="2"/>
      <c r="QQN5500" s="2"/>
      <c r="QQO5500" s="2"/>
      <c r="QQP5500" s="2"/>
      <c r="QQQ5500" s="2"/>
      <c r="QQR5500" s="2"/>
      <c r="QQS5500" s="2"/>
      <c r="QQT5500" s="2"/>
      <c r="QQU5500" s="2"/>
      <c r="QQV5500" s="2"/>
      <c r="QQW5500" s="2"/>
      <c r="QQX5500" s="2"/>
      <c r="QQY5500" s="2"/>
      <c r="QQZ5500" s="2"/>
      <c r="QRA5500" s="2"/>
      <c r="QRB5500" s="2"/>
      <c r="QRC5500" s="2"/>
      <c r="QRD5500" s="2"/>
      <c r="QRE5500" s="2"/>
      <c r="QRF5500" s="2"/>
      <c r="QRG5500" s="2"/>
      <c r="QRH5500" s="2"/>
      <c r="QRI5500" s="2"/>
      <c r="QRJ5500" s="2"/>
      <c r="QRK5500" s="2"/>
      <c r="QRL5500" s="2"/>
      <c r="QRM5500" s="2"/>
      <c r="QRN5500" s="2"/>
      <c r="QRO5500" s="2"/>
      <c r="QRP5500" s="2"/>
      <c r="QRQ5500" s="2"/>
      <c r="QRR5500" s="2"/>
      <c r="QRS5500" s="2"/>
      <c r="QRT5500" s="2"/>
      <c r="QRU5500" s="2"/>
      <c r="QRV5500" s="2"/>
      <c r="QRW5500" s="2"/>
      <c r="QRX5500" s="2"/>
      <c r="QRY5500" s="2"/>
      <c r="QRZ5500" s="2"/>
      <c r="QSA5500" s="2"/>
      <c r="QSB5500" s="2"/>
      <c r="QSC5500" s="2"/>
      <c r="QSD5500" s="2"/>
      <c r="QSE5500" s="2"/>
      <c r="QSF5500" s="2"/>
      <c r="QSG5500" s="2"/>
      <c r="QSH5500" s="2"/>
      <c r="QSI5500" s="2"/>
      <c r="QSJ5500" s="2"/>
      <c r="QSK5500" s="2"/>
      <c r="QSL5500" s="2"/>
      <c r="QSM5500" s="2"/>
      <c r="QSN5500" s="2"/>
      <c r="QSO5500" s="2"/>
      <c r="QSP5500" s="2"/>
      <c r="QSQ5500" s="2"/>
      <c r="QSR5500" s="2"/>
      <c r="QSS5500" s="2"/>
      <c r="QST5500" s="2"/>
      <c r="QSU5500" s="2"/>
      <c r="QSV5500" s="2"/>
      <c r="QSW5500" s="2"/>
      <c r="QSX5500" s="2"/>
      <c r="QSY5500" s="2"/>
      <c r="QSZ5500" s="2"/>
      <c r="QTA5500" s="2"/>
      <c r="QTB5500" s="2"/>
      <c r="QTC5500" s="2"/>
      <c r="QTD5500" s="2"/>
      <c r="QTE5500" s="2"/>
      <c r="QTF5500" s="2"/>
      <c r="QTG5500" s="2"/>
      <c r="QTH5500" s="2"/>
      <c r="QTI5500" s="2"/>
      <c r="QTJ5500" s="2"/>
      <c r="QTK5500" s="2"/>
      <c r="QTL5500" s="2"/>
      <c r="QTM5500" s="2"/>
      <c r="QTN5500" s="2"/>
      <c r="QTO5500" s="2"/>
      <c r="QTP5500" s="2"/>
      <c r="QTQ5500" s="2"/>
      <c r="QTR5500" s="2"/>
      <c r="QTS5500" s="2"/>
      <c r="QTT5500" s="2"/>
      <c r="QTU5500" s="2"/>
      <c r="QTV5500" s="2"/>
      <c r="QTW5500" s="2"/>
      <c r="QTX5500" s="2"/>
      <c r="QTY5500" s="2"/>
      <c r="QTZ5500" s="2"/>
      <c r="QUA5500" s="2"/>
      <c r="QUB5500" s="2"/>
      <c r="QUC5500" s="2"/>
      <c r="QUD5500" s="2"/>
      <c r="QUE5500" s="2"/>
      <c r="QUF5500" s="2"/>
      <c r="QUG5500" s="2"/>
      <c r="QUH5500" s="2"/>
      <c r="QUI5500" s="2"/>
      <c r="QUJ5500" s="2"/>
      <c r="QUK5500" s="2"/>
      <c r="QUL5500" s="2"/>
      <c r="QUM5500" s="2"/>
      <c r="QUN5500" s="2"/>
      <c r="QUO5500" s="2"/>
      <c r="QUP5500" s="2"/>
      <c r="QUQ5500" s="2"/>
      <c r="QUR5500" s="2"/>
      <c r="QUS5500" s="2"/>
      <c r="QUT5500" s="2"/>
      <c r="QUU5500" s="2"/>
      <c r="QUV5500" s="2"/>
      <c r="QUW5500" s="2"/>
      <c r="QUX5500" s="2"/>
      <c r="QUY5500" s="2"/>
      <c r="QUZ5500" s="2"/>
      <c r="QVA5500" s="2"/>
      <c r="QVB5500" s="2"/>
      <c r="QVC5500" s="2"/>
      <c r="QVD5500" s="2"/>
      <c r="QVE5500" s="2"/>
      <c r="QVF5500" s="2"/>
      <c r="QVG5500" s="2"/>
      <c r="QVH5500" s="2"/>
      <c r="QVI5500" s="2"/>
      <c r="QVJ5500" s="2"/>
      <c r="QVK5500" s="2"/>
      <c r="QVL5500" s="2"/>
      <c r="QVM5500" s="2"/>
      <c r="QVN5500" s="2"/>
      <c r="QVO5500" s="2"/>
      <c r="QVP5500" s="2"/>
      <c r="QVQ5500" s="2"/>
      <c r="QVR5500" s="2"/>
      <c r="QVS5500" s="2"/>
      <c r="QVT5500" s="2"/>
      <c r="QVU5500" s="2"/>
      <c r="QVV5500" s="2"/>
      <c r="QVW5500" s="2"/>
      <c r="QVX5500" s="2"/>
      <c r="QVY5500" s="2"/>
      <c r="QVZ5500" s="2"/>
      <c r="QWA5500" s="2"/>
      <c r="QWB5500" s="2"/>
      <c r="QWC5500" s="2"/>
      <c r="QWD5500" s="2"/>
      <c r="QWE5500" s="2"/>
      <c r="QWF5500" s="2"/>
      <c r="QWG5500" s="2"/>
      <c r="QWH5500" s="2"/>
      <c r="QWI5500" s="2"/>
      <c r="QWJ5500" s="2"/>
      <c r="QWK5500" s="2"/>
      <c r="QWL5500" s="2"/>
      <c r="QWM5500" s="2"/>
      <c r="QWN5500" s="2"/>
      <c r="QWO5500" s="2"/>
      <c r="QWP5500" s="2"/>
      <c r="QWQ5500" s="2"/>
      <c r="QWR5500" s="2"/>
      <c r="QWS5500" s="2"/>
      <c r="QWT5500" s="2"/>
      <c r="QWU5500" s="2"/>
      <c r="QWV5500" s="2"/>
      <c r="QWW5500" s="2"/>
      <c r="QWX5500" s="2"/>
      <c r="QWY5500" s="2"/>
      <c r="QWZ5500" s="2"/>
      <c r="QXA5500" s="2"/>
      <c r="QXB5500" s="2"/>
      <c r="QXC5500" s="2"/>
      <c r="QXD5500" s="2"/>
      <c r="QXE5500" s="2"/>
      <c r="QXF5500" s="2"/>
      <c r="QXG5500" s="2"/>
      <c r="QXH5500" s="2"/>
      <c r="QXI5500" s="2"/>
      <c r="QXJ5500" s="2"/>
      <c r="QXK5500" s="2"/>
      <c r="QXL5500" s="2"/>
      <c r="QXM5500" s="2"/>
      <c r="QXN5500" s="2"/>
      <c r="QXO5500" s="2"/>
      <c r="QXP5500" s="2"/>
      <c r="QXQ5500" s="2"/>
      <c r="QXR5500" s="2"/>
      <c r="QXS5500" s="2"/>
      <c r="QXT5500" s="2"/>
      <c r="QXU5500" s="2"/>
      <c r="QXV5500" s="2"/>
      <c r="QXW5500" s="2"/>
      <c r="QXX5500" s="2"/>
      <c r="QXY5500" s="2"/>
      <c r="QXZ5500" s="2"/>
      <c r="QYA5500" s="2"/>
      <c r="QYB5500" s="2"/>
      <c r="QYC5500" s="2"/>
      <c r="QYD5500" s="2"/>
      <c r="QYE5500" s="2"/>
      <c r="QYF5500" s="2"/>
      <c r="QYG5500" s="2"/>
      <c r="QYH5500" s="2"/>
      <c r="QYI5500" s="2"/>
      <c r="QYJ5500" s="2"/>
      <c r="QYK5500" s="2"/>
      <c r="QYL5500" s="2"/>
      <c r="QYM5500" s="2"/>
      <c r="QYN5500" s="2"/>
      <c r="QYO5500" s="2"/>
      <c r="QYP5500" s="2"/>
      <c r="QYQ5500" s="2"/>
      <c r="QYR5500" s="2"/>
      <c r="QYS5500" s="2"/>
      <c r="QYT5500" s="2"/>
      <c r="QYU5500" s="2"/>
      <c r="QYV5500" s="2"/>
      <c r="QYW5500" s="2"/>
      <c r="QYX5500" s="2"/>
      <c r="QYY5500" s="2"/>
      <c r="QYZ5500" s="2"/>
      <c r="QZA5500" s="2"/>
      <c r="QZB5500" s="2"/>
      <c r="QZC5500" s="2"/>
      <c r="QZD5500" s="2"/>
      <c r="QZE5500" s="2"/>
      <c r="QZF5500" s="2"/>
      <c r="QZG5500" s="2"/>
      <c r="QZH5500" s="2"/>
      <c r="QZI5500" s="2"/>
      <c r="QZJ5500" s="2"/>
      <c r="QZK5500" s="2"/>
      <c r="QZL5500" s="2"/>
      <c r="QZM5500" s="2"/>
      <c r="QZN5500" s="2"/>
      <c r="QZO5500" s="2"/>
      <c r="QZP5500" s="2"/>
      <c r="QZQ5500" s="2"/>
      <c r="QZR5500" s="2"/>
      <c r="QZS5500" s="2"/>
      <c r="QZT5500" s="2"/>
      <c r="QZU5500" s="2"/>
      <c r="QZV5500" s="2"/>
      <c r="QZW5500" s="2"/>
      <c r="QZX5500" s="2"/>
      <c r="QZY5500" s="2"/>
      <c r="QZZ5500" s="2"/>
      <c r="RAA5500" s="2"/>
      <c r="RAB5500" s="2"/>
      <c r="RAC5500" s="2"/>
      <c r="RAD5500" s="2"/>
      <c r="RAE5500" s="2"/>
      <c r="RAF5500" s="2"/>
      <c r="RAG5500" s="2"/>
      <c r="RAH5500" s="2"/>
      <c r="RAI5500" s="2"/>
      <c r="RAJ5500" s="2"/>
      <c r="RAK5500" s="2"/>
      <c r="RAL5500" s="2"/>
      <c r="RAM5500" s="2"/>
      <c r="RAN5500" s="2"/>
      <c r="RAO5500" s="2"/>
      <c r="RAP5500" s="2"/>
      <c r="RAQ5500" s="2"/>
      <c r="RAR5500" s="2"/>
      <c r="RAS5500" s="2"/>
      <c r="RAT5500" s="2"/>
      <c r="RAU5500" s="2"/>
      <c r="RAV5500" s="2"/>
      <c r="RAW5500" s="2"/>
      <c r="RAX5500" s="2"/>
      <c r="RAY5500" s="2"/>
      <c r="RAZ5500" s="2"/>
      <c r="RBA5500" s="2"/>
      <c r="RBB5500" s="2"/>
      <c r="RBC5500" s="2"/>
      <c r="RBD5500" s="2"/>
      <c r="RBE5500" s="2"/>
      <c r="RBF5500" s="2"/>
      <c r="RBG5500" s="2"/>
      <c r="RBH5500" s="2"/>
      <c r="RBI5500" s="2"/>
      <c r="RBJ5500" s="2"/>
      <c r="RBK5500" s="2"/>
      <c r="RBL5500" s="2"/>
      <c r="RBM5500" s="2"/>
      <c r="RBN5500" s="2"/>
      <c r="RBO5500" s="2"/>
      <c r="RBP5500" s="2"/>
      <c r="RBQ5500" s="2"/>
      <c r="RBR5500" s="2"/>
      <c r="RBS5500" s="2"/>
      <c r="RBT5500" s="2"/>
      <c r="RBU5500" s="2"/>
      <c r="RBV5500" s="2"/>
      <c r="RBW5500" s="2"/>
      <c r="RBX5500" s="2"/>
      <c r="RBY5500" s="2"/>
      <c r="RBZ5500" s="2"/>
      <c r="RCA5500" s="2"/>
      <c r="RCB5500" s="2"/>
      <c r="RCC5500" s="2"/>
      <c r="RCD5500" s="2"/>
      <c r="RCE5500" s="2"/>
      <c r="RCF5500" s="2"/>
      <c r="RCG5500" s="2"/>
      <c r="RCH5500" s="2"/>
      <c r="RCI5500" s="2"/>
      <c r="RCJ5500" s="2"/>
      <c r="RCK5500" s="2"/>
      <c r="RCL5500" s="2"/>
      <c r="RCM5500" s="2"/>
      <c r="RCN5500" s="2"/>
      <c r="RCO5500" s="2"/>
      <c r="RCP5500" s="2"/>
      <c r="RCQ5500" s="2"/>
      <c r="RCR5500" s="2"/>
      <c r="RCS5500" s="2"/>
      <c r="RCT5500" s="2"/>
      <c r="RCU5500" s="2"/>
      <c r="RCV5500" s="2"/>
      <c r="RCW5500" s="2"/>
      <c r="RCX5500" s="2"/>
      <c r="RCY5500" s="2"/>
      <c r="RCZ5500" s="2"/>
      <c r="RDA5500" s="2"/>
      <c r="RDB5500" s="2"/>
      <c r="RDC5500" s="2"/>
      <c r="RDD5500" s="2"/>
      <c r="RDE5500" s="2"/>
      <c r="RDF5500" s="2"/>
      <c r="RDG5500" s="2"/>
      <c r="RDH5500" s="2"/>
      <c r="RDI5500" s="2"/>
      <c r="RDJ5500" s="2"/>
      <c r="RDK5500" s="2"/>
      <c r="RDL5500" s="2"/>
      <c r="RDM5500" s="2"/>
      <c r="RDN5500" s="2"/>
      <c r="RDO5500" s="2"/>
      <c r="RDP5500" s="2"/>
      <c r="RDQ5500" s="2"/>
      <c r="RDR5500" s="2"/>
      <c r="RDS5500" s="2"/>
      <c r="RDT5500" s="2"/>
      <c r="RDU5500" s="2"/>
      <c r="RDV5500" s="2"/>
      <c r="RDW5500" s="2"/>
      <c r="RDX5500" s="2"/>
      <c r="RDY5500" s="2"/>
      <c r="RDZ5500" s="2"/>
      <c r="REA5500" s="2"/>
      <c r="REB5500" s="2"/>
      <c r="REC5500" s="2"/>
      <c r="RED5500" s="2"/>
      <c r="REE5500" s="2"/>
      <c r="REF5500" s="2"/>
      <c r="REG5500" s="2"/>
      <c r="REH5500" s="2"/>
      <c r="REI5500" s="2"/>
      <c r="REJ5500" s="2"/>
      <c r="REK5500" s="2"/>
      <c r="REL5500" s="2"/>
      <c r="REM5500" s="2"/>
      <c r="REN5500" s="2"/>
      <c r="REO5500" s="2"/>
      <c r="REP5500" s="2"/>
      <c r="REQ5500" s="2"/>
      <c r="RER5500" s="2"/>
      <c r="RES5500" s="2"/>
      <c r="RET5500" s="2"/>
      <c r="REU5500" s="2"/>
      <c r="REV5500" s="2"/>
      <c r="REW5500" s="2"/>
      <c r="REX5500" s="2"/>
      <c r="REY5500" s="2"/>
      <c r="REZ5500" s="2"/>
      <c r="RFA5500" s="2"/>
      <c r="RFB5500" s="2"/>
      <c r="RFC5500" s="2"/>
      <c r="RFD5500" s="2"/>
      <c r="RFE5500" s="2"/>
      <c r="RFF5500" s="2"/>
      <c r="RFG5500" s="2"/>
      <c r="RFH5500" s="2"/>
      <c r="RFI5500" s="2"/>
      <c r="RFJ5500" s="2"/>
      <c r="RFK5500" s="2"/>
      <c r="RFL5500" s="2"/>
      <c r="RFM5500" s="2"/>
      <c r="RFN5500" s="2"/>
      <c r="RFO5500" s="2"/>
      <c r="RFP5500" s="2"/>
      <c r="RFQ5500" s="2"/>
      <c r="RFR5500" s="2"/>
      <c r="RFS5500" s="2"/>
      <c r="RFT5500" s="2"/>
      <c r="RFU5500" s="2"/>
      <c r="RFV5500" s="2"/>
      <c r="RFW5500" s="2"/>
      <c r="RFX5500" s="2"/>
      <c r="RFY5500" s="2"/>
      <c r="RFZ5500" s="2"/>
      <c r="RGA5500" s="2"/>
      <c r="RGB5500" s="2"/>
      <c r="RGC5500" s="2"/>
      <c r="RGD5500" s="2"/>
      <c r="RGE5500" s="2"/>
      <c r="RGF5500" s="2"/>
      <c r="RGG5500" s="2"/>
      <c r="RGH5500" s="2"/>
      <c r="RGI5500" s="2"/>
      <c r="RGJ5500" s="2"/>
      <c r="RGK5500" s="2"/>
      <c r="RGL5500" s="2"/>
      <c r="RGM5500" s="2"/>
      <c r="RGN5500" s="2"/>
      <c r="RGO5500" s="2"/>
      <c r="RGP5500" s="2"/>
      <c r="RGQ5500" s="2"/>
      <c r="RGR5500" s="2"/>
      <c r="RGS5500" s="2"/>
      <c r="RGT5500" s="2"/>
      <c r="RGU5500" s="2"/>
      <c r="RGV5500" s="2"/>
      <c r="RGW5500" s="2"/>
      <c r="RGX5500" s="2"/>
      <c r="RGY5500" s="2"/>
      <c r="RGZ5500" s="2"/>
      <c r="RHA5500" s="2"/>
      <c r="RHB5500" s="2"/>
      <c r="RHC5500" s="2"/>
      <c r="RHD5500" s="2"/>
      <c r="RHE5500" s="2"/>
      <c r="RHF5500" s="2"/>
      <c r="RHG5500" s="2"/>
      <c r="RHH5500" s="2"/>
      <c r="RHI5500" s="2"/>
      <c r="RHJ5500" s="2"/>
      <c r="RHK5500" s="2"/>
      <c r="RHL5500" s="2"/>
      <c r="RHM5500" s="2"/>
      <c r="RHN5500" s="2"/>
      <c r="RHO5500" s="2"/>
      <c r="RHP5500" s="2"/>
      <c r="RHQ5500" s="2"/>
      <c r="RHR5500" s="2"/>
      <c r="RHS5500" s="2"/>
      <c r="RHT5500" s="2"/>
      <c r="RHU5500" s="2"/>
      <c r="RHV5500" s="2"/>
      <c r="RHW5500" s="2"/>
      <c r="RHX5500" s="2"/>
      <c r="RHY5500" s="2"/>
      <c r="RHZ5500" s="2"/>
      <c r="RIA5500" s="2"/>
      <c r="RIB5500" s="2"/>
      <c r="RIC5500" s="2"/>
      <c r="RID5500" s="2"/>
      <c r="RIE5500" s="2"/>
      <c r="RIF5500" s="2"/>
      <c r="RIG5500" s="2"/>
      <c r="RIH5500" s="2"/>
      <c r="RII5500" s="2"/>
      <c r="RIJ5500" s="2"/>
      <c r="RIK5500" s="2"/>
      <c r="RIL5500" s="2"/>
      <c r="RIM5500" s="2"/>
      <c r="RIN5500" s="2"/>
      <c r="RIO5500" s="2"/>
      <c r="RIP5500" s="2"/>
      <c r="RIQ5500" s="2"/>
      <c r="RIR5500" s="2"/>
      <c r="RIS5500" s="2"/>
      <c r="RIT5500" s="2"/>
      <c r="RIU5500" s="2"/>
      <c r="RIV5500" s="2"/>
      <c r="RIW5500" s="2"/>
      <c r="RIX5500" s="2"/>
      <c r="RIY5500" s="2"/>
      <c r="RIZ5500" s="2"/>
      <c r="RJA5500" s="2"/>
      <c r="RJB5500" s="2"/>
      <c r="RJC5500" s="2"/>
      <c r="RJD5500" s="2"/>
      <c r="RJE5500" s="2"/>
      <c r="RJF5500" s="2"/>
      <c r="RJG5500" s="2"/>
      <c r="RJH5500" s="2"/>
      <c r="RJI5500" s="2"/>
      <c r="RJJ5500" s="2"/>
      <c r="RJK5500" s="2"/>
      <c r="RJL5500" s="2"/>
      <c r="RJM5500" s="2"/>
      <c r="RJN5500" s="2"/>
      <c r="RJO5500" s="2"/>
      <c r="RJP5500" s="2"/>
      <c r="RJQ5500" s="2"/>
      <c r="RJR5500" s="2"/>
      <c r="RJS5500" s="2"/>
      <c r="RJT5500" s="2"/>
      <c r="RJU5500" s="2"/>
      <c r="RJV5500" s="2"/>
      <c r="RJW5500" s="2"/>
      <c r="RJX5500" s="2"/>
      <c r="RJY5500" s="2"/>
      <c r="RJZ5500" s="2"/>
      <c r="RKA5500" s="2"/>
      <c r="RKB5500" s="2"/>
      <c r="RKC5500" s="2"/>
      <c r="RKD5500" s="2"/>
      <c r="RKE5500" s="2"/>
      <c r="RKF5500" s="2"/>
      <c r="RKG5500" s="2"/>
      <c r="RKH5500" s="2"/>
      <c r="RKI5500" s="2"/>
      <c r="RKJ5500" s="2"/>
      <c r="RKK5500" s="2"/>
      <c r="RKL5500" s="2"/>
      <c r="RKM5500" s="2"/>
      <c r="RKN5500" s="2"/>
      <c r="RKO5500" s="2"/>
      <c r="RKP5500" s="2"/>
      <c r="RKQ5500" s="2"/>
      <c r="RKR5500" s="2"/>
      <c r="RKS5500" s="2"/>
      <c r="RKT5500" s="2"/>
      <c r="RKU5500" s="2"/>
      <c r="RKV5500" s="2"/>
      <c r="RKW5500" s="2"/>
      <c r="RKX5500" s="2"/>
      <c r="RKY5500" s="2"/>
      <c r="RKZ5500" s="2"/>
      <c r="RLA5500" s="2"/>
      <c r="RLB5500" s="2"/>
      <c r="RLC5500" s="2"/>
      <c r="RLD5500" s="2"/>
      <c r="RLE5500" s="2"/>
      <c r="RLF5500" s="2"/>
      <c r="RLG5500" s="2"/>
      <c r="RLH5500" s="2"/>
      <c r="RLI5500" s="2"/>
      <c r="RLJ5500" s="2"/>
      <c r="RLK5500" s="2"/>
      <c r="RLL5500" s="2"/>
      <c r="RLM5500" s="2"/>
      <c r="RLN5500" s="2"/>
      <c r="RLO5500" s="2"/>
      <c r="RLP5500" s="2"/>
      <c r="RLQ5500" s="2"/>
      <c r="RLR5500" s="2"/>
      <c r="RLS5500" s="2"/>
      <c r="RLT5500" s="2"/>
      <c r="RLU5500" s="2"/>
      <c r="RLV5500" s="2"/>
      <c r="RLW5500" s="2"/>
      <c r="RLX5500" s="2"/>
      <c r="RLY5500" s="2"/>
      <c r="RLZ5500" s="2"/>
      <c r="RMA5500" s="2"/>
      <c r="RMB5500" s="2"/>
      <c r="RMC5500" s="2"/>
      <c r="RMD5500" s="2"/>
      <c r="RME5500" s="2"/>
      <c r="RMF5500" s="2"/>
      <c r="RMG5500" s="2"/>
      <c r="RMH5500" s="2"/>
      <c r="RMI5500" s="2"/>
      <c r="RMJ5500" s="2"/>
      <c r="RMK5500" s="2"/>
      <c r="RML5500" s="2"/>
      <c r="RMM5500" s="2"/>
      <c r="RMN5500" s="2"/>
      <c r="RMO5500" s="2"/>
      <c r="RMP5500" s="2"/>
      <c r="RMQ5500" s="2"/>
      <c r="RMR5500" s="2"/>
      <c r="RMS5500" s="2"/>
      <c r="RMT5500" s="2"/>
      <c r="RMU5500" s="2"/>
      <c r="RMV5500" s="2"/>
      <c r="RMW5500" s="2"/>
      <c r="RMX5500" s="2"/>
      <c r="RMY5500" s="2"/>
      <c r="RMZ5500" s="2"/>
      <c r="RNA5500" s="2"/>
      <c r="RNB5500" s="2"/>
      <c r="RNC5500" s="2"/>
      <c r="RND5500" s="2"/>
      <c r="RNE5500" s="2"/>
      <c r="RNF5500" s="2"/>
      <c r="RNG5500" s="2"/>
      <c r="RNH5500" s="2"/>
      <c r="RNI5500" s="2"/>
      <c r="RNJ5500" s="2"/>
      <c r="RNK5500" s="2"/>
      <c r="RNL5500" s="2"/>
      <c r="RNM5500" s="2"/>
      <c r="RNN5500" s="2"/>
      <c r="RNO5500" s="2"/>
      <c r="RNP5500" s="2"/>
      <c r="RNQ5500" s="2"/>
      <c r="RNR5500" s="2"/>
      <c r="RNS5500" s="2"/>
      <c r="RNT5500" s="2"/>
      <c r="RNU5500" s="2"/>
      <c r="RNV5500" s="2"/>
      <c r="RNW5500" s="2"/>
      <c r="RNX5500" s="2"/>
      <c r="RNY5500" s="2"/>
      <c r="RNZ5500" s="2"/>
      <c r="ROA5500" s="2"/>
      <c r="ROB5500" s="2"/>
      <c r="ROC5500" s="2"/>
      <c r="ROD5500" s="2"/>
      <c r="ROE5500" s="2"/>
      <c r="ROF5500" s="2"/>
      <c r="ROG5500" s="2"/>
      <c r="ROH5500" s="2"/>
      <c r="ROI5500" s="2"/>
      <c r="ROJ5500" s="2"/>
      <c r="ROK5500" s="2"/>
      <c r="ROL5500" s="2"/>
      <c r="ROM5500" s="2"/>
      <c r="RON5500" s="2"/>
      <c r="ROO5500" s="2"/>
      <c r="ROP5500" s="2"/>
      <c r="ROQ5500" s="2"/>
      <c r="ROR5500" s="2"/>
      <c r="ROS5500" s="2"/>
      <c r="ROT5500" s="2"/>
      <c r="ROU5500" s="2"/>
      <c r="ROV5500" s="2"/>
      <c r="ROW5500" s="2"/>
      <c r="ROX5500" s="2"/>
      <c r="ROY5500" s="2"/>
      <c r="ROZ5500" s="2"/>
      <c r="RPA5500" s="2"/>
      <c r="RPB5500" s="2"/>
      <c r="RPC5500" s="2"/>
      <c r="RPD5500" s="2"/>
      <c r="RPE5500" s="2"/>
      <c r="RPF5500" s="2"/>
      <c r="RPG5500" s="2"/>
      <c r="RPH5500" s="2"/>
      <c r="RPI5500" s="2"/>
      <c r="RPJ5500" s="2"/>
      <c r="RPK5500" s="2"/>
      <c r="RPL5500" s="2"/>
      <c r="RPM5500" s="2"/>
      <c r="RPN5500" s="2"/>
      <c r="RPO5500" s="2"/>
      <c r="RPP5500" s="2"/>
      <c r="RPQ5500" s="2"/>
      <c r="RPR5500" s="2"/>
      <c r="RPS5500" s="2"/>
      <c r="RPT5500" s="2"/>
      <c r="RPU5500" s="2"/>
      <c r="RPV5500" s="2"/>
      <c r="RPW5500" s="2"/>
      <c r="RPX5500" s="2"/>
      <c r="RPY5500" s="2"/>
      <c r="RPZ5500" s="2"/>
      <c r="RQA5500" s="2"/>
      <c r="RQB5500" s="2"/>
      <c r="RQC5500" s="2"/>
      <c r="RQD5500" s="2"/>
      <c r="RQE5500" s="2"/>
      <c r="RQF5500" s="2"/>
      <c r="RQG5500" s="2"/>
      <c r="RQH5500" s="2"/>
      <c r="RQI5500" s="2"/>
      <c r="RQJ5500" s="2"/>
      <c r="RQK5500" s="2"/>
      <c r="RQL5500" s="2"/>
      <c r="RQM5500" s="2"/>
      <c r="RQN5500" s="2"/>
      <c r="RQO5500" s="2"/>
      <c r="RQP5500" s="2"/>
      <c r="RQQ5500" s="2"/>
      <c r="RQR5500" s="2"/>
      <c r="RQS5500" s="2"/>
      <c r="RQT5500" s="2"/>
      <c r="RQU5500" s="2"/>
      <c r="RQV5500" s="2"/>
      <c r="RQW5500" s="2"/>
      <c r="RQX5500" s="2"/>
      <c r="RQY5500" s="2"/>
      <c r="RQZ5500" s="2"/>
      <c r="RRA5500" s="2"/>
      <c r="RRB5500" s="2"/>
      <c r="RRC5500" s="2"/>
      <c r="RRD5500" s="2"/>
      <c r="RRE5500" s="2"/>
      <c r="RRF5500" s="2"/>
      <c r="RRG5500" s="2"/>
      <c r="RRH5500" s="2"/>
      <c r="RRI5500" s="2"/>
      <c r="RRJ5500" s="2"/>
      <c r="RRK5500" s="2"/>
      <c r="RRL5500" s="2"/>
      <c r="RRM5500" s="2"/>
      <c r="RRN5500" s="2"/>
      <c r="RRO5500" s="2"/>
      <c r="RRP5500" s="2"/>
      <c r="RRQ5500" s="2"/>
      <c r="RRR5500" s="2"/>
      <c r="RRS5500" s="2"/>
      <c r="RRT5500" s="2"/>
      <c r="RRU5500" s="2"/>
      <c r="RRV5500" s="2"/>
      <c r="RRW5500" s="2"/>
      <c r="RRX5500" s="2"/>
      <c r="RRY5500" s="2"/>
      <c r="RRZ5500" s="2"/>
      <c r="RSA5500" s="2"/>
      <c r="RSB5500" s="2"/>
      <c r="RSC5500" s="2"/>
      <c r="RSD5500" s="2"/>
      <c r="RSE5500" s="2"/>
      <c r="RSF5500" s="2"/>
      <c r="RSG5500" s="2"/>
      <c r="RSH5500" s="2"/>
      <c r="RSI5500" s="2"/>
      <c r="RSJ5500" s="2"/>
      <c r="RSK5500" s="2"/>
      <c r="RSL5500" s="2"/>
      <c r="RSM5500" s="2"/>
      <c r="RSN5500" s="2"/>
      <c r="RSO5500" s="2"/>
      <c r="RSP5500" s="2"/>
      <c r="RSQ5500" s="2"/>
      <c r="RSR5500" s="2"/>
      <c r="RSS5500" s="2"/>
      <c r="RST5500" s="2"/>
      <c r="RSU5500" s="2"/>
      <c r="RSV5500" s="2"/>
      <c r="RSW5500" s="2"/>
      <c r="RSX5500" s="2"/>
      <c r="RSY5500" s="2"/>
      <c r="RSZ5500" s="2"/>
      <c r="RTA5500" s="2"/>
      <c r="RTB5500" s="2"/>
      <c r="RTC5500" s="2"/>
      <c r="RTD5500" s="2"/>
      <c r="RTE5500" s="2"/>
      <c r="RTF5500" s="2"/>
      <c r="RTG5500" s="2"/>
      <c r="RTH5500" s="2"/>
      <c r="RTI5500" s="2"/>
      <c r="RTJ5500" s="2"/>
      <c r="RTK5500" s="2"/>
      <c r="RTL5500" s="2"/>
      <c r="RTM5500" s="2"/>
      <c r="RTN5500" s="2"/>
      <c r="RTO5500" s="2"/>
      <c r="RTP5500" s="2"/>
      <c r="RTQ5500" s="2"/>
      <c r="RTR5500" s="2"/>
      <c r="RTS5500" s="2"/>
      <c r="RTT5500" s="2"/>
      <c r="RTU5500" s="2"/>
      <c r="RTV5500" s="2"/>
      <c r="RTW5500" s="2"/>
      <c r="RTX5500" s="2"/>
      <c r="RTY5500" s="2"/>
      <c r="RTZ5500" s="2"/>
      <c r="RUA5500" s="2"/>
      <c r="RUB5500" s="2"/>
      <c r="RUC5500" s="2"/>
      <c r="RUD5500" s="2"/>
      <c r="RUE5500" s="2"/>
      <c r="RUF5500" s="2"/>
      <c r="RUG5500" s="2"/>
      <c r="RUH5500" s="2"/>
      <c r="RUI5500" s="2"/>
      <c r="RUJ5500" s="2"/>
      <c r="RUK5500" s="2"/>
      <c r="RUL5500" s="2"/>
      <c r="RUM5500" s="2"/>
      <c r="RUN5500" s="2"/>
      <c r="RUO5500" s="2"/>
      <c r="RUP5500" s="2"/>
      <c r="RUQ5500" s="2"/>
      <c r="RUR5500" s="2"/>
      <c r="RUS5500" s="2"/>
      <c r="RUT5500" s="2"/>
      <c r="RUU5500" s="2"/>
      <c r="RUV5500" s="2"/>
      <c r="RUW5500" s="2"/>
      <c r="RUX5500" s="2"/>
      <c r="RUY5500" s="2"/>
      <c r="RUZ5500" s="2"/>
      <c r="RVA5500" s="2"/>
      <c r="RVB5500" s="2"/>
      <c r="RVC5500" s="2"/>
      <c r="RVD5500" s="2"/>
      <c r="RVE5500" s="2"/>
      <c r="RVF5500" s="2"/>
      <c r="RVG5500" s="2"/>
      <c r="RVH5500" s="2"/>
      <c r="RVI5500" s="2"/>
      <c r="RVJ5500" s="2"/>
      <c r="RVK5500" s="2"/>
      <c r="RVL5500" s="2"/>
      <c r="RVM5500" s="2"/>
      <c r="RVN5500" s="2"/>
      <c r="RVO5500" s="2"/>
      <c r="RVP5500" s="2"/>
      <c r="RVQ5500" s="2"/>
      <c r="RVR5500" s="2"/>
      <c r="RVS5500" s="2"/>
      <c r="RVT5500" s="2"/>
      <c r="RVU5500" s="2"/>
      <c r="RVV5500" s="2"/>
      <c r="RVW5500" s="2"/>
      <c r="RVX5500" s="2"/>
      <c r="RVY5500" s="2"/>
      <c r="RVZ5500" s="2"/>
      <c r="RWA5500" s="2"/>
      <c r="RWB5500" s="2"/>
      <c r="RWC5500" s="2"/>
      <c r="RWD5500" s="2"/>
      <c r="RWE5500" s="2"/>
      <c r="RWF5500" s="2"/>
      <c r="RWG5500" s="2"/>
      <c r="RWH5500" s="2"/>
      <c r="RWI5500" s="2"/>
      <c r="RWJ5500" s="2"/>
      <c r="RWK5500" s="2"/>
      <c r="RWL5500" s="2"/>
      <c r="RWM5500" s="2"/>
      <c r="RWN5500" s="2"/>
      <c r="RWO5500" s="2"/>
      <c r="RWP5500" s="2"/>
      <c r="RWQ5500" s="2"/>
      <c r="RWR5500" s="2"/>
      <c r="RWS5500" s="2"/>
      <c r="RWT5500" s="2"/>
      <c r="RWU5500" s="2"/>
      <c r="RWV5500" s="2"/>
      <c r="RWW5500" s="2"/>
      <c r="RWX5500" s="2"/>
      <c r="RWY5500" s="2"/>
      <c r="RWZ5500" s="2"/>
      <c r="RXA5500" s="2"/>
      <c r="RXB5500" s="2"/>
      <c r="RXC5500" s="2"/>
      <c r="RXD5500" s="2"/>
      <c r="RXE5500" s="2"/>
      <c r="RXF5500" s="2"/>
      <c r="RXG5500" s="2"/>
      <c r="RXH5500" s="2"/>
      <c r="RXI5500" s="2"/>
      <c r="RXJ5500" s="2"/>
      <c r="RXK5500" s="2"/>
      <c r="RXL5500" s="2"/>
      <c r="RXM5500" s="2"/>
      <c r="RXN5500" s="2"/>
      <c r="RXO5500" s="2"/>
      <c r="RXP5500" s="2"/>
      <c r="RXQ5500" s="2"/>
      <c r="RXR5500" s="2"/>
      <c r="RXS5500" s="2"/>
      <c r="RXT5500" s="2"/>
      <c r="RXU5500" s="2"/>
      <c r="RXV5500" s="2"/>
      <c r="RXW5500" s="2"/>
      <c r="RXX5500" s="2"/>
      <c r="RXY5500" s="2"/>
      <c r="RXZ5500" s="2"/>
      <c r="RYA5500" s="2"/>
      <c r="RYB5500" s="2"/>
      <c r="RYC5500" s="2"/>
      <c r="RYD5500" s="2"/>
      <c r="RYE5500" s="2"/>
      <c r="RYF5500" s="2"/>
      <c r="RYG5500" s="2"/>
      <c r="RYH5500" s="2"/>
      <c r="RYI5500" s="2"/>
      <c r="RYJ5500" s="2"/>
      <c r="RYK5500" s="2"/>
      <c r="RYL5500" s="2"/>
      <c r="RYM5500" s="2"/>
      <c r="RYN5500" s="2"/>
      <c r="RYO5500" s="2"/>
      <c r="RYP5500" s="2"/>
      <c r="RYQ5500" s="2"/>
      <c r="RYR5500" s="2"/>
      <c r="RYS5500" s="2"/>
      <c r="RYT5500" s="2"/>
      <c r="RYU5500" s="2"/>
      <c r="RYV5500" s="2"/>
      <c r="RYW5500" s="2"/>
      <c r="RYX5500" s="2"/>
      <c r="RYY5500" s="2"/>
      <c r="RYZ5500" s="2"/>
      <c r="RZA5500" s="2"/>
      <c r="RZB5500" s="2"/>
      <c r="RZC5500" s="2"/>
      <c r="RZD5500" s="2"/>
      <c r="RZE5500" s="2"/>
      <c r="RZF5500" s="2"/>
      <c r="RZG5500" s="2"/>
      <c r="RZH5500" s="2"/>
      <c r="RZI5500" s="2"/>
      <c r="RZJ5500" s="2"/>
      <c r="RZK5500" s="2"/>
      <c r="RZL5500" s="2"/>
      <c r="RZM5500" s="2"/>
      <c r="RZN5500" s="2"/>
      <c r="RZO5500" s="2"/>
      <c r="RZP5500" s="2"/>
      <c r="RZQ5500" s="2"/>
      <c r="RZR5500" s="2"/>
      <c r="RZS5500" s="2"/>
      <c r="RZT5500" s="2"/>
      <c r="RZU5500" s="2"/>
      <c r="RZV5500" s="2"/>
      <c r="RZW5500" s="2"/>
      <c r="RZX5500" s="2"/>
      <c r="RZY5500" s="2"/>
      <c r="RZZ5500" s="2"/>
      <c r="SAA5500" s="2"/>
      <c r="SAB5500" s="2"/>
      <c r="SAC5500" s="2"/>
      <c r="SAD5500" s="2"/>
      <c r="SAE5500" s="2"/>
      <c r="SAF5500" s="2"/>
      <c r="SAG5500" s="2"/>
      <c r="SAH5500" s="2"/>
      <c r="SAI5500" s="2"/>
      <c r="SAJ5500" s="2"/>
      <c r="SAK5500" s="2"/>
      <c r="SAL5500" s="2"/>
      <c r="SAM5500" s="2"/>
      <c r="SAN5500" s="2"/>
      <c r="SAO5500" s="2"/>
      <c r="SAP5500" s="2"/>
      <c r="SAQ5500" s="2"/>
      <c r="SAR5500" s="2"/>
      <c r="SAS5500" s="2"/>
      <c r="SAT5500" s="2"/>
      <c r="SAU5500" s="2"/>
      <c r="SAV5500" s="2"/>
      <c r="SAW5500" s="2"/>
      <c r="SAX5500" s="2"/>
      <c r="SAY5500" s="2"/>
      <c r="SAZ5500" s="2"/>
      <c r="SBA5500" s="2"/>
      <c r="SBB5500" s="2"/>
      <c r="SBC5500" s="2"/>
      <c r="SBD5500" s="2"/>
      <c r="SBE5500" s="2"/>
      <c r="SBF5500" s="2"/>
      <c r="SBG5500" s="2"/>
      <c r="SBH5500" s="2"/>
      <c r="SBI5500" s="2"/>
      <c r="SBJ5500" s="2"/>
      <c r="SBK5500" s="2"/>
      <c r="SBL5500" s="2"/>
      <c r="SBM5500" s="2"/>
      <c r="SBN5500" s="2"/>
      <c r="SBO5500" s="2"/>
      <c r="SBP5500" s="2"/>
      <c r="SBQ5500" s="2"/>
      <c r="SBR5500" s="2"/>
      <c r="SBS5500" s="2"/>
      <c r="SBT5500" s="2"/>
      <c r="SBU5500" s="2"/>
      <c r="SBV5500" s="2"/>
      <c r="SBW5500" s="2"/>
      <c r="SBX5500" s="2"/>
      <c r="SBY5500" s="2"/>
      <c r="SBZ5500" s="2"/>
      <c r="SCA5500" s="2"/>
      <c r="SCB5500" s="2"/>
      <c r="SCC5500" s="2"/>
      <c r="SCD5500" s="2"/>
      <c r="SCE5500" s="2"/>
      <c r="SCF5500" s="2"/>
      <c r="SCG5500" s="2"/>
      <c r="SCH5500" s="2"/>
      <c r="SCI5500" s="2"/>
      <c r="SCJ5500" s="2"/>
      <c r="SCK5500" s="2"/>
      <c r="SCL5500" s="2"/>
      <c r="SCM5500" s="2"/>
      <c r="SCN5500" s="2"/>
      <c r="SCO5500" s="2"/>
      <c r="SCP5500" s="2"/>
      <c r="SCQ5500" s="2"/>
      <c r="SCR5500" s="2"/>
      <c r="SCS5500" s="2"/>
      <c r="SCT5500" s="2"/>
      <c r="SCU5500" s="2"/>
      <c r="SCV5500" s="2"/>
      <c r="SCW5500" s="2"/>
      <c r="SCX5500" s="2"/>
      <c r="SCY5500" s="2"/>
      <c r="SCZ5500" s="2"/>
      <c r="SDA5500" s="2"/>
      <c r="SDB5500" s="2"/>
      <c r="SDC5500" s="2"/>
      <c r="SDD5500" s="2"/>
      <c r="SDE5500" s="2"/>
      <c r="SDF5500" s="2"/>
      <c r="SDG5500" s="2"/>
      <c r="SDH5500" s="2"/>
      <c r="SDI5500" s="2"/>
      <c r="SDJ5500" s="2"/>
      <c r="SDK5500" s="2"/>
      <c r="SDL5500" s="2"/>
      <c r="SDM5500" s="2"/>
      <c r="SDN5500" s="2"/>
      <c r="SDO5500" s="2"/>
      <c r="SDP5500" s="2"/>
      <c r="SDQ5500" s="2"/>
      <c r="SDR5500" s="2"/>
      <c r="SDS5500" s="2"/>
      <c r="SDT5500" s="2"/>
      <c r="SDU5500" s="2"/>
      <c r="SDV5500" s="2"/>
      <c r="SDW5500" s="2"/>
      <c r="SDX5500" s="2"/>
      <c r="SDY5500" s="2"/>
      <c r="SDZ5500" s="2"/>
      <c r="SEA5500" s="2"/>
      <c r="SEB5500" s="2"/>
      <c r="SEC5500" s="2"/>
      <c r="SED5500" s="2"/>
      <c r="SEE5500" s="2"/>
      <c r="SEF5500" s="2"/>
      <c r="SEG5500" s="2"/>
      <c r="SEH5500" s="2"/>
      <c r="SEI5500" s="2"/>
      <c r="SEJ5500" s="2"/>
      <c r="SEK5500" s="2"/>
      <c r="SEL5500" s="2"/>
      <c r="SEM5500" s="2"/>
      <c r="SEN5500" s="2"/>
      <c r="SEO5500" s="2"/>
      <c r="SEP5500" s="2"/>
      <c r="SEQ5500" s="2"/>
      <c r="SER5500" s="2"/>
      <c r="SES5500" s="2"/>
      <c r="SET5500" s="2"/>
      <c r="SEU5500" s="2"/>
      <c r="SEV5500" s="2"/>
      <c r="SEW5500" s="2"/>
      <c r="SEX5500" s="2"/>
      <c r="SEY5500" s="2"/>
      <c r="SEZ5500" s="2"/>
      <c r="SFA5500" s="2"/>
      <c r="SFB5500" s="2"/>
      <c r="SFC5500" s="2"/>
      <c r="SFD5500" s="2"/>
      <c r="SFE5500" s="2"/>
      <c r="SFF5500" s="2"/>
      <c r="SFG5500" s="2"/>
      <c r="SFH5500" s="2"/>
      <c r="SFI5500" s="2"/>
      <c r="SFJ5500" s="2"/>
      <c r="SFK5500" s="2"/>
      <c r="SFL5500" s="2"/>
      <c r="SFM5500" s="2"/>
      <c r="SFN5500" s="2"/>
      <c r="SFO5500" s="2"/>
      <c r="SFP5500" s="2"/>
      <c r="SFQ5500" s="2"/>
      <c r="SFR5500" s="2"/>
      <c r="SFS5500" s="2"/>
      <c r="SFT5500" s="2"/>
      <c r="SFU5500" s="2"/>
      <c r="SFV5500" s="2"/>
      <c r="SFW5500" s="2"/>
      <c r="SFX5500" s="2"/>
      <c r="SFY5500" s="2"/>
      <c r="SFZ5500" s="2"/>
      <c r="SGA5500" s="2"/>
      <c r="SGB5500" s="2"/>
      <c r="SGC5500" s="2"/>
      <c r="SGD5500" s="2"/>
      <c r="SGE5500" s="2"/>
      <c r="SGF5500" s="2"/>
      <c r="SGG5500" s="2"/>
      <c r="SGH5500" s="2"/>
      <c r="SGI5500" s="2"/>
      <c r="SGJ5500" s="2"/>
      <c r="SGK5500" s="2"/>
      <c r="SGL5500" s="2"/>
      <c r="SGM5500" s="2"/>
      <c r="SGN5500" s="2"/>
      <c r="SGO5500" s="2"/>
      <c r="SGP5500" s="2"/>
      <c r="SGQ5500" s="2"/>
      <c r="SGR5500" s="2"/>
      <c r="SGS5500" s="2"/>
      <c r="SGT5500" s="2"/>
      <c r="SGU5500" s="2"/>
      <c r="SGV5500" s="2"/>
      <c r="SGW5500" s="2"/>
      <c r="SGX5500" s="2"/>
      <c r="SGY5500" s="2"/>
      <c r="SGZ5500" s="2"/>
      <c r="SHA5500" s="2"/>
      <c r="SHB5500" s="2"/>
      <c r="SHC5500" s="2"/>
      <c r="SHD5500" s="2"/>
      <c r="SHE5500" s="2"/>
      <c r="SHF5500" s="2"/>
      <c r="SHG5500" s="2"/>
      <c r="SHH5500" s="2"/>
      <c r="SHI5500" s="2"/>
      <c r="SHJ5500" s="2"/>
      <c r="SHK5500" s="2"/>
      <c r="SHL5500" s="2"/>
      <c r="SHM5500" s="2"/>
      <c r="SHN5500" s="2"/>
      <c r="SHO5500" s="2"/>
      <c r="SHP5500" s="2"/>
      <c r="SHQ5500" s="2"/>
      <c r="SHR5500" s="2"/>
      <c r="SHS5500" s="2"/>
      <c r="SHT5500" s="2"/>
      <c r="SHU5500" s="2"/>
      <c r="SHV5500" s="2"/>
      <c r="SHW5500" s="2"/>
      <c r="SHX5500" s="2"/>
      <c r="SHY5500" s="2"/>
      <c r="SHZ5500" s="2"/>
      <c r="SIA5500" s="2"/>
      <c r="SIB5500" s="2"/>
      <c r="SIC5500" s="2"/>
      <c r="SID5500" s="2"/>
      <c r="SIE5500" s="2"/>
      <c r="SIF5500" s="2"/>
      <c r="SIG5500" s="2"/>
      <c r="SIH5500" s="2"/>
      <c r="SII5500" s="2"/>
      <c r="SIJ5500" s="2"/>
      <c r="SIK5500" s="2"/>
      <c r="SIL5500" s="2"/>
      <c r="SIM5500" s="2"/>
      <c r="SIN5500" s="2"/>
      <c r="SIO5500" s="2"/>
      <c r="SIP5500" s="2"/>
      <c r="SIQ5500" s="2"/>
      <c r="SIR5500" s="2"/>
      <c r="SIS5500" s="2"/>
      <c r="SIT5500" s="2"/>
      <c r="SIU5500" s="2"/>
      <c r="SIV5500" s="2"/>
      <c r="SIW5500" s="2"/>
      <c r="SIX5500" s="2"/>
      <c r="SIY5500" s="2"/>
      <c r="SIZ5500" s="2"/>
      <c r="SJA5500" s="2"/>
      <c r="SJB5500" s="2"/>
      <c r="SJC5500" s="2"/>
      <c r="SJD5500" s="2"/>
      <c r="SJE5500" s="2"/>
      <c r="SJF5500" s="2"/>
      <c r="SJG5500" s="2"/>
      <c r="SJH5500" s="2"/>
      <c r="SJI5500" s="2"/>
      <c r="SJJ5500" s="2"/>
      <c r="SJK5500" s="2"/>
      <c r="SJL5500" s="2"/>
      <c r="SJM5500" s="2"/>
      <c r="SJN5500" s="2"/>
      <c r="SJO5500" s="2"/>
      <c r="SJP5500" s="2"/>
      <c r="SJQ5500" s="2"/>
      <c r="SJR5500" s="2"/>
      <c r="SJS5500" s="2"/>
      <c r="SJT5500" s="2"/>
      <c r="SJU5500" s="2"/>
      <c r="SJV5500" s="2"/>
      <c r="SJW5500" s="2"/>
      <c r="SJX5500" s="2"/>
      <c r="SJY5500" s="2"/>
      <c r="SJZ5500" s="2"/>
      <c r="SKA5500" s="2"/>
      <c r="SKB5500" s="2"/>
      <c r="SKC5500" s="2"/>
      <c r="SKD5500" s="2"/>
      <c r="SKE5500" s="2"/>
      <c r="SKF5500" s="2"/>
      <c r="SKG5500" s="2"/>
      <c r="SKH5500" s="2"/>
      <c r="SKI5500" s="2"/>
      <c r="SKJ5500" s="2"/>
      <c r="SKK5500" s="2"/>
      <c r="SKL5500" s="2"/>
      <c r="SKM5500" s="2"/>
      <c r="SKN5500" s="2"/>
      <c r="SKO5500" s="2"/>
      <c r="SKP5500" s="2"/>
      <c r="SKQ5500" s="2"/>
      <c r="SKR5500" s="2"/>
      <c r="SKS5500" s="2"/>
      <c r="SKT5500" s="2"/>
      <c r="SKU5500" s="2"/>
      <c r="SKV5500" s="2"/>
      <c r="SKW5500" s="2"/>
      <c r="SKX5500" s="2"/>
      <c r="SKY5500" s="2"/>
      <c r="SKZ5500" s="2"/>
      <c r="SLA5500" s="2"/>
      <c r="SLB5500" s="2"/>
      <c r="SLC5500" s="2"/>
      <c r="SLD5500" s="2"/>
      <c r="SLE5500" s="2"/>
      <c r="SLF5500" s="2"/>
      <c r="SLG5500" s="2"/>
      <c r="SLH5500" s="2"/>
      <c r="SLI5500" s="2"/>
      <c r="SLJ5500" s="2"/>
      <c r="SLK5500" s="2"/>
      <c r="SLL5500" s="2"/>
      <c r="SLM5500" s="2"/>
      <c r="SLN5500" s="2"/>
      <c r="SLO5500" s="2"/>
      <c r="SLP5500" s="2"/>
      <c r="SLQ5500" s="2"/>
      <c r="SLR5500" s="2"/>
      <c r="SLS5500" s="2"/>
      <c r="SLT5500" s="2"/>
      <c r="SLU5500" s="2"/>
      <c r="SLV5500" s="2"/>
      <c r="SLW5500" s="2"/>
      <c r="SLX5500" s="2"/>
      <c r="SLY5500" s="2"/>
      <c r="SLZ5500" s="2"/>
      <c r="SMA5500" s="2"/>
      <c r="SMB5500" s="2"/>
      <c r="SMC5500" s="2"/>
      <c r="SMD5500" s="2"/>
      <c r="SME5500" s="2"/>
      <c r="SMF5500" s="2"/>
      <c r="SMG5500" s="2"/>
      <c r="SMH5500" s="2"/>
      <c r="SMI5500" s="2"/>
      <c r="SMJ5500" s="2"/>
      <c r="SMK5500" s="2"/>
      <c r="SML5500" s="2"/>
      <c r="SMM5500" s="2"/>
      <c r="SMN5500" s="2"/>
      <c r="SMO5500" s="2"/>
      <c r="SMP5500" s="2"/>
      <c r="SMQ5500" s="2"/>
      <c r="SMR5500" s="2"/>
      <c r="SMS5500" s="2"/>
      <c r="SMT5500" s="2"/>
      <c r="SMU5500" s="2"/>
      <c r="SMV5500" s="2"/>
      <c r="SMW5500" s="2"/>
      <c r="SMX5500" s="2"/>
      <c r="SMY5500" s="2"/>
      <c r="SMZ5500" s="2"/>
      <c r="SNA5500" s="2"/>
      <c r="SNB5500" s="2"/>
      <c r="SNC5500" s="2"/>
      <c r="SND5500" s="2"/>
      <c r="SNE5500" s="2"/>
      <c r="SNF5500" s="2"/>
      <c r="SNG5500" s="2"/>
      <c r="SNH5500" s="2"/>
      <c r="SNI5500" s="2"/>
      <c r="SNJ5500" s="2"/>
      <c r="SNK5500" s="2"/>
      <c r="SNL5500" s="2"/>
      <c r="SNM5500" s="2"/>
      <c r="SNN5500" s="2"/>
      <c r="SNO5500" s="2"/>
      <c r="SNP5500" s="2"/>
      <c r="SNQ5500" s="2"/>
      <c r="SNR5500" s="2"/>
      <c r="SNS5500" s="2"/>
      <c r="SNT5500" s="2"/>
      <c r="SNU5500" s="2"/>
      <c r="SNV5500" s="2"/>
      <c r="SNW5500" s="2"/>
      <c r="SNX5500" s="2"/>
      <c r="SNY5500" s="2"/>
      <c r="SNZ5500" s="2"/>
      <c r="SOA5500" s="2"/>
      <c r="SOB5500" s="2"/>
      <c r="SOC5500" s="2"/>
      <c r="SOD5500" s="2"/>
      <c r="SOE5500" s="2"/>
      <c r="SOF5500" s="2"/>
      <c r="SOG5500" s="2"/>
      <c r="SOH5500" s="2"/>
      <c r="SOI5500" s="2"/>
      <c r="SOJ5500" s="2"/>
      <c r="SOK5500" s="2"/>
      <c r="SOL5500" s="2"/>
      <c r="SOM5500" s="2"/>
      <c r="SON5500" s="2"/>
      <c r="SOO5500" s="2"/>
      <c r="SOP5500" s="2"/>
      <c r="SOQ5500" s="2"/>
      <c r="SOR5500" s="2"/>
      <c r="SOS5500" s="2"/>
      <c r="SOT5500" s="2"/>
      <c r="SOU5500" s="2"/>
      <c r="SOV5500" s="2"/>
      <c r="SOW5500" s="2"/>
      <c r="SOX5500" s="2"/>
      <c r="SOY5500" s="2"/>
      <c r="SOZ5500" s="2"/>
      <c r="SPA5500" s="2"/>
      <c r="SPB5500" s="2"/>
      <c r="SPC5500" s="2"/>
      <c r="SPD5500" s="2"/>
      <c r="SPE5500" s="2"/>
      <c r="SPF5500" s="2"/>
      <c r="SPG5500" s="2"/>
      <c r="SPH5500" s="2"/>
      <c r="SPI5500" s="2"/>
      <c r="SPJ5500" s="2"/>
      <c r="SPK5500" s="2"/>
      <c r="SPL5500" s="2"/>
      <c r="SPM5500" s="2"/>
      <c r="SPN5500" s="2"/>
      <c r="SPO5500" s="2"/>
      <c r="SPP5500" s="2"/>
      <c r="SPQ5500" s="2"/>
      <c r="SPR5500" s="2"/>
      <c r="SPS5500" s="2"/>
      <c r="SPT5500" s="2"/>
      <c r="SPU5500" s="2"/>
      <c r="SPV5500" s="2"/>
      <c r="SPW5500" s="2"/>
      <c r="SPX5500" s="2"/>
      <c r="SPY5500" s="2"/>
      <c r="SPZ5500" s="2"/>
      <c r="SQA5500" s="2"/>
      <c r="SQB5500" s="2"/>
      <c r="SQC5500" s="2"/>
      <c r="SQD5500" s="2"/>
      <c r="SQE5500" s="2"/>
      <c r="SQF5500" s="2"/>
      <c r="SQG5500" s="2"/>
      <c r="SQH5500" s="2"/>
      <c r="SQI5500" s="2"/>
      <c r="SQJ5500" s="2"/>
      <c r="SQK5500" s="2"/>
      <c r="SQL5500" s="2"/>
      <c r="SQM5500" s="2"/>
      <c r="SQN5500" s="2"/>
      <c r="SQO5500" s="2"/>
      <c r="SQP5500" s="2"/>
      <c r="SQQ5500" s="2"/>
      <c r="SQR5500" s="2"/>
      <c r="SQS5500" s="2"/>
      <c r="SQT5500" s="2"/>
      <c r="SQU5500" s="2"/>
      <c r="SQV5500" s="2"/>
      <c r="SQW5500" s="2"/>
      <c r="SQX5500" s="2"/>
      <c r="SQY5500" s="2"/>
      <c r="SQZ5500" s="2"/>
      <c r="SRA5500" s="2"/>
      <c r="SRB5500" s="2"/>
      <c r="SRC5500" s="2"/>
      <c r="SRD5500" s="2"/>
      <c r="SRE5500" s="2"/>
      <c r="SRF5500" s="2"/>
      <c r="SRG5500" s="2"/>
      <c r="SRH5500" s="2"/>
      <c r="SRI5500" s="2"/>
      <c r="SRJ5500" s="2"/>
      <c r="SRK5500" s="2"/>
      <c r="SRL5500" s="2"/>
      <c r="SRM5500" s="2"/>
      <c r="SRN5500" s="2"/>
      <c r="SRO5500" s="2"/>
      <c r="SRP5500" s="2"/>
      <c r="SRQ5500" s="2"/>
      <c r="SRR5500" s="2"/>
      <c r="SRS5500" s="2"/>
      <c r="SRT5500" s="2"/>
      <c r="SRU5500" s="2"/>
      <c r="SRV5500" s="2"/>
      <c r="SRW5500" s="2"/>
      <c r="SRX5500" s="2"/>
      <c r="SRY5500" s="2"/>
      <c r="SRZ5500" s="2"/>
      <c r="SSA5500" s="2"/>
      <c r="SSB5500" s="2"/>
      <c r="SSC5500" s="2"/>
      <c r="SSD5500" s="2"/>
      <c r="SSE5500" s="2"/>
      <c r="SSF5500" s="2"/>
      <c r="SSG5500" s="2"/>
      <c r="SSH5500" s="2"/>
      <c r="SSI5500" s="2"/>
      <c r="SSJ5500" s="2"/>
      <c r="SSK5500" s="2"/>
      <c r="SSL5500" s="2"/>
      <c r="SSM5500" s="2"/>
      <c r="SSN5500" s="2"/>
      <c r="SSO5500" s="2"/>
      <c r="SSP5500" s="2"/>
      <c r="SSQ5500" s="2"/>
      <c r="SSR5500" s="2"/>
      <c r="SSS5500" s="2"/>
      <c r="SST5500" s="2"/>
      <c r="SSU5500" s="2"/>
      <c r="SSV5500" s="2"/>
      <c r="SSW5500" s="2"/>
      <c r="SSX5500" s="2"/>
      <c r="SSY5500" s="2"/>
      <c r="SSZ5500" s="2"/>
      <c r="STA5500" s="2"/>
      <c r="STB5500" s="2"/>
      <c r="STC5500" s="2"/>
      <c r="STD5500" s="2"/>
      <c r="STE5500" s="2"/>
      <c r="STF5500" s="2"/>
      <c r="STG5500" s="2"/>
      <c r="STH5500" s="2"/>
      <c r="STI5500" s="2"/>
      <c r="STJ5500" s="2"/>
      <c r="STK5500" s="2"/>
      <c r="STL5500" s="2"/>
      <c r="STM5500" s="2"/>
      <c r="STN5500" s="2"/>
      <c r="STO5500" s="2"/>
      <c r="STP5500" s="2"/>
      <c r="STQ5500" s="2"/>
      <c r="STR5500" s="2"/>
      <c r="STS5500" s="2"/>
      <c r="STT5500" s="2"/>
      <c r="STU5500" s="2"/>
      <c r="STV5500" s="2"/>
      <c r="STW5500" s="2"/>
      <c r="STX5500" s="2"/>
      <c r="STY5500" s="2"/>
      <c r="STZ5500" s="2"/>
      <c r="SUA5500" s="2"/>
      <c r="SUB5500" s="2"/>
      <c r="SUC5500" s="2"/>
      <c r="SUD5500" s="2"/>
      <c r="SUE5500" s="2"/>
      <c r="SUF5500" s="2"/>
      <c r="SUG5500" s="2"/>
      <c r="SUH5500" s="2"/>
      <c r="SUI5500" s="2"/>
      <c r="SUJ5500" s="2"/>
      <c r="SUK5500" s="2"/>
      <c r="SUL5500" s="2"/>
      <c r="SUM5500" s="2"/>
      <c r="SUN5500" s="2"/>
      <c r="SUO5500" s="2"/>
      <c r="SUP5500" s="2"/>
      <c r="SUQ5500" s="2"/>
      <c r="SUR5500" s="2"/>
      <c r="SUS5500" s="2"/>
      <c r="SUT5500" s="2"/>
      <c r="SUU5500" s="2"/>
      <c r="SUV5500" s="2"/>
      <c r="SUW5500" s="2"/>
      <c r="SUX5500" s="2"/>
      <c r="SUY5500" s="2"/>
      <c r="SUZ5500" s="2"/>
      <c r="SVA5500" s="2"/>
      <c r="SVB5500" s="2"/>
      <c r="SVC5500" s="2"/>
      <c r="SVD5500" s="2"/>
      <c r="SVE5500" s="2"/>
      <c r="SVF5500" s="2"/>
      <c r="SVG5500" s="2"/>
      <c r="SVH5500" s="2"/>
      <c r="SVI5500" s="2"/>
      <c r="SVJ5500" s="2"/>
      <c r="SVK5500" s="2"/>
      <c r="SVL5500" s="2"/>
      <c r="SVM5500" s="2"/>
      <c r="SVN5500" s="2"/>
      <c r="SVO5500" s="2"/>
      <c r="SVP5500" s="2"/>
      <c r="SVQ5500" s="2"/>
      <c r="SVR5500" s="2"/>
      <c r="SVS5500" s="2"/>
      <c r="SVT5500" s="2"/>
      <c r="SVU5500" s="2"/>
      <c r="SVV5500" s="2"/>
      <c r="SVW5500" s="2"/>
      <c r="SVX5500" s="2"/>
      <c r="SVY5500" s="2"/>
      <c r="SVZ5500" s="2"/>
      <c r="SWA5500" s="2"/>
      <c r="SWB5500" s="2"/>
      <c r="SWC5500" s="2"/>
      <c r="SWD5500" s="2"/>
      <c r="SWE5500" s="2"/>
      <c r="SWF5500" s="2"/>
      <c r="SWG5500" s="2"/>
      <c r="SWH5500" s="2"/>
      <c r="SWI5500" s="2"/>
      <c r="SWJ5500" s="2"/>
      <c r="SWK5500" s="2"/>
      <c r="SWL5500" s="2"/>
      <c r="SWM5500" s="2"/>
      <c r="SWN5500" s="2"/>
      <c r="SWO5500" s="2"/>
      <c r="SWP5500" s="2"/>
      <c r="SWQ5500" s="2"/>
      <c r="SWR5500" s="2"/>
      <c r="SWS5500" s="2"/>
      <c r="SWT5500" s="2"/>
      <c r="SWU5500" s="2"/>
      <c r="SWV5500" s="2"/>
      <c r="SWW5500" s="2"/>
      <c r="SWX5500" s="2"/>
      <c r="SWY5500" s="2"/>
      <c r="SWZ5500" s="2"/>
      <c r="SXA5500" s="2"/>
      <c r="SXB5500" s="2"/>
      <c r="SXC5500" s="2"/>
      <c r="SXD5500" s="2"/>
      <c r="SXE5500" s="2"/>
      <c r="SXF5500" s="2"/>
      <c r="SXG5500" s="2"/>
      <c r="SXH5500" s="2"/>
      <c r="SXI5500" s="2"/>
      <c r="SXJ5500" s="2"/>
      <c r="SXK5500" s="2"/>
      <c r="SXL5500" s="2"/>
      <c r="SXM5500" s="2"/>
      <c r="SXN5500" s="2"/>
      <c r="SXO5500" s="2"/>
      <c r="SXP5500" s="2"/>
      <c r="SXQ5500" s="2"/>
      <c r="SXR5500" s="2"/>
      <c r="SXS5500" s="2"/>
      <c r="SXT5500" s="2"/>
      <c r="SXU5500" s="2"/>
      <c r="SXV5500" s="2"/>
      <c r="SXW5500" s="2"/>
      <c r="SXX5500" s="2"/>
      <c r="SXY5500" s="2"/>
      <c r="SXZ5500" s="2"/>
      <c r="SYA5500" s="2"/>
      <c r="SYB5500" s="2"/>
      <c r="SYC5500" s="2"/>
      <c r="SYD5500" s="2"/>
      <c r="SYE5500" s="2"/>
      <c r="SYF5500" s="2"/>
      <c r="SYG5500" s="2"/>
      <c r="SYH5500" s="2"/>
      <c r="SYI5500" s="2"/>
      <c r="SYJ5500" s="2"/>
      <c r="SYK5500" s="2"/>
      <c r="SYL5500" s="2"/>
      <c r="SYM5500" s="2"/>
      <c r="SYN5500" s="2"/>
      <c r="SYO5500" s="2"/>
      <c r="SYP5500" s="2"/>
      <c r="SYQ5500" s="2"/>
      <c r="SYR5500" s="2"/>
      <c r="SYS5500" s="2"/>
      <c r="SYT5500" s="2"/>
      <c r="SYU5500" s="2"/>
      <c r="SYV5500" s="2"/>
      <c r="SYW5500" s="2"/>
      <c r="SYX5500" s="2"/>
      <c r="SYY5500" s="2"/>
      <c r="SYZ5500" s="2"/>
      <c r="SZA5500" s="2"/>
      <c r="SZB5500" s="2"/>
      <c r="SZC5500" s="2"/>
      <c r="SZD5500" s="2"/>
      <c r="SZE5500" s="2"/>
      <c r="SZF5500" s="2"/>
      <c r="SZG5500" s="2"/>
      <c r="SZH5500" s="2"/>
      <c r="SZI5500" s="2"/>
      <c r="SZJ5500" s="2"/>
      <c r="SZK5500" s="2"/>
      <c r="SZL5500" s="2"/>
      <c r="SZM5500" s="2"/>
      <c r="SZN5500" s="2"/>
      <c r="SZO5500" s="2"/>
      <c r="SZP5500" s="2"/>
      <c r="SZQ5500" s="2"/>
      <c r="SZR5500" s="2"/>
      <c r="SZS5500" s="2"/>
      <c r="SZT5500" s="2"/>
      <c r="SZU5500" s="2"/>
      <c r="SZV5500" s="2"/>
      <c r="SZW5500" s="2"/>
      <c r="SZX5500" s="2"/>
      <c r="SZY5500" s="2"/>
      <c r="SZZ5500" s="2"/>
      <c r="TAA5500" s="2"/>
      <c r="TAB5500" s="2"/>
      <c r="TAC5500" s="2"/>
      <c r="TAD5500" s="2"/>
      <c r="TAE5500" s="2"/>
      <c r="TAF5500" s="2"/>
      <c r="TAG5500" s="2"/>
      <c r="TAH5500" s="2"/>
      <c r="TAI5500" s="2"/>
      <c r="TAJ5500" s="2"/>
      <c r="TAK5500" s="2"/>
      <c r="TAL5500" s="2"/>
      <c r="TAM5500" s="2"/>
      <c r="TAN5500" s="2"/>
      <c r="TAO5500" s="2"/>
      <c r="TAP5500" s="2"/>
      <c r="TAQ5500" s="2"/>
      <c r="TAR5500" s="2"/>
      <c r="TAS5500" s="2"/>
      <c r="TAT5500" s="2"/>
      <c r="TAU5500" s="2"/>
      <c r="TAV5500" s="2"/>
      <c r="TAW5500" s="2"/>
      <c r="TAX5500" s="2"/>
      <c r="TAY5500" s="2"/>
      <c r="TAZ5500" s="2"/>
      <c r="TBA5500" s="2"/>
      <c r="TBB5500" s="2"/>
      <c r="TBC5500" s="2"/>
      <c r="TBD5500" s="2"/>
      <c r="TBE5500" s="2"/>
      <c r="TBF5500" s="2"/>
      <c r="TBG5500" s="2"/>
      <c r="TBH5500" s="2"/>
      <c r="TBI5500" s="2"/>
      <c r="TBJ5500" s="2"/>
      <c r="TBK5500" s="2"/>
      <c r="TBL5500" s="2"/>
      <c r="TBM5500" s="2"/>
      <c r="TBN5500" s="2"/>
      <c r="TBO5500" s="2"/>
      <c r="TBP5500" s="2"/>
      <c r="TBQ5500" s="2"/>
      <c r="TBR5500" s="2"/>
      <c r="TBS5500" s="2"/>
      <c r="TBT5500" s="2"/>
      <c r="TBU5500" s="2"/>
      <c r="TBV5500" s="2"/>
      <c r="TBW5500" s="2"/>
      <c r="TBX5500" s="2"/>
      <c r="TBY5500" s="2"/>
      <c r="TBZ5500" s="2"/>
      <c r="TCA5500" s="2"/>
      <c r="TCB5500" s="2"/>
      <c r="TCC5500" s="2"/>
      <c r="TCD5500" s="2"/>
      <c r="TCE5500" s="2"/>
      <c r="TCF5500" s="2"/>
      <c r="TCG5500" s="2"/>
      <c r="TCH5500" s="2"/>
      <c r="TCI5500" s="2"/>
      <c r="TCJ5500" s="2"/>
      <c r="TCK5500" s="2"/>
      <c r="TCL5500" s="2"/>
      <c r="TCM5500" s="2"/>
      <c r="TCN5500" s="2"/>
      <c r="TCO5500" s="2"/>
      <c r="TCP5500" s="2"/>
      <c r="TCQ5500" s="2"/>
      <c r="TCR5500" s="2"/>
      <c r="TCS5500" s="2"/>
      <c r="TCT5500" s="2"/>
      <c r="TCU5500" s="2"/>
      <c r="TCV5500" s="2"/>
      <c r="TCW5500" s="2"/>
      <c r="TCX5500" s="2"/>
      <c r="TCY5500" s="2"/>
      <c r="TCZ5500" s="2"/>
      <c r="TDA5500" s="2"/>
      <c r="TDB5500" s="2"/>
      <c r="TDC5500" s="2"/>
      <c r="TDD5500" s="2"/>
      <c r="TDE5500" s="2"/>
      <c r="TDF5500" s="2"/>
      <c r="TDG5500" s="2"/>
      <c r="TDH5500" s="2"/>
      <c r="TDI5500" s="2"/>
      <c r="TDJ5500" s="2"/>
      <c r="TDK5500" s="2"/>
      <c r="TDL5500" s="2"/>
      <c r="TDM5500" s="2"/>
      <c r="TDN5500" s="2"/>
      <c r="TDO5500" s="2"/>
      <c r="TDP5500" s="2"/>
      <c r="TDQ5500" s="2"/>
      <c r="TDR5500" s="2"/>
      <c r="TDS5500" s="2"/>
      <c r="TDT5500" s="2"/>
      <c r="TDU5500" s="2"/>
      <c r="TDV5500" s="2"/>
      <c r="TDW5500" s="2"/>
      <c r="TDX5500" s="2"/>
      <c r="TDY5500" s="2"/>
      <c r="TDZ5500" s="2"/>
      <c r="TEA5500" s="2"/>
      <c r="TEB5500" s="2"/>
      <c r="TEC5500" s="2"/>
      <c r="TED5500" s="2"/>
      <c r="TEE5500" s="2"/>
      <c r="TEF5500" s="2"/>
      <c r="TEG5500" s="2"/>
      <c r="TEH5500" s="2"/>
      <c r="TEI5500" s="2"/>
      <c r="TEJ5500" s="2"/>
      <c r="TEK5500" s="2"/>
      <c r="TEL5500" s="2"/>
      <c r="TEM5500" s="2"/>
      <c r="TEN5500" s="2"/>
      <c r="TEO5500" s="2"/>
      <c r="TEP5500" s="2"/>
      <c r="TEQ5500" s="2"/>
      <c r="TER5500" s="2"/>
      <c r="TES5500" s="2"/>
      <c r="TET5500" s="2"/>
      <c r="TEU5500" s="2"/>
      <c r="TEV5500" s="2"/>
      <c r="TEW5500" s="2"/>
      <c r="TEX5500" s="2"/>
      <c r="TEY5500" s="2"/>
      <c r="TEZ5500" s="2"/>
      <c r="TFA5500" s="2"/>
      <c r="TFB5500" s="2"/>
      <c r="TFC5500" s="2"/>
      <c r="TFD5500" s="2"/>
      <c r="TFE5500" s="2"/>
      <c r="TFF5500" s="2"/>
      <c r="TFG5500" s="2"/>
      <c r="TFH5500" s="2"/>
      <c r="TFI5500" s="2"/>
      <c r="TFJ5500" s="2"/>
      <c r="TFK5500" s="2"/>
      <c r="TFL5500" s="2"/>
      <c r="TFM5500" s="2"/>
      <c r="TFN5500" s="2"/>
      <c r="TFO5500" s="2"/>
      <c r="TFP5500" s="2"/>
      <c r="TFQ5500" s="2"/>
      <c r="TFR5500" s="2"/>
      <c r="TFS5500" s="2"/>
      <c r="TFT5500" s="2"/>
      <c r="TFU5500" s="2"/>
      <c r="TFV5500" s="2"/>
      <c r="TFW5500" s="2"/>
      <c r="TFX5500" s="2"/>
      <c r="TFY5500" s="2"/>
      <c r="TFZ5500" s="2"/>
      <c r="TGA5500" s="2"/>
      <c r="TGB5500" s="2"/>
      <c r="TGC5500" s="2"/>
      <c r="TGD5500" s="2"/>
      <c r="TGE5500" s="2"/>
      <c r="TGF5500" s="2"/>
      <c r="TGG5500" s="2"/>
      <c r="TGH5500" s="2"/>
      <c r="TGI5500" s="2"/>
      <c r="TGJ5500" s="2"/>
      <c r="TGK5500" s="2"/>
      <c r="TGL5500" s="2"/>
      <c r="TGM5500" s="2"/>
      <c r="TGN5500" s="2"/>
      <c r="TGO5500" s="2"/>
      <c r="TGP5500" s="2"/>
      <c r="TGQ5500" s="2"/>
      <c r="TGR5500" s="2"/>
      <c r="TGS5500" s="2"/>
      <c r="TGT5500" s="2"/>
      <c r="TGU5500" s="2"/>
      <c r="TGV5500" s="2"/>
      <c r="TGW5500" s="2"/>
      <c r="TGX5500" s="2"/>
      <c r="TGY5500" s="2"/>
      <c r="TGZ5500" s="2"/>
      <c r="THA5500" s="2"/>
      <c r="THB5500" s="2"/>
      <c r="THC5500" s="2"/>
      <c r="THD5500" s="2"/>
      <c r="THE5500" s="2"/>
      <c r="THF5500" s="2"/>
      <c r="THG5500" s="2"/>
      <c r="THH5500" s="2"/>
      <c r="THI5500" s="2"/>
      <c r="THJ5500" s="2"/>
      <c r="THK5500" s="2"/>
      <c r="THL5500" s="2"/>
      <c r="THM5500" s="2"/>
      <c r="THN5500" s="2"/>
      <c r="THO5500" s="2"/>
      <c r="THP5500" s="2"/>
      <c r="THQ5500" s="2"/>
      <c r="THR5500" s="2"/>
      <c r="THS5500" s="2"/>
      <c r="THT5500" s="2"/>
      <c r="THU5500" s="2"/>
      <c r="THV5500" s="2"/>
      <c r="THW5500" s="2"/>
      <c r="THX5500" s="2"/>
      <c r="THY5500" s="2"/>
      <c r="THZ5500" s="2"/>
      <c r="TIA5500" s="2"/>
      <c r="TIB5500" s="2"/>
      <c r="TIC5500" s="2"/>
      <c r="TID5500" s="2"/>
      <c r="TIE5500" s="2"/>
      <c r="TIF5500" s="2"/>
      <c r="TIG5500" s="2"/>
      <c r="TIH5500" s="2"/>
      <c r="TII5500" s="2"/>
      <c r="TIJ5500" s="2"/>
      <c r="TIK5500" s="2"/>
      <c r="TIL5500" s="2"/>
      <c r="TIM5500" s="2"/>
      <c r="TIN5500" s="2"/>
      <c r="TIO5500" s="2"/>
      <c r="TIP5500" s="2"/>
      <c r="TIQ5500" s="2"/>
      <c r="TIR5500" s="2"/>
      <c r="TIS5500" s="2"/>
      <c r="TIT5500" s="2"/>
      <c r="TIU5500" s="2"/>
      <c r="TIV5500" s="2"/>
      <c r="TIW5500" s="2"/>
      <c r="TIX5500" s="2"/>
      <c r="TIY5500" s="2"/>
      <c r="TIZ5500" s="2"/>
      <c r="TJA5500" s="2"/>
      <c r="TJB5500" s="2"/>
      <c r="TJC5500" s="2"/>
      <c r="TJD5500" s="2"/>
      <c r="TJE5500" s="2"/>
      <c r="TJF5500" s="2"/>
      <c r="TJG5500" s="2"/>
      <c r="TJH5500" s="2"/>
      <c r="TJI5500" s="2"/>
      <c r="TJJ5500" s="2"/>
      <c r="TJK5500" s="2"/>
      <c r="TJL5500" s="2"/>
      <c r="TJM5500" s="2"/>
      <c r="TJN5500" s="2"/>
      <c r="TJO5500" s="2"/>
      <c r="TJP5500" s="2"/>
      <c r="TJQ5500" s="2"/>
      <c r="TJR5500" s="2"/>
      <c r="TJS5500" s="2"/>
      <c r="TJT5500" s="2"/>
      <c r="TJU5500" s="2"/>
      <c r="TJV5500" s="2"/>
      <c r="TJW5500" s="2"/>
      <c r="TJX5500" s="2"/>
      <c r="TJY5500" s="2"/>
      <c r="TJZ5500" s="2"/>
      <c r="TKA5500" s="2"/>
      <c r="TKB5500" s="2"/>
      <c r="TKC5500" s="2"/>
      <c r="TKD5500" s="2"/>
      <c r="TKE5500" s="2"/>
      <c r="TKF5500" s="2"/>
      <c r="TKG5500" s="2"/>
      <c r="TKH5500" s="2"/>
      <c r="TKI5500" s="2"/>
      <c r="TKJ5500" s="2"/>
      <c r="TKK5500" s="2"/>
      <c r="TKL5500" s="2"/>
      <c r="TKM5500" s="2"/>
      <c r="TKN5500" s="2"/>
      <c r="TKO5500" s="2"/>
      <c r="TKP5500" s="2"/>
      <c r="TKQ5500" s="2"/>
      <c r="TKR5500" s="2"/>
      <c r="TKS5500" s="2"/>
      <c r="TKT5500" s="2"/>
      <c r="TKU5500" s="2"/>
      <c r="TKV5500" s="2"/>
      <c r="TKW5500" s="2"/>
      <c r="TKX5500" s="2"/>
      <c r="TKY5500" s="2"/>
      <c r="TKZ5500" s="2"/>
      <c r="TLA5500" s="2"/>
      <c r="TLB5500" s="2"/>
      <c r="TLC5500" s="2"/>
      <c r="TLD5500" s="2"/>
      <c r="TLE5500" s="2"/>
      <c r="TLF5500" s="2"/>
      <c r="TLG5500" s="2"/>
      <c r="TLH5500" s="2"/>
      <c r="TLI5500" s="2"/>
      <c r="TLJ5500" s="2"/>
      <c r="TLK5500" s="2"/>
      <c r="TLL5500" s="2"/>
      <c r="TLM5500" s="2"/>
      <c r="TLN5500" s="2"/>
      <c r="TLO5500" s="2"/>
      <c r="TLP5500" s="2"/>
      <c r="TLQ5500" s="2"/>
      <c r="TLR5500" s="2"/>
      <c r="TLS5500" s="2"/>
      <c r="TLT5500" s="2"/>
      <c r="TLU5500" s="2"/>
      <c r="TLV5500" s="2"/>
      <c r="TLW5500" s="2"/>
      <c r="TLX5500" s="2"/>
      <c r="TLY5500" s="2"/>
      <c r="TLZ5500" s="2"/>
      <c r="TMA5500" s="2"/>
      <c r="TMB5500" s="2"/>
      <c r="TMC5500" s="2"/>
      <c r="TMD5500" s="2"/>
      <c r="TME5500" s="2"/>
      <c r="TMF5500" s="2"/>
      <c r="TMG5500" s="2"/>
      <c r="TMH5500" s="2"/>
      <c r="TMI5500" s="2"/>
      <c r="TMJ5500" s="2"/>
      <c r="TMK5500" s="2"/>
      <c r="TML5500" s="2"/>
      <c r="TMM5500" s="2"/>
      <c r="TMN5500" s="2"/>
      <c r="TMO5500" s="2"/>
      <c r="TMP5500" s="2"/>
      <c r="TMQ5500" s="2"/>
      <c r="TMR5500" s="2"/>
      <c r="TMS5500" s="2"/>
      <c r="TMT5500" s="2"/>
      <c r="TMU5500" s="2"/>
      <c r="TMV5500" s="2"/>
      <c r="TMW5500" s="2"/>
      <c r="TMX5500" s="2"/>
      <c r="TMY5500" s="2"/>
      <c r="TMZ5500" s="2"/>
      <c r="TNA5500" s="2"/>
      <c r="TNB5500" s="2"/>
      <c r="TNC5500" s="2"/>
      <c r="TND5500" s="2"/>
      <c r="TNE5500" s="2"/>
      <c r="TNF5500" s="2"/>
      <c r="TNG5500" s="2"/>
      <c r="TNH5500" s="2"/>
      <c r="TNI5500" s="2"/>
      <c r="TNJ5500" s="2"/>
      <c r="TNK5500" s="2"/>
      <c r="TNL5500" s="2"/>
      <c r="TNM5500" s="2"/>
      <c r="TNN5500" s="2"/>
      <c r="TNO5500" s="2"/>
      <c r="TNP5500" s="2"/>
      <c r="TNQ5500" s="2"/>
      <c r="TNR5500" s="2"/>
      <c r="TNS5500" s="2"/>
      <c r="TNT5500" s="2"/>
      <c r="TNU5500" s="2"/>
      <c r="TNV5500" s="2"/>
      <c r="TNW5500" s="2"/>
      <c r="TNX5500" s="2"/>
      <c r="TNY5500" s="2"/>
      <c r="TNZ5500" s="2"/>
      <c r="TOA5500" s="2"/>
      <c r="TOB5500" s="2"/>
      <c r="TOC5500" s="2"/>
      <c r="TOD5500" s="2"/>
      <c r="TOE5500" s="2"/>
      <c r="TOF5500" s="2"/>
      <c r="TOG5500" s="2"/>
      <c r="TOH5500" s="2"/>
      <c r="TOI5500" s="2"/>
      <c r="TOJ5500" s="2"/>
      <c r="TOK5500" s="2"/>
      <c r="TOL5500" s="2"/>
      <c r="TOM5500" s="2"/>
      <c r="TON5500" s="2"/>
      <c r="TOO5500" s="2"/>
      <c r="TOP5500" s="2"/>
      <c r="TOQ5500" s="2"/>
      <c r="TOR5500" s="2"/>
      <c r="TOS5500" s="2"/>
      <c r="TOT5500" s="2"/>
      <c r="TOU5500" s="2"/>
      <c r="TOV5500" s="2"/>
      <c r="TOW5500" s="2"/>
      <c r="TOX5500" s="2"/>
      <c r="TOY5500" s="2"/>
      <c r="TOZ5500" s="2"/>
      <c r="TPA5500" s="2"/>
      <c r="TPB5500" s="2"/>
      <c r="TPC5500" s="2"/>
      <c r="TPD5500" s="2"/>
      <c r="TPE5500" s="2"/>
      <c r="TPF5500" s="2"/>
      <c r="TPG5500" s="2"/>
      <c r="TPH5500" s="2"/>
      <c r="TPI5500" s="2"/>
      <c r="TPJ5500" s="2"/>
      <c r="TPK5500" s="2"/>
      <c r="TPL5500" s="2"/>
      <c r="TPM5500" s="2"/>
      <c r="TPN5500" s="2"/>
      <c r="TPO5500" s="2"/>
      <c r="TPP5500" s="2"/>
      <c r="TPQ5500" s="2"/>
      <c r="TPR5500" s="2"/>
      <c r="TPS5500" s="2"/>
      <c r="TPT5500" s="2"/>
      <c r="TPU5500" s="2"/>
      <c r="TPV5500" s="2"/>
      <c r="TPW5500" s="2"/>
      <c r="TPX5500" s="2"/>
      <c r="TPY5500" s="2"/>
      <c r="TPZ5500" s="2"/>
      <c r="TQA5500" s="2"/>
      <c r="TQB5500" s="2"/>
      <c r="TQC5500" s="2"/>
      <c r="TQD5500" s="2"/>
      <c r="TQE5500" s="2"/>
      <c r="TQF5500" s="2"/>
      <c r="TQG5500" s="2"/>
      <c r="TQH5500" s="2"/>
      <c r="TQI5500" s="2"/>
      <c r="TQJ5500" s="2"/>
      <c r="TQK5500" s="2"/>
      <c r="TQL5500" s="2"/>
      <c r="TQM5500" s="2"/>
      <c r="TQN5500" s="2"/>
      <c r="TQO5500" s="2"/>
      <c r="TQP5500" s="2"/>
      <c r="TQQ5500" s="2"/>
      <c r="TQR5500" s="2"/>
      <c r="TQS5500" s="2"/>
      <c r="TQT5500" s="2"/>
      <c r="TQU5500" s="2"/>
      <c r="TQV5500" s="2"/>
      <c r="TQW5500" s="2"/>
      <c r="TQX5500" s="2"/>
      <c r="TQY5500" s="2"/>
      <c r="TQZ5500" s="2"/>
      <c r="TRA5500" s="2"/>
      <c r="TRB5500" s="2"/>
      <c r="TRC5500" s="2"/>
      <c r="TRD5500" s="2"/>
      <c r="TRE5500" s="2"/>
      <c r="TRF5500" s="2"/>
      <c r="TRG5500" s="2"/>
      <c r="TRH5500" s="2"/>
      <c r="TRI5500" s="2"/>
      <c r="TRJ5500" s="2"/>
      <c r="TRK5500" s="2"/>
      <c r="TRL5500" s="2"/>
      <c r="TRM5500" s="2"/>
      <c r="TRN5500" s="2"/>
      <c r="TRO5500" s="2"/>
      <c r="TRP5500" s="2"/>
      <c r="TRQ5500" s="2"/>
      <c r="TRR5500" s="2"/>
      <c r="TRS5500" s="2"/>
      <c r="TRT5500" s="2"/>
      <c r="TRU5500" s="2"/>
      <c r="TRV5500" s="2"/>
      <c r="TRW5500" s="2"/>
      <c r="TRX5500" s="2"/>
      <c r="TRY5500" s="2"/>
      <c r="TRZ5500" s="2"/>
      <c r="TSA5500" s="2"/>
      <c r="TSB5500" s="2"/>
      <c r="TSC5500" s="2"/>
      <c r="TSD5500" s="2"/>
      <c r="TSE5500" s="2"/>
      <c r="TSF5500" s="2"/>
      <c r="TSG5500" s="2"/>
      <c r="TSH5500" s="2"/>
      <c r="TSI5500" s="2"/>
      <c r="TSJ5500" s="2"/>
      <c r="TSK5500" s="2"/>
      <c r="TSL5500" s="2"/>
      <c r="TSM5500" s="2"/>
      <c r="TSN5500" s="2"/>
      <c r="TSO5500" s="2"/>
      <c r="TSP5500" s="2"/>
      <c r="TSQ5500" s="2"/>
      <c r="TSR5500" s="2"/>
      <c r="TSS5500" s="2"/>
      <c r="TST5500" s="2"/>
      <c r="TSU5500" s="2"/>
      <c r="TSV5500" s="2"/>
      <c r="TSW5500" s="2"/>
      <c r="TSX5500" s="2"/>
      <c r="TSY5500" s="2"/>
      <c r="TSZ5500" s="2"/>
      <c r="TTA5500" s="2"/>
      <c r="TTB5500" s="2"/>
      <c r="TTC5500" s="2"/>
      <c r="TTD5500" s="2"/>
      <c r="TTE5500" s="2"/>
      <c r="TTF5500" s="2"/>
      <c r="TTG5500" s="2"/>
      <c r="TTH5500" s="2"/>
      <c r="TTI5500" s="2"/>
      <c r="TTJ5500" s="2"/>
      <c r="TTK5500" s="2"/>
      <c r="TTL5500" s="2"/>
      <c r="TTM5500" s="2"/>
      <c r="TTN5500" s="2"/>
      <c r="TTO5500" s="2"/>
      <c r="TTP5500" s="2"/>
      <c r="TTQ5500" s="2"/>
      <c r="TTR5500" s="2"/>
      <c r="TTS5500" s="2"/>
      <c r="TTT5500" s="2"/>
      <c r="TTU5500" s="2"/>
      <c r="TTV5500" s="2"/>
      <c r="TTW5500" s="2"/>
      <c r="TTX5500" s="2"/>
      <c r="TTY5500" s="2"/>
      <c r="TTZ5500" s="2"/>
      <c r="TUA5500" s="2"/>
      <c r="TUB5500" s="2"/>
      <c r="TUC5500" s="2"/>
      <c r="TUD5500" s="2"/>
      <c r="TUE5500" s="2"/>
      <c r="TUF5500" s="2"/>
      <c r="TUG5500" s="2"/>
      <c r="TUH5500" s="2"/>
      <c r="TUI5500" s="2"/>
      <c r="TUJ5500" s="2"/>
      <c r="TUK5500" s="2"/>
      <c r="TUL5500" s="2"/>
      <c r="TUM5500" s="2"/>
      <c r="TUN5500" s="2"/>
      <c r="TUO5500" s="2"/>
      <c r="TUP5500" s="2"/>
      <c r="TUQ5500" s="2"/>
      <c r="TUR5500" s="2"/>
      <c r="TUS5500" s="2"/>
      <c r="TUT5500" s="2"/>
      <c r="TUU5500" s="2"/>
      <c r="TUV5500" s="2"/>
      <c r="TUW5500" s="2"/>
      <c r="TUX5500" s="2"/>
      <c r="TUY5500" s="2"/>
      <c r="TUZ5500" s="2"/>
      <c r="TVA5500" s="2"/>
      <c r="TVB5500" s="2"/>
      <c r="TVC5500" s="2"/>
      <c r="TVD5500" s="2"/>
      <c r="TVE5500" s="2"/>
      <c r="TVF5500" s="2"/>
      <c r="TVG5500" s="2"/>
      <c r="TVH5500" s="2"/>
      <c r="TVI5500" s="2"/>
      <c r="TVJ5500" s="2"/>
      <c r="TVK5500" s="2"/>
      <c r="TVL5500" s="2"/>
      <c r="TVM5500" s="2"/>
      <c r="TVN5500" s="2"/>
      <c r="TVO5500" s="2"/>
      <c r="TVP5500" s="2"/>
      <c r="TVQ5500" s="2"/>
      <c r="TVR5500" s="2"/>
      <c r="TVS5500" s="2"/>
      <c r="TVT5500" s="2"/>
      <c r="TVU5500" s="2"/>
      <c r="TVV5500" s="2"/>
      <c r="TVW5500" s="2"/>
      <c r="TVX5500" s="2"/>
      <c r="TVY5500" s="2"/>
      <c r="TVZ5500" s="2"/>
      <c r="TWA5500" s="2"/>
      <c r="TWB5500" s="2"/>
      <c r="TWC5500" s="2"/>
      <c r="TWD5500" s="2"/>
      <c r="TWE5500" s="2"/>
      <c r="TWF5500" s="2"/>
      <c r="TWG5500" s="2"/>
      <c r="TWH5500" s="2"/>
      <c r="TWI5500" s="2"/>
      <c r="TWJ5500" s="2"/>
      <c r="TWK5500" s="2"/>
      <c r="TWL5500" s="2"/>
      <c r="TWM5500" s="2"/>
      <c r="TWN5500" s="2"/>
      <c r="TWO5500" s="2"/>
      <c r="TWP5500" s="2"/>
      <c r="TWQ5500" s="2"/>
      <c r="TWR5500" s="2"/>
      <c r="TWS5500" s="2"/>
      <c r="TWT5500" s="2"/>
      <c r="TWU5500" s="2"/>
      <c r="TWV5500" s="2"/>
      <c r="TWW5500" s="2"/>
      <c r="TWX5500" s="2"/>
      <c r="TWY5500" s="2"/>
      <c r="TWZ5500" s="2"/>
      <c r="TXA5500" s="2"/>
      <c r="TXB5500" s="2"/>
      <c r="TXC5500" s="2"/>
      <c r="TXD5500" s="2"/>
      <c r="TXE5500" s="2"/>
      <c r="TXF5500" s="2"/>
      <c r="TXG5500" s="2"/>
      <c r="TXH5500" s="2"/>
      <c r="TXI5500" s="2"/>
      <c r="TXJ5500" s="2"/>
      <c r="TXK5500" s="2"/>
      <c r="TXL5500" s="2"/>
      <c r="TXM5500" s="2"/>
      <c r="TXN5500" s="2"/>
      <c r="TXO5500" s="2"/>
      <c r="TXP5500" s="2"/>
      <c r="TXQ5500" s="2"/>
      <c r="TXR5500" s="2"/>
      <c r="TXS5500" s="2"/>
      <c r="TXT5500" s="2"/>
      <c r="TXU5500" s="2"/>
      <c r="TXV5500" s="2"/>
      <c r="TXW5500" s="2"/>
      <c r="TXX5500" s="2"/>
      <c r="TXY5500" s="2"/>
      <c r="TXZ5500" s="2"/>
      <c r="TYA5500" s="2"/>
      <c r="TYB5500" s="2"/>
      <c r="TYC5500" s="2"/>
      <c r="TYD5500" s="2"/>
      <c r="TYE5500" s="2"/>
      <c r="TYF5500" s="2"/>
      <c r="TYG5500" s="2"/>
      <c r="TYH5500" s="2"/>
      <c r="TYI5500" s="2"/>
      <c r="TYJ5500" s="2"/>
      <c r="TYK5500" s="2"/>
      <c r="TYL5500" s="2"/>
      <c r="TYM5500" s="2"/>
      <c r="TYN5500" s="2"/>
      <c r="TYO5500" s="2"/>
      <c r="TYP5500" s="2"/>
      <c r="TYQ5500" s="2"/>
      <c r="TYR5500" s="2"/>
      <c r="TYS5500" s="2"/>
      <c r="TYT5500" s="2"/>
      <c r="TYU5500" s="2"/>
      <c r="TYV5500" s="2"/>
      <c r="TYW5500" s="2"/>
      <c r="TYX5500" s="2"/>
      <c r="TYY5500" s="2"/>
      <c r="TYZ5500" s="2"/>
      <c r="TZA5500" s="2"/>
      <c r="TZB5500" s="2"/>
      <c r="TZC5500" s="2"/>
      <c r="TZD5500" s="2"/>
      <c r="TZE5500" s="2"/>
      <c r="TZF5500" s="2"/>
      <c r="TZG5500" s="2"/>
      <c r="TZH5500" s="2"/>
      <c r="TZI5500" s="2"/>
      <c r="TZJ5500" s="2"/>
      <c r="TZK5500" s="2"/>
      <c r="TZL5500" s="2"/>
      <c r="TZM5500" s="2"/>
      <c r="TZN5500" s="2"/>
      <c r="TZO5500" s="2"/>
      <c r="TZP5500" s="2"/>
      <c r="TZQ5500" s="2"/>
      <c r="TZR5500" s="2"/>
      <c r="TZS5500" s="2"/>
      <c r="TZT5500" s="2"/>
      <c r="TZU5500" s="2"/>
      <c r="TZV5500" s="2"/>
      <c r="TZW5500" s="2"/>
      <c r="TZX5500" s="2"/>
      <c r="TZY5500" s="2"/>
      <c r="TZZ5500" s="2"/>
      <c r="UAA5500" s="2"/>
      <c r="UAB5500" s="2"/>
      <c r="UAC5500" s="2"/>
      <c r="UAD5500" s="2"/>
      <c r="UAE5500" s="2"/>
      <c r="UAF5500" s="2"/>
      <c r="UAG5500" s="2"/>
      <c r="UAH5500" s="2"/>
      <c r="UAI5500" s="2"/>
      <c r="UAJ5500" s="2"/>
      <c r="UAK5500" s="2"/>
      <c r="UAL5500" s="2"/>
      <c r="UAM5500" s="2"/>
      <c r="UAN5500" s="2"/>
      <c r="UAO5500" s="2"/>
      <c r="UAP5500" s="2"/>
      <c r="UAQ5500" s="2"/>
      <c r="UAR5500" s="2"/>
      <c r="UAS5500" s="2"/>
      <c r="UAT5500" s="2"/>
      <c r="UAU5500" s="2"/>
      <c r="UAV5500" s="2"/>
      <c r="UAW5500" s="2"/>
      <c r="UAX5500" s="2"/>
      <c r="UAY5500" s="2"/>
      <c r="UAZ5500" s="2"/>
      <c r="UBA5500" s="2"/>
      <c r="UBB5500" s="2"/>
      <c r="UBC5500" s="2"/>
      <c r="UBD5500" s="2"/>
      <c r="UBE5500" s="2"/>
      <c r="UBF5500" s="2"/>
      <c r="UBG5500" s="2"/>
      <c r="UBH5500" s="2"/>
      <c r="UBI5500" s="2"/>
      <c r="UBJ5500" s="2"/>
      <c r="UBK5500" s="2"/>
      <c r="UBL5500" s="2"/>
      <c r="UBM5500" s="2"/>
      <c r="UBN5500" s="2"/>
      <c r="UBO5500" s="2"/>
      <c r="UBP5500" s="2"/>
      <c r="UBQ5500" s="2"/>
      <c r="UBR5500" s="2"/>
      <c r="UBS5500" s="2"/>
      <c r="UBT5500" s="2"/>
      <c r="UBU5500" s="2"/>
      <c r="UBV5500" s="2"/>
      <c r="UBW5500" s="2"/>
      <c r="UBX5500" s="2"/>
      <c r="UBY5500" s="2"/>
      <c r="UBZ5500" s="2"/>
      <c r="UCA5500" s="2"/>
      <c r="UCB5500" s="2"/>
      <c r="UCC5500" s="2"/>
      <c r="UCD5500" s="2"/>
      <c r="UCE5500" s="2"/>
      <c r="UCF5500" s="2"/>
      <c r="UCG5500" s="2"/>
      <c r="UCH5500" s="2"/>
      <c r="UCI5500" s="2"/>
      <c r="UCJ5500" s="2"/>
      <c r="UCK5500" s="2"/>
      <c r="UCL5500" s="2"/>
      <c r="UCM5500" s="2"/>
      <c r="UCN5500" s="2"/>
      <c r="UCO5500" s="2"/>
      <c r="UCP5500" s="2"/>
      <c r="UCQ5500" s="2"/>
      <c r="UCR5500" s="2"/>
      <c r="UCS5500" s="2"/>
      <c r="UCT5500" s="2"/>
      <c r="UCU5500" s="2"/>
      <c r="UCV5500" s="2"/>
      <c r="UCW5500" s="2"/>
      <c r="UCX5500" s="2"/>
      <c r="UCY5500" s="2"/>
      <c r="UCZ5500" s="2"/>
      <c r="UDA5500" s="2"/>
      <c r="UDB5500" s="2"/>
      <c r="UDC5500" s="2"/>
      <c r="UDD5500" s="2"/>
      <c r="UDE5500" s="2"/>
      <c r="UDF5500" s="2"/>
      <c r="UDG5500" s="2"/>
      <c r="UDH5500" s="2"/>
      <c r="UDI5500" s="2"/>
      <c r="UDJ5500" s="2"/>
      <c r="UDK5500" s="2"/>
      <c r="UDL5500" s="2"/>
      <c r="UDM5500" s="2"/>
      <c r="UDN5500" s="2"/>
      <c r="UDO5500" s="2"/>
      <c r="UDP5500" s="2"/>
      <c r="UDQ5500" s="2"/>
      <c r="UDR5500" s="2"/>
      <c r="UDS5500" s="2"/>
      <c r="UDT5500" s="2"/>
      <c r="UDU5500" s="2"/>
      <c r="UDV5500" s="2"/>
      <c r="UDW5500" s="2"/>
      <c r="UDX5500" s="2"/>
      <c r="UDY5500" s="2"/>
      <c r="UDZ5500" s="2"/>
      <c r="UEA5500" s="2"/>
      <c r="UEB5500" s="2"/>
      <c r="UEC5500" s="2"/>
      <c r="UED5500" s="2"/>
      <c r="UEE5500" s="2"/>
      <c r="UEF5500" s="2"/>
      <c r="UEG5500" s="2"/>
      <c r="UEH5500" s="2"/>
      <c r="UEI5500" s="2"/>
      <c r="UEJ5500" s="2"/>
      <c r="UEK5500" s="2"/>
      <c r="UEL5500" s="2"/>
      <c r="UEM5500" s="2"/>
      <c r="UEN5500" s="2"/>
      <c r="UEO5500" s="2"/>
      <c r="UEP5500" s="2"/>
      <c r="UEQ5500" s="2"/>
      <c r="UER5500" s="2"/>
      <c r="UES5500" s="2"/>
      <c r="UET5500" s="2"/>
      <c r="UEU5500" s="2"/>
      <c r="UEV5500" s="2"/>
      <c r="UEW5500" s="2"/>
      <c r="UEX5500" s="2"/>
      <c r="UEY5500" s="2"/>
      <c r="UEZ5500" s="2"/>
      <c r="UFA5500" s="2"/>
      <c r="UFB5500" s="2"/>
      <c r="UFC5500" s="2"/>
      <c r="UFD5500" s="2"/>
      <c r="UFE5500" s="2"/>
      <c r="UFF5500" s="2"/>
      <c r="UFG5500" s="2"/>
      <c r="UFH5500" s="2"/>
      <c r="UFI5500" s="2"/>
      <c r="UFJ5500" s="2"/>
      <c r="UFK5500" s="2"/>
      <c r="UFL5500" s="2"/>
      <c r="UFM5500" s="2"/>
      <c r="UFN5500" s="2"/>
      <c r="UFO5500" s="2"/>
      <c r="UFP5500" s="2"/>
      <c r="UFQ5500" s="2"/>
      <c r="UFR5500" s="2"/>
      <c r="UFS5500" s="2"/>
      <c r="UFT5500" s="2"/>
      <c r="UFU5500" s="2"/>
      <c r="UFV5500" s="2"/>
      <c r="UFW5500" s="2"/>
      <c r="UFX5500" s="2"/>
      <c r="UFY5500" s="2"/>
      <c r="UFZ5500" s="2"/>
      <c r="UGA5500" s="2"/>
      <c r="UGB5500" s="2"/>
      <c r="UGC5500" s="2"/>
      <c r="UGD5500" s="2"/>
      <c r="UGE5500" s="2"/>
      <c r="UGF5500" s="2"/>
      <c r="UGG5500" s="2"/>
      <c r="UGH5500" s="2"/>
      <c r="UGI5500" s="2"/>
      <c r="UGJ5500" s="2"/>
      <c r="UGK5500" s="2"/>
      <c r="UGL5500" s="2"/>
      <c r="UGM5500" s="2"/>
      <c r="UGN5500" s="2"/>
      <c r="UGO5500" s="2"/>
      <c r="UGP5500" s="2"/>
      <c r="UGQ5500" s="2"/>
      <c r="UGR5500" s="2"/>
      <c r="UGS5500" s="2"/>
      <c r="UGT5500" s="2"/>
      <c r="UGU5500" s="2"/>
      <c r="UGV5500" s="2"/>
      <c r="UGW5500" s="2"/>
      <c r="UGX5500" s="2"/>
      <c r="UGY5500" s="2"/>
      <c r="UGZ5500" s="2"/>
      <c r="UHA5500" s="2"/>
      <c r="UHB5500" s="2"/>
      <c r="UHC5500" s="2"/>
      <c r="UHD5500" s="2"/>
      <c r="UHE5500" s="2"/>
      <c r="UHF5500" s="2"/>
      <c r="UHG5500" s="2"/>
      <c r="UHH5500" s="2"/>
      <c r="UHI5500" s="2"/>
      <c r="UHJ5500" s="2"/>
      <c r="UHK5500" s="2"/>
      <c r="UHL5500" s="2"/>
      <c r="UHM5500" s="2"/>
      <c r="UHN5500" s="2"/>
      <c r="UHO5500" s="2"/>
      <c r="UHP5500" s="2"/>
      <c r="UHQ5500" s="2"/>
      <c r="UHR5500" s="2"/>
      <c r="UHS5500" s="2"/>
      <c r="UHT5500" s="2"/>
      <c r="UHU5500" s="2"/>
      <c r="UHV5500" s="2"/>
      <c r="UHW5500" s="2"/>
      <c r="UHX5500" s="2"/>
      <c r="UHY5500" s="2"/>
      <c r="UHZ5500" s="2"/>
      <c r="UIA5500" s="2"/>
      <c r="UIB5500" s="2"/>
      <c r="UIC5500" s="2"/>
      <c r="UID5500" s="2"/>
      <c r="UIE5500" s="2"/>
      <c r="UIF5500" s="2"/>
      <c r="UIG5500" s="2"/>
      <c r="UIH5500" s="2"/>
      <c r="UII5500" s="2"/>
      <c r="UIJ5500" s="2"/>
      <c r="UIK5500" s="2"/>
      <c r="UIL5500" s="2"/>
      <c r="UIM5500" s="2"/>
      <c r="UIN5500" s="2"/>
      <c r="UIO5500" s="2"/>
      <c r="UIP5500" s="2"/>
      <c r="UIQ5500" s="2"/>
      <c r="UIR5500" s="2"/>
      <c r="UIS5500" s="2"/>
      <c r="UIT5500" s="2"/>
      <c r="UIU5500" s="2"/>
      <c r="UIV5500" s="2"/>
      <c r="UIW5500" s="2"/>
      <c r="UIX5500" s="2"/>
      <c r="UIY5500" s="2"/>
      <c r="UIZ5500" s="2"/>
      <c r="UJA5500" s="2"/>
      <c r="UJB5500" s="2"/>
      <c r="UJC5500" s="2"/>
      <c r="UJD5500" s="2"/>
      <c r="UJE5500" s="2"/>
      <c r="UJF5500" s="2"/>
      <c r="UJG5500" s="2"/>
      <c r="UJH5500" s="2"/>
      <c r="UJI5500" s="2"/>
      <c r="UJJ5500" s="2"/>
      <c r="UJK5500" s="2"/>
      <c r="UJL5500" s="2"/>
      <c r="UJM5500" s="2"/>
      <c r="UJN5500" s="2"/>
      <c r="UJO5500" s="2"/>
      <c r="UJP5500" s="2"/>
      <c r="UJQ5500" s="2"/>
      <c r="UJR5500" s="2"/>
      <c r="UJS5500" s="2"/>
      <c r="UJT5500" s="2"/>
      <c r="UJU5500" s="2"/>
      <c r="UJV5500" s="2"/>
      <c r="UJW5500" s="2"/>
      <c r="UJX5500" s="2"/>
      <c r="UJY5500" s="2"/>
      <c r="UJZ5500" s="2"/>
      <c r="UKA5500" s="2"/>
      <c r="UKB5500" s="2"/>
      <c r="UKC5500" s="2"/>
      <c r="UKD5500" s="2"/>
      <c r="UKE5500" s="2"/>
      <c r="UKF5500" s="2"/>
      <c r="UKG5500" s="2"/>
      <c r="UKH5500" s="2"/>
      <c r="UKI5500" s="2"/>
      <c r="UKJ5500" s="2"/>
      <c r="UKK5500" s="2"/>
      <c r="UKL5500" s="2"/>
      <c r="UKM5500" s="2"/>
      <c r="UKN5500" s="2"/>
      <c r="UKO5500" s="2"/>
      <c r="UKP5500" s="2"/>
      <c r="UKQ5500" s="2"/>
      <c r="UKR5500" s="2"/>
      <c r="UKS5500" s="2"/>
      <c r="UKT5500" s="2"/>
      <c r="UKU5500" s="2"/>
      <c r="UKV5500" s="2"/>
      <c r="UKW5500" s="2"/>
      <c r="UKX5500" s="2"/>
      <c r="UKY5500" s="2"/>
      <c r="UKZ5500" s="2"/>
      <c r="ULA5500" s="2"/>
      <c r="ULB5500" s="2"/>
      <c r="ULC5500" s="2"/>
      <c r="ULD5500" s="2"/>
      <c r="ULE5500" s="2"/>
      <c r="ULF5500" s="2"/>
      <c r="ULG5500" s="2"/>
      <c r="ULH5500" s="2"/>
      <c r="ULI5500" s="2"/>
      <c r="ULJ5500" s="2"/>
      <c r="ULK5500" s="2"/>
      <c r="ULL5500" s="2"/>
      <c r="ULM5500" s="2"/>
      <c r="ULN5500" s="2"/>
      <c r="ULO5500" s="2"/>
      <c r="ULP5500" s="2"/>
      <c r="ULQ5500" s="2"/>
      <c r="ULR5500" s="2"/>
      <c r="ULS5500" s="2"/>
      <c r="ULT5500" s="2"/>
      <c r="ULU5500" s="2"/>
      <c r="ULV5500" s="2"/>
      <c r="ULW5500" s="2"/>
      <c r="ULX5500" s="2"/>
      <c r="ULY5500" s="2"/>
      <c r="ULZ5500" s="2"/>
      <c r="UMA5500" s="2"/>
      <c r="UMB5500" s="2"/>
      <c r="UMC5500" s="2"/>
      <c r="UMD5500" s="2"/>
      <c r="UME5500" s="2"/>
      <c r="UMF5500" s="2"/>
      <c r="UMG5500" s="2"/>
      <c r="UMH5500" s="2"/>
      <c r="UMI5500" s="2"/>
      <c r="UMJ5500" s="2"/>
      <c r="UMK5500" s="2"/>
      <c r="UML5500" s="2"/>
      <c r="UMM5500" s="2"/>
      <c r="UMN5500" s="2"/>
      <c r="UMO5500" s="2"/>
      <c r="UMP5500" s="2"/>
      <c r="UMQ5500" s="2"/>
      <c r="UMR5500" s="2"/>
      <c r="UMS5500" s="2"/>
      <c r="UMT5500" s="2"/>
      <c r="UMU5500" s="2"/>
      <c r="UMV5500" s="2"/>
      <c r="UMW5500" s="2"/>
      <c r="UMX5500" s="2"/>
      <c r="UMY5500" s="2"/>
      <c r="UMZ5500" s="2"/>
      <c r="UNA5500" s="2"/>
      <c r="UNB5500" s="2"/>
      <c r="UNC5500" s="2"/>
      <c r="UND5500" s="2"/>
      <c r="UNE5500" s="2"/>
      <c r="UNF5500" s="2"/>
      <c r="UNG5500" s="2"/>
      <c r="UNH5500" s="2"/>
      <c r="UNI5500" s="2"/>
      <c r="UNJ5500" s="2"/>
      <c r="UNK5500" s="2"/>
      <c r="UNL5500" s="2"/>
      <c r="UNM5500" s="2"/>
      <c r="UNN5500" s="2"/>
      <c r="UNO5500" s="2"/>
      <c r="UNP5500" s="2"/>
      <c r="UNQ5500" s="2"/>
      <c r="UNR5500" s="2"/>
      <c r="UNS5500" s="2"/>
      <c r="UNT5500" s="2"/>
      <c r="UNU5500" s="2"/>
      <c r="UNV5500" s="2"/>
      <c r="UNW5500" s="2"/>
      <c r="UNX5500" s="2"/>
      <c r="UNY5500" s="2"/>
      <c r="UNZ5500" s="2"/>
      <c r="UOA5500" s="2"/>
      <c r="UOB5500" s="2"/>
      <c r="UOC5500" s="2"/>
      <c r="UOD5500" s="2"/>
      <c r="UOE5500" s="2"/>
      <c r="UOF5500" s="2"/>
      <c r="UOG5500" s="2"/>
      <c r="UOH5500" s="2"/>
      <c r="UOI5500" s="2"/>
      <c r="UOJ5500" s="2"/>
      <c r="UOK5500" s="2"/>
      <c r="UOL5500" s="2"/>
      <c r="UOM5500" s="2"/>
      <c r="UON5500" s="2"/>
      <c r="UOO5500" s="2"/>
      <c r="UOP5500" s="2"/>
      <c r="UOQ5500" s="2"/>
      <c r="UOR5500" s="2"/>
      <c r="UOS5500" s="2"/>
      <c r="UOT5500" s="2"/>
      <c r="UOU5500" s="2"/>
      <c r="UOV5500" s="2"/>
      <c r="UOW5500" s="2"/>
      <c r="UOX5500" s="2"/>
      <c r="UOY5500" s="2"/>
      <c r="UOZ5500" s="2"/>
      <c r="UPA5500" s="2"/>
      <c r="UPB5500" s="2"/>
      <c r="UPC5500" s="2"/>
      <c r="UPD5500" s="2"/>
      <c r="UPE5500" s="2"/>
      <c r="UPF5500" s="2"/>
      <c r="UPG5500" s="2"/>
      <c r="UPH5500" s="2"/>
      <c r="UPI5500" s="2"/>
      <c r="UPJ5500" s="2"/>
      <c r="UPK5500" s="2"/>
      <c r="UPL5500" s="2"/>
      <c r="UPM5500" s="2"/>
      <c r="UPN5500" s="2"/>
      <c r="UPO5500" s="2"/>
      <c r="UPP5500" s="2"/>
      <c r="UPQ5500" s="2"/>
      <c r="UPR5500" s="2"/>
      <c r="UPS5500" s="2"/>
      <c r="UPT5500" s="2"/>
      <c r="UPU5500" s="2"/>
      <c r="UPV5500" s="2"/>
      <c r="UPW5500" s="2"/>
      <c r="UPX5500" s="2"/>
      <c r="UPY5500" s="2"/>
      <c r="UPZ5500" s="2"/>
      <c r="UQA5500" s="2"/>
      <c r="UQB5500" s="2"/>
      <c r="UQC5500" s="2"/>
      <c r="UQD5500" s="2"/>
      <c r="UQE5500" s="2"/>
      <c r="UQF5500" s="2"/>
      <c r="UQG5500" s="2"/>
      <c r="UQH5500" s="2"/>
      <c r="UQI5500" s="2"/>
      <c r="UQJ5500" s="2"/>
      <c r="UQK5500" s="2"/>
      <c r="UQL5500" s="2"/>
      <c r="UQM5500" s="2"/>
      <c r="UQN5500" s="2"/>
      <c r="UQO5500" s="2"/>
      <c r="UQP5500" s="2"/>
      <c r="UQQ5500" s="2"/>
      <c r="UQR5500" s="2"/>
      <c r="UQS5500" s="2"/>
      <c r="UQT5500" s="2"/>
      <c r="UQU5500" s="2"/>
      <c r="UQV5500" s="2"/>
      <c r="UQW5500" s="2"/>
      <c r="UQX5500" s="2"/>
      <c r="UQY5500" s="2"/>
      <c r="UQZ5500" s="2"/>
      <c r="URA5500" s="2"/>
      <c r="URB5500" s="2"/>
      <c r="URC5500" s="2"/>
      <c r="URD5500" s="2"/>
      <c r="URE5500" s="2"/>
      <c r="URF5500" s="2"/>
      <c r="URG5500" s="2"/>
      <c r="URH5500" s="2"/>
      <c r="URI5500" s="2"/>
      <c r="URJ5500" s="2"/>
      <c r="URK5500" s="2"/>
      <c r="URL5500" s="2"/>
      <c r="URM5500" s="2"/>
      <c r="URN5500" s="2"/>
      <c r="URO5500" s="2"/>
      <c r="URP5500" s="2"/>
      <c r="URQ5500" s="2"/>
      <c r="URR5500" s="2"/>
      <c r="URS5500" s="2"/>
      <c r="URT5500" s="2"/>
      <c r="URU5500" s="2"/>
      <c r="URV5500" s="2"/>
      <c r="URW5500" s="2"/>
      <c r="URX5500" s="2"/>
      <c r="URY5500" s="2"/>
      <c r="URZ5500" s="2"/>
      <c r="USA5500" s="2"/>
      <c r="USB5500" s="2"/>
      <c r="USC5500" s="2"/>
      <c r="USD5500" s="2"/>
      <c r="USE5500" s="2"/>
      <c r="USF5500" s="2"/>
      <c r="USG5500" s="2"/>
      <c r="USH5500" s="2"/>
      <c r="USI5500" s="2"/>
      <c r="USJ5500" s="2"/>
      <c r="USK5500" s="2"/>
      <c r="USL5500" s="2"/>
      <c r="USM5500" s="2"/>
      <c r="USN5500" s="2"/>
      <c r="USO5500" s="2"/>
      <c r="USP5500" s="2"/>
      <c r="USQ5500" s="2"/>
      <c r="USR5500" s="2"/>
      <c r="USS5500" s="2"/>
      <c r="UST5500" s="2"/>
      <c r="USU5500" s="2"/>
      <c r="USV5500" s="2"/>
      <c r="USW5500" s="2"/>
      <c r="USX5500" s="2"/>
      <c r="USY5500" s="2"/>
      <c r="USZ5500" s="2"/>
      <c r="UTA5500" s="2"/>
      <c r="UTB5500" s="2"/>
      <c r="UTC5500" s="2"/>
      <c r="UTD5500" s="2"/>
      <c r="UTE5500" s="2"/>
      <c r="UTF5500" s="2"/>
      <c r="UTG5500" s="2"/>
      <c r="UTH5500" s="2"/>
      <c r="UTI5500" s="2"/>
      <c r="UTJ5500" s="2"/>
      <c r="UTK5500" s="2"/>
      <c r="UTL5500" s="2"/>
      <c r="UTM5500" s="2"/>
      <c r="UTN5500" s="2"/>
      <c r="UTO5500" s="2"/>
      <c r="UTP5500" s="2"/>
      <c r="UTQ5500" s="2"/>
      <c r="UTR5500" s="2"/>
      <c r="UTS5500" s="2"/>
      <c r="UTT5500" s="2"/>
      <c r="UTU5500" s="2"/>
      <c r="UTV5500" s="2"/>
      <c r="UTW5500" s="2"/>
      <c r="UTX5500" s="2"/>
      <c r="UTY5500" s="2"/>
      <c r="UTZ5500" s="2"/>
      <c r="UUA5500" s="2"/>
      <c r="UUB5500" s="2"/>
      <c r="UUC5500" s="2"/>
      <c r="UUD5500" s="2"/>
      <c r="UUE5500" s="2"/>
      <c r="UUF5500" s="2"/>
      <c r="UUG5500" s="2"/>
      <c r="UUH5500" s="2"/>
      <c r="UUI5500" s="2"/>
      <c r="UUJ5500" s="2"/>
      <c r="UUK5500" s="2"/>
      <c r="UUL5500" s="2"/>
      <c r="UUM5500" s="2"/>
      <c r="UUN5500" s="2"/>
      <c r="UUO5500" s="2"/>
      <c r="UUP5500" s="2"/>
      <c r="UUQ5500" s="2"/>
      <c r="UUR5500" s="2"/>
      <c r="UUS5500" s="2"/>
      <c r="UUT5500" s="2"/>
      <c r="UUU5500" s="2"/>
      <c r="UUV5500" s="2"/>
      <c r="UUW5500" s="2"/>
      <c r="UUX5500" s="2"/>
      <c r="UUY5500" s="2"/>
      <c r="UUZ5500" s="2"/>
      <c r="UVA5500" s="2"/>
      <c r="UVB5500" s="2"/>
      <c r="UVC5500" s="2"/>
      <c r="UVD5500" s="2"/>
      <c r="UVE5500" s="2"/>
      <c r="UVF5500" s="2"/>
      <c r="UVG5500" s="2"/>
      <c r="UVH5500" s="2"/>
      <c r="UVI5500" s="2"/>
      <c r="UVJ5500" s="2"/>
      <c r="UVK5500" s="2"/>
      <c r="UVL5500" s="2"/>
      <c r="UVM5500" s="2"/>
      <c r="UVN5500" s="2"/>
      <c r="UVO5500" s="2"/>
      <c r="UVP5500" s="2"/>
      <c r="UVQ5500" s="2"/>
      <c r="UVR5500" s="2"/>
      <c r="UVS5500" s="2"/>
      <c r="UVT5500" s="2"/>
      <c r="UVU5500" s="2"/>
      <c r="UVV5500" s="2"/>
      <c r="UVW5500" s="2"/>
      <c r="UVX5500" s="2"/>
      <c r="UVY5500" s="2"/>
      <c r="UVZ5500" s="2"/>
      <c r="UWA5500" s="2"/>
      <c r="UWB5500" s="2"/>
      <c r="UWC5500" s="2"/>
      <c r="UWD5500" s="2"/>
      <c r="UWE5500" s="2"/>
      <c r="UWF5500" s="2"/>
      <c r="UWG5500" s="2"/>
      <c r="UWH5500" s="2"/>
      <c r="UWI5500" s="2"/>
      <c r="UWJ5500" s="2"/>
      <c r="UWK5500" s="2"/>
      <c r="UWL5500" s="2"/>
      <c r="UWM5500" s="2"/>
      <c r="UWN5500" s="2"/>
      <c r="UWO5500" s="2"/>
      <c r="UWP5500" s="2"/>
      <c r="UWQ5500" s="2"/>
      <c r="UWR5500" s="2"/>
      <c r="UWS5500" s="2"/>
      <c r="UWT5500" s="2"/>
      <c r="UWU5500" s="2"/>
      <c r="UWV5500" s="2"/>
      <c r="UWW5500" s="2"/>
      <c r="UWX5500" s="2"/>
      <c r="UWY5500" s="2"/>
      <c r="UWZ5500" s="2"/>
      <c r="UXA5500" s="2"/>
      <c r="UXB5500" s="2"/>
      <c r="UXC5500" s="2"/>
      <c r="UXD5500" s="2"/>
      <c r="UXE5500" s="2"/>
      <c r="UXF5500" s="2"/>
      <c r="UXG5500" s="2"/>
      <c r="UXH5500" s="2"/>
      <c r="UXI5500" s="2"/>
      <c r="UXJ5500" s="2"/>
      <c r="UXK5500" s="2"/>
      <c r="UXL5500" s="2"/>
      <c r="UXM5500" s="2"/>
      <c r="UXN5500" s="2"/>
      <c r="UXO5500" s="2"/>
      <c r="UXP5500" s="2"/>
      <c r="UXQ5500" s="2"/>
      <c r="UXR5500" s="2"/>
      <c r="UXS5500" s="2"/>
      <c r="UXT5500" s="2"/>
      <c r="UXU5500" s="2"/>
      <c r="UXV5500" s="2"/>
      <c r="UXW5500" s="2"/>
      <c r="UXX5500" s="2"/>
      <c r="UXY5500" s="2"/>
      <c r="UXZ5500" s="2"/>
      <c r="UYA5500" s="2"/>
      <c r="UYB5500" s="2"/>
      <c r="UYC5500" s="2"/>
      <c r="UYD5500" s="2"/>
      <c r="UYE5500" s="2"/>
      <c r="UYF5500" s="2"/>
      <c r="UYG5500" s="2"/>
      <c r="UYH5500" s="2"/>
      <c r="UYI5500" s="2"/>
      <c r="UYJ5500" s="2"/>
      <c r="UYK5500" s="2"/>
      <c r="UYL5500" s="2"/>
      <c r="UYM5500" s="2"/>
      <c r="UYN5500" s="2"/>
      <c r="UYO5500" s="2"/>
      <c r="UYP5500" s="2"/>
      <c r="UYQ5500" s="2"/>
      <c r="UYR5500" s="2"/>
      <c r="UYS5500" s="2"/>
      <c r="UYT5500" s="2"/>
      <c r="UYU5500" s="2"/>
      <c r="UYV5500" s="2"/>
      <c r="UYW5500" s="2"/>
      <c r="UYX5500" s="2"/>
      <c r="UYY5500" s="2"/>
      <c r="UYZ5500" s="2"/>
      <c r="UZA5500" s="2"/>
      <c r="UZB5500" s="2"/>
      <c r="UZC5500" s="2"/>
      <c r="UZD5500" s="2"/>
      <c r="UZE5500" s="2"/>
      <c r="UZF5500" s="2"/>
      <c r="UZG5500" s="2"/>
      <c r="UZH5500" s="2"/>
      <c r="UZI5500" s="2"/>
      <c r="UZJ5500" s="2"/>
      <c r="UZK5500" s="2"/>
      <c r="UZL5500" s="2"/>
      <c r="UZM5500" s="2"/>
      <c r="UZN5500" s="2"/>
      <c r="UZO5500" s="2"/>
      <c r="UZP5500" s="2"/>
      <c r="UZQ5500" s="2"/>
      <c r="UZR5500" s="2"/>
      <c r="UZS5500" s="2"/>
      <c r="UZT5500" s="2"/>
      <c r="UZU5500" s="2"/>
      <c r="UZV5500" s="2"/>
      <c r="UZW5500" s="2"/>
      <c r="UZX5500" s="2"/>
      <c r="UZY5500" s="2"/>
      <c r="UZZ5500" s="2"/>
      <c r="VAA5500" s="2"/>
      <c r="VAB5500" s="2"/>
      <c r="VAC5500" s="2"/>
      <c r="VAD5500" s="2"/>
      <c r="VAE5500" s="2"/>
      <c r="VAF5500" s="2"/>
      <c r="VAG5500" s="2"/>
      <c r="VAH5500" s="2"/>
      <c r="VAI5500" s="2"/>
      <c r="VAJ5500" s="2"/>
      <c r="VAK5500" s="2"/>
      <c r="VAL5500" s="2"/>
      <c r="VAM5500" s="2"/>
      <c r="VAN5500" s="2"/>
      <c r="VAO5500" s="2"/>
      <c r="VAP5500" s="2"/>
      <c r="VAQ5500" s="2"/>
      <c r="VAR5500" s="2"/>
      <c r="VAS5500" s="2"/>
      <c r="VAT5500" s="2"/>
      <c r="VAU5500" s="2"/>
      <c r="VAV5500" s="2"/>
      <c r="VAW5500" s="2"/>
      <c r="VAX5500" s="2"/>
      <c r="VAY5500" s="2"/>
      <c r="VAZ5500" s="2"/>
      <c r="VBA5500" s="2"/>
      <c r="VBB5500" s="2"/>
      <c r="VBC5500" s="2"/>
      <c r="VBD5500" s="2"/>
      <c r="VBE5500" s="2"/>
      <c r="VBF5500" s="2"/>
      <c r="VBG5500" s="2"/>
      <c r="VBH5500" s="2"/>
      <c r="VBI5500" s="2"/>
      <c r="VBJ5500" s="2"/>
      <c r="VBK5500" s="2"/>
      <c r="VBL5500" s="2"/>
      <c r="VBM5500" s="2"/>
      <c r="VBN5500" s="2"/>
      <c r="VBO5500" s="2"/>
      <c r="VBP5500" s="2"/>
      <c r="VBQ5500" s="2"/>
      <c r="VBR5500" s="2"/>
      <c r="VBS5500" s="2"/>
      <c r="VBT5500" s="2"/>
      <c r="VBU5500" s="2"/>
      <c r="VBV5500" s="2"/>
      <c r="VBW5500" s="2"/>
      <c r="VBX5500" s="2"/>
      <c r="VBY5500" s="2"/>
      <c r="VBZ5500" s="2"/>
      <c r="VCA5500" s="2"/>
      <c r="VCB5500" s="2"/>
      <c r="VCC5500" s="2"/>
      <c r="VCD5500" s="2"/>
      <c r="VCE5500" s="2"/>
      <c r="VCF5500" s="2"/>
      <c r="VCG5500" s="2"/>
      <c r="VCH5500" s="2"/>
      <c r="VCI5500" s="2"/>
      <c r="VCJ5500" s="2"/>
      <c r="VCK5500" s="2"/>
      <c r="VCL5500" s="2"/>
      <c r="VCM5500" s="2"/>
      <c r="VCN5500" s="2"/>
      <c r="VCO5500" s="2"/>
      <c r="VCP5500" s="2"/>
      <c r="VCQ5500" s="2"/>
      <c r="VCR5500" s="2"/>
      <c r="VCS5500" s="2"/>
      <c r="VCT5500" s="2"/>
      <c r="VCU5500" s="2"/>
      <c r="VCV5500" s="2"/>
      <c r="VCW5500" s="2"/>
      <c r="VCX5500" s="2"/>
      <c r="VCY5500" s="2"/>
      <c r="VCZ5500" s="2"/>
      <c r="VDA5500" s="2"/>
      <c r="VDB5500" s="2"/>
      <c r="VDC5500" s="2"/>
      <c r="VDD5500" s="2"/>
      <c r="VDE5500" s="2"/>
      <c r="VDF5500" s="2"/>
      <c r="VDG5500" s="2"/>
      <c r="VDH5500" s="2"/>
      <c r="VDI5500" s="2"/>
      <c r="VDJ5500" s="2"/>
      <c r="VDK5500" s="2"/>
      <c r="VDL5500" s="2"/>
      <c r="VDM5500" s="2"/>
      <c r="VDN5500" s="2"/>
      <c r="VDO5500" s="2"/>
      <c r="VDP5500" s="2"/>
      <c r="VDQ5500" s="2"/>
      <c r="VDR5500" s="2"/>
      <c r="VDS5500" s="2"/>
      <c r="VDT5500" s="2"/>
      <c r="VDU5500" s="2"/>
      <c r="VDV5500" s="2"/>
      <c r="VDW5500" s="2"/>
      <c r="VDX5500" s="2"/>
      <c r="VDY5500" s="2"/>
      <c r="VDZ5500" s="2"/>
      <c r="VEA5500" s="2"/>
      <c r="VEB5500" s="2"/>
      <c r="VEC5500" s="2"/>
      <c r="VED5500" s="2"/>
      <c r="VEE5500" s="2"/>
      <c r="VEF5500" s="2"/>
      <c r="VEG5500" s="2"/>
      <c r="VEH5500" s="2"/>
      <c r="VEI5500" s="2"/>
      <c r="VEJ5500" s="2"/>
      <c r="VEK5500" s="2"/>
      <c r="VEL5500" s="2"/>
      <c r="VEM5500" s="2"/>
      <c r="VEN5500" s="2"/>
      <c r="VEO5500" s="2"/>
      <c r="VEP5500" s="2"/>
      <c r="VEQ5500" s="2"/>
      <c r="VER5500" s="2"/>
      <c r="VES5500" s="2"/>
      <c r="VET5500" s="2"/>
      <c r="VEU5500" s="2"/>
      <c r="VEV5500" s="2"/>
      <c r="VEW5500" s="2"/>
      <c r="VEX5500" s="2"/>
      <c r="VEY5500" s="2"/>
      <c r="VEZ5500" s="2"/>
      <c r="VFA5500" s="2"/>
      <c r="VFB5500" s="2"/>
      <c r="VFC5500" s="2"/>
      <c r="VFD5500" s="2"/>
      <c r="VFE5500" s="2"/>
      <c r="VFF5500" s="2"/>
      <c r="VFG5500" s="2"/>
      <c r="VFH5500" s="2"/>
      <c r="VFI5500" s="2"/>
      <c r="VFJ5500" s="2"/>
      <c r="VFK5500" s="2"/>
      <c r="VFL5500" s="2"/>
      <c r="VFM5500" s="2"/>
      <c r="VFN5500" s="2"/>
      <c r="VFO5500" s="2"/>
      <c r="VFP5500" s="2"/>
      <c r="VFQ5500" s="2"/>
      <c r="VFR5500" s="2"/>
      <c r="VFS5500" s="2"/>
      <c r="VFT5500" s="2"/>
      <c r="VFU5500" s="2"/>
      <c r="VFV5500" s="2"/>
      <c r="VFW5500" s="2"/>
      <c r="VFX5500" s="2"/>
      <c r="VFY5500" s="2"/>
      <c r="VFZ5500" s="2"/>
      <c r="VGA5500" s="2"/>
      <c r="VGB5500" s="2"/>
      <c r="VGC5500" s="2"/>
      <c r="VGD5500" s="2"/>
      <c r="VGE5500" s="2"/>
      <c r="VGF5500" s="2"/>
      <c r="VGG5500" s="2"/>
      <c r="VGH5500" s="2"/>
      <c r="VGI5500" s="2"/>
      <c r="VGJ5500" s="2"/>
      <c r="VGK5500" s="2"/>
      <c r="VGL5500" s="2"/>
      <c r="VGM5500" s="2"/>
      <c r="VGN5500" s="2"/>
      <c r="VGO5500" s="2"/>
      <c r="VGP5500" s="2"/>
      <c r="VGQ5500" s="2"/>
      <c r="VGR5500" s="2"/>
      <c r="VGS5500" s="2"/>
      <c r="VGT5500" s="2"/>
      <c r="VGU5500" s="2"/>
      <c r="VGV5500" s="2"/>
      <c r="VGW5500" s="2"/>
      <c r="VGX5500" s="2"/>
      <c r="VGY5500" s="2"/>
      <c r="VGZ5500" s="2"/>
      <c r="VHA5500" s="2"/>
      <c r="VHB5500" s="2"/>
      <c r="VHC5500" s="2"/>
      <c r="VHD5500" s="2"/>
      <c r="VHE5500" s="2"/>
      <c r="VHF5500" s="2"/>
      <c r="VHG5500" s="2"/>
      <c r="VHH5500" s="2"/>
      <c r="VHI5500" s="2"/>
      <c r="VHJ5500" s="2"/>
      <c r="VHK5500" s="2"/>
      <c r="VHL5500" s="2"/>
      <c r="VHM5500" s="2"/>
      <c r="VHN5500" s="2"/>
      <c r="VHO5500" s="2"/>
      <c r="VHP5500" s="2"/>
      <c r="VHQ5500" s="2"/>
      <c r="VHR5500" s="2"/>
      <c r="VHS5500" s="2"/>
      <c r="VHT5500" s="2"/>
      <c r="VHU5500" s="2"/>
      <c r="VHV5500" s="2"/>
      <c r="VHW5500" s="2"/>
      <c r="VHX5500" s="2"/>
      <c r="VHY5500" s="2"/>
      <c r="VHZ5500" s="2"/>
      <c r="VIA5500" s="2"/>
      <c r="VIB5500" s="2"/>
      <c r="VIC5500" s="2"/>
      <c r="VID5500" s="2"/>
      <c r="VIE5500" s="2"/>
      <c r="VIF5500" s="2"/>
      <c r="VIG5500" s="2"/>
      <c r="VIH5500" s="2"/>
      <c r="VII5500" s="2"/>
      <c r="VIJ5500" s="2"/>
      <c r="VIK5500" s="2"/>
      <c r="VIL5500" s="2"/>
      <c r="VIM5500" s="2"/>
      <c r="VIN5500" s="2"/>
      <c r="VIO5500" s="2"/>
      <c r="VIP5500" s="2"/>
      <c r="VIQ5500" s="2"/>
      <c r="VIR5500" s="2"/>
      <c r="VIS5500" s="2"/>
      <c r="VIT5500" s="2"/>
      <c r="VIU5500" s="2"/>
      <c r="VIV5500" s="2"/>
      <c r="VIW5500" s="2"/>
      <c r="VIX5500" s="2"/>
      <c r="VIY5500" s="2"/>
      <c r="VIZ5500" s="2"/>
      <c r="VJA5500" s="2"/>
      <c r="VJB5500" s="2"/>
      <c r="VJC5500" s="2"/>
      <c r="VJD5500" s="2"/>
      <c r="VJE5500" s="2"/>
      <c r="VJF5500" s="2"/>
      <c r="VJG5500" s="2"/>
      <c r="VJH5500" s="2"/>
      <c r="VJI5500" s="2"/>
      <c r="VJJ5500" s="2"/>
      <c r="VJK5500" s="2"/>
      <c r="VJL5500" s="2"/>
      <c r="VJM5500" s="2"/>
      <c r="VJN5500" s="2"/>
      <c r="VJO5500" s="2"/>
      <c r="VJP5500" s="2"/>
      <c r="VJQ5500" s="2"/>
      <c r="VJR5500" s="2"/>
      <c r="VJS5500" s="2"/>
      <c r="VJT5500" s="2"/>
      <c r="VJU5500" s="2"/>
      <c r="VJV5500" s="2"/>
      <c r="VJW5500" s="2"/>
      <c r="VJX5500" s="2"/>
      <c r="VJY5500" s="2"/>
      <c r="VJZ5500" s="2"/>
      <c r="VKA5500" s="2"/>
      <c r="VKB5500" s="2"/>
      <c r="VKC5500" s="2"/>
      <c r="VKD5500" s="2"/>
      <c r="VKE5500" s="2"/>
      <c r="VKF5500" s="2"/>
      <c r="VKG5500" s="2"/>
      <c r="VKH5500" s="2"/>
      <c r="VKI5500" s="2"/>
      <c r="VKJ5500" s="2"/>
      <c r="VKK5500" s="2"/>
      <c r="VKL5500" s="2"/>
      <c r="VKM5500" s="2"/>
      <c r="VKN5500" s="2"/>
      <c r="VKO5500" s="2"/>
      <c r="VKP5500" s="2"/>
      <c r="VKQ5500" s="2"/>
      <c r="VKR5500" s="2"/>
      <c r="VKS5500" s="2"/>
      <c r="VKT5500" s="2"/>
      <c r="VKU5500" s="2"/>
      <c r="VKV5500" s="2"/>
      <c r="VKW5500" s="2"/>
      <c r="VKX5500" s="2"/>
      <c r="VKY5500" s="2"/>
      <c r="VKZ5500" s="2"/>
      <c r="VLA5500" s="2"/>
      <c r="VLB5500" s="2"/>
      <c r="VLC5500" s="2"/>
      <c r="VLD5500" s="2"/>
      <c r="VLE5500" s="2"/>
      <c r="VLF5500" s="2"/>
      <c r="VLG5500" s="2"/>
      <c r="VLH5500" s="2"/>
      <c r="VLI5500" s="2"/>
      <c r="VLJ5500" s="2"/>
      <c r="VLK5500" s="2"/>
      <c r="VLL5500" s="2"/>
      <c r="VLM5500" s="2"/>
      <c r="VLN5500" s="2"/>
      <c r="VLO5500" s="2"/>
      <c r="VLP5500" s="2"/>
      <c r="VLQ5500" s="2"/>
      <c r="VLR5500" s="2"/>
      <c r="VLS5500" s="2"/>
      <c r="VLT5500" s="2"/>
      <c r="VLU5500" s="2"/>
      <c r="VLV5500" s="2"/>
      <c r="VLW5500" s="2"/>
      <c r="VLX5500" s="2"/>
      <c r="VLY5500" s="2"/>
      <c r="VLZ5500" s="2"/>
      <c r="VMA5500" s="2"/>
      <c r="VMB5500" s="2"/>
      <c r="VMC5500" s="2"/>
      <c r="VMD5500" s="2"/>
      <c r="VME5500" s="2"/>
      <c r="VMF5500" s="2"/>
      <c r="VMG5500" s="2"/>
      <c r="VMH5500" s="2"/>
      <c r="VMI5500" s="2"/>
      <c r="VMJ5500" s="2"/>
      <c r="VMK5500" s="2"/>
      <c r="VML5500" s="2"/>
      <c r="VMM5500" s="2"/>
      <c r="VMN5500" s="2"/>
      <c r="VMO5500" s="2"/>
      <c r="VMP5500" s="2"/>
      <c r="VMQ5500" s="2"/>
      <c r="VMR5500" s="2"/>
      <c r="VMS5500" s="2"/>
      <c r="VMT5500" s="2"/>
      <c r="VMU5500" s="2"/>
      <c r="VMV5500" s="2"/>
      <c r="VMW5500" s="2"/>
      <c r="VMX5500" s="2"/>
      <c r="VMY5500" s="2"/>
      <c r="VMZ5500" s="2"/>
      <c r="VNA5500" s="2"/>
      <c r="VNB5500" s="2"/>
      <c r="VNC5500" s="2"/>
      <c r="VND5500" s="2"/>
      <c r="VNE5500" s="2"/>
      <c r="VNF5500" s="2"/>
      <c r="VNG5500" s="2"/>
      <c r="VNH5500" s="2"/>
      <c r="VNI5500" s="2"/>
      <c r="VNJ5500" s="2"/>
      <c r="VNK5500" s="2"/>
      <c r="VNL5500" s="2"/>
      <c r="VNM5500" s="2"/>
      <c r="VNN5500" s="2"/>
      <c r="VNO5500" s="2"/>
      <c r="VNP5500" s="2"/>
      <c r="VNQ5500" s="2"/>
      <c r="VNR5500" s="2"/>
      <c r="VNS5500" s="2"/>
      <c r="VNT5500" s="2"/>
      <c r="VNU5500" s="2"/>
      <c r="VNV5500" s="2"/>
      <c r="VNW5500" s="2"/>
      <c r="VNX5500" s="2"/>
      <c r="VNY5500" s="2"/>
      <c r="VNZ5500" s="2"/>
      <c r="VOA5500" s="2"/>
      <c r="VOB5500" s="2"/>
      <c r="VOC5500" s="2"/>
      <c r="VOD5500" s="2"/>
      <c r="VOE5500" s="2"/>
      <c r="VOF5500" s="2"/>
      <c r="VOG5500" s="2"/>
      <c r="VOH5500" s="2"/>
      <c r="VOI5500" s="2"/>
      <c r="VOJ5500" s="2"/>
      <c r="VOK5500" s="2"/>
      <c r="VOL5500" s="2"/>
      <c r="VOM5500" s="2"/>
      <c r="VON5500" s="2"/>
      <c r="VOO5500" s="2"/>
      <c r="VOP5500" s="2"/>
      <c r="VOQ5500" s="2"/>
      <c r="VOR5500" s="2"/>
      <c r="VOS5500" s="2"/>
      <c r="VOT5500" s="2"/>
      <c r="VOU5500" s="2"/>
      <c r="VOV5500" s="2"/>
      <c r="VOW5500" s="2"/>
      <c r="VOX5500" s="2"/>
      <c r="VOY5500" s="2"/>
      <c r="VOZ5500" s="2"/>
      <c r="VPA5500" s="2"/>
      <c r="VPB5500" s="2"/>
      <c r="VPC5500" s="2"/>
      <c r="VPD5500" s="2"/>
      <c r="VPE5500" s="2"/>
      <c r="VPF5500" s="2"/>
      <c r="VPG5500" s="2"/>
      <c r="VPH5500" s="2"/>
      <c r="VPI5500" s="2"/>
      <c r="VPJ5500" s="2"/>
      <c r="VPK5500" s="2"/>
      <c r="VPL5500" s="2"/>
      <c r="VPM5500" s="2"/>
      <c r="VPN5500" s="2"/>
      <c r="VPO5500" s="2"/>
      <c r="VPP5500" s="2"/>
      <c r="VPQ5500" s="2"/>
      <c r="VPR5500" s="2"/>
      <c r="VPS5500" s="2"/>
      <c r="VPT5500" s="2"/>
      <c r="VPU5500" s="2"/>
      <c r="VPV5500" s="2"/>
      <c r="VPW5500" s="2"/>
      <c r="VPX5500" s="2"/>
      <c r="VPY5500" s="2"/>
      <c r="VPZ5500" s="2"/>
      <c r="VQA5500" s="2"/>
      <c r="VQB5500" s="2"/>
      <c r="VQC5500" s="2"/>
      <c r="VQD5500" s="2"/>
      <c r="VQE5500" s="2"/>
      <c r="VQF5500" s="2"/>
      <c r="VQG5500" s="2"/>
      <c r="VQH5500" s="2"/>
      <c r="VQI5500" s="2"/>
      <c r="VQJ5500" s="2"/>
      <c r="VQK5500" s="2"/>
      <c r="VQL5500" s="2"/>
      <c r="VQM5500" s="2"/>
      <c r="VQN5500" s="2"/>
      <c r="VQO5500" s="2"/>
      <c r="VQP5500" s="2"/>
      <c r="VQQ5500" s="2"/>
      <c r="VQR5500" s="2"/>
      <c r="VQS5500" s="2"/>
      <c r="VQT5500" s="2"/>
      <c r="VQU5500" s="2"/>
      <c r="VQV5500" s="2"/>
      <c r="VQW5500" s="2"/>
      <c r="VQX5500" s="2"/>
      <c r="VQY5500" s="2"/>
      <c r="VQZ5500" s="2"/>
      <c r="VRA5500" s="2"/>
      <c r="VRB5500" s="2"/>
      <c r="VRC5500" s="2"/>
      <c r="VRD5500" s="2"/>
      <c r="VRE5500" s="2"/>
      <c r="VRF5500" s="2"/>
      <c r="VRG5500" s="2"/>
      <c r="VRH5500" s="2"/>
      <c r="VRI5500" s="2"/>
      <c r="VRJ5500" s="2"/>
      <c r="VRK5500" s="2"/>
      <c r="VRL5500" s="2"/>
      <c r="VRM5500" s="2"/>
      <c r="VRN5500" s="2"/>
      <c r="VRO5500" s="2"/>
      <c r="VRP5500" s="2"/>
      <c r="VRQ5500" s="2"/>
      <c r="VRR5500" s="2"/>
      <c r="VRS5500" s="2"/>
      <c r="VRT5500" s="2"/>
      <c r="VRU5500" s="2"/>
      <c r="VRV5500" s="2"/>
      <c r="VRW5500" s="2"/>
      <c r="VRX5500" s="2"/>
      <c r="VRY5500" s="2"/>
      <c r="VRZ5500" s="2"/>
      <c r="VSA5500" s="2"/>
      <c r="VSB5500" s="2"/>
      <c r="VSC5500" s="2"/>
      <c r="VSD5500" s="2"/>
      <c r="VSE5500" s="2"/>
      <c r="VSF5500" s="2"/>
      <c r="VSG5500" s="2"/>
      <c r="VSH5500" s="2"/>
      <c r="VSI5500" s="2"/>
      <c r="VSJ5500" s="2"/>
      <c r="VSK5500" s="2"/>
      <c r="VSL5500" s="2"/>
      <c r="VSM5500" s="2"/>
      <c r="VSN5500" s="2"/>
      <c r="VSO5500" s="2"/>
      <c r="VSP5500" s="2"/>
      <c r="VSQ5500" s="2"/>
      <c r="VSR5500" s="2"/>
      <c r="VSS5500" s="2"/>
      <c r="VST5500" s="2"/>
      <c r="VSU5500" s="2"/>
      <c r="VSV5500" s="2"/>
      <c r="VSW5500" s="2"/>
      <c r="VSX5500" s="2"/>
      <c r="VSY5500" s="2"/>
      <c r="VSZ5500" s="2"/>
      <c r="VTA5500" s="2"/>
      <c r="VTB5500" s="2"/>
      <c r="VTC5500" s="2"/>
      <c r="VTD5500" s="2"/>
      <c r="VTE5500" s="2"/>
      <c r="VTF5500" s="2"/>
      <c r="VTG5500" s="2"/>
      <c r="VTH5500" s="2"/>
      <c r="VTI5500" s="2"/>
      <c r="VTJ5500" s="2"/>
      <c r="VTK5500" s="2"/>
      <c r="VTL5500" s="2"/>
      <c r="VTM5500" s="2"/>
      <c r="VTN5500" s="2"/>
      <c r="VTO5500" s="2"/>
      <c r="VTP5500" s="2"/>
      <c r="VTQ5500" s="2"/>
      <c r="VTR5500" s="2"/>
      <c r="VTS5500" s="2"/>
      <c r="VTT5500" s="2"/>
      <c r="VTU5500" s="2"/>
      <c r="VTV5500" s="2"/>
      <c r="VTW5500" s="2"/>
      <c r="VTX5500" s="2"/>
      <c r="VTY5500" s="2"/>
      <c r="VTZ5500" s="2"/>
      <c r="VUA5500" s="2"/>
      <c r="VUB5500" s="2"/>
      <c r="VUC5500" s="2"/>
      <c r="VUD5500" s="2"/>
      <c r="VUE5500" s="2"/>
      <c r="VUF5500" s="2"/>
      <c r="VUG5500" s="2"/>
      <c r="VUH5500" s="2"/>
      <c r="VUI5500" s="2"/>
      <c r="VUJ5500" s="2"/>
      <c r="VUK5500" s="2"/>
      <c r="VUL5500" s="2"/>
      <c r="VUM5500" s="2"/>
      <c r="VUN5500" s="2"/>
      <c r="VUO5500" s="2"/>
      <c r="VUP5500" s="2"/>
      <c r="VUQ5500" s="2"/>
      <c r="VUR5500" s="2"/>
      <c r="VUS5500" s="2"/>
      <c r="VUT5500" s="2"/>
      <c r="VUU5500" s="2"/>
      <c r="VUV5500" s="2"/>
      <c r="VUW5500" s="2"/>
      <c r="VUX5500" s="2"/>
      <c r="VUY5500" s="2"/>
      <c r="VUZ5500" s="2"/>
      <c r="VVA5500" s="2"/>
      <c r="VVB5500" s="2"/>
      <c r="VVC5500" s="2"/>
      <c r="VVD5500" s="2"/>
      <c r="VVE5500" s="2"/>
      <c r="VVF5500" s="2"/>
      <c r="VVG5500" s="2"/>
      <c r="VVH5500" s="2"/>
      <c r="VVI5500" s="2"/>
      <c r="VVJ5500" s="2"/>
      <c r="VVK5500" s="2"/>
      <c r="VVL5500" s="2"/>
      <c r="VVM5500" s="2"/>
      <c r="VVN5500" s="2"/>
      <c r="VVO5500" s="2"/>
      <c r="VVP5500" s="2"/>
      <c r="VVQ5500" s="2"/>
      <c r="VVR5500" s="2"/>
      <c r="VVS5500" s="2"/>
      <c r="VVT5500" s="2"/>
      <c r="VVU5500" s="2"/>
      <c r="VVV5500" s="2"/>
      <c r="VVW5500" s="2"/>
      <c r="VVX5500" s="2"/>
      <c r="VVY5500" s="2"/>
      <c r="VVZ5500" s="2"/>
      <c r="VWA5500" s="2"/>
      <c r="VWB5500" s="2"/>
      <c r="VWC5500" s="2"/>
      <c r="VWD5500" s="2"/>
      <c r="VWE5500" s="2"/>
      <c r="VWF5500" s="2"/>
      <c r="VWG5500" s="2"/>
      <c r="VWH5500" s="2"/>
      <c r="VWI5500" s="2"/>
      <c r="VWJ5500" s="2"/>
      <c r="VWK5500" s="2"/>
      <c r="VWL5500" s="2"/>
      <c r="VWM5500" s="2"/>
      <c r="VWN5500" s="2"/>
      <c r="VWO5500" s="2"/>
      <c r="VWP5500" s="2"/>
      <c r="VWQ5500" s="2"/>
      <c r="VWR5500" s="2"/>
      <c r="VWS5500" s="2"/>
      <c r="VWT5500" s="2"/>
      <c r="VWU5500" s="2"/>
      <c r="VWV5500" s="2"/>
      <c r="VWW5500" s="2"/>
      <c r="VWX5500" s="2"/>
      <c r="VWY5500" s="2"/>
      <c r="VWZ5500" s="2"/>
      <c r="VXA5500" s="2"/>
      <c r="VXB5500" s="2"/>
      <c r="VXC5500" s="2"/>
      <c r="VXD5500" s="2"/>
      <c r="VXE5500" s="2"/>
      <c r="VXF5500" s="2"/>
      <c r="VXG5500" s="2"/>
      <c r="VXH5500" s="2"/>
      <c r="VXI5500" s="2"/>
      <c r="VXJ5500" s="2"/>
      <c r="VXK5500" s="2"/>
      <c r="VXL5500" s="2"/>
      <c r="VXM5500" s="2"/>
      <c r="VXN5500" s="2"/>
      <c r="VXO5500" s="2"/>
      <c r="VXP5500" s="2"/>
      <c r="VXQ5500" s="2"/>
      <c r="VXR5500" s="2"/>
      <c r="VXS5500" s="2"/>
      <c r="VXT5500" s="2"/>
      <c r="VXU5500" s="2"/>
      <c r="VXV5500" s="2"/>
      <c r="VXW5500" s="2"/>
      <c r="VXX5500" s="2"/>
      <c r="VXY5500" s="2"/>
      <c r="VXZ5500" s="2"/>
      <c r="VYA5500" s="2"/>
      <c r="VYB5500" s="2"/>
      <c r="VYC5500" s="2"/>
      <c r="VYD5500" s="2"/>
      <c r="VYE5500" s="2"/>
      <c r="VYF5500" s="2"/>
      <c r="VYG5500" s="2"/>
      <c r="VYH5500" s="2"/>
      <c r="VYI5500" s="2"/>
      <c r="VYJ5500" s="2"/>
      <c r="VYK5500" s="2"/>
      <c r="VYL5500" s="2"/>
      <c r="VYM5500" s="2"/>
      <c r="VYN5500" s="2"/>
      <c r="VYO5500" s="2"/>
      <c r="VYP5500" s="2"/>
      <c r="VYQ5500" s="2"/>
      <c r="VYR5500" s="2"/>
      <c r="VYS5500" s="2"/>
      <c r="VYT5500" s="2"/>
      <c r="VYU5500" s="2"/>
      <c r="VYV5500" s="2"/>
      <c r="VYW5500" s="2"/>
      <c r="VYX5500" s="2"/>
      <c r="VYY5500" s="2"/>
      <c r="VYZ5500" s="2"/>
      <c r="VZA5500" s="2"/>
      <c r="VZB5500" s="2"/>
      <c r="VZC5500" s="2"/>
      <c r="VZD5500" s="2"/>
      <c r="VZE5500" s="2"/>
      <c r="VZF5500" s="2"/>
      <c r="VZG5500" s="2"/>
      <c r="VZH5500" s="2"/>
      <c r="VZI5500" s="2"/>
      <c r="VZJ5500" s="2"/>
      <c r="VZK5500" s="2"/>
      <c r="VZL5500" s="2"/>
      <c r="VZM5500" s="2"/>
      <c r="VZN5500" s="2"/>
      <c r="VZO5500" s="2"/>
      <c r="VZP5500" s="2"/>
      <c r="VZQ5500" s="2"/>
      <c r="VZR5500" s="2"/>
      <c r="VZS5500" s="2"/>
      <c r="VZT5500" s="2"/>
      <c r="VZU5500" s="2"/>
      <c r="VZV5500" s="2"/>
      <c r="VZW5500" s="2"/>
      <c r="VZX5500" s="2"/>
      <c r="VZY5500" s="2"/>
      <c r="VZZ5500" s="2"/>
      <c r="WAA5500" s="2"/>
      <c r="WAB5500" s="2"/>
      <c r="WAC5500" s="2"/>
      <c r="WAD5500" s="2"/>
      <c r="WAE5500" s="2"/>
      <c r="WAF5500" s="2"/>
      <c r="WAG5500" s="2"/>
      <c r="WAH5500" s="2"/>
      <c r="WAI5500" s="2"/>
      <c r="WAJ5500" s="2"/>
      <c r="WAK5500" s="2"/>
      <c r="WAL5500" s="2"/>
      <c r="WAM5500" s="2"/>
      <c r="WAN5500" s="2"/>
      <c r="WAO5500" s="2"/>
      <c r="WAP5500" s="2"/>
      <c r="WAQ5500" s="2"/>
      <c r="WAR5500" s="2"/>
      <c r="WAS5500" s="2"/>
      <c r="WAT5500" s="2"/>
      <c r="WAU5500" s="2"/>
      <c r="WAV5500" s="2"/>
      <c r="WAW5500" s="2"/>
      <c r="WAX5500" s="2"/>
      <c r="WAY5500" s="2"/>
      <c r="WAZ5500" s="2"/>
      <c r="WBA5500" s="2"/>
      <c r="WBB5500" s="2"/>
      <c r="WBC5500" s="2"/>
      <c r="WBD5500" s="2"/>
      <c r="WBE5500" s="2"/>
      <c r="WBF5500" s="2"/>
      <c r="WBG5500" s="2"/>
      <c r="WBH5500" s="2"/>
      <c r="WBI5500" s="2"/>
      <c r="WBJ5500" s="2"/>
      <c r="WBK5500" s="2"/>
      <c r="WBL5500" s="2"/>
      <c r="WBM5500" s="2"/>
      <c r="WBN5500" s="2"/>
      <c r="WBO5500" s="2"/>
      <c r="WBP5500" s="2"/>
      <c r="WBQ5500" s="2"/>
      <c r="WBR5500" s="2"/>
      <c r="WBS5500" s="2"/>
      <c r="WBT5500" s="2"/>
      <c r="WBU5500" s="2"/>
      <c r="WBV5500" s="2"/>
      <c r="WBW5500" s="2"/>
      <c r="WBX5500" s="2"/>
      <c r="WBY5500" s="2"/>
      <c r="WBZ5500" s="2"/>
      <c r="WCA5500" s="2"/>
      <c r="WCB5500" s="2"/>
      <c r="WCC5500" s="2"/>
      <c r="WCD5500" s="2"/>
      <c r="WCE5500" s="2"/>
      <c r="WCF5500" s="2"/>
      <c r="WCG5500" s="2"/>
      <c r="WCH5500" s="2"/>
      <c r="WCI5500" s="2"/>
      <c r="WCJ5500" s="2"/>
      <c r="WCK5500" s="2"/>
      <c r="WCL5500" s="2"/>
      <c r="WCM5500" s="2"/>
      <c r="WCN5500" s="2"/>
      <c r="WCO5500" s="2"/>
      <c r="WCP5500" s="2"/>
      <c r="WCQ5500" s="2"/>
      <c r="WCR5500" s="2"/>
      <c r="WCS5500" s="2"/>
      <c r="WCT5500" s="2"/>
      <c r="WCU5500" s="2"/>
      <c r="WCV5500" s="2"/>
      <c r="WCW5500" s="2"/>
      <c r="WCX5500" s="2"/>
      <c r="WCY5500" s="2"/>
      <c r="WCZ5500" s="2"/>
      <c r="WDA5500" s="2"/>
      <c r="WDB5500" s="2"/>
      <c r="WDC5500" s="2"/>
      <c r="WDD5500" s="2"/>
      <c r="WDE5500" s="2"/>
      <c r="WDF5500" s="2"/>
      <c r="WDG5500" s="2"/>
      <c r="WDH5500" s="2"/>
      <c r="WDI5500" s="2"/>
      <c r="WDJ5500" s="2"/>
      <c r="WDK5500" s="2"/>
      <c r="WDL5500" s="2"/>
      <c r="WDM5500" s="2"/>
      <c r="WDN5500" s="2"/>
      <c r="WDO5500" s="2"/>
      <c r="WDP5500" s="2"/>
      <c r="WDQ5500" s="2"/>
      <c r="WDR5500" s="2"/>
      <c r="WDS5500" s="2"/>
      <c r="WDT5500" s="2"/>
      <c r="WDU5500" s="2"/>
      <c r="WDV5500" s="2"/>
      <c r="WDW5500" s="2"/>
      <c r="WDX5500" s="2"/>
      <c r="WDY5500" s="2"/>
      <c r="WDZ5500" s="2"/>
      <c r="WEA5500" s="2"/>
      <c r="WEB5500" s="2"/>
      <c r="WEC5500" s="2"/>
      <c r="WED5500" s="2"/>
      <c r="WEE5500" s="2"/>
      <c r="WEF5500" s="2"/>
      <c r="WEG5500" s="2"/>
      <c r="WEH5500" s="2"/>
      <c r="WEI5500" s="2"/>
      <c r="WEJ5500" s="2"/>
      <c r="WEK5500" s="2"/>
      <c r="WEL5500" s="2"/>
      <c r="WEM5500" s="2"/>
      <c r="WEN5500" s="2"/>
      <c r="WEO5500" s="2"/>
      <c r="WEP5500" s="2"/>
      <c r="WEQ5500" s="2"/>
      <c r="WER5500" s="2"/>
      <c r="WES5500" s="2"/>
      <c r="WET5500" s="2"/>
      <c r="WEU5500" s="2"/>
      <c r="WEV5500" s="2"/>
      <c r="WEW5500" s="2"/>
      <c r="WEX5500" s="2"/>
      <c r="WEY5500" s="2"/>
      <c r="WEZ5500" s="2"/>
      <c r="WFA5500" s="2"/>
      <c r="WFB5500" s="2"/>
      <c r="WFC5500" s="2"/>
      <c r="WFD5500" s="2"/>
      <c r="WFE5500" s="2"/>
      <c r="WFF5500" s="2"/>
      <c r="WFG5500" s="2"/>
      <c r="WFH5500" s="2"/>
      <c r="WFI5500" s="2"/>
      <c r="WFJ5500" s="2"/>
      <c r="WFK5500" s="2"/>
      <c r="WFL5500" s="2"/>
      <c r="WFM5500" s="2"/>
      <c r="WFN5500" s="2"/>
      <c r="WFO5500" s="2"/>
      <c r="WFP5500" s="2"/>
      <c r="WFQ5500" s="2"/>
      <c r="WFR5500" s="2"/>
      <c r="WFS5500" s="2"/>
      <c r="WFT5500" s="2"/>
      <c r="WFU5500" s="2"/>
      <c r="WFV5500" s="2"/>
      <c r="WFW5500" s="2"/>
      <c r="WFX5500" s="2"/>
      <c r="WFY5500" s="2"/>
      <c r="WFZ5500" s="2"/>
      <c r="WGA5500" s="2"/>
      <c r="WGB5500" s="2"/>
      <c r="WGC5500" s="2"/>
      <c r="WGD5500" s="2"/>
      <c r="WGE5500" s="2"/>
      <c r="WGF5500" s="2"/>
      <c r="WGG5500" s="2"/>
      <c r="WGH5500" s="2"/>
      <c r="WGI5500" s="2"/>
      <c r="WGJ5500" s="2"/>
      <c r="WGK5500" s="2"/>
      <c r="WGL5500" s="2"/>
      <c r="WGM5500" s="2"/>
      <c r="WGN5500" s="2"/>
      <c r="WGO5500" s="2"/>
      <c r="WGP5500" s="2"/>
      <c r="WGQ5500" s="2"/>
      <c r="WGR5500" s="2"/>
      <c r="WGS5500" s="2"/>
      <c r="WGT5500" s="2"/>
      <c r="WGU5500" s="2"/>
      <c r="WGV5500" s="2"/>
      <c r="WGW5500" s="2"/>
      <c r="WGX5500" s="2"/>
      <c r="WGY5500" s="2"/>
      <c r="WGZ5500" s="2"/>
      <c r="WHA5500" s="2"/>
      <c r="WHB5500" s="2"/>
      <c r="WHC5500" s="2"/>
      <c r="WHD5500" s="2"/>
      <c r="WHE5500" s="2"/>
      <c r="WHF5500" s="2"/>
      <c r="WHG5500" s="2"/>
      <c r="WHH5500" s="2"/>
      <c r="WHI5500" s="2"/>
      <c r="WHJ5500" s="2"/>
      <c r="WHK5500" s="2"/>
      <c r="WHL5500" s="2"/>
      <c r="WHM5500" s="2"/>
      <c r="WHN5500" s="2"/>
      <c r="WHO5500" s="2"/>
      <c r="WHP5500" s="2"/>
      <c r="WHQ5500" s="2"/>
      <c r="WHR5500" s="2"/>
      <c r="WHS5500" s="2"/>
      <c r="WHT5500" s="2"/>
      <c r="WHU5500" s="2"/>
      <c r="WHV5500" s="2"/>
      <c r="WHW5500" s="2"/>
      <c r="WHX5500" s="2"/>
      <c r="WHY5500" s="2"/>
      <c r="WHZ5500" s="2"/>
      <c r="WIA5500" s="2"/>
      <c r="WIB5500" s="2"/>
      <c r="WIC5500" s="2"/>
      <c r="WID5500" s="2"/>
      <c r="WIE5500" s="2"/>
      <c r="WIF5500" s="2"/>
      <c r="WIG5500" s="2"/>
      <c r="WIH5500" s="2"/>
      <c r="WII5500" s="2"/>
      <c r="WIJ5500" s="2"/>
      <c r="WIK5500" s="2"/>
      <c r="WIL5500" s="2"/>
      <c r="WIM5500" s="2"/>
      <c r="WIN5500" s="2"/>
      <c r="WIO5500" s="2"/>
      <c r="WIP5500" s="2"/>
      <c r="WIQ5500" s="2"/>
      <c r="WIR5500" s="2"/>
      <c r="WIS5500" s="2"/>
      <c r="WIT5500" s="2"/>
      <c r="WIU5500" s="2"/>
      <c r="WIV5500" s="2"/>
      <c r="WIW5500" s="2"/>
      <c r="WIX5500" s="2"/>
      <c r="WIY5500" s="2"/>
      <c r="WIZ5500" s="2"/>
      <c r="WJA5500" s="2"/>
      <c r="WJB5500" s="2"/>
      <c r="WJC5500" s="2"/>
      <c r="WJD5500" s="2"/>
      <c r="WJE5500" s="2"/>
      <c r="WJF5500" s="2"/>
      <c r="WJG5500" s="2"/>
      <c r="WJH5500" s="2"/>
      <c r="WJI5500" s="2"/>
      <c r="WJJ5500" s="2"/>
      <c r="WJK5500" s="2"/>
      <c r="WJL5500" s="2"/>
      <c r="WJM5500" s="2"/>
      <c r="WJN5500" s="2"/>
      <c r="WJO5500" s="2"/>
      <c r="WJP5500" s="2"/>
      <c r="WJQ5500" s="2"/>
      <c r="WJR5500" s="2"/>
      <c r="WJS5500" s="2"/>
      <c r="WJT5500" s="2"/>
      <c r="WJU5500" s="2"/>
      <c r="WJV5500" s="2"/>
      <c r="WJW5500" s="2"/>
      <c r="WJX5500" s="2"/>
      <c r="WJY5500" s="2"/>
      <c r="WJZ5500" s="2"/>
      <c r="WKA5500" s="2"/>
      <c r="WKB5500" s="2"/>
      <c r="WKC5500" s="2"/>
      <c r="WKD5500" s="2"/>
      <c r="WKE5500" s="2"/>
      <c r="WKF5500" s="2"/>
      <c r="WKG5500" s="2"/>
      <c r="WKH5500" s="2"/>
      <c r="WKI5500" s="2"/>
      <c r="WKJ5500" s="2"/>
      <c r="WKK5500" s="2"/>
      <c r="WKL5500" s="2"/>
      <c r="WKM5500" s="2"/>
      <c r="WKN5500" s="2"/>
      <c r="WKO5500" s="2"/>
      <c r="WKP5500" s="2"/>
      <c r="WKQ5500" s="2"/>
      <c r="WKR5500" s="2"/>
      <c r="WKS5500" s="2"/>
      <c r="WKT5500" s="2"/>
      <c r="WKU5500" s="2"/>
      <c r="WKV5500" s="2"/>
      <c r="WKW5500" s="2"/>
      <c r="WKX5500" s="2"/>
      <c r="WKY5500" s="2"/>
      <c r="WKZ5500" s="2"/>
      <c r="WLA5500" s="2"/>
      <c r="WLB5500" s="2"/>
      <c r="WLC5500" s="2"/>
      <c r="WLD5500" s="2"/>
      <c r="WLE5500" s="2"/>
      <c r="WLF5500" s="2"/>
      <c r="WLG5500" s="2"/>
      <c r="WLH5500" s="2"/>
      <c r="WLI5500" s="2"/>
      <c r="WLJ5500" s="2"/>
      <c r="WLK5500" s="2"/>
      <c r="WLL5500" s="2"/>
      <c r="WLM5500" s="2"/>
      <c r="WLN5500" s="2"/>
      <c r="WLO5500" s="2"/>
      <c r="WLP5500" s="2"/>
      <c r="WLQ5500" s="2"/>
      <c r="WLR5500" s="2"/>
      <c r="WLS5500" s="2"/>
      <c r="WLT5500" s="2"/>
      <c r="WLU5500" s="2"/>
      <c r="WLV5500" s="2"/>
      <c r="WLW5500" s="2"/>
      <c r="WLX5500" s="2"/>
      <c r="WLY5500" s="2"/>
      <c r="WLZ5500" s="2"/>
      <c r="WMA5500" s="2"/>
      <c r="WMB5500" s="2"/>
      <c r="WMC5500" s="2"/>
      <c r="WMD5500" s="2"/>
      <c r="WME5500" s="2"/>
      <c r="WMF5500" s="2"/>
      <c r="WMG5500" s="2"/>
      <c r="WMH5500" s="2"/>
      <c r="WMI5500" s="2"/>
      <c r="WMJ5500" s="2"/>
      <c r="WMK5500" s="2"/>
      <c r="WML5500" s="2"/>
      <c r="WMM5500" s="2"/>
      <c r="WMN5500" s="2"/>
      <c r="WMO5500" s="2"/>
      <c r="WMP5500" s="2"/>
      <c r="WMQ5500" s="2"/>
      <c r="WMR5500" s="2"/>
      <c r="WMS5500" s="2"/>
      <c r="WMT5500" s="2"/>
      <c r="WMU5500" s="2"/>
      <c r="WMV5500" s="2"/>
      <c r="WMW5500" s="2"/>
      <c r="WMX5500" s="2"/>
      <c r="WMY5500" s="2"/>
      <c r="WMZ5500" s="2"/>
      <c r="WNA5500" s="2"/>
      <c r="WNB5500" s="2"/>
      <c r="WNC5500" s="2"/>
      <c r="WND5500" s="2"/>
      <c r="WNE5500" s="2"/>
      <c r="WNF5500" s="2"/>
      <c r="WNG5500" s="2"/>
      <c r="WNH5500" s="2"/>
      <c r="WNI5500" s="2"/>
      <c r="WNJ5500" s="2"/>
      <c r="WNK5500" s="2"/>
      <c r="WNL5500" s="2"/>
      <c r="WNM5500" s="2"/>
      <c r="WNN5500" s="2"/>
      <c r="WNO5500" s="2"/>
      <c r="WNP5500" s="2"/>
      <c r="WNQ5500" s="2"/>
      <c r="WNR5500" s="2"/>
      <c r="WNS5500" s="2"/>
      <c r="WNT5500" s="2"/>
      <c r="WNU5500" s="2"/>
      <c r="WNV5500" s="2"/>
      <c r="WNW5500" s="2"/>
      <c r="WNX5500" s="2"/>
      <c r="WNY5500" s="2"/>
      <c r="WNZ5500" s="2"/>
      <c r="WOA5500" s="2"/>
      <c r="WOB5500" s="2"/>
      <c r="WOC5500" s="2"/>
      <c r="WOD5500" s="2"/>
      <c r="WOE5500" s="2"/>
      <c r="WOF5500" s="2"/>
      <c r="WOG5500" s="2"/>
      <c r="WOH5500" s="2"/>
      <c r="WOI5500" s="2"/>
      <c r="WOJ5500" s="2"/>
      <c r="WOK5500" s="2"/>
      <c r="WOL5500" s="2"/>
      <c r="WOM5500" s="2"/>
      <c r="WON5500" s="2"/>
      <c r="WOO5500" s="2"/>
      <c r="WOP5500" s="2"/>
      <c r="WOQ5500" s="2"/>
      <c r="WOR5500" s="2"/>
      <c r="WOS5500" s="2"/>
      <c r="WOT5500" s="2"/>
      <c r="WOU5500" s="2"/>
      <c r="WOV5500" s="2"/>
      <c r="WOW5500" s="2"/>
      <c r="WOX5500" s="2"/>
      <c r="WOY5500" s="2"/>
      <c r="WOZ5500" s="2"/>
      <c r="WPA5500" s="2"/>
      <c r="WPB5500" s="2"/>
      <c r="WPC5500" s="2"/>
      <c r="WPD5500" s="2"/>
      <c r="WPE5500" s="2"/>
      <c r="WPF5500" s="2"/>
      <c r="WPG5500" s="2"/>
      <c r="WPH5500" s="2"/>
      <c r="WPI5500" s="2"/>
      <c r="WPJ5500" s="2"/>
      <c r="WPK5500" s="2"/>
      <c r="WPL5500" s="2"/>
      <c r="WPM5500" s="2"/>
      <c r="WPN5500" s="2"/>
      <c r="WPO5500" s="2"/>
      <c r="WPP5500" s="2"/>
      <c r="WPQ5500" s="2"/>
      <c r="WPR5500" s="2"/>
      <c r="WPS5500" s="2"/>
      <c r="WPT5500" s="2"/>
      <c r="WPU5500" s="2"/>
      <c r="WPV5500" s="2"/>
      <c r="WPW5500" s="2"/>
      <c r="WPX5500" s="2"/>
      <c r="WPY5500" s="2"/>
      <c r="WPZ5500" s="2"/>
      <c r="WQA5500" s="2"/>
      <c r="WQB5500" s="2"/>
      <c r="WQC5500" s="2"/>
      <c r="WQD5500" s="2"/>
      <c r="WQE5500" s="2"/>
      <c r="WQF5500" s="2"/>
      <c r="WQG5500" s="2"/>
      <c r="WQH5500" s="2"/>
      <c r="WQI5500" s="2"/>
      <c r="WQJ5500" s="2"/>
      <c r="WQK5500" s="2"/>
      <c r="WQL5500" s="2"/>
      <c r="WQM5500" s="2"/>
      <c r="WQN5500" s="2"/>
      <c r="WQO5500" s="2"/>
      <c r="WQP5500" s="2"/>
      <c r="WQQ5500" s="2"/>
      <c r="WQR5500" s="2"/>
      <c r="WQS5500" s="2"/>
      <c r="WQT5500" s="2"/>
      <c r="WQU5500" s="2"/>
      <c r="WQV5500" s="2"/>
      <c r="WQW5500" s="2"/>
      <c r="WQX5500" s="2"/>
      <c r="WQY5500" s="2"/>
      <c r="WQZ5500" s="2"/>
      <c r="WRA5500" s="2"/>
      <c r="WRB5500" s="2"/>
      <c r="WRC5500" s="2"/>
      <c r="WRD5500" s="2"/>
      <c r="WRE5500" s="2"/>
      <c r="WRF5500" s="2"/>
      <c r="WRG5500" s="2"/>
      <c r="WRH5500" s="2"/>
      <c r="WRI5500" s="2"/>
      <c r="WRJ5500" s="2"/>
      <c r="WRK5500" s="2"/>
      <c r="WRL5500" s="2"/>
      <c r="WRM5500" s="2"/>
      <c r="WRN5500" s="2"/>
      <c r="WRO5500" s="2"/>
      <c r="WRP5500" s="2"/>
      <c r="WRQ5500" s="2"/>
      <c r="WRR5500" s="2"/>
      <c r="WRS5500" s="2"/>
      <c r="WRT5500" s="2"/>
      <c r="WRU5500" s="2"/>
      <c r="WRV5500" s="2"/>
      <c r="WRW5500" s="2"/>
      <c r="WRX5500" s="2"/>
      <c r="WRY5500" s="2"/>
      <c r="WRZ5500" s="2"/>
      <c r="WSA5500" s="2"/>
      <c r="WSB5500" s="2"/>
      <c r="WSC5500" s="2"/>
      <c r="WSD5500" s="2"/>
      <c r="WSE5500" s="2"/>
      <c r="WSF5500" s="2"/>
      <c r="WSG5500" s="2"/>
      <c r="WSH5500" s="2"/>
      <c r="WSI5500" s="2"/>
      <c r="WSJ5500" s="2"/>
      <c r="WSK5500" s="2"/>
      <c r="WSL5500" s="2"/>
      <c r="WSM5500" s="2"/>
      <c r="WSN5500" s="2"/>
      <c r="WSO5500" s="2"/>
      <c r="WSP5500" s="2"/>
      <c r="WSQ5500" s="2"/>
      <c r="WSR5500" s="2"/>
      <c r="WSS5500" s="2"/>
      <c r="WST5500" s="2"/>
      <c r="WSU5500" s="2"/>
      <c r="WSV5500" s="2"/>
      <c r="WSW5500" s="2"/>
      <c r="WSX5500" s="2"/>
      <c r="WSY5500" s="2"/>
      <c r="WSZ5500" s="2"/>
      <c r="WTA5500" s="2"/>
      <c r="WTB5500" s="2"/>
      <c r="WTC5500" s="2"/>
      <c r="WTD5500" s="2"/>
      <c r="WTE5500" s="2"/>
      <c r="WTF5500" s="2"/>
      <c r="WTG5500" s="2"/>
      <c r="WTH5500" s="2"/>
      <c r="WTI5500" s="2"/>
      <c r="WTJ5500" s="2"/>
      <c r="WTK5500" s="2"/>
      <c r="WTL5500" s="2"/>
      <c r="WTM5500" s="2"/>
      <c r="WTN5500" s="2"/>
      <c r="WTO5500" s="2"/>
      <c r="WTP5500" s="2"/>
      <c r="WTQ5500" s="2"/>
      <c r="WTR5500" s="2"/>
      <c r="WTS5500" s="2"/>
      <c r="WTT5500" s="2"/>
      <c r="WTU5500" s="2"/>
      <c r="WTV5500" s="2"/>
      <c r="WTW5500" s="2"/>
      <c r="WTX5500" s="2"/>
      <c r="WTY5500" s="2"/>
      <c r="WTZ5500" s="2"/>
      <c r="WUA5500" s="2"/>
      <c r="WUB5500" s="2"/>
      <c r="WUC5500" s="2"/>
      <c r="WUD5500" s="2"/>
      <c r="WUE5500" s="2"/>
      <c r="WUF5500" s="2"/>
      <c r="WUG5500" s="2"/>
      <c r="WUH5500" s="2"/>
      <c r="WUI5500" s="2"/>
      <c r="WUJ5500" s="2"/>
      <c r="WUK5500" s="2"/>
      <c r="WUL5500" s="2"/>
      <c r="WUM5500" s="2"/>
      <c r="WUN5500" s="2"/>
      <c r="WUO5500" s="2"/>
      <c r="WUP5500" s="2"/>
      <c r="WUQ5500" s="2"/>
      <c r="WUR5500" s="2"/>
      <c r="WUS5500" s="2"/>
      <c r="WUT5500" s="2"/>
      <c r="WUU5500" s="2"/>
      <c r="WUV5500" s="2"/>
      <c r="WUW5500" s="2"/>
      <c r="WUX5500" s="2"/>
      <c r="WUY5500" s="2"/>
      <c r="WUZ5500" s="2"/>
      <c r="WVA5500" s="2"/>
      <c r="WVB5500" s="2"/>
      <c r="WVC5500" s="2"/>
      <c r="WVD5500" s="2"/>
      <c r="WVE5500" s="2"/>
      <c r="WVF5500" s="2"/>
      <c r="WVG5500" s="2"/>
      <c r="WVH5500" s="2"/>
      <c r="WVI5500" s="2"/>
      <c r="WVJ5500" s="2"/>
      <c r="WVK5500" s="2"/>
      <c r="WVL5500" s="2"/>
      <c r="WVM5500" s="2"/>
      <c r="WVN5500" s="2"/>
      <c r="WVO5500" s="2"/>
      <c r="WVP5500" s="2"/>
      <c r="WVQ5500" s="2"/>
      <c r="WVR5500" s="2"/>
      <c r="WVS5500" s="2"/>
      <c r="WVT5500" s="2"/>
      <c r="WVU5500" s="2"/>
      <c r="WVV5500" s="2"/>
      <c r="WVW5500" s="2"/>
      <c r="WVX5500" s="2"/>
      <c r="WVY5500" s="2"/>
      <c r="WVZ5500" s="2"/>
    </row>
    <row r="5501" spans="1:16146" s="1" customFormat="1" ht="24.75" customHeight="1">
      <c r="A5501" s="42"/>
      <c r="B5501" s="4"/>
      <c r="C5501" s="42"/>
      <c r="D5501" s="43"/>
      <c r="E5501" s="44"/>
      <c r="F5501" s="6"/>
      <c r="G5501" s="44"/>
      <c r="H5501" s="45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  <c r="AZ5501" s="2"/>
      <c r="BA5501" s="2"/>
      <c r="BB5501" s="2"/>
      <c r="BC5501" s="2"/>
      <c r="BD5501" s="2"/>
      <c r="BE5501" s="2"/>
      <c r="BF5501" s="2"/>
      <c r="BG5501" s="2"/>
      <c r="BH5501" s="2"/>
      <c r="BI5501" s="2"/>
      <c r="BJ5501" s="2"/>
      <c r="BK5501" s="2"/>
      <c r="BL5501" s="2"/>
      <c r="BM5501" s="2"/>
      <c r="BN5501" s="2"/>
      <c r="BO5501" s="2"/>
      <c r="BP5501" s="2"/>
      <c r="BQ5501" s="2"/>
      <c r="BR5501" s="2"/>
      <c r="BS5501" s="2"/>
      <c r="BT5501" s="2"/>
      <c r="BU5501" s="2"/>
      <c r="BV5501" s="2"/>
      <c r="BW5501" s="2"/>
      <c r="BX5501" s="2"/>
      <c r="BY5501" s="2"/>
      <c r="BZ5501" s="2"/>
      <c r="CA5501" s="2"/>
      <c r="CB5501" s="2"/>
      <c r="CC5501" s="2"/>
      <c r="CD5501" s="2"/>
      <c r="CE5501" s="2"/>
      <c r="CF5501" s="2"/>
      <c r="CG5501" s="2"/>
      <c r="CH5501" s="2"/>
      <c r="CI5501" s="2"/>
      <c r="CJ5501" s="2"/>
      <c r="CK5501" s="2"/>
      <c r="CL5501" s="2"/>
      <c r="CM5501" s="2"/>
      <c r="CN5501" s="2"/>
      <c r="CO5501" s="2"/>
      <c r="CP5501" s="2"/>
      <c r="CQ5501" s="2"/>
      <c r="CR5501" s="2"/>
      <c r="CS5501" s="2"/>
      <c r="CT5501" s="2"/>
      <c r="CU5501" s="2"/>
      <c r="CV5501" s="2"/>
      <c r="CW5501" s="2"/>
      <c r="CX5501" s="2"/>
      <c r="CY5501" s="2"/>
      <c r="CZ5501" s="2"/>
      <c r="DA5501" s="2"/>
      <c r="DB5501" s="2"/>
      <c r="DC5501" s="2"/>
      <c r="DD5501" s="2"/>
      <c r="DE5501" s="2"/>
      <c r="DF5501" s="2"/>
      <c r="DG5501" s="2"/>
      <c r="DH5501" s="2"/>
      <c r="DI5501" s="2"/>
      <c r="DJ5501" s="2"/>
      <c r="DK5501" s="2"/>
      <c r="DL5501" s="2"/>
      <c r="DM5501" s="2"/>
      <c r="DN5501" s="2"/>
      <c r="DO5501" s="2"/>
      <c r="DP5501" s="2"/>
      <c r="DQ5501" s="2"/>
      <c r="DR5501" s="2"/>
      <c r="DS5501" s="2"/>
      <c r="DT5501" s="2"/>
      <c r="DU5501" s="2"/>
      <c r="DV5501" s="2"/>
      <c r="DW5501" s="2"/>
      <c r="DX5501" s="2"/>
      <c r="DY5501" s="2"/>
      <c r="DZ5501" s="2"/>
      <c r="EA5501" s="2"/>
      <c r="EB5501" s="2"/>
      <c r="EC5501" s="2"/>
      <c r="ED5501" s="2"/>
      <c r="EE5501" s="2"/>
      <c r="EF5501" s="2"/>
      <c r="EG5501" s="2"/>
      <c r="EH5501" s="2"/>
      <c r="EI5501" s="2"/>
      <c r="EJ5501" s="2"/>
      <c r="EK5501" s="2"/>
      <c r="EL5501" s="2"/>
      <c r="EM5501" s="2"/>
      <c r="EN5501" s="2"/>
      <c r="EO5501" s="2"/>
      <c r="EP5501" s="2"/>
      <c r="EQ5501" s="2"/>
      <c r="ER5501" s="2"/>
      <c r="ES5501" s="2"/>
      <c r="ET5501" s="2"/>
      <c r="EU5501" s="2"/>
      <c r="EV5501" s="2"/>
      <c r="EW5501" s="2"/>
      <c r="EX5501" s="2"/>
      <c r="EY5501" s="2"/>
      <c r="EZ5501" s="2"/>
      <c r="FA5501" s="2"/>
      <c r="FB5501" s="2"/>
      <c r="FC5501" s="2"/>
      <c r="FD5501" s="2"/>
      <c r="FE5501" s="2"/>
      <c r="FF5501" s="2"/>
      <c r="FG5501" s="2"/>
      <c r="FH5501" s="2"/>
      <c r="FI5501" s="2"/>
      <c r="FJ5501" s="2"/>
      <c r="FK5501" s="2"/>
      <c r="FL5501" s="2"/>
      <c r="FM5501" s="2"/>
      <c r="FN5501" s="2"/>
      <c r="FO5501" s="2"/>
      <c r="FP5501" s="2"/>
      <c r="FQ5501" s="2"/>
      <c r="FR5501" s="2"/>
      <c r="FS5501" s="2"/>
      <c r="FT5501" s="2"/>
      <c r="FU5501" s="2"/>
      <c r="FV5501" s="2"/>
      <c r="FW5501" s="2"/>
      <c r="FX5501" s="2"/>
      <c r="FY5501" s="2"/>
      <c r="FZ5501" s="2"/>
      <c r="GA5501" s="2"/>
      <c r="GB5501" s="2"/>
      <c r="GC5501" s="2"/>
      <c r="GD5501" s="2"/>
      <c r="GE5501" s="2"/>
      <c r="GF5501" s="2"/>
      <c r="GG5501" s="2"/>
      <c r="GH5501" s="2"/>
      <c r="GI5501" s="2"/>
      <c r="GJ5501" s="2"/>
      <c r="GK5501" s="2"/>
      <c r="GL5501" s="2"/>
      <c r="GM5501" s="2"/>
      <c r="GN5501" s="2"/>
      <c r="GO5501" s="2"/>
      <c r="GP5501" s="2"/>
      <c r="GQ5501" s="2"/>
      <c r="GR5501" s="2"/>
      <c r="GS5501" s="2"/>
      <c r="GT5501" s="2"/>
      <c r="GU5501" s="2"/>
      <c r="GV5501" s="2"/>
      <c r="GW5501" s="2"/>
      <c r="GX5501" s="2"/>
      <c r="GY5501" s="2"/>
      <c r="GZ5501" s="2"/>
      <c r="HA5501" s="2"/>
      <c r="HB5501" s="2"/>
      <c r="HC5501" s="2"/>
      <c r="HD5501" s="2"/>
      <c r="HE5501" s="2"/>
      <c r="HF5501" s="2"/>
      <c r="HG5501" s="2"/>
      <c r="HH5501" s="2"/>
      <c r="HI5501" s="2"/>
      <c r="HJ5501" s="2"/>
      <c r="HK5501" s="2"/>
      <c r="HL5501" s="2"/>
      <c r="HM5501" s="2"/>
      <c r="HN5501" s="2"/>
      <c r="HO5501" s="2"/>
      <c r="HP5501" s="2"/>
      <c r="HQ5501" s="2"/>
      <c r="HR5501" s="2"/>
      <c r="HS5501" s="2"/>
      <c r="HT5501" s="2"/>
      <c r="HU5501" s="2"/>
      <c r="HV5501" s="2"/>
      <c r="HW5501" s="2"/>
      <c r="HX5501" s="2"/>
      <c r="HY5501" s="2"/>
      <c r="HZ5501" s="2"/>
      <c r="IA5501" s="2"/>
      <c r="IB5501" s="2"/>
      <c r="IC5501" s="2"/>
      <c r="ID5501" s="2"/>
      <c r="IE5501" s="2"/>
      <c r="IF5501" s="2"/>
      <c r="IG5501" s="2"/>
      <c r="IH5501" s="2"/>
      <c r="II5501" s="2"/>
      <c r="IJ5501" s="2"/>
      <c r="IK5501" s="2"/>
      <c r="IL5501" s="2"/>
      <c r="IM5501" s="2"/>
      <c r="IN5501" s="2"/>
      <c r="IO5501" s="2"/>
      <c r="IP5501" s="2"/>
      <c r="IQ5501" s="2"/>
      <c r="IR5501" s="2"/>
      <c r="IS5501" s="2"/>
      <c r="IT5501" s="2"/>
      <c r="IU5501" s="2"/>
      <c r="IV5501" s="2"/>
      <c r="IW5501" s="2"/>
      <c r="IX5501" s="2"/>
      <c r="IY5501" s="2"/>
      <c r="IZ5501" s="2"/>
      <c r="JA5501" s="2"/>
      <c r="JB5501" s="2"/>
      <c r="JC5501" s="2"/>
      <c r="JD5501" s="2"/>
      <c r="JE5501" s="2"/>
      <c r="JF5501" s="2"/>
      <c r="JG5501" s="2"/>
      <c r="JH5501" s="2"/>
      <c r="JI5501" s="2"/>
      <c r="JJ5501" s="2"/>
      <c r="JK5501" s="2"/>
      <c r="JL5501" s="2"/>
      <c r="JM5501" s="2"/>
      <c r="JN5501" s="2"/>
      <c r="JO5501" s="2"/>
      <c r="JP5501" s="2"/>
      <c r="JQ5501" s="2"/>
      <c r="JR5501" s="2"/>
      <c r="JS5501" s="2"/>
      <c r="JT5501" s="2"/>
      <c r="JU5501" s="2"/>
      <c r="JV5501" s="2"/>
      <c r="JW5501" s="2"/>
      <c r="JX5501" s="2"/>
      <c r="JY5501" s="2"/>
      <c r="JZ5501" s="2"/>
      <c r="KA5501" s="2"/>
      <c r="KB5501" s="2"/>
      <c r="KC5501" s="2"/>
      <c r="KD5501" s="2"/>
      <c r="KE5501" s="2"/>
      <c r="KF5501" s="2"/>
      <c r="KG5501" s="2"/>
      <c r="KH5501" s="2"/>
      <c r="KI5501" s="2"/>
      <c r="KJ5501" s="2"/>
      <c r="KK5501" s="2"/>
      <c r="KL5501" s="2"/>
      <c r="KM5501" s="2"/>
      <c r="KN5501" s="2"/>
      <c r="KO5501" s="2"/>
      <c r="KP5501" s="2"/>
      <c r="KQ5501" s="2"/>
      <c r="KR5501" s="2"/>
      <c r="KS5501" s="2"/>
      <c r="KT5501" s="2"/>
      <c r="KU5501" s="2"/>
      <c r="KV5501" s="2"/>
      <c r="KW5501" s="2"/>
      <c r="KX5501" s="2"/>
      <c r="KY5501" s="2"/>
      <c r="KZ5501" s="2"/>
      <c r="LA5501" s="2"/>
      <c r="LB5501" s="2"/>
      <c r="LC5501" s="2"/>
      <c r="LD5501" s="2"/>
      <c r="LE5501" s="2"/>
      <c r="LF5501" s="2"/>
      <c r="LG5501" s="2"/>
      <c r="LH5501" s="2"/>
      <c r="LI5501" s="2"/>
      <c r="LJ5501" s="2"/>
      <c r="LK5501" s="2"/>
      <c r="LL5501" s="2"/>
      <c r="LM5501" s="2"/>
      <c r="LN5501" s="2"/>
      <c r="LO5501" s="2"/>
      <c r="LP5501" s="2"/>
      <c r="LQ5501" s="2"/>
      <c r="LR5501" s="2"/>
      <c r="LS5501" s="2"/>
      <c r="LT5501" s="2"/>
      <c r="LU5501" s="2"/>
      <c r="LV5501" s="2"/>
      <c r="LW5501" s="2"/>
      <c r="LX5501" s="2"/>
      <c r="LY5501" s="2"/>
      <c r="LZ5501" s="2"/>
      <c r="MA5501" s="2"/>
      <c r="MB5501" s="2"/>
      <c r="MC5501" s="2"/>
      <c r="MD5501" s="2"/>
      <c r="ME5501" s="2"/>
      <c r="MF5501" s="2"/>
      <c r="MG5501" s="2"/>
      <c r="MH5501" s="2"/>
      <c r="MI5501" s="2"/>
      <c r="MJ5501" s="2"/>
      <c r="MK5501" s="2"/>
      <c r="ML5501" s="2"/>
      <c r="MM5501" s="2"/>
      <c r="MN5501" s="2"/>
      <c r="MO5501" s="2"/>
      <c r="MP5501" s="2"/>
      <c r="MQ5501" s="2"/>
      <c r="MR5501" s="2"/>
      <c r="MS5501" s="2"/>
      <c r="MT5501" s="2"/>
      <c r="MU5501" s="2"/>
      <c r="MV5501" s="2"/>
      <c r="MW5501" s="2"/>
      <c r="MX5501" s="2"/>
      <c r="MY5501" s="2"/>
      <c r="MZ5501" s="2"/>
      <c r="NA5501" s="2"/>
      <c r="NB5501" s="2"/>
      <c r="NC5501" s="2"/>
      <c r="ND5501" s="2"/>
      <c r="NE5501" s="2"/>
      <c r="NF5501" s="2"/>
      <c r="NG5501" s="2"/>
      <c r="NH5501" s="2"/>
      <c r="NI5501" s="2"/>
      <c r="NJ5501" s="2"/>
      <c r="NK5501" s="2"/>
      <c r="NL5501" s="2"/>
      <c r="NM5501" s="2"/>
      <c r="NN5501" s="2"/>
      <c r="NO5501" s="2"/>
      <c r="NP5501" s="2"/>
      <c r="NQ5501" s="2"/>
      <c r="NR5501" s="2"/>
      <c r="NS5501" s="2"/>
      <c r="NT5501" s="2"/>
      <c r="NU5501" s="2"/>
      <c r="NV5501" s="2"/>
      <c r="NW5501" s="2"/>
      <c r="NX5501" s="2"/>
      <c r="NY5501" s="2"/>
      <c r="NZ5501" s="2"/>
      <c r="OA5501" s="2"/>
      <c r="OB5501" s="2"/>
      <c r="OC5501" s="2"/>
      <c r="OD5501" s="2"/>
      <c r="OE5501" s="2"/>
      <c r="OF5501" s="2"/>
      <c r="OG5501" s="2"/>
      <c r="OH5501" s="2"/>
      <c r="OI5501" s="2"/>
      <c r="OJ5501" s="2"/>
      <c r="OK5501" s="2"/>
      <c r="OL5501" s="2"/>
      <c r="OM5501" s="2"/>
      <c r="ON5501" s="2"/>
      <c r="OO5501" s="2"/>
      <c r="OP5501" s="2"/>
      <c r="OQ5501" s="2"/>
      <c r="OR5501" s="2"/>
      <c r="OS5501" s="2"/>
      <c r="OT5501" s="2"/>
      <c r="OU5501" s="2"/>
      <c r="OV5501" s="2"/>
      <c r="OW5501" s="2"/>
      <c r="OX5501" s="2"/>
      <c r="OY5501" s="2"/>
      <c r="OZ5501" s="2"/>
      <c r="PA5501" s="2"/>
      <c r="PB5501" s="2"/>
      <c r="PC5501" s="2"/>
      <c r="PD5501" s="2"/>
      <c r="PE5501" s="2"/>
      <c r="PF5501" s="2"/>
      <c r="PG5501" s="2"/>
      <c r="PH5501" s="2"/>
      <c r="PI5501" s="2"/>
      <c r="PJ5501" s="2"/>
      <c r="PK5501" s="2"/>
      <c r="PL5501" s="2"/>
      <c r="PM5501" s="2"/>
      <c r="PN5501" s="2"/>
      <c r="PO5501" s="2"/>
      <c r="PP5501" s="2"/>
      <c r="PQ5501" s="2"/>
      <c r="PR5501" s="2"/>
      <c r="PS5501" s="2"/>
      <c r="PT5501" s="2"/>
      <c r="PU5501" s="2"/>
      <c r="PV5501" s="2"/>
      <c r="PW5501" s="2"/>
      <c r="PX5501" s="2"/>
      <c r="PY5501" s="2"/>
      <c r="PZ5501" s="2"/>
      <c r="QA5501" s="2"/>
      <c r="QB5501" s="2"/>
      <c r="QC5501" s="2"/>
      <c r="QD5501" s="2"/>
      <c r="QE5501" s="2"/>
      <c r="QF5501" s="2"/>
      <c r="QG5501" s="2"/>
      <c r="QH5501" s="2"/>
      <c r="QI5501" s="2"/>
      <c r="QJ5501" s="2"/>
      <c r="QK5501" s="2"/>
      <c r="QL5501" s="2"/>
      <c r="QM5501" s="2"/>
      <c r="QN5501" s="2"/>
      <c r="QO5501" s="2"/>
      <c r="QP5501" s="2"/>
      <c r="QQ5501" s="2"/>
      <c r="QR5501" s="2"/>
      <c r="QS5501" s="2"/>
      <c r="QT5501" s="2"/>
      <c r="QU5501" s="2"/>
      <c r="QV5501" s="2"/>
      <c r="QW5501" s="2"/>
      <c r="QX5501" s="2"/>
      <c r="QY5501" s="2"/>
      <c r="QZ5501" s="2"/>
      <c r="RA5501" s="2"/>
      <c r="RB5501" s="2"/>
      <c r="RC5501" s="2"/>
      <c r="RD5501" s="2"/>
      <c r="RE5501" s="2"/>
      <c r="RF5501" s="2"/>
      <c r="RG5501" s="2"/>
      <c r="RH5501" s="2"/>
      <c r="RI5501" s="2"/>
      <c r="RJ5501" s="2"/>
      <c r="RK5501" s="2"/>
      <c r="RL5501" s="2"/>
      <c r="RM5501" s="2"/>
      <c r="RN5501" s="2"/>
      <c r="RO5501" s="2"/>
      <c r="RP5501" s="2"/>
      <c r="RQ5501" s="2"/>
      <c r="RR5501" s="2"/>
      <c r="RS5501" s="2"/>
      <c r="RT5501" s="2"/>
      <c r="RU5501" s="2"/>
      <c r="RV5501" s="2"/>
      <c r="RW5501" s="2"/>
      <c r="RX5501" s="2"/>
      <c r="RY5501" s="2"/>
      <c r="RZ5501" s="2"/>
      <c r="SA5501" s="2"/>
      <c r="SB5501" s="2"/>
      <c r="SC5501" s="2"/>
      <c r="SD5501" s="2"/>
      <c r="SE5501" s="2"/>
      <c r="SF5501" s="2"/>
      <c r="SG5501" s="2"/>
      <c r="SH5501" s="2"/>
      <c r="SI5501" s="2"/>
      <c r="SJ5501" s="2"/>
      <c r="SK5501" s="2"/>
      <c r="SL5501" s="2"/>
      <c r="SM5501" s="2"/>
      <c r="SN5501" s="2"/>
      <c r="SO5501" s="2"/>
      <c r="SP5501" s="2"/>
      <c r="SQ5501" s="2"/>
      <c r="SR5501" s="2"/>
      <c r="SS5501" s="2"/>
      <c r="ST5501" s="2"/>
      <c r="SU5501" s="2"/>
      <c r="SV5501" s="2"/>
      <c r="SW5501" s="2"/>
      <c r="SX5501" s="2"/>
      <c r="SY5501" s="2"/>
      <c r="SZ5501" s="2"/>
      <c r="TA5501" s="2"/>
      <c r="TB5501" s="2"/>
      <c r="TC5501" s="2"/>
      <c r="TD5501" s="2"/>
      <c r="TE5501" s="2"/>
      <c r="TF5501" s="2"/>
      <c r="TG5501" s="2"/>
      <c r="TH5501" s="2"/>
      <c r="TI5501" s="2"/>
      <c r="TJ5501" s="2"/>
      <c r="TK5501" s="2"/>
      <c r="TL5501" s="2"/>
      <c r="TM5501" s="2"/>
      <c r="TN5501" s="2"/>
      <c r="TO5501" s="2"/>
      <c r="TP5501" s="2"/>
      <c r="TQ5501" s="2"/>
      <c r="TR5501" s="2"/>
      <c r="TS5501" s="2"/>
      <c r="TT5501" s="2"/>
      <c r="TU5501" s="2"/>
      <c r="TV5501" s="2"/>
      <c r="TW5501" s="2"/>
      <c r="TX5501" s="2"/>
      <c r="TY5501" s="2"/>
      <c r="TZ5501" s="2"/>
      <c r="UA5501" s="2"/>
      <c r="UB5501" s="2"/>
      <c r="UC5501" s="2"/>
      <c r="UD5501" s="2"/>
      <c r="UE5501" s="2"/>
      <c r="UF5501" s="2"/>
      <c r="UG5501" s="2"/>
      <c r="UH5501" s="2"/>
      <c r="UI5501" s="2"/>
      <c r="UJ5501" s="2"/>
      <c r="UK5501" s="2"/>
      <c r="UL5501" s="2"/>
      <c r="UM5501" s="2"/>
      <c r="UN5501" s="2"/>
      <c r="UO5501" s="2"/>
      <c r="UP5501" s="2"/>
      <c r="UQ5501" s="2"/>
      <c r="UR5501" s="2"/>
      <c r="US5501" s="2"/>
      <c r="UT5501" s="2"/>
      <c r="UU5501" s="2"/>
      <c r="UV5501" s="2"/>
      <c r="UW5501" s="2"/>
      <c r="UX5501" s="2"/>
      <c r="UY5501" s="2"/>
      <c r="UZ5501" s="2"/>
      <c r="VA5501" s="2"/>
      <c r="VB5501" s="2"/>
      <c r="VC5501" s="2"/>
      <c r="VD5501" s="2"/>
      <c r="VE5501" s="2"/>
      <c r="VF5501" s="2"/>
      <c r="VG5501" s="2"/>
      <c r="VH5501" s="2"/>
      <c r="VI5501" s="2"/>
      <c r="VJ5501" s="2"/>
      <c r="VK5501" s="2"/>
      <c r="VL5501" s="2"/>
      <c r="VM5501" s="2"/>
      <c r="VN5501" s="2"/>
      <c r="VO5501" s="2"/>
      <c r="VP5501" s="2"/>
      <c r="VQ5501" s="2"/>
      <c r="VR5501" s="2"/>
      <c r="VS5501" s="2"/>
      <c r="VT5501" s="2"/>
      <c r="VU5501" s="2"/>
      <c r="VV5501" s="2"/>
      <c r="VW5501" s="2"/>
      <c r="VX5501" s="2"/>
      <c r="VY5501" s="2"/>
      <c r="VZ5501" s="2"/>
      <c r="WA5501" s="2"/>
      <c r="WB5501" s="2"/>
      <c r="WC5501" s="2"/>
      <c r="WD5501" s="2"/>
      <c r="WE5501" s="2"/>
      <c r="WF5501" s="2"/>
      <c r="WG5501" s="2"/>
      <c r="WH5501" s="2"/>
      <c r="WI5501" s="2"/>
      <c r="WJ5501" s="2"/>
      <c r="WK5501" s="2"/>
      <c r="WL5501" s="2"/>
      <c r="WM5501" s="2"/>
      <c r="WN5501" s="2"/>
      <c r="WO5501" s="2"/>
      <c r="WP5501" s="2"/>
      <c r="WQ5501" s="2"/>
      <c r="WR5501" s="2"/>
      <c r="WS5501" s="2"/>
      <c r="WT5501" s="2"/>
      <c r="WU5501" s="2"/>
      <c r="WV5501" s="2"/>
      <c r="WW5501" s="2"/>
      <c r="WX5501" s="2"/>
      <c r="WY5501" s="2"/>
      <c r="WZ5501" s="2"/>
      <c r="XA5501" s="2"/>
      <c r="XB5501" s="2"/>
      <c r="XC5501" s="2"/>
      <c r="XD5501" s="2"/>
      <c r="XE5501" s="2"/>
      <c r="XF5501" s="2"/>
      <c r="XG5501" s="2"/>
      <c r="XH5501" s="2"/>
      <c r="XI5501" s="2"/>
      <c r="XJ5501" s="2"/>
      <c r="XK5501" s="2"/>
      <c r="XL5501" s="2"/>
      <c r="XM5501" s="2"/>
      <c r="XN5501" s="2"/>
      <c r="XO5501" s="2"/>
      <c r="XP5501" s="2"/>
      <c r="XQ5501" s="2"/>
      <c r="XR5501" s="2"/>
      <c r="XS5501" s="2"/>
      <c r="XT5501" s="2"/>
      <c r="XU5501" s="2"/>
      <c r="XV5501" s="2"/>
      <c r="XW5501" s="2"/>
      <c r="XX5501" s="2"/>
      <c r="XY5501" s="2"/>
      <c r="XZ5501" s="2"/>
      <c r="YA5501" s="2"/>
      <c r="YB5501" s="2"/>
      <c r="YC5501" s="2"/>
      <c r="YD5501" s="2"/>
      <c r="YE5501" s="2"/>
      <c r="YF5501" s="2"/>
      <c r="YG5501" s="2"/>
      <c r="YH5501" s="2"/>
      <c r="YI5501" s="2"/>
      <c r="YJ5501" s="2"/>
      <c r="YK5501" s="2"/>
      <c r="YL5501" s="2"/>
      <c r="YM5501" s="2"/>
      <c r="YN5501" s="2"/>
      <c r="YO5501" s="2"/>
      <c r="YP5501" s="2"/>
      <c r="YQ5501" s="2"/>
      <c r="YR5501" s="2"/>
      <c r="YS5501" s="2"/>
      <c r="YT5501" s="2"/>
      <c r="YU5501" s="2"/>
      <c r="YV5501" s="2"/>
      <c r="YW5501" s="2"/>
      <c r="YX5501" s="2"/>
      <c r="YY5501" s="2"/>
      <c r="YZ5501" s="2"/>
      <c r="ZA5501" s="2"/>
      <c r="ZB5501" s="2"/>
      <c r="ZC5501" s="2"/>
      <c r="ZD5501" s="2"/>
      <c r="ZE5501" s="2"/>
      <c r="ZF5501" s="2"/>
      <c r="ZG5501" s="2"/>
      <c r="ZH5501" s="2"/>
      <c r="ZI5501" s="2"/>
      <c r="ZJ5501" s="2"/>
      <c r="ZK5501" s="2"/>
      <c r="ZL5501" s="2"/>
      <c r="ZM5501" s="2"/>
      <c r="ZN5501" s="2"/>
      <c r="ZO5501" s="2"/>
      <c r="ZP5501" s="2"/>
      <c r="ZQ5501" s="2"/>
      <c r="ZR5501" s="2"/>
      <c r="ZS5501" s="2"/>
      <c r="ZT5501" s="2"/>
      <c r="ZU5501" s="2"/>
      <c r="ZV5501" s="2"/>
      <c r="ZW5501" s="2"/>
      <c r="ZX5501" s="2"/>
      <c r="ZY5501" s="2"/>
      <c r="ZZ5501" s="2"/>
      <c r="AAA5501" s="2"/>
      <c r="AAB5501" s="2"/>
      <c r="AAC5501" s="2"/>
      <c r="AAD5501" s="2"/>
      <c r="AAE5501" s="2"/>
      <c r="AAF5501" s="2"/>
      <c r="AAG5501" s="2"/>
      <c r="AAH5501" s="2"/>
      <c r="AAI5501" s="2"/>
      <c r="AAJ5501" s="2"/>
      <c r="AAK5501" s="2"/>
      <c r="AAL5501" s="2"/>
      <c r="AAM5501" s="2"/>
      <c r="AAN5501" s="2"/>
      <c r="AAO5501" s="2"/>
      <c r="AAP5501" s="2"/>
      <c r="AAQ5501" s="2"/>
      <c r="AAR5501" s="2"/>
      <c r="AAS5501" s="2"/>
      <c r="AAT5501" s="2"/>
      <c r="AAU5501" s="2"/>
      <c r="AAV5501" s="2"/>
      <c r="AAW5501" s="2"/>
      <c r="AAX5501" s="2"/>
      <c r="AAY5501" s="2"/>
      <c r="AAZ5501" s="2"/>
      <c r="ABA5501" s="2"/>
      <c r="ABB5501" s="2"/>
      <c r="ABC5501" s="2"/>
      <c r="ABD5501" s="2"/>
      <c r="ABE5501" s="2"/>
      <c r="ABF5501" s="2"/>
      <c r="ABG5501" s="2"/>
      <c r="ABH5501" s="2"/>
      <c r="ABI5501" s="2"/>
      <c r="ABJ5501" s="2"/>
      <c r="ABK5501" s="2"/>
      <c r="ABL5501" s="2"/>
      <c r="ABM5501" s="2"/>
      <c r="ABN5501" s="2"/>
      <c r="ABO5501" s="2"/>
      <c r="ABP5501" s="2"/>
      <c r="ABQ5501" s="2"/>
      <c r="ABR5501" s="2"/>
      <c r="ABS5501" s="2"/>
      <c r="ABT5501" s="2"/>
      <c r="ABU5501" s="2"/>
      <c r="ABV5501" s="2"/>
      <c r="ABW5501" s="2"/>
      <c r="ABX5501" s="2"/>
      <c r="ABY5501" s="2"/>
      <c r="ABZ5501" s="2"/>
      <c r="ACA5501" s="2"/>
      <c r="ACB5501" s="2"/>
      <c r="ACC5501" s="2"/>
      <c r="ACD5501" s="2"/>
      <c r="ACE5501" s="2"/>
      <c r="ACF5501" s="2"/>
      <c r="ACG5501" s="2"/>
      <c r="ACH5501" s="2"/>
      <c r="ACI5501" s="2"/>
      <c r="ACJ5501" s="2"/>
      <c r="ACK5501" s="2"/>
      <c r="ACL5501" s="2"/>
      <c r="ACM5501" s="2"/>
      <c r="ACN5501" s="2"/>
      <c r="ACO5501" s="2"/>
      <c r="ACP5501" s="2"/>
      <c r="ACQ5501" s="2"/>
      <c r="ACR5501" s="2"/>
      <c r="ACS5501" s="2"/>
      <c r="ACT5501" s="2"/>
      <c r="ACU5501" s="2"/>
      <c r="ACV5501" s="2"/>
      <c r="ACW5501" s="2"/>
      <c r="ACX5501" s="2"/>
      <c r="ACY5501" s="2"/>
      <c r="ACZ5501" s="2"/>
      <c r="ADA5501" s="2"/>
      <c r="ADB5501" s="2"/>
      <c r="ADC5501" s="2"/>
      <c r="ADD5501" s="2"/>
      <c r="ADE5501" s="2"/>
      <c r="ADF5501" s="2"/>
      <c r="ADG5501" s="2"/>
      <c r="ADH5501" s="2"/>
      <c r="ADI5501" s="2"/>
      <c r="ADJ5501" s="2"/>
      <c r="ADK5501" s="2"/>
      <c r="ADL5501" s="2"/>
      <c r="ADM5501" s="2"/>
      <c r="ADN5501" s="2"/>
      <c r="ADO5501" s="2"/>
      <c r="ADP5501" s="2"/>
      <c r="ADQ5501" s="2"/>
      <c r="ADR5501" s="2"/>
      <c r="ADS5501" s="2"/>
      <c r="ADT5501" s="2"/>
      <c r="ADU5501" s="2"/>
      <c r="ADV5501" s="2"/>
      <c r="ADW5501" s="2"/>
      <c r="ADX5501" s="2"/>
      <c r="ADY5501" s="2"/>
      <c r="ADZ5501" s="2"/>
      <c r="AEA5501" s="2"/>
      <c r="AEB5501" s="2"/>
      <c r="AEC5501" s="2"/>
      <c r="AED5501" s="2"/>
      <c r="AEE5501" s="2"/>
      <c r="AEF5501" s="2"/>
      <c r="AEG5501" s="2"/>
      <c r="AEH5501" s="2"/>
      <c r="AEI5501" s="2"/>
      <c r="AEJ5501" s="2"/>
      <c r="AEK5501" s="2"/>
      <c r="AEL5501" s="2"/>
      <c r="AEM5501" s="2"/>
      <c r="AEN5501" s="2"/>
      <c r="AEO5501" s="2"/>
      <c r="AEP5501" s="2"/>
      <c r="AEQ5501" s="2"/>
      <c r="AER5501" s="2"/>
      <c r="AES5501" s="2"/>
      <c r="AET5501" s="2"/>
      <c r="AEU5501" s="2"/>
      <c r="AEV5501" s="2"/>
      <c r="AEW5501" s="2"/>
      <c r="AEX5501" s="2"/>
      <c r="AEY5501" s="2"/>
      <c r="AEZ5501" s="2"/>
      <c r="AFA5501" s="2"/>
      <c r="AFB5501" s="2"/>
      <c r="AFC5501" s="2"/>
      <c r="AFD5501" s="2"/>
      <c r="AFE5501" s="2"/>
      <c r="AFF5501" s="2"/>
      <c r="AFG5501" s="2"/>
      <c r="AFH5501" s="2"/>
      <c r="AFI5501" s="2"/>
      <c r="AFJ5501" s="2"/>
      <c r="AFK5501" s="2"/>
      <c r="AFL5501" s="2"/>
      <c r="AFM5501" s="2"/>
      <c r="AFN5501" s="2"/>
      <c r="AFO5501" s="2"/>
      <c r="AFP5501" s="2"/>
      <c r="AFQ5501" s="2"/>
      <c r="AFR5501" s="2"/>
      <c r="AFS5501" s="2"/>
      <c r="AFT5501" s="2"/>
      <c r="AFU5501" s="2"/>
      <c r="AFV5501" s="2"/>
      <c r="AFW5501" s="2"/>
      <c r="AFX5501" s="2"/>
      <c r="AFY5501" s="2"/>
      <c r="AFZ5501" s="2"/>
      <c r="AGA5501" s="2"/>
      <c r="AGB5501" s="2"/>
      <c r="AGC5501" s="2"/>
      <c r="AGD5501" s="2"/>
      <c r="AGE5501" s="2"/>
      <c r="AGF5501" s="2"/>
      <c r="AGG5501" s="2"/>
      <c r="AGH5501" s="2"/>
      <c r="AGI5501" s="2"/>
      <c r="AGJ5501" s="2"/>
      <c r="AGK5501" s="2"/>
      <c r="AGL5501" s="2"/>
      <c r="AGM5501" s="2"/>
      <c r="AGN5501" s="2"/>
      <c r="AGO5501" s="2"/>
      <c r="AGP5501" s="2"/>
      <c r="AGQ5501" s="2"/>
      <c r="AGR5501" s="2"/>
      <c r="AGS5501" s="2"/>
      <c r="AGT5501" s="2"/>
      <c r="AGU5501" s="2"/>
      <c r="AGV5501" s="2"/>
      <c r="AGW5501" s="2"/>
      <c r="AGX5501" s="2"/>
      <c r="AGY5501" s="2"/>
      <c r="AGZ5501" s="2"/>
      <c r="AHA5501" s="2"/>
      <c r="AHB5501" s="2"/>
      <c r="AHC5501" s="2"/>
      <c r="AHD5501" s="2"/>
      <c r="AHE5501" s="2"/>
      <c r="AHF5501" s="2"/>
      <c r="AHG5501" s="2"/>
      <c r="AHH5501" s="2"/>
      <c r="AHI5501" s="2"/>
      <c r="AHJ5501" s="2"/>
      <c r="AHK5501" s="2"/>
      <c r="AHL5501" s="2"/>
      <c r="AHM5501" s="2"/>
      <c r="AHN5501" s="2"/>
      <c r="AHO5501" s="2"/>
      <c r="AHP5501" s="2"/>
      <c r="AHQ5501" s="2"/>
      <c r="AHR5501" s="2"/>
      <c r="AHS5501" s="2"/>
      <c r="AHT5501" s="2"/>
      <c r="AHU5501" s="2"/>
      <c r="AHV5501" s="2"/>
      <c r="AHW5501" s="2"/>
      <c r="AHX5501" s="2"/>
      <c r="AHY5501" s="2"/>
      <c r="AHZ5501" s="2"/>
      <c r="AIA5501" s="2"/>
      <c r="AIB5501" s="2"/>
      <c r="AIC5501" s="2"/>
      <c r="AID5501" s="2"/>
      <c r="AIE5501" s="2"/>
      <c r="AIF5501" s="2"/>
      <c r="AIG5501" s="2"/>
      <c r="AIH5501" s="2"/>
      <c r="AII5501" s="2"/>
      <c r="AIJ5501" s="2"/>
      <c r="AIK5501" s="2"/>
      <c r="AIL5501" s="2"/>
      <c r="AIM5501" s="2"/>
      <c r="AIN5501" s="2"/>
      <c r="AIO5501" s="2"/>
      <c r="AIP5501" s="2"/>
      <c r="AIQ5501" s="2"/>
      <c r="AIR5501" s="2"/>
      <c r="AIS5501" s="2"/>
      <c r="AIT5501" s="2"/>
      <c r="AIU5501" s="2"/>
      <c r="AIV5501" s="2"/>
      <c r="AIW5501" s="2"/>
      <c r="AIX5501" s="2"/>
      <c r="AIY5501" s="2"/>
      <c r="AIZ5501" s="2"/>
      <c r="AJA5501" s="2"/>
      <c r="AJB5501" s="2"/>
      <c r="AJC5501" s="2"/>
      <c r="AJD5501" s="2"/>
      <c r="AJE5501" s="2"/>
      <c r="AJF5501" s="2"/>
      <c r="AJG5501" s="2"/>
      <c r="AJH5501" s="2"/>
      <c r="AJI5501" s="2"/>
      <c r="AJJ5501" s="2"/>
      <c r="AJK5501" s="2"/>
      <c r="AJL5501" s="2"/>
      <c r="AJM5501" s="2"/>
      <c r="AJN5501" s="2"/>
      <c r="AJO5501" s="2"/>
      <c r="AJP5501" s="2"/>
      <c r="AJQ5501" s="2"/>
      <c r="AJR5501" s="2"/>
      <c r="AJS5501" s="2"/>
      <c r="AJT5501" s="2"/>
      <c r="AJU5501" s="2"/>
      <c r="AJV5501" s="2"/>
      <c r="AJW5501" s="2"/>
      <c r="AJX5501" s="2"/>
      <c r="AJY5501" s="2"/>
      <c r="AJZ5501" s="2"/>
      <c r="AKA5501" s="2"/>
      <c r="AKB5501" s="2"/>
      <c r="AKC5501" s="2"/>
      <c r="AKD5501" s="2"/>
      <c r="AKE5501" s="2"/>
      <c r="AKF5501" s="2"/>
      <c r="AKG5501" s="2"/>
      <c r="AKH5501" s="2"/>
      <c r="AKI5501" s="2"/>
      <c r="AKJ5501" s="2"/>
      <c r="AKK5501" s="2"/>
      <c r="AKL5501" s="2"/>
      <c r="AKM5501" s="2"/>
      <c r="AKN5501" s="2"/>
      <c r="AKO5501" s="2"/>
      <c r="AKP5501" s="2"/>
      <c r="AKQ5501" s="2"/>
      <c r="AKR5501" s="2"/>
      <c r="AKS5501" s="2"/>
      <c r="AKT5501" s="2"/>
      <c r="AKU5501" s="2"/>
      <c r="AKV5501" s="2"/>
      <c r="AKW5501" s="2"/>
      <c r="AKX5501" s="2"/>
      <c r="AKY5501" s="2"/>
      <c r="AKZ5501" s="2"/>
      <c r="ALA5501" s="2"/>
      <c r="ALB5501" s="2"/>
      <c r="ALC5501" s="2"/>
      <c r="ALD5501" s="2"/>
      <c r="ALE5501" s="2"/>
      <c r="ALF5501" s="2"/>
      <c r="ALG5501" s="2"/>
      <c r="ALH5501" s="2"/>
      <c r="ALI5501" s="2"/>
      <c r="ALJ5501" s="2"/>
      <c r="ALK5501" s="2"/>
      <c r="ALL5501" s="2"/>
      <c r="ALM5501" s="2"/>
      <c r="ALN5501" s="2"/>
      <c r="ALO5501" s="2"/>
      <c r="ALP5501" s="2"/>
      <c r="ALQ5501" s="2"/>
      <c r="ALR5501" s="2"/>
      <c r="ALS5501" s="2"/>
      <c r="ALT5501" s="2"/>
      <c r="ALU5501" s="2"/>
      <c r="ALV5501" s="2"/>
      <c r="ALW5501" s="2"/>
      <c r="ALX5501" s="2"/>
      <c r="ALY5501" s="2"/>
      <c r="ALZ5501" s="2"/>
      <c r="AMA5501" s="2"/>
      <c r="AMB5501" s="2"/>
      <c r="AMC5501" s="2"/>
      <c r="AMD5501" s="2"/>
      <c r="AME5501" s="2"/>
      <c r="AMF5501" s="2"/>
      <c r="AMG5501" s="2"/>
      <c r="AMH5501" s="2"/>
      <c r="AMI5501" s="2"/>
      <c r="AMJ5501" s="2"/>
      <c r="AMK5501" s="2"/>
      <c r="AML5501" s="2"/>
      <c r="AMM5501" s="2"/>
      <c r="AMN5501" s="2"/>
      <c r="AMO5501" s="2"/>
      <c r="AMP5501" s="2"/>
      <c r="AMQ5501" s="2"/>
      <c r="AMR5501" s="2"/>
      <c r="AMS5501" s="2"/>
      <c r="AMT5501" s="2"/>
      <c r="AMU5501" s="2"/>
      <c r="AMV5501" s="2"/>
      <c r="AMW5501" s="2"/>
      <c r="AMX5501" s="2"/>
      <c r="AMY5501" s="2"/>
      <c r="AMZ5501" s="2"/>
      <c r="ANA5501" s="2"/>
      <c r="ANB5501" s="2"/>
      <c r="ANC5501" s="2"/>
      <c r="AND5501" s="2"/>
      <c r="ANE5501" s="2"/>
      <c r="ANF5501" s="2"/>
      <c r="ANG5501" s="2"/>
      <c r="ANH5501" s="2"/>
      <c r="ANI5501" s="2"/>
      <c r="ANJ5501" s="2"/>
      <c r="ANK5501" s="2"/>
      <c r="ANL5501" s="2"/>
      <c r="ANM5501" s="2"/>
      <c r="ANN5501" s="2"/>
      <c r="ANO5501" s="2"/>
      <c r="ANP5501" s="2"/>
      <c r="ANQ5501" s="2"/>
      <c r="ANR5501" s="2"/>
      <c r="ANS5501" s="2"/>
      <c r="ANT5501" s="2"/>
      <c r="ANU5501" s="2"/>
      <c r="ANV5501" s="2"/>
      <c r="ANW5501" s="2"/>
      <c r="ANX5501" s="2"/>
      <c r="ANY5501" s="2"/>
      <c r="ANZ5501" s="2"/>
      <c r="AOA5501" s="2"/>
      <c r="AOB5501" s="2"/>
      <c r="AOC5501" s="2"/>
      <c r="AOD5501" s="2"/>
      <c r="AOE5501" s="2"/>
      <c r="AOF5501" s="2"/>
      <c r="AOG5501" s="2"/>
      <c r="AOH5501" s="2"/>
      <c r="AOI5501" s="2"/>
      <c r="AOJ5501" s="2"/>
      <c r="AOK5501" s="2"/>
      <c r="AOL5501" s="2"/>
      <c r="AOM5501" s="2"/>
      <c r="AON5501" s="2"/>
      <c r="AOO5501" s="2"/>
      <c r="AOP5501" s="2"/>
      <c r="AOQ5501" s="2"/>
      <c r="AOR5501" s="2"/>
      <c r="AOS5501" s="2"/>
      <c r="AOT5501" s="2"/>
      <c r="AOU5501" s="2"/>
      <c r="AOV5501" s="2"/>
      <c r="AOW5501" s="2"/>
      <c r="AOX5501" s="2"/>
      <c r="AOY5501" s="2"/>
      <c r="AOZ5501" s="2"/>
      <c r="APA5501" s="2"/>
      <c r="APB5501" s="2"/>
      <c r="APC5501" s="2"/>
      <c r="APD5501" s="2"/>
      <c r="APE5501" s="2"/>
      <c r="APF5501" s="2"/>
      <c r="APG5501" s="2"/>
      <c r="APH5501" s="2"/>
      <c r="API5501" s="2"/>
      <c r="APJ5501" s="2"/>
      <c r="APK5501" s="2"/>
      <c r="APL5501" s="2"/>
      <c r="APM5501" s="2"/>
      <c r="APN5501" s="2"/>
      <c r="APO5501" s="2"/>
      <c r="APP5501" s="2"/>
      <c r="APQ5501" s="2"/>
      <c r="APR5501" s="2"/>
      <c r="APS5501" s="2"/>
      <c r="APT5501" s="2"/>
      <c r="APU5501" s="2"/>
      <c r="APV5501" s="2"/>
      <c r="APW5501" s="2"/>
      <c r="APX5501" s="2"/>
      <c r="APY5501" s="2"/>
      <c r="APZ5501" s="2"/>
      <c r="AQA5501" s="2"/>
      <c r="AQB5501" s="2"/>
      <c r="AQC5501" s="2"/>
      <c r="AQD5501" s="2"/>
      <c r="AQE5501" s="2"/>
      <c r="AQF5501" s="2"/>
      <c r="AQG5501" s="2"/>
      <c r="AQH5501" s="2"/>
      <c r="AQI5501" s="2"/>
      <c r="AQJ5501" s="2"/>
      <c r="AQK5501" s="2"/>
      <c r="AQL5501" s="2"/>
      <c r="AQM5501" s="2"/>
      <c r="AQN5501" s="2"/>
      <c r="AQO5501" s="2"/>
      <c r="AQP5501" s="2"/>
      <c r="AQQ5501" s="2"/>
      <c r="AQR5501" s="2"/>
      <c r="AQS5501" s="2"/>
      <c r="AQT5501" s="2"/>
      <c r="AQU5501" s="2"/>
      <c r="AQV5501" s="2"/>
      <c r="AQW5501" s="2"/>
      <c r="AQX5501" s="2"/>
      <c r="AQY5501" s="2"/>
      <c r="AQZ5501" s="2"/>
      <c r="ARA5501" s="2"/>
      <c r="ARB5501" s="2"/>
      <c r="ARC5501" s="2"/>
      <c r="ARD5501" s="2"/>
      <c r="ARE5501" s="2"/>
      <c r="ARF5501" s="2"/>
      <c r="ARG5501" s="2"/>
      <c r="ARH5501" s="2"/>
      <c r="ARI5501" s="2"/>
      <c r="ARJ5501" s="2"/>
      <c r="ARK5501" s="2"/>
      <c r="ARL5501" s="2"/>
      <c r="ARM5501" s="2"/>
      <c r="ARN5501" s="2"/>
      <c r="ARO5501" s="2"/>
      <c r="ARP5501" s="2"/>
      <c r="ARQ5501" s="2"/>
      <c r="ARR5501" s="2"/>
      <c r="ARS5501" s="2"/>
      <c r="ART5501" s="2"/>
      <c r="ARU5501" s="2"/>
      <c r="ARV5501" s="2"/>
      <c r="ARW5501" s="2"/>
      <c r="ARX5501" s="2"/>
      <c r="ARY5501" s="2"/>
      <c r="ARZ5501" s="2"/>
      <c r="ASA5501" s="2"/>
      <c r="ASB5501" s="2"/>
      <c r="ASC5501" s="2"/>
      <c r="ASD5501" s="2"/>
      <c r="ASE5501" s="2"/>
      <c r="ASF5501" s="2"/>
      <c r="ASG5501" s="2"/>
      <c r="ASH5501" s="2"/>
      <c r="ASI5501" s="2"/>
      <c r="ASJ5501" s="2"/>
      <c r="ASK5501" s="2"/>
      <c r="ASL5501" s="2"/>
      <c r="ASM5501" s="2"/>
      <c r="ASN5501" s="2"/>
      <c r="ASO5501" s="2"/>
      <c r="ASP5501" s="2"/>
      <c r="ASQ5501" s="2"/>
      <c r="ASR5501" s="2"/>
      <c r="ASS5501" s="2"/>
      <c r="AST5501" s="2"/>
      <c r="ASU5501" s="2"/>
      <c r="ASV5501" s="2"/>
      <c r="ASW5501" s="2"/>
      <c r="ASX5501" s="2"/>
      <c r="ASY5501" s="2"/>
      <c r="ASZ5501" s="2"/>
      <c r="ATA5501" s="2"/>
      <c r="ATB5501" s="2"/>
      <c r="ATC5501" s="2"/>
      <c r="ATD5501" s="2"/>
      <c r="ATE5501" s="2"/>
      <c r="ATF5501" s="2"/>
      <c r="ATG5501" s="2"/>
      <c r="ATH5501" s="2"/>
      <c r="ATI5501" s="2"/>
      <c r="ATJ5501" s="2"/>
      <c r="ATK5501" s="2"/>
      <c r="ATL5501" s="2"/>
      <c r="ATM5501" s="2"/>
      <c r="ATN5501" s="2"/>
      <c r="ATO5501" s="2"/>
      <c r="ATP5501" s="2"/>
      <c r="ATQ5501" s="2"/>
      <c r="ATR5501" s="2"/>
      <c r="ATS5501" s="2"/>
      <c r="ATT5501" s="2"/>
      <c r="ATU5501" s="2"/>
      <c r="ATV5501" s="2"/>
      <c r="ATW5501" s="2"/>
      <c r="ATX5501" s="2"/>
      <c r="ATY5501" s="2"/>
      <c r="ATZ5501" s="2"/>
      <c r="AUA5501" s="2"/>
      <c r="AUB5501" s="2"/>
      <c r="AUC5501" s="2"/>
      <c r="AUD5501" s="2"/>
      <c r="AUE5501" s="2"/>
      <c r="AUF5501" s="2"/>
      <c r="AUG5501" s="2"/>
      <c r="AUH5501" s="2"/>
      <c r="AUI5501" s="2"/>
      <c r="AUJ5501" s="2"/>
      <c r="AUK5501" s="2"/>
      <c r="AUL5501" s="2"/>
      <c r="AUM5501" s="2"/>
      <c r="AUN5501" s="2"/>
      <c r="AUO5501" s="2"/>
      <c r="AUP5501" s="2"/>
      <c r="AUQ5501" s="2"/>
      <c r="AUR5501" s="2"/>
      <c r="AUS5501" s="2"/>
      <c r="AUT5501" s="2"/>
      <c r="AUU5501" s="2"/>
      <c r="AUV5501" s="2"/>
      <c r="AUW5501" s="2"/>
      <c r="AUX5501" s="2"/>
      <c r="AUY5501" s="2"/>
      <c r="AUZ5501" s="2"/>
      <c r="AVA5501" s="2"/>
      <c r="AVB5501" s="2"/>
      <c r="AVC5501" s="2"/>
      <c r="AVD5501" s="2"/>
      <c r="AVE5501" s="2"/>
      <c r="AVF5501" s="2"/>
      <c r="AVG5501" s="2"/>
      <c r="AVH5501" s="2"/>
      <c r="AVI5501" s="2"/>
      <c r="AVJ5501" s="2"/>
      <c r="AVK5501" s="2"/>
      <c r="AVL5501" s="2"/>
      <c r="AVM5501" s="2"/>
      <c r="AVN5501" s="2"/>
      <c r="AVO5501" s="2"/>
      <c r="AVP5501" s="2"/>
      <c r="AVQ5501" s="2"/>
      <c r="AVR5501" s="2"/>
      <c r="AVS5501" s="2"/>
      <c r="AVT5501" s="2"/>
      <c r="AVU5501" s="2"/>
      <c r="AVV5501" s="2"/>
      <c r="AVW5501" s="2"/>
      <c r="AVX5501" s="2"/>
      <c r="AVY5501" s="2"/>
      <c r="AVZ5501" s="2"/>
      <c r="AWA5501" s="2"/>
      <c r="AWB5501" s="2"/>
      <c r="AWC5501" s="2"/>
      <c r="AWD5501" s="2"/>
      <c r="AWE5501" s="2"/>
      <c r="AWF5501" s="2"/>
      <c r="AWG5501" s="2"/>
      <c r="AWH5501" s="2"/>
      <c r="AWI5501" s="2"/>
      <c r="AWJ5501" s="2"/>
      <c r="AWK5501" s="2"/>
      <c r="AWL5501" s="2"/>
      <c r="AWM5501" s="2"/>
      <c r="AWN5501" s="2"/>
      <c r="AWO5501" s="2"/>
      <c r="AWP5501" s="2"/>
      <c r="AWQ5501" s="2"/>
      <c r="AWR5501" s="2"/>
      <c r="AWS5501" s="2"/>
      <c r="AWT5501" s="2"/>
      <c r="AWU5501" s="2"/>
      <c r="AWV5501" s="2"/>
      <c r="AWW5501" s="2"/>
      <c r="AWX5501" s="2"/>
      <c r="AWY5501" s="2"/>
      <c r="AWZ5501" s="2"/>
      <c r="AXA5501" s="2"/>
      <c r="AXB5501" s="2"/>
      <c r="AXC5501" s="2"/>
      <c r="AXD5501" s="2"/>
      <c r="AXE5501" s="2"/>
      <c r="AXF5501" s="2"/>
      <c r="AXG5501" s="2"/>
      <c r="AXH5501" s="2"/>
      <c r="AXI5501" s="2"/>
      <c r="AXJ5501" s="2"/>
      <c r="AXK5501" s="2"/>
      <c r="AXL5501" s="2"/>
      <c r="AXM5501" s="2"/>
      <c r="AXN5501" s="2"/>
      <c r="AXO5501" s="2"/>
      <c r="AXP5501" s="2"/>
      <c r="AXQ5501" s="2"/>
      <c r="AXR5501" s="2"/>
      <c r="AXS5501" s="2"/>
      <c r="AXT5501" s="2"/>
      <c r="AXU5501" s="2"/>
      <c r="AXV5501" s="2"/>
      <c r="AXW5501" s="2"/>
      <c r="AXX5501" s="2"/>
      <c r="AXY5501" s="2"/>
      <c r="AXZ5501" s="2"/>
      <c r="AYA5501" s="2"/>
      <c r="AYB5501" s="2"/>
      <c r="AYC5501" s="2"/>
      <c r="AYD5501" s="2"/>
      <c r="AYE5501" s="2"/>
      <c r="AYF5501" s="2"/>
      <c r="AYG5501" s="2"/>
      <c r="AYH5501" s="2"/>
      <c r="AYI5501" s="2"/>
      <c r="AYJ5501" s="2"/>
      <c r="AYK5501" s="2"/>
      <c r="AYL5501" s="2"/>
      <c r="AYM5501" s="2"/>
      <c r="AYN5501" s="2"/>
      <c r="AYO5501" s="2"/>
      <c r="AYP5501" s="2"/>
      <c r="AYQ5501" s="2"/>
      <c r="AYR5501" s="2"/>
      <c r="AYS5501" s="2"/>
      <c r="AYT5501" s="2"/>
      <c r="AYU5501" s="2"/>
      <c r="AYV5501" s="2"/>
      <c r="AYW5501" s="2"/>
      <c r="AYX5501" s="2"/>
      <c r="AYY5501" s="2"/>
      <c r="AYZ5501" s="2"/>
      <c r="AZA5501" s="2"/>
      <c r="AZB5501" s="2"/>
      <c r="AZC5501" s="2"/>
      <c r="AZD5501" s="2"/>
      <c r="AZE5501" s="2"/>
      <c r="AZF5501" s="2"/>
      <c r="AZG5501" s="2"/>
      <c r="AZH5501" s="2"/>
      <c r="AZI5501" s="2"/>
      <c r="AZJ5501" s="2"/>
      <c r="AZK5501" s="2"/>
      <c r="AZL5501" s="2"/>
      <c r="AZM5501" s="2"/>
      <c r="AZN5501" s="2"/>
      <c r="AZO5501" s="2"/>
      <c r="AZP5501" s="2"/>
      <c r="AZQ5501" s="2"/>
      <c r="AZR5501" s="2"/>
      <c r="AZS5501" s="2"/>
      <c r="AZT5501" s="2"/>
      <c r="AZU5501" s="2"/>
      <c r="AZV5501" s="2"/>
      <c r="AZW5501" s="2"/>
      <c r="AZX5501" s="2"/>
      <c r="AZY5501" s="2"/>
      <c r="AZZ5501" s="2"/>
      <c r="BAA5501" s="2"/>
      <c r="BAB5501" s="2"/>
      <c r="BAC5501" s="2"/>
      <c r="BAD5501" s="2"/>
      <c r="BAE5501" s="2"/>
      <c r="BAF5501" s="2"/>
      <c r="BAG5501" s="2"/>
      <c r="BAH5501" s="2"/>
      <c r="BAI5501" s="2"/>
      <c r="BAJ5501" s="2"/>
      <c r="BAK5501" s="2"/>
      <c r="BAL5501" s="2"/>
      <c r="BAM5501" s="2"/>
      <c r="BAN5501" s="2"/>
      <c r="BAO5501" s="2"/>
      <c r="BAP5501" s="2"/>
      <c r="BAQ5501" s="2"/>
      <c r="BAR5501" s="2"/>
      <c r="BAS5501" s="2"/>
      <c r="BAT5501" s="2"/>
      <c r="BAU5501" s="2"/>
      <c r="BAV5501" s="2"/>
      <c r="BAW5501" s="2"/>
      <c r="BAX5501" s="2"/>
      <c r="BAY5501" s="2"/>
      <c r="BAZ5501" s="2"/>
      <c r="BBA5501" s="2"/>
      <c r="BBB5501" s="2"/>
      <c r="BBC5501" s="2"/>
      <c r="BBD5501" s="2"/>
      <c r="BBE5501" s="2"/>
      <c r="BBF5501" s="2"/>
      <c r="BBG5501" s="2"/>
      <c r="BBH5501" s="2"/>
      <c r="BBI5501" s="2"/>
      <c r="BBJ5501" s="2"/>
      <c r="BBK5501" s="2"/>
      <c r="BBL5501" s="2"/>
      <c r="BBM5501" s="2"/>
      <c r="BBN5501" s="2"/>
      <c r="BBO5501" s="2"/>
      <c r="BBP5501" s="2"/>
      <c r="BBQ5501" s="2"/>
      <c r="BBR5501" s="2"/>
      <c r="BBS5501" s="2"/>
      <c r="BBT5501" s="2"/>
      <c r="BBU5501" s="2"/>
      <c r="BBV5501" s="2"/>
      <c r="BBW5501" s="2"/>
      <c r="BBX5501" s="2"/>
      <c r="BBY5501" s="2"/>
      <c r="BBZ5501" s="2"/>
      <c r="BCA5501" s="2"/>
      <c r="BCB5501" s="2"/>
      <c r="BCC5501" s="2"/>
      <c r="BCD5501" s="2"/>
      <c r="BCE5501" s="2"/>
      <c r="BCF5501" s="2"/>
      <c r="BCG5501" s="2"/>
      <c r="BCH5501" s="2"/>
      <c r="BCI5501" s="2"/>
      <c r="BCJ5501" s="2"/>
      <c r="BCK5501" s="2"/>
      <c r="BCL5501" s="2"/>
      <c r="BCM5501" s="2"/>
      <c r="BCN5501" s="2"/>
      <c r="BCO5501" s="2"/>
      <c r="BCP5501" s="2"/>
      <c r="BCQ5501" s="2"/>
      <c r="BCR5501" s="2"/>
      <c r="BCS5501" s="2"/>
      <c r="BCT5501" s="2"/>
      <c r="BCU5501" s="2"/>
      <c r="BCV5501" s="2"/>
      <c r="BCW5501" s="2"/>
      <c r="BCX5501" s="2"/>
      <c r="BCY5501" s="2"/>
      <c r="BCZ5501" s="2"/>
      <c r="BDA5501" s="2"/>
      <c r="BDB5501" s="2"/>
      <c r="BDC5501" s="2"/>
      <c r="BDD5501" s="2"/>
      <c r="BDE5501" s="2"/>
      <c r="BDF5501" s="2"/>
      <c r="BDG5501" s="2"/>
      <c r="BDH5501" s="2"/>
      <c r="BDI5501" s="2"/>
      <c r="BDJ5501" s="2"/>
      <c r="BDK5501" s="2"/>
      <c r="BDL5501" s="2"/>
      <c r="BDM5501" s="2"/>
      <c r="BDN5501" s="2"/>
      <c r="BDO5501" s="2"/>
      <c r="BDP5501" s="2"/>
      <c r="BDQ5501" s="2"/>
      <c r="BDR5501" s="2"/>
      <c r="BDS5501" s="2"/>
      <c r="BDT5501" s="2"/>
      <c r="BDU5501" s="2"/>
      <c r="BDV5501" s="2"/>
      <c r="BDW5501" s="2"/>
      <c r="BDX5501" s="2"/>
      <c r="BDY5501" s="2"/>
      <c r="BDZ5501" s="2"/>
      <c r="BEA5501" s="2"/>
      <c r="BEB5501" s="2"/>
      <c r="BEC5501" s="2"/>
      <c r="BED5501" s="2"/>
      <c r="BEE5501" s="2"/>
      <c r="BEF5501" s="2"/>
      <c r="BEG5501" s="2"/>
      <c r="BEH5501" s="2"/>
      <c r="BEI5501" s="2"/>
      <c r="BEJ5501" s="2"/>
      <c r="BEK5501" s="2"/>
      <c r="BEL5501" s="2"/>
      <c r="BEM5501" s="2"/>
      <c r="BEN5501" s="2"/>
      <c r="BEO5501" s="2"/>
      <c r="BEP5501" s="2"/>
      <c r="BEQ5501" s="2"/>
      <c r="BER5501" s="2"/>
      <c r="BES5501" s="2"/>
      <c r="BET5501" s="2"/>
      <c r="BEU5501" s="2"/>
      <c r="BEV5501" s="2"/>
      <c r="BEW5501" s="2"/>
      <c r="BEX5501" s="2"/>
      <c r="BEY5501" s="2"/>
      <c r="BEZ5501" s="2"/>
      <c r="BFA5501" s="2"/>
      <c r="BFB5501" s="2"/>
      <c r="BFC5501" s="2"/>
      <c r="BFD5501" s="2"/>
      <c r="BFE5501" s="2"/>
      <c r="BFF5501" s="2"/>
      <c r="BFG5501" s="2"/>
      <c r="BFH5501" s="2"/>
      <c r="BFI5501" s="2"/>
      <c r="BFJ5501" s="2"/>
      <c r="BFK5501" s="2"/>
      <c r="BFL5501" s="2"/>
      <c r="BFM5501" s="2"/>
      <c r="BFN5501" s="2"/>
      <c r="BFO5501" s="2"/>
      <c r="BFP5501" s="2"/>
      <c r="BFQ5501" s="2"/>
      <c r="BFR5501" s="2"/>
      <c r="BFS5501" s="2"/>
      <c r="BFT5501" s="2"/>
      <c r="BFU5501" s="2"/>
      <c r="BFV5501" s="2"/>
      <c r="BFW5501" s="2"/>
      <c r="BFX5501" s="2"/>
      <c r="BFY5501" s="2"/>
      <c r="BFZ5501" s="2"/>
      <c r="BGA5501" s="2"/>
      <c r="BGB5501" s="2"/>
      <c r="BGC5501" s="2"/>
      <c r="BGD5501" s="2"/>
      <c r="BGE5501" s="2"/>
      <c r="BGF5501" s="2"/>
      <c r="BGG5501" s="2"/>
      <c r="BGH5501" s="2"/>
      <c r="BGI5501" s="2"/>
      <c r="BGJ5501" s="2"/>
      <c r="BGK5501" s="2"/>
      <c r="BGL5501" s="2"/>
      <c r="BGM5501" s="2"/>
      <c r="BGN5501" s="2"/>
      <c r="BGO5501" s="2"/>
      <c r="BGP5501" s="2"/>
      <c r="BGQ5501" s="2"/>
      <c r="BGR5501" s="2"/>
      <c r="BGS5501" s="2"/>
      <c r="BGT5501" s="2"/>
      <c r="BGU5501" s="2"/>
      <c r="BGV5501" s="2"/>
      <c r="BGW5501" s="2"/>
      <c r="BGX5501" s="2"/>
      <c r="BGY5501" s="2"/>
      <c r="BGZ5501" s="2"/>
      <c r="BHA5501" s="2"/>
      <c r="BHB5501" s="2"/>
      <c r="BHC5501" s="2"/>
      <c r="BHD5501" s="2"/>
      <c r="BHE5501" s="2"/>
      <c r="BHF5501" s="2"/>
      <c r="BHG5501" s="2"/>
      <c r="BHH5501" s="2"/>
      <c r="BHI5501" s="2"/>
      <c r="BHJ5501" s="2"/>
      <c r="BHK5501" s="2"/>
      <c r="BHL5501" s="2"/>
      <c r="BHM5501" s="2"/>
      <c r="BHN5501" s="2"/>
      <c r="BHO5501" s="2"/>
      <c r="BHP5501" s="2"/>
      <c r="BHQ5501" s="2"/>
      <c r="BHR5501" s="2"/>
      <c r="BHS5501" s="2"/>
      <c r="BHT5501" s="2"/>
      <c r="BHU5501" s="2"/>
      <c r="BHV5501" s="2"/>
      <c r="BHW5501" s="2"/>
      <c r="BHX5501" s="2"/>
      <c r="BHY5501" s="2"/>
      <c r="BHZ5501" s="2"/>
      <c r="BIA5501" s="2"/>
      <c r="BIB5501" s="2"/>
      <c r="BIC5501" s="2"/>
      <c r="BID5501" s="2"/>
      <c r="BIE5501" s="2"/>
      <c r="BIF5501" s="2"/>
      <c r="BIG5501" s="2"/>
      <c r="BIH5501" s="2"/>
      <c r="BII5501" s="2"/>
      <c r="BIJ5501" s="2"/>
      <c r="BIK5501" s="2"/>
      <c r="BIL5501" s="2"/>
      <c r="BIM5501" s="2"/>
      <c r="BIN5501" s="2"/>
      <c r="BIO5501" s="2"/>
      <c r="BIP5501" s="2"/>
      <c r="BIQ5501" s="2"/>
      <c r="BIR5501" s="2"/>
      <c r="BIS5501" s="2"/>
      <c r="BIT5501" s="2"/>
      <c r="BIU5501" s="2"/>
      <c r="BIV5501" s="2"/>
      <c r="BIW5501" s="2"/>
      <c r="BIX5501" s="2"/>
      <c r="BIY5501" s="2"/>
      <c r="BIZ5501" s="2"/>
      <c r="BJA5501" s="2"/>
      <c r="BJB5501" s="2"/>
      <c r="BJC5501" s="2"/>
      <c r="BJD5501" s="2"/>
      <c r="BJE5501" s="2"/>
      <c r="BJF5501" s="2"/>
      <c r="BJG5501" s="2"/>
      <c r="BJH5501" s="2"/>
      <c r="BJI5501" s="2"/>
      <c r="BJJ5501" s="2"/>
      <c r="BJK5501" s="2"/>
      <c r="BJL5501" s="2"/>
      <c r="BJM5501" s="2"/>
      <c r="BJN5501" s="2"/>
      <c r="BJO5501" s="2"/>
      <c r="BJP5501" s="2"/>
      <c r="BJQ5501" s="2"/>
      <c r="BJR5501" s="2"/>
      <c r="BJS5501" s="2"/>
      <c r="BJT5501" s="2"/>
      <c r="BJU5501" s="2"/>
      <c r="BJV5501" s="2"/>
      <c r="BJW5501" s="2"/>
      <c r="BJX5501" s="2"/>
      <c r="BJY5501" s="2"/>
      <c r="BJZ5501" s="2"/>
      <c r="BKA5501" s="2"/>
      <c r="BKB5501" s="2"/>
      <c r="BKC5501" s="2"/>
      <c r="BKD5501" s="2"/>
      <c r="BKE5501" s="2"/>
      <c r="BKF5501" s="2"/>
      <c r="BKG5501" s="2"/>
      <c r="BKH5501" s="2"/>
      <c r="BKI5501" s="2"/>
      <c r="BKJ5501" s="2"/>
      <c r="BKK5501" s="2"/>
      <c r="BKL5501" s="2"/>
      <c r="BKM5501" s="2"/>
      <c r="BKN5501" s="2"/>
      <c r="BKO5501" s="2"/>
      <c r="BKP5501" s="2"/>
      <c r="BKQ5501" s="2"/>
      <c r="BKR5501" s="2"/>
      <c r="BKS5501" s="2"/>
      <c r="BKT5501" s="2"/>
      <c r="BKU5501" s="2"/>
      <c r="BKV5501" s="2"/>
      <c r="BKW5501" s="2"/>
      <c r="BKX5501" s="2"/>
      <c r="BKY5501" s="2"/>
      <c r="BKZ5501" s="2"/>
      <c r="BLA5501" s="2"/>
      <c r="BLB5501" s="2"/>
      <c r="BLC5501" s="2"/>
      <c r="BLD5501" s="2"/>
      <c r="BLE5501" s="2"/>
      <c r="BLF5501" s="2"/>
      <c r="BLG5501" s="2"/>
      <c r="BLH5501" s="2"/>
      <c r="BLI5501" s="2"/>
      <c r="BLJ5501" s="2"/>
      <c r="BLK5501" s="2"/>
      <c r="BLL5501" s="2"/>
      <c r="BLM5501" s="2"/>
      <c r="BLN5501" s="2"/>
      <c r="BLO5501" s="2"/>
      <c r="BLP5501" s="2"/>
      <c r="BLQ5501" s="2"/>
      <c r="BLR5501" s="2"/>
      <c r="BLS5501" s="2"/>
      <c r="BLT5501" s="2"/>
      <c r="BLU5501" s="2"/>
      <c r="BLV5501" s="2"/>
      <c r="BLW5501" s="2"/>
      <c r="BLX5501" s="2"/>
      <c r="BLY5501" s="2"/>
      <c r="BLZ5501" s="2"/>
      <c r="BMA5501" s="2"/>
      <c r="BMB5501" s="2"/>
      <c r="BMC5501" s="2"/>
      <c r="BMD5501" s="2"/>
      <c r="BME5501" s="2"/>
      <c r="BMF5501" s="2"/>
      <c r="BMG5501" s="2"/>
      <c r="BMH5501" s="2"/>
      <c r="BMI5501" s="2"/>
      <c r="BMJ5501" s="2"/>
      <c r="BMK5501" s="2"/>
      <c r="BML5501" s="2"/>
      <c r="BMM5501" s="2"/>
      <c r="BMN5501" s="2"/>
      <c r="BMO5501" s="2"/>
      <c r="BMP5501" s="2"/>
      <c r="BMQ5501" s="2"/>
      <c r="BMR5501" s="2"/>
      <c r="BMS5501" s="2"/>
      <c r="BMT5501" s="2"/>
      <c r="BMU5501" s="2"/>
      <c r="BMV5501" s="2"/>
      <c r="BMW5501" s="2"/>
      <c r="BMX5501" s="2"/>
      <c r="BMY5501" s="2"/>
      <c r="BMZ5501" s="2"/>
      <c r="BNA5501" s="2"/>
      <c r="BNB5501" s="2"/>
      <c r="BNC5501" s="2"/>
      <c r="BND5501" s="2"/>
      <c r="BNE5501" s="2"/>
      <c r="BNF5501" s="2"/>
      <c r="BNG5501" s="2"/>
      <c r="BNH5501" s="2"/>
      <c r="BNI5501" s="2"/>
      <c r="BNJ5501" s="2"/>
      <c r="BNK5501" s="2"/>
      <c r="BNL5501" s="2"/>
      <c r="BNM5501" s="2"/>
      <c r="BNN5501" s="2"/>
      <c r="BNO5501" s="2"/>
      <c r="BNP5501" s="2"/>
      <c r="BNQ5501" s="2"/>
      <c r="BNR5501" s="2"/>
      <c r="BNS5501" s="2"/>
      <c r="BNT5501" s="2"/>
      <c r="BNU5501" s="2"/>
      <c r="BNV5501" s="2"/>
      <c r="BNW5501" s="2"/>
      <c r="BNX5501" s="2"/>
      <c r="BNY5501" s="2"/>
      <c r="BNZ5501" s="2"/>
      <c r="BOA5501" s="2"/>
      <c r="BOB5501" s="2"/>
      <c r="BOC5501" s="2"/>
      <c r="BOD5501" s="2"/>
      <c r="BOE5501" s="2"/>
      <c r="BOF5501" s="2"/>
      <c r="BOG5501" s="2"/>
      <c r="BOH5501" s="2"/>
      <c r="BOI5501" s="2"/>
      <c r="BOJ5501" s="2"/>
      <c r="BOK5501" s="2"/>
      <c r="BOL5501" s="2"/>
      <c r="BOM5501" s="2"/>
      <c r="BON5501" s="2"/>
      <c r="BOO5501" s="2"/>
      <c r="BOP5501" s="2"/>
      <c r="BOQ5501" s="2"/>
      <c r="BOR5501" s="2"/>
      <c r="BOS5501" s="2"/>
      <c r="BOT5501" s="2"/>
      <c r="BOU5501" s="2"/>
      <c r="BOV5501" s="2"/>
      <c r="BOW5501" s="2"/>
      <c r="BOX5501" s="2"/>
      <c r="BOY5501" s="2"/>
      <c r="BOZ5501" s="2"/>
      <c r="BPA5501" s="2"/>
      <c r="BPB5501" s="2"/>
      <c r="BPC5501" s="2"/>
      <c r="BPD5501" s="2"/>
      <c r="BPE5501" s="2"/>
      <c r="BPF5501" s="2"/>
      <c r="BPG5501" s="2"/>
      <c r="BPH5501" s="2"/>
      <c r="BPI5501" s="2"/>
      <c r="BPJ5501" s="2"/>
      <c r="BPK5501" s="2"/>
      <c r="BPL5501" s="2"/>
      <c r="BPM5501" s="2"/>
      <c r="BPN5501" s="2"/>
      <c r="BPO5501" s="2"/>
      <c r="BPP5501" s="2"/>
      <c r="BPQ5501" s="2"/>
      <c r="BPR5501" s="2"/>
      <c r="BPS5501" s="2"/>
      <c r="BPT5501" s="2"/>
      <c r="BPU5501" s="2"/>
      <c r="BPV5501" s="2"/>
      <c r="BPW5501" s="2"/>
      <c r="BPX5501" s="2"/>
      <c r="BPY5501" s="2"/>
      <c r="BPZ5501" s="2"/>
      <c r="BQA5501" s="2"/>
      <c r="BQB5501" s="2"/>
      <c r="BQC5501" s="2"/>
      <c r="BQD5501" s="2"/>
      <c r="BQE5501" s="2"/>
      <c r="BQF5501" s="2"/>
      <c r="BQG5501" s="2"/>
      <c r="BQH5501" s="2"/>
      <c r="BQI5501" s="2"/>
      <c r="BQJ5501" s="2"/>
      <c r="BQK5501" s="2"/>
      <c r="BQL5501" s="2"/>
      <c r="BQM5501" s="2"/>
      <c r="BQN5501" s="2"/>
      <c r="BQO5501" s="2"/>
      <c r="BQP5501" s="2"/>
      <c r="BQQ5501" s="2"/>
      <c r="BQR5501" s="2"/>
      <c r="BQS5501" s="2"/>
      <c r="BQT5501" s="2"/>
      <c r="BQU5501" s="2"/>
      <c r="BQV5501" s="2"/>
      <c r="BQW5501" s="2"/>
      <c r="BQX5501" s="2"/>
      <c r="BQY5501" s="2"/>
      <c r="BQZ5501" s="2"/>
      <c r="BRA5501" s="2"/>
      <c r="BRB5501" s="2"/>
      <c r="BRC5501" s="2"/>
      <c r="BRD5501" s="2"/>
      <c r="BRE5501" s="2"/>
      <c r="BRF5501" s="2"/>
      <c r="BRG5501" s="2"/>
      <c r="BRH5501" s="2"/>
      <c r="BRI5501" s="2"/>
      <c r="BRJ5501" s="2"/>
      <c r="BRK5501" s="2"/>
      <c r="BRL5501" s="2"/>
      <c r="BRM5501" s="2"/>
      <c r="BRN5501" s="2"/>
      <c r="BRO5501" s="2"/>
      <c r="BRP5501" s="2"/>
      <c r="BRQ5501" s="2"/>
      <c r="BRR5501" s="2"/>
      <c r="BRS5501" s="2"/>
      <c r="BRT5501" s="2"/>
      <c r="BRU5501" s="2"/>
      <c r="BRV5501" s="2"/>
      <c r="BRW5501" s="2"/>
      <c r="BRX5501" s="2"/>
      <c r="BRY5501" s="2"/>
      <c r="BRZ5501" s="2"/>
      <c r="BSA5501" s="2"/>
      <c r="BSB5501" s="2"/>
      <c r="BSC5501" s="2"/>
      <c r="BSD5501" s="2"/>
      <c r="BSE5501" s="2"/>
      <c r="BSF5501" s="2"/>
      <c r="BSG5501" s="2"/>
      <c r="BSH5501" s="2"/>
      <c r="BSI5501" s="2"/>
      <c r="BSJ5501" s="2"/>
      <c r="BSK5501" s="2"/>
      <c r="BSL5501" s="2"/>
      <c r="BSM5501" s="2"/>
      <c r="BSN5501" s="2"/>
      <c r="BSO5501" s="2"/>
      <c r="BSP5501" s="2"/>
      <c r="BSQ5501" s="2"/>
      <c r="BSR5501" s="2"/>
      <c r="BSS5501" s="2"/>
      <c r="BST5501" s="2"/>
      <c r="BSU5501" s="2"/>
      <c r="BSV5501" s="2"/>
      <c r="BSW5501" s="2"/>
      <c r="BSX5501" s="2"/>
      <c r="BSY5501" s="2"/>
      <c r="BSZ5501" s="2"/>
      <c r="BTA5501" s="2"/>
      <c r="BTB5501" s="2"/>
      <c r="BTC5501" s="2"/>
      <c r="BTD5501" s="2"/>
      <c r="BTE5501" s="2"/>
      <c r="BTF5501" s="2"/>
      <c r="BTG5501" s="2"/>
      <c r="BTH5501" s="2"/>
      <c r="BTI5501" s="2"/>
      <c r="BTJ5501" s="2"/>
      <c r="BTK5501" s="2"/>
      <c r="BTL5501" s="2"/>
      <c r="BTM5501" s="2"/>
      <c r="BTN5501" s="2"/>
      <c r="BTO5501" s="2"/>
      <c r="BTP5501" s="2"/>
      <c r="BTQ5501" s="2"/>
      <c r="BTR5501" s="2"/>
      <c r="BTS5501" s="2"/>
      <c r="BTT5501" s="2"/>
      <c r="BTU5501" s="2"/>
      <c r="BTV5501" s="2"/>
      <c r="BTW5501" s="2"/>
      <c r="BTX5501" s="2"/>
      <c r="BTY5501" s="2"/>
      <c r="BTZ5501" s="2"/>
      <c r="BUA5501" s="2"/>
      <c r="BUB5501" s="2"/>
      <c r="BUC5501" s="2"/>
      <c r="BUD5501" s="2"/>
      <c r="BUE5501" s="2"/>
      <c r="BUF5501" s="2"/>
      <c r="BUG5501" s="2"/>
      <c r="BUH5501" s="2"/>
      <c r="BUI5501" s="2"/>
      <c r="BUJ5501" s="2"/>
      <c r="BUK5501" s="2"/>
      <c r="BUL5501" s="2"/>
      <c r="BUM5501" s="2"/>
      <c r="BUN5501" s="2"/>
      <c r="BUO5501" s="2"/>
      <c r="BUP5501" s="2"/>
      <c r="BUQ5501" s="2"/>
      <c r="BUR5501" s="2"/>
      <c r="BUS5501" s="2"/>
      <c r="BUT5501" s="2"/>
      <c r="BUU5501" s="2"/>
      <c r="BUV5501" s="2"/>
      <c r="BUW5501" s="2"/>
      <c r="BUX5501" s="2"/>
      <c r="BUY5501" s="2"/>
      <c r="BUZ5501" s="2"/>
      <c r="BVA5501" s="2"/>
      <c r="BVB5501" s="2"/>
      <c r="BVC5501" s="2"/>
      <c r="BVD5501" s="2"/>
      <c r="BVE5501" s="2"/>
      <c r="BVF5501" s="2"/>
      <c r="BVG5501" s="2"/>
      <c r="BVH5501" s="2"/>
      <c r="BVI5501" s="2"/>
      <c r="BVJ5501" s="2"/>
      <c r="BVK5501" s="2"/>
      <c r="BVL5501" s="2"/>
      <c r="BVM5501" s="2"/>
      <c r="BVN5501" s="2"/>
      <c r="BVO5501" s="2"/>
      <c r="BVP5501" s="2"/>
      <c r="BVQ5501" s="2"/>
      <c r="BVR5501" s="2"/>
      <c r="BVS5501" s="2"/>
      <c r="BVT5501" s="2"/>
      <c r="BVU5501" s="2"/>
      <c r="BVV5501" s="2"/>
      <c r="BVW5501" s="2"/>
      <c r="BVX5501" s="2"/>
      <c r="BVY5501" s="2"/>
      <c r="BVZ5501" s="2"/>
      <c r="BWA5501" s="2"/>
      <c r="BWB5501" s="2"/>
      <c r="BWC5501" s="2"/>
      <c r="BWD5501" s="2"/>
      <c r="BWE5501" s="2"/>
      <c r="BWF5501" s="2"/>
      <c r="BWG5501" s="2"/>
      <c r="BWH5501" s="2"/>
      <c r="BWI5501" s="2"/>
      <c r="BWJ5501" s="2"/>
      <c r="BWK5501" s="2"/>
      <c r="BWL5501" s="2"/>
      <c r="BWM5501" s="2"/>
      <c r="BWN5501" s="2"/>
      <c r="BWO5501" s="2"/>
      <c r="BWP5501" s="2"/>
      <c r="BWQ5501" s="2"/>
      <c r="BWR5501" s="2"/>
      <c r="BWS5501" s="2"/>
      <c r="BWT5501" s="2"/>
      <c r="BWU5501" s="2"/>
      <c r="BWV5501" s="2"/>
      <c r="BWW5501" s="2"/>
      <c r="BWX5501" s="2"/>
      <c r="BWY5501" s="2"/>
      <c r="BWZ5501" s="2"/>
      <c r="BXA5501" s="2"/>
      <c r="BXB5501" s="2"/>
      <c r="BXC5501" s="2"/>
      <c r="BXD5501" s="2"/>
      <c r="BXE5501" s="2"/>
      <c r="BXF5501" s="2"/>
      <c r="BXG5501" s="2"/>
      <c r="BXH5501" s="2"/>
      <c r="BXI5501" s="2"/>
      <c r="BXJ5501" s="2"/>
      <c r="BXK5501" s="2"/>
      <c r="BXL5501" s="2"/>
      <c r="BXM5501" s="2"/>
      <c r="BXN5501" s="2"/>
      <c r="BXO5501" s="2"/>
      <c r="BXP5501" s="2"/>
      <c r="BXQ5501" s="2"/>
      <c r="BXR5501" s="2"/>
      <c r="BXS5501" s="2"/>
      <c r="BXT5501" s="2"/>
      <c r="BXU5501" s="2"/>
      <c r="BXV5501" s="2"/>
      <c r="BXW5501" s="2"/>
      <c r="BXX5501" s="2"/>
      <c r="BXY5501" s="2"/>
      <c r="BXZ5501" s="2"/>
      <c r="BYA5501" s="2"/>
      <c r="BYB5501" s="2"/>
      <c r="BYC5501" s="2"/>
      <c r="BYD5501" s="2"/>
      <c r="BYE5501" s="2"/>
      <c r="BYF5501" s="2"/>
      <c r="BYG5501" s="2"/>
      <c r="BYH5501" s="2"/>
      <c r="BYI5501" s="2"/>
      <c r="BYJ5501" s="2"/>
      <c r="BYK5501" s="2"/>
      <c r="BYL5501" s="2"/>
      <c r="BYM5501" s="2"/>
      <c r="BYN5501" s="2"/>
      <c r="BYO5501" s="2"/>
      <c r="BYP5501" s="2"/>
      <c r="BYQ5501" s="2"/>
      <c r="BYR5501" s="2"/>
      <c r="BYS5501" s="2"/>
      <c r="BYT5501" s="2"/>
      <c r="BYU5501" s="2"/>
      <c r="BYV5501" s="2"/>
      <c r="BYW5501" s="2"/>
      <c r="BYX5501" s="2"/>
      <c r="BYY5501" s="2"/>
      <c r="BYZ5501" s="2"/>
      <c r="BZA5501" s="2"/>
      <c r="BZB5501" s="2"/>
      <c r="BZC5501" s="2"/>
      <c r="BZD5501" s="2"/>
      <c r="BZE5501" s="2"/>
      <c r="BZF5501" s="2"/>
      <c r="BZG5501" s="2"/>
      <c r="BZH5501" s="2"/>
      <c r="BZI5501" s="2"/>
      <c r="BZJ5501" s="2"/>
      <c r="BZK5501" s="2"/>
      <c r="BZL5501" s="2"/>
      <c r="BZM5501" s="2"/>
      <c r="BZN5501" s="2"/>
      <c r="BZO5501" s="2"/>
      <c r="BZP5501" s="2"/>
      <c r="BZQ5501" s="2"/>
      <c r="BZR5501" s="2"/>
      <c r="BZS5501" s="2"/>
      <c r="BZT5501" s="2"/>
      <c r="BZU5501" s="2"/>
      <c r="BZV5501" s="2"/>
      <c r="BZW5501" s="2"/>
      <c r="BZX5501" s="2"/>
      <c r="BZY5501" s="2"/>
      <c r="BZZ5501" s="2"/>
      <c r="CAA5501" s="2"/>
      <c r="CAB5501" s="2"/>
      <c r="CAC5501" s="2"/>
      <c r="CAD5501" s="2"/>
      <c r="CAE5501" s="2"/>
      <c r="CAF5501" s="2"/>
      <c r="CAG5501" s="2"/>
      <c r="CAH5501" s="2"/>
      <c r="CAI5501" s="2"/>
      <c r="CAJ5501" s="2"/>
      <c r="CAK5501" s="2"/>
      <c r="CAL5501" s="2"/>
      <c r="CAM5501" s="2"/>
      <c r="CAN5501" s="2"/>
      <c r="CAO5501" s="2"/>
      <c r="CAP5501" s="2"/>
      <c r="CAQ5501" s="2"/>
      <c r="CAR5501" s="2"/>
      <c r="CAS5501" s="2"/>
      <c r="CAT5501" s="2"/>
      <c r="CAU5501" s="2"/>
      <c r="CAV5501" s="2"/>
      <c r="CAW5501" s="2"/>
      <c r="CAX5501" s="2"/>
      <c r="CAY5501" s="2"/>
      <c r="CAZ5501" s="2"/>
      <c r="CBA5501" s="2"/>
      <c r="CBB5501" s="2"/>
      <c r="CBC5501" s="2"/>
      <c r="CBD5501" s="2"/>
      <c r="CBE5501" s="2"/>
      <c r="CBF5501" s="2"/>
      <c r="CBG5501" s="2"/>
      <c r="CBH5501" s="2"/>
      <c r="CBI5501" s="2"/>
      <c r="CBJ5501" s="2"/>
      <c r="CBK5501" s="2"/>
      <c r="CBL5501" s="2"/>
      <c r="CBM5501" s="2"/>
      <c r="CBN5501" s="2"/>
      <c r="CBO5501" s="2"/>
      <c r="CBP5501" s="2"/>
      <c r="CBQ5501" s="2"/>
      <c r="CBR5501" s="2"/>
      <c r="CBS5501" s="2"/>
      <c r="CBT5501" s="2"/>
      <c r="CBU5501" s="2"/>
      <c r="CBV5501" s="2"/>
      <c r="CBW5501" s="2"/>
      <c r="CBX5501" s="2"/>
      <c r="CBY5501" s="2"/>
      <c r="CBZ5501" s="2"/>
      <c r="CCA5501" s="2"/>
      <c r="CCB5501" s="2"/>
      <c r="CCC5501" s="2"/>
      <c r="CCD5501" s="2"/>
      <c r="CCE5501" s="2"/>
      <c r="CCF5501" s="2"/>
      <c r="CCG5501" s="2"/>
      <c r="CCH5501" s="2"/>
      <c r="CCI5501" s="2"/>
      <c r="CCJ5501" s="2"/>
      <c r="CCK5501" s="2"/>
      <c r="CCL5501" s="2"/>
      <c r="CCM5501" s="2"/>
      <c r="CCN5501" s="2"/>
      <c r="CCO5501" s="2"/>
      <c r="CCP5501" s="2"/>
      <c r="CCQ5501" s="2"/>
      <c r="CCR5501" s="2"/>
      <c r="CCS5501" s="2"/>
      <c r="CCT5501" s="2"/>
      <c r="CCU5501" s="2"/>
      <c r="CCV5501" s="2"/>
      <c r="CCW5501" s="2"/>
      <c r="CCX5501" s="2"/>
      <c r="CCY5501" s="2"/>
      <c r="CCZ5501" s="2"/>
      <c r="CDA5501" s="2"/>
      <c r="CDB5501" s="2"/>
      <c r="CDC5501" s="2"/>
      <c r="CDD5501" s="2"/>
      <c r="CDE5501" s="2"/>
      <c r="CDF5501" s="2"/>
      <c r="CDG5501" s="2"/>
      <c r="CDH5501" s="2"/>
      <c r="CDI5501" s="2"/>
      <c r="CDJ5501" s="2"/>
      <c r="CDK5501" s="2"/>
      <c r="CDL5501" s="2"/>
      <c r="CDM5501" s="2"/>
      <c r="CDN5501" s="2"/>
      <c r="CDO5501" s="2"/>
      <c r="CDP5501" s="2"/>
      <c r="CDQ5501" s="2"/>
      <c r="CDR5501" s="2"/>
      <c r="CDS5501" s="2"/>
      <c r="CDT5501" s="2"/>
      <c r="CDU5501" s="2"/>
      <c r="CDV5501" s="2"/>
      <c r="CDW5501" s="2"/>
      <c r="CDX5501" s="2"/>
      <c r="CDY5501" s="2"/>
      <c r="CDZ5501" s="2"/>
      <c r="CEA5501" s="2"/>
      <c r="CEB5501" s="2"/>
      <c r="CEC5501" s="2"/>
      <c r="CED5501" s="2"/>
      <c r="CEE5501" s="2"/>
      <c r="CEF5501" s="2"/>
      <c r="CEG5501" s="2"/>
      <c r="CEH5501" s="2"/>
      <c r="CEI5501" s="2"/>
      <c r="CEJ5501" s="2"/>
      <c r="CEK5501" s="2"/>
      <c r="CEL5501" s="2"/>
      <c r="CEM5501" s="2"/>
      <c r="CEN5501" s="2"/>
      <c r="CEO5501" s="2"/>
      <c r="CEP5501" s="2"/>
      <c r="CEQ5501" s="2"/>
      <c r="CER5501" s="2"/>
      <c r="CES5501" s="2"/>
      <c r="CET5501" s="2"/>
      <c r="CEU5501" s="2"/>
      <c r="CEV5501" s="2"/>
      <c r="CEW5501" s="2"/>
      <c r="CEX5501" s="2"/>
      <c r="CEY5501" s="2"/>
      <c r="CEZ5501" s="2"/>
      <c r="CFA5501" s="2"/>
      <c r="CFB5501" s="2"/>
      <c r="CFC5501" s="2"/>
      <c r="CFD5501" s="2"/>
      <c r="CFE5501" s="2"/>
      <c r="CFF5501" s="2"/>
      <c r="CFG5501" s="2"/>
      <c r="CFH5501" s="2"/>
      <c r="CFI5501" s="2"/>
      <c r="CFJ5501" s="2"/>
      <c r="CFK5501" s="2"/>
      <c r="CFL5501" s="2"/>
      <c r="CFM5501" s="2"/>
      <c r="CFN5501" s="2"/>
      <c r="CFO5501" s="2"/>
      <c r="CFP5501" s="2"/>
      <c r="CFQ5501" s="2"/>
      <c r="CFR5501" s="2"/>
      <c r="CFS5501" s="2"/>
      <c r="CFT5501" s="2"/>
      <c r="CFU5501" s="2"/>
      <c r="CFV5501" s="2"/>
      <c r="CFW5501" s="2"/>
      <c r="CFX5501" s="2"/>
      <c r="CFY5501" s="2"/>
      <c r="CFZ5501" s="2"/>
      <c r="CGA5501" s="2"/>
      <c r="CGB5501" s="2"/>
      <c r="CGC5501" s="2"/>
      <c r="CGD5501" s="2"/>
      <c r="CGE5501" s="2"/>
      <c r="CGF5501" s="2"/>
      <c r="CGG5501" s="2"/>
      <c r="CGH5501" s="2"/>
      <c r="CGI5501" s="2"/>
      <c r="CGJ5501" s="2"/>
      <c r="CGK5501" s="2"/>
      <c r="CGL5501" s="2"/>
      <c r="CGM5501" s="2"/>
      <c r="CGN5501" s="2"/>
      <c r="CGO5501" s="2"/>
      <c r="CGP5501" s="2"/>
      <c r="CGQ5501" s="2"/>
      <c r="CGR5501" s="2"/>
      <c r="CGS5501" s="2"/>
      <c r="CGT5501" s="2"/>
      <c r="CGU5501" s="2"/>
      <c r="CGV5501" s="2"/>
      <c r="CGW5501" s="2"/>
      <c r="CGX5501" s="2"/>
      <c r="CGY5501" s="2"/>
      <c r="CGZ5501" s="2"/>
      <c r="CHA5501" s="2"/>
      <c r="CHB5501" s="2"/>
      <c r="CHC5501" s="2"/>
      <c r="CHD5501" s="2"/>
      <c r="CHE5501" s="2"/>
      <c r="CHF5501" s="2"/>
      <c r="CHG5501" s="2"/>
      <c r="CHH5501" s="2"/>
      <c r="CHI5501" s="2"/>
      <c r="CHJ5501" s="2"/>
      <c r="CHK5501" s="2"/>
      <c r="CHL5501" s="2"/>
      <c r="CHM5501" s="2"/>
      <c r="CHN5501" s="2"/>
      <c r="CHO5501" s="2"/>
      <c r="CHP5501" s="2"/>
      <c r="CHQ5501" s="2"/>
      <c r="CHR5501" s="2"/>
      <c r="CHS5501" s="2"/>
      <c r="CHT5501" s="2"/>
      <c r="CHU5501" s="2"/>
      <c r="CHV5501" s="2"/>
      <c r="CHW5501" s="2"/>
      <c r="CHX5501" s="2"/>
      <c r="CHY5501" s="2"/>
      <c r="CHZ5501" s="2"/>
      <c r="CIA5501" s="2"/>
      <c r="CIB5501" s="2"/>
      <c r="CIC5501" s="2"/>
      <c r="CID5501" s="2"/>
      <c r="CIE5501" s="2"/>
      <c r="CIF5501" s="2"/>
      <c r="CIG5501" s="2"/>
      <c r="CIH5501" s="2"/>
      <c r="CII5501" s="2"/>
      <c r="CIJ5501" s="2"/>
      <c r="CIK5501" s="2"/>
      <c r="CIL5501" s="2"/>
      <c r="CIM5501" s="2"/>
      <c r="CIN5501" s="2"/>
      <c r="CIO5501" s="2"/>
      <c r="CIP5501" s="2"/>
      <c r="CIQ5501" s="2"/>
      <c r="CIR5501" s="2"/>
      <c r="CIS5501" s="2"/>
      <c r="CIT5501" s="2"/>
      <c r="CIU5501" s="2"/>
      <c r="CIV5501" s="2"/>
      <c r="CIW5501" s="2"/>
      <c r="CIX5501" s="2"/>
      <c r="CIY5501" s="2"/>
      <c r="CIZ5501" s="2"/>
      <c r="CJA5501" s="2"/>
      <c r="CJB5501" s="2"/>
      <c r="CJC5501" s="2"/>
      <c r="CJD5501" s="2"/>
      <c r="CJE5501" s="2"/>
      <c r="CJF5501" s="2"/>
      <c r="CJG5501" s="2"/>
      <c r="CJH5501" s="2"/>
      <c r="CJI5501" s="2"/>
      <c r="CJJ5501" s="2"/>
      <c r="CJK5501" s="2"/>
      <c r="CJL5501" s="2"/>
      <c r="CJM5501" s="2"/>
      <c r="CJN5501" s="2"/>
      <c r="CJO5501" s="2"/>
      <c r="CJP5501" s="2"/>
      <c r="CJQ5501" s="2"/>
      <c r="CJR5501" s="2"/>
      <c r="CJS5501" s="2"/>
      <c r="CJT5501" s="2"/>
      <c r="CJU5501" s="2"/>
      <c r="CJV5501" s="2"/>
      <c r="CJW5501" s="2"/>
      <c r="CJX5501" s="2"/>
      <c r="CJY5501" s="2"/>
      <c r="CJZ5501" s="2"/>
      <c r="CKA5501" s="2"/>
      <c r="CKB5501" s="2"/>
      <c r="CKC5501" s="2"/>
      <c r="CKD5501" s="2"/>
      <c r="CKE5501" s="2"/>
      <c r="CKF5501" s="2"/>
      <c r="CKG5501" s="2"/>
      <c r="CKH5501" s="2"/>
      <c r="CKI5501" s="2"/>
      <c r="CKJ5501" s="2"/>
      <c r="CKK5501" s="2"/>
      <c r="CKL5501" s="2"/>
      <c r="CKM5501" s="2"/>
      <c r="CKN5501" s="2"/>
      <c r="CKO5501" s="2"/>
      <c r="CKP5501" s="2"/>
      <c r="CKQ5501" s="2"/>
      <c r="CKR5501" s="2"/>
      <c r="CKS5501" s="2"/>
      <c r="CKT5501" s="2"/>
      <c r="CKU5501" s="2"/>
      <c r="CKV5501" s="2"/>
      <c r="CKW5501" s="2"/>
      <c r="CKX5501" s="2"/>
      <c r="CKY5501" s="2"/>
      <c r="CKZ5501" s="2"/>
      <c r="CLA5501" s="2"/>
      <c r="CLB5501" s="2"/>
      <c r="CLC5501" s="2"/>
      <c r="CLD5501" s="2"/>
      <c r="CLE5501" s="2"/>
      <c r="CLF5501" s="2"/>
      <c r="CLG5501" s="2"/>
      <c r="CLH5501" s="2"/>
      <c r="CLI5501" s="2"/>
      <c r="CLJ5501" s="2"/>
      <c r="CLK5501" s="2"/>
      <c r="CLL5501" s="2"/>
      <c r="CLM5501" s="2"/>
      <c r="CLN5501" s="2"/>
      <c r="CLO5501" s="2"/>
      <c r="CLP5501" s="2"/>
      <c r="CLQ5501" s="2"/>
      <c r="CLR5501" s="2"/>
      <c r="CLS5501" s="2"/>
      <c r="CLT5501" s="2"/>
      <c r="CLU5501" s="2"/>
      <c r="CLV5501" s="2"/>
      <c r="CLW5501" s="2"/>
      <c r="CLX5501" s="2"/>
      <c r="CLY5501" s="2"/>
      <c r="CLZ5501" s="2"/>
      <c r="CMA5501" s="2"/>
      <c r="CMB5501" s="2"/>
      <c r="CMC5501" s="2"/>
      <c r="CMD5501" s="2"/>
      <c r="CME5501" s="2"/>
      <c r="CMF5501" s="2"/>
      <c r="CMG5501" s="2"/>
      <c r="CMH5501" s="2"/>
      <c r="CMI5501" s="2"/>
      <c r="CMJ5501" s="2"/>
      <c r="CMK5501" s="2"/>
      <c r="CML5501" s="2"/>
      <c r="CMM5501" s="2"/>
      <c r="CMN5501" s="2"/>
      <c r="CMO5501" s="2"/>
      <c r="CMP5501" s="2"/>
      <c r="CMQ5501" s="2"/>
      <c r="CMR5501" s="2"/>
      <c r="CMS5501" s="2"/>
      <c r="CMT5501" s="2"/>
      <c r="CMU5501" s="2"/>
      <c r="CMV5501" s="2"/>
      <c r="CMW5501" s="2"/>
      <c r="CMX5501" s="2"/>
      <c r="CMY5501" s="2"/>
      <c r="CMZ5501" s="2"/>
      <c r="CNA5501" s="2"/>
      <c r="CNB5501" s="2"/>
      <c r="CNC5501" s="2"/>
      <c r="CND5501" s="2"/>
      <c r="CNE5501" s="2"/>
      <c r="CNF5501" s="2"/>
      <c r="CNG5501" s="2"/>
      <c r="CNH5501" s="2"/>
      <c r="CNI5501" s="2"/>
      <c r="CNJ5501" s="2"/>
      <c r="CNK5501" s="2"/>
      <c r="CNL5501" s="2"/>
      <c r="CNM5501" s="2"/>
      <c r="CNN5501" s="2"/>
      <c r="CNO5501" s="2"/>
      <c r="CNP5501" s="2"/>
      <c r="CNQ5501" s="2"/>
      <c r="CNR5501" s="2"/>
      <c r="CNS5501" s="2"/>
      <c r="CNT5501" s="2"/>
      <c r="CNU5501" s="2"/>
      <c r="CNV5501" s="2"/>
      <c r="CNW5501" s="2"/>
      <c r="CNX5501" s="2"/>
      <c r="CNY5501" s="2"/>
      <c r="CNZ5501" s="2"/>
      <c r="COA5501" s="2"/>
      <c r="COB5501" s="2"/>
      <c r="COC5501" s="2"/>
      <c r="COD5501" s="2"/>
      <c r="COE5501" s="2"/>
      <c r="COF5501" s="2"/>
      <c r="COG5501" s="2"/>
      <c r="COH5501" s="2"/>
      <c r="COI5501" s="2"/>
      <c r="COJ5501" s="2"/>
      <c r="COK5501" s="2"/>
      <c r="COL5501" s="2"/>
      <c r="COM5501" s="2"/>
      <c r="CON5501" s="2"/>
      <c r="COO5501" s="2"/>
      <c r="COP5501" s="2"/>
      <c r="COQ5501" s="2"/>
      <c r="COR5501" s="2"/>
      <c r="COS5501" s="2"/>
      <c r="COT5501" s="2"/>
      <c r="COU5501" s="2"/>
      <c r="COV5501" s="2"/>
      <c r="COW5501" s="2"/>
      <c r="COX5501" s="2"/>
      <c r="COY5501" s="2"/>
      <c r="COZ5501" s="2"/>
      <c r="CPA5501" s="2"/>
      <c r="CPB5501" s="2"/>
      <c r="CPC5501" s="2"/>
      <c r="CPD5501" s="2"/>
      <c r="CPE5501" s="2"/>
      <c r="CPF5501" s="2"/>
      <c r="CPG5501" s="2"/>
      <c r="CPH5501" s="2"/>
      <c r="CPI5501" s="2"/>
      <c r="CPJ5501" s="2"/>
      <c r="CPK5501" s="2"/>
      <c r="CPL5501" s="2"/>
      <c r="CPM5501" s="2"/>
      <c r="CPN5501" s="2"/>
      <c r="CPO5501" s="2"/>
      <c r="CPP5501" s="2"/>
      <c r="CPQ5501" s="2"/>
      <c r="CPR5501" s="2"/>
      <c r="CPS5501" s="2"/>
      <c r="CPT5501" s="2"/>
      <c r="CPU5501" s="2"/>
      <c r="CPV5501" s="2"/>
      <c r="CPW5501" s="2"/>
      <c r="CPX5501" s="2"/>
      <c r="CPY5501" s="2"/>
      <c r="CPZ5501" s="2"/>
      <c r="CQA5501" s="2"/>
      <c r="CQB5501" s="2"/>
      <c r="CQC5501" s="2"/>
      <c r="CQD5501" s="2"/>
      <c r="CQE5501" s="2"/>
      <c r="CQF5501" s="2"/>
      <c r="CQG5501" s="2"/>
      <c r="CQH5501" s="2"/>
      <c r="CQI5501" s="2"/>
      <c r="CQJ5501" s="2"/>
      <c r="CQK5501" s="2"/>
      <c r="CQL5501" s="2"/>
      <c r="CQM5501" s="2"/>
      <c r="CQN5501" s="2"/>
      <c r="CQO5501" s="2"/>
      <c r="CQP5501" s="2"/>
      <c r="CQQ5501" s="2"/>
      <c r="CQR5501" s="2"/>
      <c r="CQS5501" s="2"/>
      <c r="CQT5501" s="2"/>
      <c r="CQU5501" s="2"/>
      <c r="CQV5501" s="2"/>
      <c r="CQW5501" s="2"/>
      <c r="CQX5501" s="2"/>
      <c r="CQY5501" s="2"/>
      <c r="CQZ5501" s="2"/>
      <c r="CRA5501" s="2"/>
      <c r="CRB5501" s="2"/>
      <c r="CRC5501" s="2"/>
      <c r="CRD5501" s="2"/>
      <c r="CRE5501" s="2"/>
      <c r="CRF5501" s="2"/>
      <c r="CRG5501" s="2"/>
      <c r="CRH5501" s="2"/>
      <c r="CRI5501" s="2"/>
      <c r="CRJ5501" s="2"/>
      <c r="CRK5501" s="2"/>
      <c r="CRL5501" s="2"/>
      <c r="CRM5501" s="2"/>
      <c r="CRN5501" s="2"/>
      <c r="CRO5501" s="2"/>
      <c r="CRP5501" s="2"/>
      <c r="CRQ5501" s="2"/>
      <c r="CRR5501" s="2"/>
      <c r="CRS5501" s="2"/>
      <c r="CRT5501" s="2"/>
      <c r="CRU5501" s="2"/>
      <c r="CRV5501" s="2"/>
      <c r="CRW5501" s="2"/>
      <c r="CRX5501" s="2"/>
      <c r="CRY5501" s="2"/>
      <c r="CRZ5501" s="2"/>
      <c r="CSA5501" s="2"/>
      <c r="CSB5501" s="2"/>
      <c r="CSC5501" s="2"/>
      <c r="CSD5501" s="2"/>
      <c r="CSE5501" s="2"/>
      <c r="CSF5501" s="2"/>
      <c r="CSG5501" s="2"/>
      <c r="CSH5501" s="2"/>
      <c r="CSI5501" s="2"/>
      <c r="CSJ5501" s="2"/>
      <c r="CSK5501" s="2"/>
      <c r="CSL5501" s="2"/>
      <c r="CSM5501" s="2"/>
      <c r="CSN5501" s="2"/>
      <c r="CSO5501" s="2"/>
      <c r="CSP5501" s="2"/>
      <c r="CSQ5501" s="2"/>
      <c r="CSR5501" s="2"/>
      <c r="CSS5501" s="2"/>
      <c r="CST5501" s="2"/>
      <c r="CSU5501" s="2"/>
      <c r="CSV5501" s="2"/>
      <c r="CSW5501" s="2"/>
      <c r="CSX5501" s="2"/>
      <c r="CSY5501" s="2"/>
      <c r="CSZ5501" s="2"/>
      <c r="CTA5501" s="2"/>
      <c r="CTB5501" s="2"/>
      <c r="CTC5501" s="2"/>
      <c r="CTD5501" s="2"/>
      <c r="CTE5501" s="2"/>
      <c r="CTF5501" s="2"/>
      <c r="CTG5501" s="2"/>
      <c r="CTH5501" s="2"/>
      <c r="CTI5501" s="2"/>
      <c r="CTJ5501" s="2"/>
      <c r="CTK5501" s="2"/>
      <c r="CTL5501" s="2"/>
      <c r="CTM5501" s="2"/>
      <c r="CTN5501" s="2"/>
      <c r="CTO5501" s="2"/>
      <c r="CTP5501" s="2"/>
      <c r="CTQ5501" s="2"/>
      <c r="CTR5501" s="2"/>
      <c r="CTS5501" s="2"/>
      <c r="CTT5501" s="2"/>
      <c r="CTU5501" s="2"/>
      <c r="CTV5501" s="2"/>
      <c r="CTW5501" s="2"/>
      <c r="CTX5501" s="2"/>
      <c r="CTY5501" s="2"/>
      <c r="CTZ5501" s="2"/>
      <c r="CUA5501" s="2"/>
      <c r="CUB5501" s="2"/>
      <c r="CUC5501" s="2"/>
      <c r="CUD5501" s="2"/>
      <c r="CUE5501" s="2"/>
      <c r="CUF5501" s="2"/>
      <c r="CUG5501" s="2"/>
      <c r="CUH5501" s="2"/>
      <c r="CUI5501" s="2"/>
      <c r="CUJ5501" s="2"/>
      <c r="CUK5501" s="2"/>
      <c r="CUL5501" s="2"/>
      <c r="CUM5501" s="2"/>
      <c r="CUN5501" s="2"/>
      <c r="CUO5501" s="2"/>
      <c r="CUP5501" s="2"/>
      <c r="CUQ5501" s="2"/>
      <c r="CUR5501" s="2"/>
      <c r="CUS5501" s="2"/>
      <c r="CUT5501" s="2"/>
      <c r="CUU5501" s="2"/>
      <c r="CUV5501" s="2"/>
      <c r="CUW5501" s="2"/>
      <c r="CUX5501" s="2"/>
      <c r="CUY5501" s="2"/>
      <c r="CUZ5501" s="2"/>
      <c r="CVA5501" s="2"/>
      <c r="CVB5501" s="2"/>
      <c r="CVC5501" s="2"/>
      <c r="CVD5501" s="2"/>
      <c r="CVE5501" s="2"/>
      <c r="CVF5501" s="2"/>
      <c r="CVG5501" s="2"/>
      <c r="CVH5501" s="2"/>
      <c r="CVI5501" s="2"/>
      <c r="CVJ5501" s="2"/>
      <c r="CVK5501" s="2"/>
      <c r="CVL5501" s="2"/>
      <c r="CVM5501" s="2"/>
      <c r="CVN5501" s="2"/>
      <c r="CVO5501" s="2"/>
      <c r="CVP5501" s="2"/>
      <c r="CVQ5501" s="2"/>
      <c r="CVR5501" s="2"/>
      <c r="CVS5501" s="2"/>
      <c r="CVT5501" s="2"/>
      <c r="CVU5501" s="2"/>
      <c r="CVV5501" s="2"/>
      <c r="CVW5501" s="2"/>
      <c r="CVX5501" s="2"/>
      <c r="CVY5501" s="2"/>
      <c r="CVZ5501" s="2"/>
      <c r="CWA5501" s="2"/>
      <c r="CWB5501" s="2"/>
      <c r="CWC5501" s="2"/>
      <c r="CWD5501" s="2"/>
      <c r="CWE5501" s="2"/>
      <c r="CWF5501" s="2"/>
      <c r="CWG5501" s="2"/>
      <c r="CWH5501" s="2"/>
      <c r="CWI5501" s="2"/>
      <c r="CWJ5501" s="2"/>
      <c r="CWK5501" s="2"/>
      <c r="CWL5501" s="2"/>
      <c r="CWM5501" s="2"/>
      <c r="CWN5501" s="2"/>
      <c r="CWO5501" s="2"/>
      <c r="CWP5501" s="2"/>
      <c r="CWQ5501" s="2"/>
      <c r="CWR5501" s="2"/>
      <c r="CWS5501" s="2"/>
      <c r="CWT5501" s="2"/>
      <c r="CWU5501" s="2"/>
      <c r="CWV5501" s="2"/>
      <c r="CWW5501" s="2"/>
      <c r="CWX5501" s="2"/>
      <c r="CWY5501" s="2"/>
      <c r="CWZ5501" s="2"/>
      <c r="CXA5501" s="2"/>
      <c r="CXB5501" s="2"/>
      <c r="CXC5501" s="2"/>
      <c r="CXD5501" s="2"/>
      <c r="CXE5501" s="2"/>
      <c r="CXF5501" s="2"/>
      <c r="CXG5501" s="2"/>
      <c r="CXH5501" s="2"/>
      <c r="CXI5501" s="2"/>
      <c r="CXJ5501" s="2"/>
      <c r="CXK5501" s="2"/>
      <c r="CXL5501" s="2"/>
      <c r="CXM5501" s="2"/>
      <c r="CXN5501" s="2"/>
      <c r="CXO5501" s="2"/>
      <c r="CXP5501" s="2"/>
      <c r="CXQ5501" s="2"/>
      <c r="CXR5501" s="2"/>
      <c r="CXS5501" s="2"/>
      <c r="CXT5501" s="2"/>
      <c r="CXU5501" s="2"/>
      <c r="CXV5501" s="2"/>
      <c r="CXW5501" s="2"/>
      <c r="CXX5501" s="2"/>
      <c r="CXY5501" s="2"/>
      <c r="CXZ5501" s="2"/>
      <c r="CYA5501" s="2"/>
      <c r="CYB5501" s="2"/>
      <c r="CYC5501" s="2"/>
      <c r="CYD5501" s="2"/>
      <c r="CYE5501" s="2"/>
      <c r="CYF5501" s="2"/>
      <c r="CYG5501" s="2"/>
      <c r="CYH5501" s="2"/>
      <c r="CYI5501" s="2"/>
      <c r="CYJ5501" s="2"/>
      <c r="CYK5501" s="2"/>
      <c r="CYL5501" s="2"/>
      <c r="CYM5501" s="2"/>
      <c r="CYN5501" s="2"/>
      <c r="CYO5501" s="2"/>
      <c r="CYP5501" s="2"/>
      <c r="CYQ5501" s="2"/>
      <c r="CYR5501" s="2"/>
      <c r="CYS5501" s="2"/>
      <c r="CYT5501" s="2"/>
      <c r="CYU5501" s="2"/>
      <c r="CYV5501" s="2"/>
      <c r="CYW5501" s="2"/>
      <c r="CYX5501" s="2"/>
      <c r="CYY5501" s="2"/>
      <c r="CYZ5501" s="2"/>
      <c r="CZA5501" s="2"/>
      <c r="CZB5501" s="2"/>
      <c r="CZC5501" s="2"/>
      <c r="CZD5501" s="2"/>
      <c r="CZE5501" s="2"/>
      <c r="CZF5501" s="2"/>
      <c r="CZG5501" s="2"/>
      <c r="CZH5501" s="2"/>
      <c r="CZI5501" s="2"/>
      <c r="CZJ5501" s="2"/>
      <c r="CZK5501" s="2"/>
      <c r="CZL5501" s="2"/>
      <c r="CZM5501" s="2"/>
      <c r="CZN5501" s="2"/>
      <c r="CZO5501" s="2"/>
      <c r="CZP5501" s="2"/>
      <c r="CZQ5501" s="2"/>
      <c r="CZR5501" s="2"/>
      <c r="CZS5501" s="2"/>
      <c r="CZT5501" s="2"/>
      <c r="CZU5501" s="2"/>
      <c r="CZV5501" s="2"/>
      <c r="CZW5501" s="2"/>
      <c r="CZX5501" s="2"/>
      <c r="CZY5501" s="2"/>
      <c r="CZZ5501" s="2"/>
      <c r="DAA5501" s="2"/>
      <c r="DAB5501" s="2"/>
      <c r="DAC5501" s="2"/>
      <c r="DAD5501" s="2"/>
      <c r="DAE5501" s="2"/>
      <c r="DAF5501" s="2"/>
      <c r="DAG5501" s="2"/>
      <c r="DAH5501" s="2"/>
      <c r="DAI5501" s="2"/>
      <c r="DAJ5501" s="2"/>
      <c r="DAK5501" s="2"/>
      <c r="DAL5501" s="2"/>
      <c r="DAM5501" s="2"/>
      <c r="DAN5501" s="2"/>
      <c r="DAO5501" s="2"/>
      <c r="DAP5501" s="2"/>
      <c r="DAQ5501" s="2"/>
      <c r="DAR5501" s="2"/>
      <c r="DAS5501" s="2"/>
      <c r="DAT5501" s="2"/>
      <c r="DAU5501" s="2"/>
      <c r="DAV5501" s="2"/>
      <c r="DAW5501" s="2"/>
      <c r="DAX5501" s="2"/>
      <c r="DAY5501" s="2"/>
      <c r="DAZ5501" s="2"/>
      <c r="DBA5501" s="2"/>
      <c r="DBB5501" s="2"/>
      <c r="DBC5501" s="2"/>
      <c r="DBD5501" s="2"/>
      <c r="DBE5501" s="2"/>
      <c r="DBF5501" s="2"/>
      <c r="DBG5501" s="2"/>
      <c r="DBH5501" s="2"/>
      <c r="DBI5501" s="2"/>
      <c r="DBJ5501" s="2"/>
      <c r="DBK5501" s="2"/>
      <c r="DBL5501" s="2"/>
      <c r="DBM5501" s="2"/>
      <c r="DBN5501" s="2"/>
      <c r="DBO5501" s="2"/>
      <c r="DBP5501" s="2"/>
      <c r="DBQ5501" s="2"/>
      <c r="DBR5501" s="2"/>
      <c r="DBS5501" s="2"/>
      <c r="DBT5501" s="2"/>
      <c r="DBU5501" s="2"/>
      <c r="DBV5501" s="2"/>
      <c r="DBW5501" s="2"/>
      <c r="DBX5501" s="2"/>
      <c r="DBY5501" s="2"/>
      <c r="DBZ5501" s="2"/>
      <c r="DCA5501" s="2"/>
      <c r="DCB5501" s="2"/>
      <c r="DCC5501" s="2"/>
      <c r="DCD5501" s="2"/>
      <c r="DCE5501" s="2"/>
      <c r="DCF5501" s="2"/>
      <c r="DCG5501" s="2"/>
      <c r="DCH5501" s="2"/>
      <c r="DCI5501" s="2"/>
      <c r="DCJ5501" s="2"/>
      <c r="DCK5501" s="2"/>
      <c r="DCL5501" s="2"/>
      <c r="DCM5501" s="2"/>
      <c r="DCN5501" s="2"/>
      <c r="DCO5501" s="2"/>
      <c r="DCP5501" s="2"/>
      <c r="DCQ5501" s="2"/>
      <c r="DCR5501" s="2"/>
      <c r="DCS5501" s="2"/>
      <c r="DCT5501" s="2"/>
      <c r="DCU5501" s="2"/>
      <c r="DCV5501" s="2"/>
      <c r="DCW5501" s="2"/>
      <c r="DCX5501" s="2"/>
      <c r="DCY5501" s="2"/>
      <c r="DCZ5501" s="2"/>
      <c r="DDA5501" s="2"/>
      <c r="DDB5501" s="2"/>
      <c r="DDC5501" s="2"/>
      <c r="DDD5501" s="2"/>
      <c r="DDE5501" s="2"/>
      <c r="DDF5501" s="2"/>
      <c r="DDG5501" s="2"/>
      <c r="DDH5501" s="2"/>
      <c r="DDI5501" s="2"/>
      <c r="DDJ5501" s="2"/>
      <c r="DDK5501" s="2"/>
      <c r="DDL5501" s="2"/>
      <c r="DDM5501" s="2"/>
      <c r="DDN5501" s="2"/>
      <c r="DDO5501" s="2"/>
      <c r="DDP5501" s="2"/>
      <c r="DDQ5501" s="2"/>
      <c r="DDR5501" s="2"/>
      <c r="DDS5501" s="2"/>
      <c r="DDT5501" s="2"/>
      <c r="DDU5501" s="2"/>
      <c r="DDV5501" s="2"/>
      <c r="DDW5501" s="2"/>
      <c r="DDX5501" s="2"/>
      <c r="DDY5501" s="2"/>
      <c r="DDZ5501" s="2"/>
      <c r="DEA5501" s="2"/>
      <c r="DEB5501" s="2"/>
      <c r="DEC5501" s="2"/>
      <c r="DED5501" s="2"/>
      <c r="DEE5501" s="2"/>
      <c r="DEF5501" s="2"/>
      <c r="DEG5501" s="2"/>
      <c r="DEH5501" s="2"/>
      <c r="DEI5501" s="2"/>
      <c r="DEJ5501" s="2"/>
      <c r="DEK5501" s="2"/>
      <c r="DEL5501" s="2"/>
      <c r="DEM5501" s="2"/>
      <c r="DEN5501" s="2"/>
      <c r="DEO5501" s="2"/>
      <c r="DEP5501" s="2"/>
      <c r="DEQ5501" s="2"/>
      <c r="DER5501" s="2"/>
      <c r="DES5501" s="2"/>
      <c r="DET5501" s="2"/>
      <c r="DEU5501" s="2"/>
      <c r="DEV5501" s="2"/>
      <c r="DEW5501" s="2"/>
      <c r="DEX5501" s="2"/>
      <c r="DEY5501" s="2"/>
      <c r="DEZ5501" s="2"/>
      <c r="DFA5501" s="2"/>
      <c r="DFB5501" s="2"/>
      <c r="DFC5501" s="2"/>
      <c r="DFD5501" s="2"/>
      <c r="DFE5501" s="2"/>
      <c r="DFF5501" s="2"/>
      <c r="DFG5501" s="2"/>
      <c r="DFH5501" s="2"/>
      <c r="DFI5501" s="2"/>
      <c r="DFJ5501" s="2"/>
      <c r="DFK5501" s="2"/>
      <c r="DFL5501" s="2"/>
      <c r="DFM5501" s="2"/>
      <c r="DFN5501" s="2"/>
      <c r="DFO5501" s="2"/>
      <c r="DFP5501" s="2"/>
      <c r="DFQ5501" s="2"/>
      <c r="DFR5501" s="2"/>
      <c r="DFS5501" s="2"/>
      <c r="DFT5501" s="2"/>
      <c r="DFU5501" s="2"/>
      <c r="DFV5501" s="2"/>
      <c r="DFW5501" s="2"/>
      <c r="DFX5501" s="2"/>
      <c r="DFY5501" s="2"/>
      <c r="DFZ5501" s="2"/>
      <c r="DGA5501" s="2"/>
      <c r="DGB5501" s="2"/>
      <c r="DGC5501" s="2"/>
      <c r="DGD5501" s="2"/>
      <c r="DGE5501" s="2"/>
      <c r="DGF5501" s="2"/>
      <c r="DGG5501" s="2"/>
      <c r="DGH5501" s="2"/>
      <c r="DGI5501" s="2"/>
      <c r="DGJ5501" s="2"/>
      <c r="DGK5501" s="2"/>
      <c r="DGL5501" s="2"/>
      <c r="DGM5501" s="2"/>
      <c r="DGN5501" s="2"/>
      <c r="DGO5501" s="2"/>
      <c r="DGP5501" s="2"/>
      <c r="DGQ5501" s="2"/>
      <c r="DGR5501" s="2"/>
      <c r="DGS5501" s="2"/>
      <c r="DGT5501" s="2"/>
      <c r="DGU5501" s="2"/>
      <c r="DGV5501" s="2"/>
      <c r="DGW5501" s="2"/>
      <c r="DGX5501" s="2"/>
      <c r="DGY5501" s="2"/>
      <c r="DGZ5501" s="2"/>
      <c r="DHA5501" s="2"/>
      <c r="DHB5501" s="2"/>
      <c r="DHC5501" s="2"/>
      <c r="DHD5501" s="2"/>
      <c r="DHE5501" s="2"/>
      <c r="DHF5501" s="2"/>
      <c r="DHG5501" s="2"/>
      <c r="DHH5501" s="2"/>
      <c r="DHI5501" s="2"/>
      <c r="DHJ5501" s="2"/>
      <c r="DHK5501" s="2"/>
      <c r="DHL5501" s="2"/>
      <c r="DHM5501" s="2"/>
      <c r="DHN5501" s="2"/>
      <c r="DHO5501" s="2"/>
      <c r="DHP5501" s="2"/>
      <c r="DHQ5501" s="2"/>
      <c r="DHR5501" s="2"/>
      <c r="DHS5501" s="2"/>
      <c r="DHT5501" s="2"/>
      <c r="DHU5501" s="2"/>
      <c r="DHV5501" s="2"/>
      <c r="DHW5501" s="2"/>
      <c r="DHX5501" s="2"/>
      <c r="DHY5501" s="2"/>
      <c r="DHZ5501" s="2"/>
      <c r="DIA5501" s="2"/>
      <c r="DIB5501" s="2"/>
      <c r="DIC5501" s="2"/>
      <c r="DID5501" s="2"/>
      <c r="DIE5501" s="2"/>
      <c r="DIF5501" s="2"/>
      <c r="DIG5501" s="2"/>
      <c r="DIH5501" s="2"/>
      <c r="DII5501" s="2"/>
      <c r="DIJ5501" s="2"/>
      <c r="DIK5501" s="2"/>
      <c r="DIL5501" s="2"/>
      <c r="DIM5501" s="2"/>
      <c r="DIN5501" s="2"/>
      <c r="DIO5501" s="2"/>
      <c r="DIP5501" s="2"/>
      <c r="DIQ5501" s="2"/>
      <c r="DIR5501" s="2"/>
      <c r="DIS5501" s="2"/>
      <c r="DIT5501" s="2"/>
      <c r="DIU5501" s="2"/>
      <c r="DIV5501" s="2"/>
      <c r="DIW5501" s="2"/>
      <c r="DIX5501" s="2"/>
      <c r="DIY5501" s="2"/>
      <c r="DIZ5501" s="2"/>
      <c r="DJA5501" s="2"/>
      <c r="DJB5501" s="2"/>
      <c r="DJC5501" s="2"/>
      <c r="DJD5501" s="2"/>
      <c r="DJE5501" s="2"/>
      <c r="DJF5501" s="2"/>
      <c r="DJG5501" s="2"/>
      <c r="DJH5501" s="2"/>
      <c r="DJI5501" s="2"/>
      <c r="DJJ5501" s="2"/>
      <c r="DJK5501" s="2"/>
      <c r="DJL5501" s="2"/>
      <c r="DJM5501" s="2"/>
      <c r="DJN5501" s="2"/>
      <c r="DJO5501" s="2"/>
      <c r="DJP5501" s="2"/>
      <c r="DJQ5501" s="2"/>
      <c r="DJR5501" s="2"/>
      <c r="DJS5501" s="2"/>
      <c r="DJT5501" s="2"/>
      <c r="DJU5501" s="2"/>
      <c r="DJV5501" s="2"/>
      <c r="DJW5501" s="2"/>
      <c r="DJX5501" s="2"/>
      <c r="DJY5501" s="2"/>
      <c r="DJZ5501" s="2"/>
      <c r="DKA5501" s="2"/>
      <c r="DKB5501" s="2"/>
      <c r="DKC5501" s="2"/>
      <c r="DKD5501" s="2"/>
      <c r="DKE5501" s="2"/>
      <c r="DKF5501" s="2"/>
      <c r="DKG5501" s="2"/>
      <c r="DKH5501" s="2"/>
      <c r="DKI5501" s="2"/>
      <c r="DKJ5501" s="2"/>
      <c r="DKK5501" s="2"/>
      <c r="DKL5501" s="2"/>
      <c r="DKM5501" s="2"/>
      <c r="DKN5501" s="2"/>
      <c r="DKO5501" s="2"/>
      <c r="DKP5501" s="2"/>
      <c r="DKQ5501" s="2"/>
      <c r="DKR5501" s="2"/>
      <c r="DKS5501" s="2"/>
      <c r="DKT5501" s="2"/>
      <c r="DKU5501" s="2"/>
      <c r="DKV5501" s="2"/>
      <c r="DKW5501" s="2"/>
      <c r="DKX5501" s="2"/>
      <c r="DKY5501" s="2"/>
      <c r="DKZ5501" s="2"/>
      <c r="DLA5501" s="2"/>
      <c r="DLB5501" s="2"/>
      <c r="DLC5501" s="2"/>
      <c r="DLD5501" s="2"/>
      <c r="DLE5501" s="2"/>
      <c r="DLF5501" s="2"/>
      <c r="DLG5501" s="2"/>
      <c r="DLH5501" s="2"/>
      <c r="DLI5501" s="2"/>
      <c r="DLJ5501" s="2"/>
      <c r="DLK5501" s="2"/>
      <c r="DLL5501" s="2"/>
      <c r="DLM5501" s="2"/>
      <c r="DLN5501" s="2"/>
      <c r="DLO5501" s="2"/>
      <c r="DLP5501" s="2"/>
      <c r="DLQ5501" s="2"/>
      <c r="DLR5501" s="2"/>
      <c r="DLS5501" s="2"/>
      <c r="DLT5501" s="2"/>
      <c r="DLU5501" s="2"/>
      <c r="DLV5501" s="2"/>
      <c r="DLW5501" s="2"/>
      <c r="DLX5501" s="2"/>
      <c r="DLY5501" s="2"/>
      <c r="DLZ5501" s="2"/>
      <c r="DMA5501" s="2"/>
      <c r="DMB5501" s="2"/>
      <c r="DMC5501" s="2"/>
      <c r="DMD5501" s="2"/>
      <c r="DME5501" s="2"/>
      <c r="DMF5501" s="2"/>
      <c r="DMG5501" s="2"/>
      <c r="DMH5501" s="2"/>
      <c r="DMI5501" s="2"/>
      <c r="DMJ5501" s="2"/>
      <c r="DMK5501" s="2"/>
      <c r="DML5501" s="2"/>
      <c r="DMM5501" s="2"/>
      <c r="DMN5501" s="2"/>
      <c r="DMO5501" s="2"/>
      <c r="DMP5501" s="2"/>
      <c r="DMQ5501" s="2"/>
      <c r="DMR5501" s="2"/>
      <c r="DMS5501" s="2"/>
      <c r="DMT5501" s="2"/>
      <c r="DMU5501" s="2"/>
      <c r="DMV5501" s="2"/>
      <c r="DMW5501" s="2"/>
      <c r="DMX5501" s="2"/>
      <c r="DMY5501" s="2"/>
      <c r="DMZ5501" s="2"/>
      <c r="DNA5501" s="2"/>
      <c r="DNB5501" s="2"/>
      <c r="DNC5501" s="2"/>
      <c r="DND5501" s="2"/>
      <c r="DNE5501" s="2"/>
      <c r="DNF5501" s="2"/>
      <c r="DNG5501" s="2"/>
      <c r="DNH5501" s="2"/>
      <c r="DNI5501" s="2"/>
      <c r="DNJ5501" s="2"/>
      <c r="DNK5501" s="2"/>
      <c r="DNL5501" s="2"/>
      <c r="DNM5501" s="2"/>
      <c r="DNN5501" s="2"/>
      <c r="DNO5501" s="2"/>
      <c r="DNP5501" s="2"/>
      <c r="DNQ5501" s="2"/>
      <c r="DNR5501" s="2"/>
      <c r="DNS5501" s="2"/>
      <c r="DNT5501" s="2"/>
      <c r="DNU5501" s="2"/>
      <c r="DNV5501" s="2"/>
      <c r="DNW5501" s="2"/>
      <c r="DNX5501" s="2"/>
      <c r="DNY5501" s="2"/>
      <c r="DNZ5501" s="2"/>
      <c r="DOA5501" s="2"/>
      <c r="DOB5501" s="2"/>
      <c r="DOC5501" s="2"/>
      <c r="DOD5501" s="2"/>
      <c r="DOE5501" s="2"/>
      <c r="DOF5501" s="2"/>
      <c r="DOG5501" s="2"/>
      <c r="DOH5501" s="2"/>
      <c r="DOI5501" s="2"/>
      <c r="DOJ5501" s="2"/>
      <c r="DOK5501" s="2"/>
      <c r="DOL5501" s="2"/>
      <c r="DOM5501" s="2"/>
      <c r="DON5501" s="2"/>
      <c r="DOO5501" s="2"/>
      <c r="DOP5501" s="2"/>
      <c r="DOQ5501" s="2"/>
      <c r="DOR5501" s="2"/>
      <c r="DOS5501" s="2"/>
      <c r="DOT5501" s="2"/>
      <c r="DOU5501" s="2"/>
      <c r="DOV5501" s="2"/>
      <c r="DOW5501" s="2"/>
      <c r="DOX5501" s="2"/>
      <c r="DOY5501" s="2"/>
      <c r="DOZ5501" s="2"/>
      <c r="DPA5501" s="2"/>
      <c r="DPB5501" s="2"/>
      <c r="DPC5501" s="2"/>
      <c r="DPD5501" s="2"/>
      <c r="DPE5501" s="2"/>
      <c r="DPF5501" s="2"/>
      <c r="DPG5501" s="2"/>
      <c r="DPH5501" s="2"/>
      <c r="DPI5501" s="2"/>
      <c r="DPJ5501" s="2"/>
      <c r="DPK5501" s="2"/>
      <c r="DPL5501" s="2"/>
      <c r="DPM5501" s="2"/>
      <c r="DPN5501" s="2"/>
      <c r="DPO5501" s="2"/>
      <c r="DPP5501" s="2"/>
      <c r="DPQ5501" s="2"/>
      <c r="DPR5501" s="2"/>
      <c r="DPS5501" s="2"/>
      <c r="DPT5501" s="2"/>
      <c r="DPU5501" s="2"/>
      <c r="DPV5501" s="2"/>
      <c r="DPW5501" s="2"/>
      <c r="DPX5501" s="2"/>
      <c r="DPY5501" s="2"/>
      <c r="DPZ5501" s="2"/>
      <c r="DQA5501" s="2"/>
      <c r="DQB5501" s="2"/>
      <c r="DQC5501" s="2"/>
      <c r="DQD5501" s="2"/>
      <c r="DQE5501" s="2"/>
      <c r="DQF5501" s="2"/>
      <c r="DQG5501" s="2"/>
      <c r="DQH5501" s="2"/>
      <c r="DQI5501" s="2"/>
      <c r="DQJ5501" s="2"/>
      <c r="DQK5501" s="2"/>
      <c r="DQL5501" s="2"/>
      <c r="DQM5501" s="2"/>
      <c r="DQN5501" s="2"/>
      <c r="DQO5501" s="2"/>
      <c r="DQP5501" s="2"/>
      <c r="DQQ5501" s="2"/>
      <c r="DQR5501" s="2"/>
      <c r="DQS5501" s="2"/>
      <c r="DQT5501" s="2"/>
      <c r="DQU5501" s="2"/>
      <c r="DQV5501" s="2"/>
      <c r="DQW5501" s="2"/>
      <c r="DQX5501" s="2"/>
      <c r="DQY5501" s="2"/>
      <c r="DQZ5501" s="2"/>
      <c r="DRA5501" s="2"/>
      <c r="DRB5501" s="2"/>
      <c r="DRC5501" s="2"/>
      <c r="DRD5501" s="2"/>
      <c r="DRE5501" s="2"/>
      <c r="DRF5501" s="2"/>
      <c r="DRG5501" s="2"/>
      <c r="DRH5501" s="2"/>
      <c r="DRI5501" s="2"/>
      <c r="DRJ5501" s="2"/>
      <c r="DRK5501" s="2"/>
      <c r="DRL5501" s="2"/>
      <c r="DRM5501" s="2"/>
      <c r="DRN5501" s="2"/>
      <c r="DRO5501" s="2"/>
      <c r="DRP5501" s="2"/>
      <c r="DRQ5501" s="2"/>
      <c r="DRR5501" s="2"/>
      <c r="DRS5501" s="2"/>
      <c r="DRT5501" s="2"/>
      <c r="DRU5501" s="2"/>
      <c r="DRV5501" s="2"/>
      <c r="DRW5501" s="2"/>
      <c r="DRX5501" s="2"/>
      <c r="DRY5501" s="2"/>
      <c r="DRZ5501" s="2"/>
      <c r="DSA5501" s="2"/>
      <c r="DSB5501" s="2"/>
      <c r="DSC5501" s="2"/>
      <c r="DSD5501" s="2"/>
      <c r="DSE5501" s="2"/>
      <c r="DSF5501" s="2"/>
      <c r="DSG5501" s="2"/>
      <c r="DSH5501" s="2"/>
      <c r="DSI5501" s="2"/>
      <c r="DSJ5501" s="2"/>
      <c r="DSK5501" s="2"/>
      <c r="DSL5501" s="2"/>
      <c r="DSM5501" s="2"/>
      <c r="DSN5501" s="2"/>
      <c r="DSO5501" s="2"/>
      <c r="DSP5501" s="2"/>
      <c r="DSQ5501" s="2"/>
      <c r="DSR5501" s="2"/>
      <c r="DSS5501" s="2"/>
      <c r="DST5501" s="2"/>
      <c r="DSU5501" s="2"/>
      <c r="DSV5501" s="2"/>
      <c r="DSW5501" s="2"/>
      <c r="DSX5501" s="2"/>
      <c r="DSY5501" s="2"/>
      <c r="DSZ5501" s="2"/>
      <c r="DTA5501" s="2"/>
      <c r="DTB5501" s="2"/>
      <c r="DTC5501" s="2"/>
      <c r="DTD5501" s="2"/>
      <c r="DTE5501" s="2"/>
      <c r="DTF5501" s="2"/>
      <c r="DTG5501" s="2"/>
      <c r="DTH5501" s="2"/>
      <c r="DTI5501" s="2"/>
      <c r="DTJ5501" s="2"/>
      <c r="DTK5501" s="2"/>
      <c r="DTL5501" s="2"/>
      <c r="DTM5501" s="2"/>
      <c r="DTN5501" s="2"/>
      <c r="DTO5501" s="2"/>
      <c r="DTP5501" s="2"/>
      <c r="DTQ5501" s="2"/>
      <c r="DTR5501" s="2"/>
      <c r="DTS5501" s="2"/>
      <c r="DTT5501" s="2"/>
      <c r="DTU5501" s="2"/>
      <c r="DTV5501" s="2"/>
      <c r="DTW5501" s="2"/>
      <c r="DTX5501" s="2"/>
      <c r="DTY5501" s="2"/>
      <c r="DTZ5501" s="2"/>
      <c r="DUA5501" s="2"/>
      <c r="DUB5501" s="2"/>
      <c r="DUC5501" s="2"/>
      <c r="DUD5501" s="2"/>
      <c r="DUE5501" s="2"/>
      <c r="DUF5501" s="2"/>
      <c r="DUG5501" s="2"/>
      <c r="DUH5501" s="2"/>
      <c r="DUI5501" s="2"/>
      <c r="DUJ5501" s="2"/>
      <c r="DUK5501" s="2"/>
      <c r="DUL5501" s="2"/>
      <c r="DUM5501" s="2"/>
      <c r="DUN5501" s="2"/>
      <c r="DUO5501" s="2"/>
      <c r="DUP5501" s="2"/>
      <c r="DUQ5501" s="2"/>
      <c r="DUR5501" s="2"/>
      <c r="DUS5501" s="2"/>
      <c r="DUT5501" s="2"/>
      <c r="DUU5501" s="2"/>
      <c r="DUV5501" s="2"/>
      <c r="DUW5501" s="2"/>
      <c r="DUX5501" s="2"/>
      <c r="DUY5501" s="2"/>
      <c r="DUZ5501" s="2"/>
      <c r="DVA5501" s="2"/>
      <c r="DVB5501" s="2"/>
      <c r="DVC5501" s="2"/>
      <c r="DVD5501" s="2"/>
      <c r="DVE5501" s="2"/>
      <c r="DVF5501" s="2"/>
      <c r="DVG5501" s="2"/>
      <c r="DVH5501" s="2"/>
      <c r="DVI5501" s="2"/>
      <c r="DVJ5501" s="2"/>
      <c r="DVK5501" s="2"/>
      <c r="DVL5501" s="2"/>
      <c r="DVM5501" s="2"/>
      <c r="DVN5501" s="2"/>
      <c r="DVO5501" s="2"/>
      <c r="DVP5501" s="2"/>
      <c r="DVQ5501" s="2"/>
      <c r="DVR5501" s="2"/>
      <c r="DVS5501" s="2"/>
      <c r="DVT5501" s="2"/>
      <c r="DVU5501" s="2"/>
      <c r="DVV5501" s="2"/>
      <c r="DVW5501" s="2"/>
      <c r="DVX5501" s="2"/>
      <c r="DVY5501" s="2"/>
      <c r="DVZ5501" s="2"/>
      <c r="DWA5501" s="2"/>
      <c r="DWB5501" s="2"/>
      <c r="DWC5501" s="2"/>
      <c r="DWD5501" s="2"/>
      <c r="DWE5501" s="2"/>
      <c r="DWF5501" s="2"/>
      <c r="DWG5501" s="2"/>
      <c r="DWH5501" s="2"/>
      <c r="DWI5501" s="2"/>
      <c r="DWJ5501" s="2"/>
      <c r="DWK5501" s="2"/>
      <c r="DWL5501" s="2"/>
      <c r="DWM5501" s="2"/>
      <c r="DWN5501" s="2"/>
      <c r="DWO5501" s="2"/>
      <c r="DWP5501" s="2"/>
      <c r="DWQ5501" s="2"/>
      <c r="DWR5501" s="2"/>
      <c r="DWS5501" s="2"/>
      <c r="DWT5501" s="2"/>
      <c r="DWU5501" s="2"/>
      <c r="DWV5501" s="2"/>
      <c r="DWW5501" s="2"/>
      <c r="DWX5501" s="2"/>
      <c r="DWY5501" s="2"/>
      <c r="DWZ5501" s="2"/>
      <c r="DXA5501" s="2"/>
      <c r="DXB5501" s="2"/>
      <c r="DXC5501" s="2"/>
      <c r="DXD5501" s="2"/>
      <c r="DXE5501" s="2"/>
      <c r="DXF5501" s="2"/>
      <c r="DXG5501" s="2"/>
      <c r="DXH5501" s="2"/>
      <c r="DXI5501" s="2"/>
      <c r="DXJ5501" s="2"/>
      <c r="DXK5501" s="2"/>
      <c r="DXL5501" s="2"/>
      <c r="DXM5501" s="2"/>
      <c r="DXN5501" s="2"/>
      <c r="DXO5501" s="2"/>
      <c r="DXP5501" s="2"/>
      <c r="DXQ5501" s="2"/>
      <c r="DXR5501" s="2"/>
      <c r="DXS5501" s="2"/>
      <c r="DXT5501" s="2"/>
      <c r="DXU5501" s="2"/>
      <c r="DXV5501" s="2"/>
      <c r="DXW5501" s="2"/>
      <c r="DXX5501" s="2"/>
      <c r="DXY5501" s="2"/>
      <c r="DXZ5501" s="2"/>
      <c r="DYA5501" s="2"/>
      <c r="DYB5501" s="2"/>
      <c r="DYC5501" s="2"/>
      <c r="DYD5501" s="2"/>
      <c r="DYE5501" s="2"/>
      <c r="DYF5501" s="2"/>
      <c r="DYG5501" s="2"/>
      <c r="DYH5501" s="2"/>
      <c r="DYI5501" s="2"/>
      <c r="DYJ5501" s="2"/>
      <c r="DYK5501" s="2"/>
      <c r="DYL5501" s="2"/>
      <c r="DYM5501" s="2"/>
      <c r="DYN5501" s="2"/>
      <c r="DYO5501" s="2"/>
      <c r="DYP5501" s="2"/>
      <c r="DYQ5501" s="2"/>
      <c r="DYR5501" s="2"/>
      <c r="DYS5501" s="2"/>
      <c r="DYT5501" s="2"/>
      <c r="DYU5501" s="2"/>
      <c r="DYV5501" s="2"/>
      <c r="DYW5501" s="2"/>
      <c r="DYX5501" s="2"/>
      <c r="DYY5501" s="2"/>
      <c r="DYZ5501" s="2"/>
      <c r="DZA5501" s="2"/>
      <c r="DZB5501" s="2"/>
      <c r="DZC5501" s="2"/>
      <c r="DZD5501" s="2"/>
      <c r="DZE5501" s="2"/>
      <c r="DZF5501" s="2"/>
      <c r="DZG5501" s="2"/>
      <c r="DZH5501" s="2"/>
      <c r="DZI5501" s="2"/>
      <c r="DZJ5501" s="2"/>
      <c r="DZK5501" s="2"/>
      <c r="DZL5501" s="2"/>
      <c r="DZM5501" s="2"/>
      <c r="DZN5501" s="2"/>
      <c r="DZO5501" s="2"/>
      <c r="DZP5501" s="2"/>
      <c r="DZQ5501" s="2"/>
      <c r="DZR5501" s="2"/>
      <c r="DZS5501" s="2"/>
      <c r="DZT5501" s="2"/>
      <c r="DZU5501" s="2"/>
      <c r="DZV5501" s="2"/>
      <c r="DZW5501" s="2"/>
      <c r="DZX5501" s="2"/>
      <c r="DZY5501" s="2"/>
      <c r="DZZ5501" s="2"/>
      <c r="EAA5501" s="2"/>
      <c r="EAB5501" s="2"/>
      <c r="EAC5501" s="2"/>
      <c r="EAD5501" s="2"/>
      <c r="EAE5501" s="2"/>
      <c r="EAF5501" s="2"/>
      <c r="EAG5501" s="2"/>
      <c r="EAH5501" s="2"/>
      <c r="EAI5501" s="2"/>
      <c r="EAJ5501" s="2"/>
      <c r="EAK5501" s="2"/>
      <c r="EAL5501" s="2"/>
      <c r="EAM5501" s="2"/>
      <c r="EAN5501" s="2"/>
      <c r="EAO5501" s="2"/>
      <c r="EAP5501" s="2"/>
      <c r="EAQ5501" s="2"/>
      <c r="EAR5501" s="2"/>
      <c r="EAS5501" s="2"/>
      <c r="EAT5501" s="2"/>
      <c r="EAU5501" s="2"/>
      <c r="EAV5501" s="2"/>
      <c r="EAW5501" s="2"/>
      <c r="EAX5501" s="2"/>
      <c r="EAY5501" s="2"/>
      <c r="EAZ5501" s="2"/>
      <c r="EBA5501" s="2"/>
      <c r="EBB5501" s="2"/>
      <c r="EBC5501" s="2"/>
      <c r="EBD5501" s="2"/>
      <c r="EBE5501" s="2"/>
      <c r="EBF5501" s="2"/>
      <c r="EBG5501" s="2"/>
      <c r="EBH5501" s="2"/>
      <c r="EBI5501" s="2"/>
      <c r="EBJ5501" s="2"/>
      <c r="EBK5501" s="2"/>
      <c r="EBL5501" s="2"/>
      <c r="EBM5501" s="2"/>
      <c r="EBN5501" s="2"/>
      <c r="EBO5501" s="2"/>
      <c r="EBP5501" s="2"/>
      <c r="EBQ5501" s="2"/>
      <c r="EBR5501" s="2"/>
      <c r="EBS5501" s="2"/>
      <c r="EBT5501" s="2"/>
      <c r="EBU5501" s="2"/>
      <c r="EBV5501" s="2"/>
      <c r="EBW5501" s="2"/>
      <c r="EBX5501" s="2"/>
      <c r="EBY5501" s="2"/>
      <c r="EBZ5501" s="2"/>
      <c r="ECA5501" s="2"/>
      <c r="ECB5501" s="2"/>
      <c r="ECC5501" s="2"/>
      <c r="ECD5501" s="2"/>
      <c r="ECE5501" s="2"/>
      <c r="ECF5501" s="2"/>
      <c r="ECG5501" s="2"/>
      <c r="ECH5501" s="2"/>
      <c r="ECI5501" s="2"/>
      <c r="ECJ5501" s="2"/>
      <c r="ECK5501" s="2"/>
      <c r="ECL5501" s="2"/>
      <c r="ECM5501" s="2"/>
      <c r="ECN5501" s="2"/>
      <c r="ECO5501" s="2"/>
      <c r="ECP5501" s="2"/>
      <c r="ECQ5501" s="2"/>
      <c r="ECR5501" s="2"/>
      <c r="ECS5501" s="2"/>
      <c r="ECT5501" s="2"/>
      <c r="ECU5501" s="2"/>
      <c r="ECV5501" s="2"/>
      <c r="ECW5501" s="2"/>
      <c r="ECX5501" s="2"/>
      <c r="ECY5501" s="2"/>
      <c r="ECZ5501" s="2"/>
      <c r="EDA5501" s="2"/>
      <c r="EDB5501" s="2"/>
      <c r="EDC5501" s="2"/>
      <c r="EDD5501" s="2"/>
      <c r="EDE5501" s="2"/>
      <c r="EDF5501" s="2"/>
      <c r="EDG5501" s="2"/>
      <c r="EDH5501" s="2"/>
      <c r="EDI5501" s="2"/>
      <c r="EDJ5501" s="2"/>
      <c r="EDK5501" s="2"/>
      <c r="EDL5501" s="2"/>
      <c r="EDM5501" s="2"/>
      <c r="EDN5501" s="2"/>
      <c r="EDO5501" s="2"/>
      <c r="EDP5501" s="2"/>
      <c r="EDQ5501" s="2"/>
      <c r="EDR5501" s="2"/>
      <c r="EDS5501" s="2"/>
      <c r="EDT5501" s="2"/>
      <c r="EDU5501" s="2"/>
      <c r="EDV5501" s="2"/>
      <c r="EDW5501" s="2"/>
      <c r="EDX5501" s="2"/>
      <c r="EDY5501" s="2"/>
      <c r="EDZ5501" s="2"/>
      <c r="EEA5501" s="2"/>
      <c r="EEB5501" s="2"/>
      <c r="EEC5501" s="2"/>
      <c r="EED5501" s="2"/>
      <c r="EEE5501" s="2"/>
      <c r="EEF5501" s="2"/>
      <c r="EEG5501" s="2"/>
      <c r="EEH5501" s="2"/>
      <c r="EEI5501" s="2"/>
      <c r="EEJ5501" s="2"/>
      <c r="EEK5501" s="2"/>
      <c r="EEL5501" s="2"/>
      <c r="EEM5501" s="2"/>
      <c r="EEN5501" s="2"/>
      <c r="EEO5501" s="2"/>
      <c r="EEP5501" s="2"/>
      <c r="EEQ5501" s="2"/>
      <c r="EER5501" s="2"/>
      <c r="EES5501" s="2"/>
      <c r="EET5501" s="2"/>
      <c r="EEU5501" s="2"/>
      <c r="EEV5501" s="2"/>
      <c r="EEW5501" s="2"/>
      <c r="EEX5501" s="2"/>
      <c r="EEY5501" s="2"/>
      <c r="EEZ5501" s="2"/>
      <c r="EFA5501" s="2"/>
      <c r="EFB5501" s="2"/>
      <c r="EFC5501" s="2"/>
      <c r="EFD5501" s="2"/>
      <c r="EFE5501" s="2"/>
      <c r="EFF5501" s="2"/>
      <c r="EFG5501" s="2"/>
      <c r="EFH5501" s="2"/>
      <c r="EFI5501" s="2"/>
      <c r="EFJ5501" s="2"/>
      <c r="EFK5501" s="2"/>
      <c r="EFL5501" s="2"/>
      <c r="EFM5501" s="2"/>
      <c r="EFN5501" s="2"/>
      <c r="EFO5501" s="2"/>
      <c r="EFP5501" s="2"/>
      <c r="EFQ5501" s="2"/>
      <c r="EFR5501" s="2"/>
      <c r="EFS5501" s="2"/>
      <c r="EFT5501" s="2"/>
      <c r="EFU5501" s="2"/>
      <c r="EFV5501" s="2"/>
      <c r="EFW5501" s="2"/>
      <c r="EFX5501" s="2"/>
      <c r="EFY5501" s="2"/>
      <c r="EFZ5501" s="2"/>
      <c r="EGA5501" s="2"/>
      <c r="EGB5501" s="2"/>
      <c r="EGC5501" s="2"/>
      <c r="EGD5501" s="2"/>
      <c r="EGE5501" s="2"/>
      <c r="EGF5501" s="2"/>
      <c r="EGG5501" s="2"/>
      <c r="EGH5501" s="2"/>
      <c r="EGI5501" s="2"/>
      <c r="EGJ5501" s="2"/>
      <c r="EGK5501" s="2"/>
      <c r="EGL5501" s="2"/>
      <c r="EGM5501" s="2"/>
      <c r="EGN5501" s="2"/>
      <c r="EGO5501" s="2"/>
      <c r="EGP5501" s="2"/>
      <c r="EGQ5501" s="2"/>
      <c r="EGR5501" s="2"/>
      <c r="EGS5501" s="2"/>
      <c r="EGT5501" s="2"/>
      <c r="EGU5501" s="2"/>
      <c r="EGV5501" s="2"/>
      <c r="EGW5501" s="2"/>
      <c r="EGX5501" s="2"/>
      <c r="EGY5501" s="2"/>
      <c r="EGZ5501" s="2"/>
      <c r="EHA5501" s="2"/>
      <c r="EHB5501" s="2"/>
      <c r="EHC5501" s="2"/>
      <c r="EHD5501" s="2"/>
      <c r="EHE5501" s="2"/>
      <c r="EHF5501" s="2"/>
      <c r="EHG5501" s="2"/>
      <c r="EHH5501" s="2"/>
      <c r="EHI5501" s="2"/>
      <c r="EHJ5501" s="2"/>
      <c r="EHK5501" s="2"/>
      <c r="EHL5501" s="2"/>
      <c r="EHM5501" s="2"/>
      <c r="EHN5501" s="2"/>
      <c r="EHO5501" s="2"/>
      <c r="EHP5501" s="2"/>
      <c r="EHQ5501" s="2"/>
      <c r="EHR5501" s="2"/>
      <c r="EHS5501" s="2"/>
      <c r="EHT5501" s="2"/>
      <c r="EHU5501" s="2"/>
      <c r="EHV5501" s="2"/>
      <c r="EHW5501" s="2"/>
      <c r="EHX5501" s="2"/>
      <c r="EHY5501" s="2"/>
      <c r="EHZ5501" s="2"/>
      <c r="EIA5501" s="2"/>
      <c r="EIB5501" s="2"/>
      <c r="EIC5501" s="2"/>
      <c r="EID5501" s="2"/>
      <c r="EIE5501" s="2"/>
      <c r="EIF5501" s="2"/>
      <c r="EIG5501" s="2"/>
      <c r="EIH5501" s="2"/>
      <c r="EII5501" s="2"/>
      <c r="EIJ5501" s="2"/>
      <c r="EIK5501" s="2"/>
      <c r="EIL5501" s="2"/>
      <c r="EIM5501" s="2"/>
      <c r="EIN5501" s="2"/>
      <c r="EIO5501" s="2"/>
      <c r="EIP5501" s="2"/>
      <c r="EIQ5501" s="2"/>
      <c r="EIR5501" s="2"/>
      <c r="EIS5501" s="2"/>
      <c r="EIT5501" s="2"/>
      <c r="EIU5501" s="2"/>
      <c r="EIV5501" s="2"/>
      <c r="EIW5501" s="2"/>
      <c r="EIX5501" s="2"/>
      <c r="EIY5501" s="2"/>
      <c r="EIZ5501" s="2"/>
      <c r="EJA5501" s="2"/>
      <c r="EJB5501" s="2"/>
      <c r="EJC5501" s="2"/>
      <c r="EJD5501" s="2"/>
      <c r="EJE5501" s="2"/>
      <c r="EJF5501" s="2"/>
      <c r="EJG5501" s="2"/>
      <c r="EJH5501" s="2"/>
      <c r="EJI5501" s="2"/>
      <c r="EJJ5501" s="2"/>
      <c r="EJK5501" s="2"/>
      <c r="EJL5501" s="2"/>
      <c r="EJM5501" s="2"/>
      <c r="EJN5501" s="2"/>
      <c r="EJO5501" s="2"/>
      <c r="EJP5501" s="2"/>
      <c r="EJQ5501" s="2"/>
      <c r="EJR5501" s="2"/>
      <c r="EJS5501" s="2"/>
      <c r="EJT5501" s="2"/>
      <c r="EJU5501" s="2"/>
      <c r="EJV5501" s="2"/>
      <c r="EJW5501" s="2"/>
      <c r="EJX5501" s="2"/>
      <c r="EJY5501" s="2"/>
      <c r="EJZ5501" s="2"/>
      <c r="EKA5501" s="2"/>
      <c r="EKB5501" s="2"/>
      <c r="EKC5501" s="2"/>
      <c r="EKD5501" s="2"/>
      <c r="EKE5501" s="2"/>
      <c r="EKF5501" s="2"/>
      <c r="EKG5501" s="2"/>
      <c r="EKH5501" s="2"/>
      <c r="EKI5501" s="2"/>
      <c r="EKJ5501" s="2"/>
      <c r="EKK5501" s="2"/>
      <c r="EKL5501" s="2"/>
      <c r="EKM5501" s="2"/>
      <c r="EKN5501" s="2"/>
      <c r="EKO5501" s="2"/>
      <c r="EKP5501" s="2"/>
      <c r="EKQ5501" s="2"/>
      <c r="EKR5501" s="2"/>
      <c r="EKS5501" s="2"/>
      <c r="EKT5501" s="2"/>
      <c r="EKU5501" s="2"/>
      <c r="EKV5501" s="2"/>
      <c r="EKW5501" s="2"/>
      <c r="EKX5501" s="2"/>
      <c r="EKY5501" s="2"/>
      <c r="EKZ5501" s="2"/>
      <c r="ELA5501" s="2"/>
      <c r="ELB5501" s="2"/>
      <c r="ELC5501" s="2"/>
      <c r="ELD5501" s="2"/>
      <c r="ELE5501" s="2"/>
      <c r="ELF5501" s="2"/>
      <c r="ELG5501" s="2"/>
      <c r="ELH5501" s="2"/>
      <c r="ELI5501" s="2"/>
      <c r="ELJ5501" s="2"/>
      <c r="ELK5501" s="2"/>
      <c r="ELL5501" s="2"/>
      <c r="ELM5501" s="2"/>
      <c r="ELN5501" s="2"/>
      <c r="ELO5501" s="2"/>
      <c r="ELP5501" s="2"/>
      <c r="ELQ5501" s="2"/>
      <c r="ELR5501" s="2"/>
      <c r="ELS5501" s="2"/>
      <c r="ELT5501" s="2"/>
      <c r="ELU5501" s="2"/>
      <c r="ELV5501" s="2"/>
      <c r="ELW5501" s="2"/>
      <c r="ELX5501" s="2"/>
      <c r="ELY5501" s="2"/>
      <c r="ELZ5501" s="2"/>
      <c r="EMA5501" s="2"/>
      <c r="EMB5501" s="2"/>
      <c r="EMC5501" s="2"/>
      <c r="EMD5501" s="2"/>
      <c r="EME5501" s="2"/>
      <c r="EMF5501" s="2"/>
      <c r="EMG5501" s="2"/>
      <c r="EMH5501" s="2"/>
      <c r="EMI5501" s="2"/>
      <c r="EMJ5501" s="2"/>
      <c r="EMK5501" s="2"/>
      <c r="EML5501" s="2"/>
      <c r="EMM5501" s="2"/>
      <c r="EMN5501" s="2"/>
      <c r="EMO5501" s="2"/>
      <c r="EMP5501" s="2"/>
      <c r="EMQ5501" s="2"/>
      <c r="EMR5501" s="2"/>
      <c r="EMS5501" s="2"/>
      <c r="EMT5501" s="2"/>
      <c r="EMU5501" s="2"/>
      <c r="EMV5501" s="2"/>
      <c r="EMW5501" s="2"/>
      <c r="EMX5501" s="2"/>
      <c r="EMY5501" s="2"/>
      <c r="EMZ5501" s="2"/>
      <c r="ENA5501" s="2"/>
      <c r="ENB5501" s="2"/>
      <c r="ENC5501" s="2"/>
      <c r="END5501" s="2"/>
      <c r="ENE5501" s="2"/>
      <c r="ENF5501" s="2"/>
      <c r="ENG5501" s="2"/>
      <c r="ENH5501" s="2"/>
      <c r="ENI5501" s="2"/>
      <c r="ENJ5501" s="2"/>
      <c r="ENK5501" s="2"/>
      <c r="ENL5501" s="2"/>
      <c r="ENM5501" s="2"/>
      <c r="ENN5501" s="2"/>
      <c r="ENO5501" s="2"/>
      <c r="ENP5501" s="2"/>
      <c r="ENQ5501" s="2"/>
      <c r="ENR5501" s="2"/>
      <c r="ENS5501" s="2"/>
      <c r="ENT5501" s="2"/>
      <c r="ENU5501" s="2"/>
      <c r="ENV5501" s="2"/>
      <c r="ENW5501" s="2"/>
      <c r="ENX5501" s="2"/>
      <c r="ENY5501" s="2"/>
      <c r="ENZ5501" s="2"/>
      <c r="EOA5501" s="2"/>
      <c r="EOB5501" s="2"/>
      <c r="EOC5501" s="2"/>
      <c r="EOD5501" s="2"/>
      <c r="EOE5501" s="2"/>
      <c r="EOF5501" s="2"/>
      <c r="EOG5501" s="2"/>
      <c r="EOH5501" s="2"/>
      <c r="EOI5501" s="2"/>
      <c r="EOJ5501" s="2"/>
      <c r="EOK5501" s="2"/>
      <c r="EOL5501" s="2"/>
      <c r="EOM5501" s="2"/>
      <c r="EON5501" s="2"/>
      <c r="EOO5501" s="2"/>
      <c r="EOP5501" s="2"/>
      <c r="EOQ5501" s="2"/>
      <c r="EOR5501" s="2"/>
      <c r="EOS5501" s="2"/>
      <c r="EOT5501" s="2"/>
      <c r="EOU5501" s="2"/>
      <c r="EOV5501" s="2"/>
      <c r="EOW5501" s="2"/>
      <c r="EOX5501" s="2"/>
      <c r="EOY5501" s="2"/>
      <c r="EOZ5501" s="2"/>
      <c r="EPA5501" s="2"/>
      <c r="EPB5501" s="2"/>
      <c r="EPC5501" s="2"/>
      <c r="EPD5501" s="2"/>
      <c r="EPE5501" s="2"/>
      <c r="EPF5501" s="2"/>
      <c r="EPG5501" s="2"/>
      <c r="EPH5501" s="2"/>
      <c r="EPI5501" s="2"/>
      <c r="EPJ5501" s="2"/>
      <c r="EPK5501" s="2"/>
      <c r="EPL5501" s="2"/>
      <c r="EPM5501" s="2"/>
      <c r="EPN5501" s="2"/>
      <c r="EPO5501" s="2"/>
      <c r="EPP5501" s="2"/>
      <c r="EPQ5501" s="2"/>
      <c r="EPR5501" s="2"/>
      <c r="EPS5501" s="2"/>
      <c r="EPT5501" s="2"/>
      <c r="EPU5501" s="2"/>
      <c r="EPV5501" s="2"/>
      <c r="EPW5501" s="2"/>
      <c r="EPX5501" s="2"/>
      <c r="EPY5501" s="2"/>
      <c r="EPZ5501" s="2"/>
      <c r="EQA5501" s="2"/>
      <c r="EQB5501" s="2"/>
      <c r="EQC5501" s="2"/>
      <c r="EQD5501" s="2"/>
      <c r="EQE5501" s="2"/>
      <c r="EQF5501" s="2"/>
      <c r="EQG5501" s="2"/>
      <c r="EQH5501" s="2"/>
      <c r="EQI5501" s="2"/>
      <c r="EQJ5501" s="2"/>
      <c r="EQK5501" s="2"/>
      <c r="EQL5501" s="2"/>
      <c r="EQM5501" s="2"/>
      <c r="EQN5501" s="2"/>
      <c r="EQO5501" s="2"/>
      <c r="EQP5501" s="2"/>
      <c r="EQQ5501" s="2"/>
      <c r="EQR5501" s="2"/>
      <c r="EQS5501" s="2"/>
      <c r="EQT5501" s="2"/>
      <c r="EQU5501" s="2"/>
      <c r="EQV5501" s="2"/>
      <c r="EQW5501" s="2"/>
      <c r="EQX5501" s="2"/>
      <c r="EQY5501" s="2"/>
      <c r="EQZ5501" s="2"/>
      <c r="ERA5501" s="2"/>
      <c r="ERB5501" s="2"/>
      <c r="ERC5501" s="2"/>
      <c r="ERD5501" s="2"/>
      <c r="ERE5501" s="2"/>
      <c r="ERF5501" s="2"/>
      <c r="ERG5501" s="2"/>
      <c r="ERH5501" s="2"/>
      <c r="ERI5501" s="2"/>
      <c r="ERJ5501" s="2"/>
      <c r="ERK5501" s="2"/>
      <c r="ERL5501" s="2"/>
      <c r="ERM5501" s="2"/>
      <c r="ERN5501" s="2"/>
      <c r="ERO5501" s="2"/>
      <c r="ERP5501" s="2"/>
      <c r="ERQ5501" s="2"/>
      <c r="ERR5501" s="2"/>
      <c r="ERS5501" s="2"/>
      <c r="ERT5501" s="2"/>
      <c r="ERU5501" s="2"/>
      <c r="ERV5501" s="2"/>
      <c r="ERW5501" s="2"/>
      <c r="ERX5501" s="2"/>
      <c r="ERY5501" s="2"/>
      <c r="ERZ5501" s="2"/>
      <c r="ESA5501" s="2"/>
      <c r="ESB5501" s="2"/>
      <c r="ESC5501" s="2"/>
      <c r="ESD5501" s="2"/>
      <c r="ESE5501" s="2"/>
      <c r="ESF5501" s="2"/>
      <c r="ESG5501" s="2"/>
      <c r="ESH5501" s="2"/>
      <c r="ESI5501" s="2"/>
      <c r="ESJ5501" s="2"/>
      <c r="ESK5501" s="2"/>
      <c r="ESL5501" s="2"/>
      <c r="ESM5501" s="2"/>
      <c r="ESN5501" s="2"/>
      <c r="ESO5501" s="2"/>
      <c r="ESP5501" s="2"/>
      <c r="ESQ5501" s="2"/>
      <c r="ESR5501" s="2"/>
      <c r="ESS5501" s="2"/>
      <c r="EST5501" s="2"/>
      <c r="ESU5501" s="2"/>
      <c r="ESV5501" s="2"/>
      <c r="ESW5501" s="2"/>
      <c r="ESX5501" s="2"/>
      <c r="ESY5501" s="2"/>
      <c r="ESZ5501" s="2"/>
      <c r="ETA5501" s="2"/>
      <c r="ETB5501" s="2"/>
      <c r="ETC5501" s="2"/>
      <c r="ETD5501" s="2"/>
      <c r="ETE5501" s="2"/>
      <c r="ETF5501" s="2"/>
      <c r="ETG5501" s="2"/>
      <c r="ETH5501" s="2"/>
      <c r="ETI5501" s="2"/>
      <c r="ETJ5501" s="2"/>
      <c r="ETK5501" s="2"/>
      <c r="ETL5501" s="2"/>
      <c r="ETM5501" s="2"/>
      <c r="ETN5501" s="2"/>
      <c r="ETO5501" s="2"/>
      <c r="ETP5501" s="2"/>
      <c r="ETQ5501" s="2"/>
      <c r="ETR5501" s="2"/>
      <c r="ETS5501" s="2"/>
      <c r="ETT5501" s="2"/>
      <c r="ETU5501" s="2"/>
      <c r="ETV5501" s="2"/>
      <c r="ETW5501" s="2"/>
      <c r="ETX5501" s="2"/>
      <c r="ETY5501" s="2"/>
      <c r="ETZ5501" s="2"/>
      <c r="EUA5501" s="2"/>
      <c r="EUB5501" s="2"/>
      <c r="EUC5501" s="2"/>
      <c r="EUD5501" s="2"/>
      <c r="EUE5501" s="2"/>
      <c r="EUF5501" s="2"/>
      <c r="EUG5501" s="2"/>
      <c r="EUH5501" s="2"/>
      <c r="EUI5501" s="2"/>
      <c r="EUJ5501" s="2"/>
      <c r="EUK5501" s="2"/>
      <c r="EUL5501" s="2"/>
      <c r="EUM5501" s="2"/>
      <c r="EUN5501" s="2"/>
      <c r="EUO5501" s="2"/>
      <c r="EUP5501" s="2"/>
      <c r="EUQ5501" s="2"/>
      <c r="EUR5501" s="2"/>
      <c r="EUS5501" s="2"/>
      <c r="EUT5501" s="2"/>
      <c r="EUU5501" s="2"/>
      <c r="EUV5501" s="2"/>
      <c r="EUW5501" s="2"/>
      <c r="EUX5501" s="2"/>
      <c r="EUY5501" s="2"/>
      <c r="EUZ5501" s="2"/>
      <c r="EVA5501" s="2"/>
      <c r="EVB5501" s="2"/>
      <c r="EVC5501" s="2"/>
      <c r="EVD5501" s="2"/>
      <c r="EVE5501" s="2"/>
      <c r="EVF5501" s="2"/>
      <c r="EVG5501" s="2"/>
      <c r="EVH5501" s="2"/>
      <c r="EVI5501" s="2"/>
      <c r="EVJ5501" s="2"/>
      <c r="EVK5501" s="2"/>
      <c r="EVL5501" s="2"/>
      <c r="EVM5501" s="2"/>
      <c r="EVN5501" s="2"/>
      <c r="EVO5501" s="2"/>
      <c r="EVP5501" s="2"/>
      <c r="EVQ5501" s="2"/>
      <c r="EVR5501" s="2"/>
      <c r="EVS5501" s="2"/>
      <c r="EVT5501" s="2"/>
      <c r="EVU5501" s="2"/>
      <c r="EVV5501" s="2"/>
      <c r="EVW5501" s="2"/>
      <c r="EVX5501" s="2"/>
      <c r="EVY5501" s="2"/>
      <c r="EVZ5501" s="2"/>
      <c r="EWA5501" s="2"/>
      <c r="EWB5501" s="2"/>
      <c r="EWC5501" s="2"/>
      <c r="EWD5501" s="2"/>
      <c r="EWE5501" s="2"/>
      <c r="EWF5501" s="2"/>
      <c r="EWG5501" s="2"/>
      <c r="EWH5501" s="2"/>
      <c r="EWI5501" s="2"/>
      <c r="EWJ5501" s="2"/>
      <c r="EWK5501" s="2"/>
      <c r="EWL5501" s="2"/>
      <c r="EWM5501" s="2"/>
      <c r="EWN5501" s="2"/>
      <c r="EWO5501" s="2"/>
      <c r="EWP5501" s="2"/>
      <c r="EWQ5501" s="2"/>
      <c r="EWR5501" s="2"/>
      <c r="EWS5501" s="2"/>
      <c r="EWT5501" s="2"/>
      <c r="EWU5501" s="2"/>
      <c r="EWV5501" s="2"/>
      <c r="EWW5501" s="2"/>
      <c r="EWX5501" s="2"/>
      <c r="EWY5501" s="2"/>
      <c r="EWZ5501" s="2"/>
      <c r="EXA5501" s="2"/>
      <c r="EXB5501" s="2"/>
      <c r="EXC5501" s="2"/>
      <c r="EXD5501" s="2"/>
      <c r="EXE5501" s="2"/>
      <c r="EXF5501" s="2"/>
      <c r="EXG5501" s="2"/>
      <c r="EXH5501" s="2"/>
      <c r="EXI5501" s="2"/>
      <c r="EXJ5501" s="2"/>
      <c r="EXK5501" s="2"/>
      <c r="EXL5501" s="2"/>
      <c r="EXM5501" s="2"/>
      <c r="EXN5501" s="2"/>
      <c r="EXO5501" s="2"/>
      <c r="EXP5501" s="2"/>
      <c r="EXQ5501" s="2"/>
      <c r="EXR5501" s="2"/>
      <c r="EXS5501" s="2"/>
      <c r="EXT5501" s="2"/>
      <c r="EXU5501" s="2"/>
      <c r="EXV5501" s="2"/>
      <c r="EXW5501" s="2"/>
      <c r="EXX5501" s="2"/>
      <c r="EXY5501" s="2"/>
      <c r="EXZ5501" s="2"/>
      <c r="EYA5501" s="2"/>
      <c r="EYB5501" s="2"/>
      <c r="EYC5501" s="2"/>
      <c r="EYD5501" s="2"/>
      <c r="EYE5501" s="2"/>
      <c r="EYF5501" s="2"/>
      <c r="EYG5501" s="2"/>
      <c r="EYH5501" s="2"/>
      <c r="EYI5501" s="2"/>
      <c r="EYJ5501" s="2"/>
      <c r="EYK5501" s="2"/>
      <c r="EYL5501" s="2"/>
      <c r="EYM5501" s="2"/>
      <c r="EYN5501" s="2"/>
      <c r="EYO5501" s="2"/>
      <c r="EYP5501" s="2"/>
      <c r="EYQ5501" s="2"/>
      <c r="EYR5501" s="2"/>
      <c r="EYS5501" s="2"/>
      <c r="EYT5501" s="2"/>
      <c r="EYU5501" s="2"/>
      <c r="EYV5501" s="2"/>
      <c r="EYW5501" s="2"/>
      <c r="EYX5501" s="2"/>
      <c r="EYY5501" s="2"/>
      <c r="EYZ5501" s="2"/>
      <c r="EZA5501" s="2"/>
      <c r="EZB5501" s="2"/>
      <c r="EZC5501" s="2"/>
      <c r="EZD5501" s="2"/>
      <c r="EZE5501" s="2"/>
      <c r="EZF5501" s="2"/>
      <c r="EZG5501" s="2"/>
      <c r="EZH5501" s="2"/>
      <c r="EZI5501" s="2"/>
      <c r="EZJ5501" s="2"/>
      <c r="EZK5501" s="2"/>
      <c r="EZL5501" s="2"/>
      <c r="EZM5501" s="2"/>
      <c r="EZN5501" s="2"/>
      <c r="EZO5501" s="2"/>
      <c r="EZP5501" s="2"/>
      <c r="EZQ5501" s="2"/>
      <c r="EZR5501" s="2"/>
      <c r="EZS5501" s="2"/>
      <c r="EZT5501" s="2"/>
      <c r="EZU5501" s="2"/>
      <c r="EZV5501" s="2"/>
      <c r="EZW5501" s="2"/>
      <c r="EZX5501" s="2"/>
      <c r="EZY5501" s="2"/>
      <c r="EZZ5501" s="2"/>
      <c r="FAA5501" s="2"/>
      <c r="FAB5501" s="2"/>
      <c r="FAC5501" s="2"/>
      <c r="FAD5501" s="2"/>
      <c r="FAE5501" s="2"/>
      <c r="FAF5501" s="2"/>
      <c r="FAG5501" s="2"/>
      <c r="FAH5501" s="2"/>
      <c r="FAI5501" s="2"/>
      <c r="FAJ5501" s="2"/>
      <c r="FAK5501" s="2"/>
      <c r="FAL5501" s="2"/>
      <c r="FAM5501" s="2"/>
      <c r="FAN5501" s="2"/>
      <c r="FAO5501" s="2"/>
      <c r="FAP5501" s="2"/>
      <c r="FAQ5501" s="2"/>
      <c r="FAR5501" s="2"/>
      <c r="FAS5501" s="2"/>
      <c r="FAT5501" s="2"/>
      <c r="FAU5501" s="2"/>
      <c r="FAV5501" s="2"/>
      <c r="FAW5501" s="2"/>
      <c r="FAX5501" s="2"/>
      <c r="FAY5501" s="2"/>
      <c r="FAZ5501" s="2"/>
      <c r="FBA5501" s="2"/>
      <c r="FBB5501" s="2"/>
      <c r="FBC5501" s="2"/>
      <c r="FBD5501" s="2"/>
      <c r="FBE5501" s="2"/>
      <c r="FBF5501" s="2"/>
      <c r="FBG5501" s="2"/>
      <c r="FBH5501" s="2"/>
      <c r="FBI5501" s="2"/>
      <c r="FBJ5501" s="2"/>
      <c r="FBK5501" s="2"/>
      <c r="FBL5501" s="2"/>
      <c r="FBM5501" s="2"/>
      <c r="FBN5501" s="2"/>
      <c r="FBO5501" s="2"/>
      <c r="FBP5501" s="2"/>
      <c r="FBQ5501" s="2"/>
      <c r="FBR5501" s="2"/>
      <c r="FBS5501" s="2"/>
      <c r="FBT5501" s="2"/>
      <c r="FBU5501" s="2"/>
      <c r="FBV5501" s="2"/>
      <c r="FBW5501" s="2"/>
      <c r="FBX5501" s="2"/>
      <c r="FBY5501" s="2"/>
      <c r="FBZ5501" s="2"/>
      <c r="FCA5501" s="2"/>
      <c r="FCB5501" s="2"/>
      <c r="FCC5501" s="2"/>
      <c r="FCD5501" s="2"/>
      <c r="FCE5501" s="2"/>
      <c r="FCF5501" s="2"/>
      <c r="FCG5501" s="2"/>
      <c r="FCH5501" s="2"/>
      <c r="FCI5501" s="2"/>
      <c r="FCJ5501" s="2"/>
      <c r="FCK5501" s="2"/>
      <c r="FCL5501" s="2"/>
      <c r="FCM5501" s="2"/>
      <c r="FCN5501" s="2"/>
      <c r="FCO5501" s="2"/>
      <c r="FCP5501" s="2"/>
      <c r="FCQ5501" s="2"/>
      <c r="FCR5501" s="2"/>
      <c r="FCS5501" s="2"/>
      <c r="FCT5501" s="2"/>
      <c r="FCU5501" s="2"/>
      <c r="FCV5501" s="2"/>
      <c r="FCW5501" s="2"/>
      <c r="FCX5501" s="2"/>
      <c r="FCY5501" s="2"/>
      <c r="FCZ5501" s="2"/>
      <c r="FDA5501" s="2"/>
      <c r="FDB5501" s="2"/>
      <c r="FDC5501" s="2"/>
      <c r="FDD5501" s="2"/>
      <c r="FDE5501" s="2"/>
      <c r="FDF5501" s="2"/>
      <c r="FDG5501" s="2"/>
      <c r="FDH5501" s="2"/>
      <c r="FDI5501" s="2"/>
      <c r="FDJ5501" s="2"/>
      <c r="FDK5501" s="2"/>
      <c r="FDL5501" s="2"/>
      <c r="FDM5501" s="2"/>
      <c r="FDN5501" s="2"/>
      <c r="FDO5501" s="2"/>
      <c r="FDP5501" s="2"/>
      <c r="FDQ5501" s="2"/>
      <c r="FDR5501" s="2"/>
      <c r="FDS5501" s="2"/>
      <c r="FDT5501" s="2"/>
      <c r="FDU5501" s="2"/>
      <c r="FDV5501" s="2"/>
      <c r="FDW5501" s="2"/>
      <c r="FDX5501" s="2"/>
      <c r="FDY5501" s="2"/>
      <c r="FDZ5501" s="2"/>
      <c r="FEA5501" s="2"/>
      <c r="FEB5501" s="2"/>
      <c r="FEC5501" s="2"/>
      <c r="FED5501" s="2"/>
      <c r="FEE5501" s="2"/>
      <c r="FEF5501" s="2"/>
      <c r="FEG5501" s="2"/>
      <c r="FEH5501" s="2"/>
      <c r="FEI5501" s="2"/>
      <c r="FEJ5501" s="2"/>
      <c r="FEK5501" s="2"/>
      <c r="FEL5501" s="2"/>
      <c r="FEM5501" s="2"/>
      <c r="FEN5501" s="2"/>
      <c r="FEO5501" s="2"/>
      <c r="FEP5501" s="2"/>
      <c r="FEQ5501" s="2"/>
      <c r="FER5501" s="2"/>
      <c r="FES5501" s="2"/>
      <c r="FET5501" s="2"/>
      <c r="FEU5501" s="2"/>
      <c r="FEV5501" s="2"/>
      <c r="FEW5501" s="2"/>
      <c r="FEX5501" s="2"/>
      <c r="FEY5501" s="2"/>
      <c r="FEZ5501" s="2"/>
      <c r="FFA5501" s="2"/>
      <c r="FFB5501" s="2"/>
      <c r="FFC5501" s="2"/>
      <c r="FFD5501" s="2"/>
      <c r="FFE5501" s="2"/>
      <c r="FFF5501" s="2"/>
      <c r="FFG5501" s="2"/>
      <c r="FFH5501" s="2"/>
      <c r="FFI5501" s="2"/>
      <c r="FFJ5501" s="2"/>
      <c r="FFK5501" s="2"/>
      <c r="FFL5501" s="2"/>
      <c r="FFM5501" s="2"/>
      <c r="FFN5501" s="2"/>
      <c r="FFO5501" s="2"/>
      <c r="FFP5501" s="2"/>
      <c r="FFQ5501" s="2"/>
      <c r="FFR5501" s="2"/>
      <c r="FFS5501" s="2"/>
      <c r="FFT5501" s="2"/>
      <c r="FFU5501" s="2"/>
      <c r="FFV5501" s="2"/>
      <c r="FFW5501" s="2"/>
      <c r="FFX5501" s="2"/>
      <c r="FFY5501" s="2"/>
      <c r="FFZ5501" s="2"/>
      <c r="FGA5501" s="2"/>
      <c r="FGB5501" s="2"/>
      <c r="FGC5501" s="2"/>
      <c r="FGD5501" s="2"/>
      <c r="FGE5501" s="2"/>
      <c r="FGF5501" s="2"/>
      <c r="FGG5501" s="2"/>
      <c r="FGH5501" s="2"/>
      <c r="FGI5501" s="2"/>
      <c r="FGJ5501" s="2"/>
      <c r="FGK5501" s="2"/>
      <c r="FGL5501" s="2"/>
      <c r="FGM5501" s="2"/>
      <c r="FGN5501" s="2"/>
      <c r="FGO5501" s="2"/>
      <c r="FGP5501" s="2"/>
      <c r="FGQ5501" s="2"/>
      <c r="FGR5501" s="2"/>
      <c r="FGS5501" s="2"/>
      <c r="FGT5501" s="2"/>
      <c r="FGU5501" s="2"/>
      <c r="FGV5501" s="2"/>
      <c r="FGW5501" s="2"/>
      <c r="FGX5501" s="2"/>
      <c r="FGY5501" s="2"/>
      <c r="FGZ5501" s="2"/>
      <c r="FHA5501" s="2"/>
      <c r="FHB5501" s="2"/>
      <c r="FHC5501" s="2"/>
      <c r="FHD5501" s="2"/>
      <c r="FHE5501" s="2"/>
      <c r="FHF5501" s="2"/>
      <c r="FHG5501" s="2"/>
      <c r="FHH5501" s="2"/>
      <c r="FHI5501" s="2"/>
      <c r="FHJ5501" s="2"/>
      <c r="FHK5501" s="2"/>
      <c r="FHL5501" s="2"/>
      <c r="FHM5501" s="2"/>
      <c r="FHN5501" s="2"/>
      <c r="FHO5501" s="2"/>
      <c r="FHP5501" s="2"/>
      <c r="FHQ5501" s="2"/>
      <c r="FHR5501" s="2"/>
      <c r="FHS5501" s="2"/>
      <c r="FHT5501" s="2"/>
      <c r="FHU5501" s="2"/>
      <c r="FHV5501" s="2"/>
      <c r="FHW5501" s="2"/>
      <c r="FHX5501" s="2"/>
      <c r="FHY5501" s="2"/>
      <c r="FHZ5501" s="2"/>
      <c r="FIA5501" s="2"/>
      <c r="FIB5501" s="2"/>
      <c r="FIC5501" s="2"/>
      <c r="FID5501" s="2"/>
      <c r="FIE5501" s="2"/>
      <c r="FIF5501" s="2"/>
      <c r="FIG5501" s="2"/>
      <c r="FIH5501" s="2"/>
      <c r="FII5501" s="2"/>
      <c r="FIJ5501" s="2"/>
      <c r="FIK5501" s="2"/>
      <c r="FIL5501" s="2"/>
      <c r="FIM5501" s="2"/>
      <c r="FIN5501" s="2"/>
      <c r="FIO5501" s="2"/>
      <c r="FIP5501" s="2"/>
      <c r="FIQ5501" s="2"/>
      <c r="FIR5501" s="2"/>
      <c r="FIS5501" s="2"/>
      <c r="FIT5501" s="2"/>
      <c r="FIU5501" s="2"/>
      <c r="FIV5501" s="2"/>
      <c r="FIW5501" s="2"/>
      <c r="FIX5501" s="2"/>
      <c r="FIY5501" s="2"/>
      <c r="FIZ5501" s="2"/>
      <c r="FJA5501" s="2"/>
      <c r="FJB5501" s="2"/>
      <c r="FJC5501" s="2"/>
      <c r="FJD5501" s="2"/>
      <c r="FJE5501" s="2"/>
      <c r="FJF5501" s="2"/>
      <c r="FJG5501" s="2"/>
      <c r="FJH5501" s="2"/>
      <c r="FJI5501" s="2"/>
      <c r="FJJ5501" s="2"/>
      <c r="FJK5501" s="2"/>
      <c r="FJL5501" s="2"/>
      <c r="FJM5501" s="2"/>
      <c r="FJN5501" s="2"/>
      <c r="FJO5501" s="2"/>
      <c r="FJP5501" s="2"/>
      <c r="FJQ5501" s="2"/>
      <c r="FJR5501" s="2"/>
      <c r="FJS5501" s="2"/>
      <c r="FJT5501" s="2"/>
      <c r="FJU5501" s="2"/>
      <c r="FJV5501" s="2"/>
      <c r="FJW5501" s="2"/>
      <c r="FJX5501" s="2"/>
      <c r="FJY5501" s="2"/>
      <c r="FJZ5501" s="2"/>
      <c r="FKA5501" s="2"/>
      <c r="FKB5501" s="2"/>
      <c r="FKC5501" s="2"/>
      <c r="FKD5501" s="2"/>
      <c r="FKE5501" s="2"/>
      <c r="FKF5501" s="2"/>
      <c r="FKG5501" s="2"/>
      <c r="FKH5501" s="2"/>
      <c r="FKI5501" s="2"/>
      <c r="FKJ5501" s="2"/>
      <c r="FKK5501" s="2"/>
      <c r="FKL5501" s="2"/>
      <c r="FKM5501" s="2"/>
      <c r="FKN5501" s="2"/>
      <c r="FKO5501" s="2"/>
      <c r="FKP5501" s="2"/>
      <c r="FKQ5501" s="2"/>
      <c r="FKR5501" s="2"/>
      <c r="FKS5501" s="2"/>
      <c r="FKT5501" s="2"/>
      <c r="FKU5501" s="2"/>
      <c r="FKV5501" s="2"/>
      <c r="FKW5501" s="2"/>
      <c r="FKX5501" s="2"/>
      <c r="FKY5501" s="2"/>
      <c r="FKZ5501" s="2"/>
      <c r="FLA5501" s="2"/>
      <c r="FLB5501" s="2"/>
      <c r="FLC5501" s="2"/>
      <c r="FLD5501" s="2"/>
      <c r="FLE5501" s="2"/>
      <c r="FLF5501" s="2"/>
      <c r="FLG5501" s="2"/>
      <c r="FLH5501" s="2"/>
      <c r="FLI5501" s="2"/>
      <c r="FLJ5501" s="2"/>
      <c r="FLK5501" s="2"/>
      <c r="FLL5501" s="2"/>
      <c r="FLM5501" s="2"/>
      <c r="FLN5501" s="2"/>
      <c r="FLO5501" s="2"/>
      <c r="FLP5501" s="2"/>
      <c r="FLQ5501" s="2"/>
      <c r="FLR5501" s="2"/>
      <c r="FLS5501" s="2"/>
      <c r="FLT5501" s="2"/>
      <c r="FLU5501" s="2"/>
      <c r="FLV5501" s="2"/>
      <c r="FLW5501" s="2"/>
      <c r="FLX5501" s="2"/>
      <c r="FLY5501" s="2"/>
      <c r="FLZ5501" s="2"/>
      <c r="FMA5501" s="2"/>
      <c r="FMB5501" s="2"/>
      <c r="FMC5501" s="2"/>
      <c r="FMD5501" s="2"/>
      <c r="FME5501" s="2"/>
      <c r="FMF5501" s="2"/>
      <c r="FMG5501" s="2"/>
      <c r="FMH5501" s="2"/>
      <c r="FMI5501" s="2"/>
      <c r="FMJ5501" s="2"/>
      <c r="FMK5501" s="2"/>
      <c r="FML5501" s="2"/>
      <c r="FMM5501" s="2"/>
      <c r="FMN5501" s="2"/>
      <c r="FMO5501" s="2"/>
      <c r="FMP5501" s="2"/>
      <c r="FMQ5501" s="2"/>
      <c r="FMR5501" s="2"/>
      <c r="FMS5501" s="2"/>
      <c r="FMT5501" s="2"/>
      <c r="FMU5501" s="2"/>
      <c r="FMV5501" s="2"/>
      <c r="FMW5501" s="2"/>
      <c r="FMX5501" s="2"/>
      <c r="FMY5501" s="2"/>
      <c r="FMZ5501" s="2"/>
      <c r="FNA5501" s="2"/>
      <c r="FNB5501" s="2"/>
      <c r="FNC5501" s="2"/>
      <c r="FND5501" s="2"/>
      <c r="FNE5501" s="2"/>
      <c r="FNF5501" s="2"/>
      <c r="FNG5501" s="2"/>
      <c r="FNH5501" s="2"/>
      <c r="FNI5501" s="2"/>
      <c r="FNJ5501" s="2"/>
      <c r="FNK5501" s="2"/>
      <c r="FNL5501" s="2"/>
      <c r="FNM5501" s="2"/>
      <c r="FNN5501" s="2"/>
      <c r="FNO5501" s="2"/>
      <c r="FNP5501" s="2"/>
      <c r="FNQ5501" s="2"/>
      <c r="FNR5501" s="2"/>
      <c r="FNS5501" s="2"/>
      <c r="FNT5501" s="2"/>
      <c r="FNU5501" s="2"/>
      <c r="FNV5501" s="2"/>
      <c r="FNW5501" s="2"/>
      <c r="FNX5501" s="2"/>
      <c r="FNY5501" s="2"/>
      <c r="FNZ5501" s="2"/>
      <c r="FOA5501" s="2"/>
      <c r="FOB5501" s="2"/>
      <c r="FOC5501" s="2"/>
      <c r="FOD5501" s="2"/>
      <c r="FOE5501" s="2"/>
      <c r="FOF5501" s="2"/>
      <c r="FOG5501" s="2"/>
      <c r="FOH5501" s="2"/>
      <c r="FOI5501" s="2"/>
      <c r="FOJ5501" s="2"/>
      <c r="FOK5501" s="2"/>
      <c r="FOL5501" s="2"/>
      <c r="FOM5501" s="2"/>
      <c r="FON5501" s="2"/>
      <c r="FOO5501" s="2"/>
      <c r="FOP5501" s="2"/>
      <c r="FOQ5501" s="2"/>
      <c r="FOR5501" s="2"/>
      <c r="FOS5501" s="2"/>
      <c r="FOT5501" s="2"/>
      <c r="FOU5501" s="2"/>
      <c r="FOV5501" s="2"/>
      <c r="FOW5501" s="2"/>
      <c r="FOX5501" s="2"/>
      <c r="FOY5501" s="2"/>
      <c r="FOZ5501" s="2"/>
      <c r="FPA5501" s="2"/>
      <c r="FPB5501" s="2"/>
      <c r="FPC5501" s="2"/>
      <c r="FPD5501" s="2"/>
      <c r="FPE5501" s="2"/>
      <c r="FPF5501" s="2"/>
      <c r="FPG5501" s="2"/>
      <c r="FPH5501" s="2"/>
      <c r="FPI5501" s="2"/>
      <c r="FPJ5501" s="2"/>
      <c r="FPK5501" s="2"/>
      <c r="FPL5501" s="2"/>
      <c r="FPM5501" s="2"/>
      <c r="FPN5501" s="2"/>
      <c r="FPO5501" s="2"/>
      <c r="FPP5501" s="2"/>
      <c r="FPQ5501" s="2"/>
      <c r="FPR5501" s="2"/>
      <c r="FPS5501" s="2"/>
      <c r="FPT5501" s="2"/>
      <c r="FPU5501" s="2"/>
      <c r="FPV5501" s="2"/>
      <c r="FPW5501" s="2"/>
      <c r="FPX5501" s="2"/>
      <c r="FPY5501" s="2"/>
      <c r="FPZ5501" s="2"/>
      <c r="FQA5501" s="2"/>
      <c r="FQB5501" s="2"/>
      <c r="FQC5501" s="2"/>
      <c r="FQD5501" s="2"/>
      <c r="FQE5501" s="2"/>
      <c r="FQF5501" s="2"/>
      <c r="FQG5501" s="2"/>
      <c r="FQH5501" s="2"/>
      <c r="FQI5501" s="2"/>
      <c r="FQJ5501" s="2"/>
      <c r="FQK5501" s="2"/>
      <c r="FQL5501" s="2"/>
      <c r="FQM5501" s="2"/>
      <c r="FQN5501" s="2"/>
      <c r="FQO5501" s="2"/>
      <c r="FQP5501" s="2"/>
      <c r="FQQ5501" s="2"/>
      <c r="FQR5501" s="2"/>
      <c r="FQS5501" s="2"/>
      <c r="FQT5501" s="2"/>
      <c r="FQU5501" s="2"/>
      <c r="FQV5501" s="2"/>
      <c r="FQW5501" s="2"/>
      <c r="FQX5501" s="2"/>
      <c r="FQY5501" s="2"/>
      <c r="FQZ5501" s="2"/>
      <c r="FRA5501" s="2"/>
      <c r="FRB5501" s="2"/>
      <c r="FRC5501" s="2"/>
      <c r="FRD5501" s="2"/>
      <c r="FRE5501" s="2"/>
      <c r="FRF5501" s="2"/>
      <c r="FRG5501" s="2"/>
      <c r="FRH5501" s="2"/>
      <c r="FRI5501" s="2"/>
      <c r="FRJ5501" s="2"/>
      <c r="FRK5501" s="2"/>
      <c r="FRL5501" s="2"/>
      <c r="FRM5501" s="2"/>
      <c r="FRN5501" s="2"/>
      <c r="FRO5501" s="2"/>
      <c r="FRP5501" s="2"/>
      <c r="FRQ5501" s="2"/>
      <c r="FRR5501" s="2"/>
      <c r="FRS5501" s="2"/>
      <c r="FRT5501" s="2"/>
      <c r="FRU5501" s="2"/>
      <c r="FRV5501" s="2"/>
      <c r="FRW5501" s="2"/>
      <c r="FRX5501" s="2"/>
      <c r="FRY5501" s="2"/>
      <c r="FRZ5501" s="2"/>
      <c r="FSA5501" s="2"/>
      <c r="FSB5501" s="2"/>
      <c r="FSC5501" s="2"/>
      <c r="FSD5501" s="2"/>
      <c r="FSE5501" s="2"/>
      <c r="FSF5501" s="2"/>
      <c r="FSG5501" s="2"/>
      <c r="FSH5501" s="2"/>
      <c r="FSI5501" s="2"/>
      <c r="FSJ5501" s="2"/>
      <c r="FSK5501" s="2"/>
      <c r="FSL5501" s="2"/>
      <c r="FSM5501" s="2"/>
      <c r="FSN5501" s="2"/>
      <c r="FSO5501" s="2"/>
      <c r="FSP5501" s="2"/>
      <c r="FSQ5501" s="2"/>
      <c r="FSR5501" s="2"/>
      <c r="FSS5501" s="2"/>
      <c r="FST5501" s="2"/>
      <c r="FSU5501" s="2"/>
      <c r="FSV5501" s="2"/>
      <c r="FSW5501" s="2"/>
      <c r="FSX5501" s="2"/>
      <c r="FSY5501" s="2"/>
      <c r="FSZ5501" s="2"/>
      <c r="FTA5501" s="2"/>
      <c r="FTB5501" s="2"/>
      <c r="FTC5501" s="2"/>
      <c r="FTD5501" s="2"/>
      <c r="FTE5501" s="2"/>
      <c r="FTF5501" s="2"/>
      <c r="FTG5501" s="2"/>
      <c r="FTH5501" s="2"/>
      <c r="FTI5501" s="2"/>
      <c r="FTJ5501" s="2"/>
      <c r="FTK5501" s="2"/>
      <c r="FTL5501" s="2"/>
      <c r="FTM5501" s="2"/>
      <c r="FTN5501" s="2"/>
      <c r="FTO5501" s="2"/>
      <c r="FTP5501" s="2"/>
      <c r="FTQ5501" s="2"/>
      <c r="FTR5501" s="2"/>
      <c r="FTS5501" s="2"/>
      <c r="FTT5501" s="2"/>
      <c r="FTU5501" s="2"/>
      <c r="FTV5501" s="2"/>
      <c r="FTW5501" s="2"/>
      <c r="FTX5501" s="2"/>
      <c r="FTY5501" s="2"/>
      <c r="FTZ5501" s="2"/>
      <c r="FUA5501" s="2"/>
      <c r="FUB5501" s="2"/>
      <c r="FUC5501" s="2"/>
      <c r="FUD5501" s="2"/>
      <c r="FUE5501" s="2"/>
      <c r="FUF5501" s="2"/>
      <c r="FUG5501" s="2"/>
      <c r="FUH5501" s="2"/>
      <c r="FUI5501" s="2"/>
      <c r="FUJ5501" s="2"/>
      <c r="FUK5501" s="2"/>
      <c r="FUL5501" s="2"/>
      <c r="FUM5501" s="2"/>
      <c r="FUN5501" s="2"/>
      <c r="FUO5501" s="2"/>
      <c r="FUP5501" s="2"/>
      <c r="FUQ5501" s="2"/>
      <c r="FUR5501" s="2"/>
      <c r="FUS5501" s="2"/>
      <c r="FUT5501" s="2"/>
      <c r="FUU5501" s="2"/>
      <c r="FUV5501" s="2"/>
      <c r="FUW5501" s="2"/>
      <c r="FUX5501" s="2"/>
      <c r="FUY5501" s="2"/>
      <c r="FUZ5501" s="2"/>
      <c r="FVA5501" s="2"/>
      <c r="FVB5501" s="2"/>
      <c r="FVC5501" s="2"/>
      <c r="FVD5501" s="2"/>
      <c r="FVE5501" s="2"/>
      <c r="FVF5501" s="2"/>
      <c r="FVG5501" s="2"/>
      <c r="FVH5501" s="2"/>
      <c r="FVI5501" s="2"/>
      <c r="FVJ5501" s="2"/>
      <c r="FVK5501" s="2"/>
      <c r="FVL5501" s="2"/>
      <c r="FVM5501" s="2"/>
      <c r="FVN5501" s="2"/>
      <c r="FVO5501" s="2"/>
      <c r="FVP5501" s="2"/>
      <c r="FVQ5501" s="2"/>
      <c r="FVR5501" s="2"/>
      <c r="FVS5501" s="2"/>
      <c r="FVT5501" s="2"/>
      <c r="FVU5501" s="2"/>
      <c r="FVV5501" s="2"/>
      <c r="FVW5501" s="2"/>
      <c r="FVX5501" s="2"/>
      <c r="FVY5501" s="2"/>
      <c r="FVZ5501" s="2"/>
      <c r="FWA5501" s="2"/>
      <c r="FWB5501" s="2"/>
      <c r="FWC5501" s="2"/>
      <c r="FWD5501" s="2"/>
      <c r="FWE5501" s="2"/>
      <c r="FWF5501" s="2"/>
      <c r="FWG5501" s="2"/>
      <c r="FWH5501" s="2"/>
      <c r="FWI5501" s="2"/>
      <c r="FWJ5501" s="2"/>
      <c r="FWK5501" s="2"/>
      <c r="FWL5501" s="2"/>
      <c r="FWM5501" s="2"/>
      <c r="FWN5501" s="2"/>
      <c r="FWO5501" s="2"/>
      <c r="FWP5501" s="2"/>
      <c r="FWQ5501" s="2"/>
      <c r="FWR5501" s="2"/>
      <c r="FWS5501" s="2"/>
      <c r="FWT5501" s="2"/>
      <c r="FWU5501" s="2"/>
      <c r="FWV5501" s="2"/>
      <c r="FWW5501" s="2"/>
      <c r="FWX5501" s="2"/>
      <c r="FWY5501" s="2"/>
      <c r="FWZ5501" s="2"/>
      <c r="FXA5501" s="2"/>
      <c r="FXB5501" s="2"/>
      <c r="FXC5501" s="2"/>
      <c r="FXD5501" s="2"/>
      <c r="FXE5501" s="2"/>
      <c r="FXF5501" s="2"/>
      <c r="FXG5501" s="2"/>
      <c r="FXH5501" s="2"/>
      <c r="FXI5501" s="2"/>
      <c r="FXJ5501" s="2"/>
      <c r="FXK5501" s="2"/>
      <c r="FXL5501" s="2"/>
      <c r="FXM5501" s="2"/>
      <c r="FXN5501" s="2"/>
      <c r="FXO5501" s="2"/>
      <c r="FXP5501" s="2"/>
      <c r="FXQ5501" s="2"/>
      <c r="FXR5501" s="2"/>
      <c r="FXS5501" s="2"/>
      <c r="FXT5501" s="2"/>
      <c r="FXU5501" s="2"/>
      <c r="FXV5501" s="2"/>
      <c r="FXW5501" s="2"/>
      <c r="FXX5501" s="2"/>
      <c r="FXY5501" s="2"/>
      <c r="FXZ5501" s="2"/>
      <c r="FYA5501" s="2"/>
      <c r="FYB5501" s="2"/>
      <c r="FYC5501" s="2"/>
      <c r="FYD5501" s="2"/>
      <c r="FYE5501" s="2"/>
      <c r="FYF5501" s="2"/>
      <c r="FYG5501" s="2"/>
      <c r="FYH5501" s="2"/>
      <c r="FYI5501" s="2"/>
      <c r="FYJ5501" s="2"/>
      <c r="FYK5501" s="2"/>
      <c r="FYL5501" s="2"/>
      <c r="FYM5501" s="2"/>
      <c r="FYN5501" s="2"/>
      <c r="FYO5501" s="2"/>
      <c r="FYP5501" s="2"/>
      <c r="FYQ5501" s="2"/>
      <c r="FYR5501" s="2"/>
      <c r="FYS5501" s="2"/>
      <c r="FYT5501" s="2"/>
      <c r="FYU5501" s="2"/>
      <c r="FYV5501" s="2"/>
      <c r="FYW5501" s="2"/>
      <c r="FYX5501" s="2"/>
      <c r="FYY5501" s="2"/>
      <c r="FYZ5501" s="2"/>
      <c r="FZA5501" s="2"/>
      <c r="FZB5501" s="2"/>
      <c r="FZC5501" s="2"/>
      <c r="FZD5501" s="2"/>
      <c r="FZE5501" s="2"/>
      <c r="FZF5501" s="2"/>
      <c r="FZG5501" s="2"/>
      <c r="FZH5501" s="2"/>
      <c r="FZI5501" s="2"/>
      <c r="FZJ5501" s="2"/>
      <c r="FZK5501" s="2"/>
      <c r="FZL5501" s="2"/>
      <c r="FZM5501" s="2"/>
      <c r="FZN5501" s="2"/>
      <c r="FZO5501" s="2"/>
      <c r="FZP5501" s="2"/>
      <c r="FZQ5501" s="2"/>
      <c r="FZR5501" s="2"/>
      <c r="FZS5501" s="2"/>
      <c r="FZT5501" s="2"/>
      <c r="FZU5501" s="2"/>
      <c r="FZV5501" s="2"/>
      <c r="FZW5501" s="2"/>
      <c r="FZX5501" s="2"/>
      <c r="FZY5501" s="2"/>
      <c r="FZZ5501" s="2"/>
      <c r="GAA5501" s="2"/>
      <c r="GAB5501" s="2"/>
      <c r="GAC5501" s="2"/>
      <c r="GAD5501" s="2"/>
      <c r="GAE5501" s="2"/>
      <c r="GAF5501" s="2"/>
      <c r="GAG5501" s="2"/>
      <c r="GAH5501" s="2"/>
      <c r="GAI5501" s="2"/>
      <c r="GAJ5501" s="2"/>
      <c r="GAK5501" s="2"/>
      <c r="GAL5501" s="2"/>
      <c r="GAM5501" s="2"/>
      <c r="GAN5501" s="2"/>
      <c r="GAO5501" s="2"/>
      <c r="GAP5501" s="2"/>
      <c r="GAQ5501" s="2"/>
      <c r="GAR5501" s="2"/>
      <c r="GAS5501" s="2"/>
      <c r="GAT5501" s="2"/>
      <c r="GAU5501" s="2"/>
      <c r="GAV5501" s="2"/>
      <c r="GAW5501" s="2"/>
      <c r="GAX5501" s="2"/>
      <c r="GAY5501" s="2"/>
      <c r="GAZ5501" s="2"/>
      <c r="GBA5501" s="2"/>
      <c r="GBB5501" s="2"/>
      <c r="GBC5501" s="2"/>
      <c r="GBD5501" s="2"/>
      <c r="GBE5501" s="2"/>
      <c r="GBF5501" s="2"/>
      <c r="GBG5501" s="2"/>
      <c r="GBH5501" s="2"/>
      <c r="GBI5501" s="2"/>
      <c r="GBJ5501" s="2"/>
      <c r="GBK5501" s="2"/>
      <c r="GBL5501" s="2"/>
      <c r="GBM5501" s="2"/>
      <c r="GBN5501" s="2"/>
      <c r="GBO5501" s="2"/>
      <c r="GBP5501" s="2"/>
      <c r="GBQ5501" s="2"/>
      <c r="GBR5501" s="2"/>
      <c r="GBS5501" s="2"/>
      <c r="GBT5501" s="2"/>
      <c r="GBU5501" s="2"/>
      <c r="GBV5501" s="2"/>
      <c r="GBW5501" s="2"/>
      <c r="GBX5501" s="2"/>
      <c r="GBY5501" s="2"/>
      <c r="GBZ5501" s="2"/>
      <c r="GCA5501" s="2"/>
      <c r="GCB5501" s="2"/>
      <c r="GCC5501" s="2"/>
      <c r="GCD5501" s="2"/>
      <c r="GCE5501" s="2"/>
      <c r="GCF5501" s="2"/>
      <c r="GCG5501" s="2"/>
      <c r="GCH5501" s="2"/>
      <c r="GCI5501" s="2"/>
      <c r="GCJ5501" s="2"/>
      <c r="GCK5501" s="2"/>
      <c r="GCL5501" s="2"/>
      <c r="GCM5501" s="2"/>
      <c r="GCN5501" s="2"/>
      <c r="GCO5501" s="2"/>
      <c r="GCP5501" s="2"/>
      <c r="GCQ5501" s="2"/>
      <c r="GCR5501" s="2"/>
      <c r="GCS5501" s="2"/>
      <c r="GCT5501" s="2"/>
      <c r="GCU5501" s="2"/>
      <c r="GCV5501" s="2"/>
      <c r="GCW5501" s="2"/>
      <c r="GCX5501" s="2"/>
      <c r="GCY5501" s="2"/>
      <c r="GCZ5501" s="2"/>
      <c r="GDA5501" s="2"/>
      <c r="GDB5501" s="2"/>
      <c r="GDC5501" s="2"/>
      <c r="GDD5501" s="2"/>
      <c r="GDE5501" s="2"/>
      <c r="GDF5501" s="2"/>
      <c r="GDG5501" s="2"/>
      <c r="GDH5501" s="2"/>
      <c r="GDI5501" s="2"/>
      <c r="GDJ5501" s="2"/>
      <c r="GDK5501" s="2"/>
      <c r="GDL5501" s="2"/>
      <c r="GDM5501" s="2"/>
      <c r="GDN5501" s="2"/>
      <c r="GDO5501" s="2"/>
      <c r="GDP5501" s="2"/>
      <c r="GDQ5501" s="2"/>
      <c r="GDR5501" s="2"/>
      <c r="GDS5501" s="2"/>
      <c r="GDT5501" s="2"/>
      <c r="GDU5501" s="2"/>
      <c r="GDV5501" s="2"/>
      <c r="GDW5501" s="2"/>
      <c r="GDX5501" s="2"/>
      <c r="GDY5501" s="2"/>
      <c r="GDZ5501" s="2"/>
      <c r="GEA5501" s="2"/>
      <c r="GEB5501" s="2"/>
      <c r="GEC5501" s="2"/>
      <c r="GED5501" s="2"/>
      <c r="GEE5501" s="2"/>
      <c r="GEF5501" s="2"/>
      <c r="GEG5501" s="2"/>
      <c r="GEH5501" s="2"/>
      <c r="GEI5501" s="2"/>
      <c r="GEJ5501" s="2"/>
      <c r="GEK5501" s="2"/>
      <c r="GEL5501" s="2"/>
      <c r="GEM5501" s="2"/>
      <c r="GEN5501" s="2"/>
      <c r="GEO5501" s="2"/>
      <c r="GEP5501" s="2"/>
      <c r="GEQ5501" s="2"/>
      <c r="GER5501" s="2"/>
      <c r="GES5501" s="2"/>
      <c r="GET5501" s="2"/>
      <c r="GEU5501" s="2"/>
      <c r="GEV5501" s="2"/>
      <c r="GEW5501" s="2"/>
      <c r="GEX5501" s="2"/>
      <c r="GEY5501" s="2"/>
      <c r="GEZ5501" s="2"/>
      <c r="GFA5501" s="2"/>
      <c r="GFB5501" s="2"/>
      <c r="GFC5501" s="2"/>
      <c r="GFD5501" s="2"/>
      <c r="GFE5501" s="2"/>
      <c r="GFF5501" s="2"/>
      <c r="GFG5501" s="2"/>
      <c r="GFH5501" s="2"/>
      <c r="GFI5501" s="2"/>
      <c r="GFJ5501" s="2"/>
      <c r="GFK5501" s="2"/>
      <c r="GFL5501" s="2"/>
      <c r="GFM5501" s="2"/>
      <c r="GFN5501" s="2"/>
      <c r="GFO5501" s="2"/>
      <c r="GFP5501" s="2"/>
      <c r="GFQ5501" s="2"/>
      <c r="GFR5501" s="2"/>
      <c r="GFS5501" s="2"/>
      <c r="GFT5501" s="2"/>
      <c r="GFU5501" s="2"/>
      <c r="GFV5501" s="2"/>
      <c r="GFW5501" s="2"/>
      <c r="GFX5501" s="2"/>
      <c r="GFY5501" s="2"/>
      <c r="GFZ5501" s="2"/>
      <c r="GGA5501" s="2"/>
      <c r="GGB5501" s="2"/>
      <c r="GGC5501" s="2"/>
      <c r="GGD5501" s="2"/>
      <c r="GGE5501" s="2"/>
      <c r="GGF5501" s="2"/>
      <c r="GGG5501" s="2"/>
      <c r="GGH5501" s="2"/>
      <c r="GGI5501" s="2"/>
      <c r="GGJ5501" s="2"/>
      <c r="GGK5501" s="2"/>
      <c r="GGL5501" s="2"/>
      <c r="GGM5501" s="2"/>
      <c r="GGN5501" s="2"/>
      <c r="GGO5501" s="2"/>
      <c r="GGP5501" s="2"/>
      <c r="GGQ5501" s="2"/>
      <c r="GGR5501" s="2"/>
      <c r="GGS5501" s="2"/>
      <c r="GGT5501" s="2"/>
      <c r="GGU5501" s="2"/>
      <c r="GGV5501" s="2"/>
      <c r="GGW5501" s="2"/>
      <c r="GGX5501" s="2"/>
      <c r="GGY5501" s="2"/>
      <c r="GGZ5501" s="2"/>
      <c r="GHA5501" s="2"/>
      <c r="GHB5501" s="2"/>
      <c r="GHC5501" s="2"/>
      <c r="GHD5501" s="2"/>
      <c r="GHE5501" s="2"/>
      <c r="GHF5501" s="2"/>
      <c r="GHG5501" s="2"/>
      <c r="GHH5501" s="2"/>
      <c r="GHI5501" s="2"/>
      <c r="GHJ5501" s="2"/>
      <c r="GHK5501" s="2"/>
      <c r="GHL5501" s="2"/>
      <c r="GHM5501" s="2"/>
      <c r="GHN5501" s="2"/>
      <c r="GHO5501" s="2"/>
      <c r="GHP5501" s="2"/>
      <c r="GHQ5501" s="2"/>
      <c r="GHR5501" s="2"/>
      <c r="GHS5501" s="2"/>
      <c r="GHT5501" s="2"/>
      <c r="GHU5501" s="2"/>
      <c r="GHV5501" s="2"/>
      <c r="GHW5501" s="2"/>
      <c r="GHX5501" s="2"/>
      <c r="GHY5501" s="2"/>
      <c r="GHZ5501" s="2"/>
      <c r="GIA5501" s="2"/>
      <c r="GIB5501" s="2"/>
      <c r="GIC5501" s="2"/>
      <c r="GID5501" s="2"/>
      <c r="GIE5501" s="2"/>
      <c r="GIF5501" s="2"/>
      <c r="GIG5501" s="2"/>
      <c r="GIH5501" s="2"/>
      <c r="GII5501" s="2"/>
      <c r="GIJ5501" s="2"/>
      <c r="GIK5501" s="2"/>
      <c r="GIL5501" s="2"/>
      <c r="GIM5501" s="2"/>
      <c r="GIN5501" s="2"/>
      <c r="GIO5501" s="2"/>
      <c r="GIP5501" s="2"/>
      <c r="GIQ5501" s="2"/>
      <c r="GIR5501" s="2"/>
      <c r="GIS5501" s="2"/>
      <c r="GIT5501" s="2"/>
      <c r="GIU5501" s="2"/>
      <c r="GIV5501" s="2"/>
      <c r="GIW5501" s="2"/>
      <c r="GIX5501" s="2"/>
      <c r="GIY5501" s="2"/>
      <c r="GIZ5501" s="2"/>
      <c r="GJA5501" s="2"/>
      <c r="GJB5501" s="2"/>
      <c r="GJC5501" s="2"/>
      <c r="GJD5501" s="2"/>
      <c r="GJE5501" s="2"/>
      <c r="GJF5501" s="2"/>
      <c r="GJG5501" s="2"/>
      <c r="GJH5501" s="2"/>
      <c r="GJI5501" s="2"/>
      <c r="GJJ5501" s="2"/>
      <c r="GJK5501" s="2"/>
      <c r="GJL5501" s="2"/>
      <c r="GJM5501" s="2"/>
      <c r="GJN5501" s="2"/>
      <c r="GJO5501" s="2"/>
      <c r="GJP5501" s="2"/>
      <c r="GJQ5501" s="2"/>
      <c r="GJR5501" s="2"/>
      <c r="GJS5501" s="2"/>
      <c r="GJT5501" s="2"/>
      <c r="GJU5501" s="2"/>
      <c r="GJV5501" s="2"/>
      <c r="GJW5501" s="2"/>
      <c r="GJX5501" s="2"/>
      <c r="GJY5501" s="2"/>
      <c r="GJZ5501" s="2"/>
      <c r="GKA5501" s="2"/>
      <c r="GKB5501" s="2"/>
      <c r="GKC5501" s="2"/>
      <c r="GKD5501" s="2"/>
      <c r="GKE5501" s="2"/>
      <c r="GKF5501" s="2"/>
      <c r="GKG5501" s="2"/>
      <c r="GKH5501" s="2"/>
      <c r="GKI5501" s="2"/>
      <c r="GKJ5501" s="2"/>
      <c r="GKK5501" s="2"/>
      <c r="GKL5501" s="2"/>
      <c r="GKM5501" s="2"/>
      <c r="GKN5501" s="2"/>
      <c r="GKO5501" s="2"/>
      <c r="GKP5501" s="2"/>
      <c r="GKQ5501" s="2"/>
      <c r="GKR5501" s="2"/>
      <c r="GKS5501" s="2"/>
      <c r="GKT5501" s="2"/>
      <c r="GKU5501" s="2"/>
      <c r="GKV5501" s="2"/>
      <c r="GKW5501" s="2"/>
      <c r="GKX5501" s="2"/>
      <c r="GKY5501" s="2"/>
      <c r="GKZ5501" s="2"/>
      <c r="GLA5501" s="2"/>
      <c r="GLB5501" s="2"/>
      <c r="GLC5501" s="2"/>
      <c r="GLD5501" s="2"/>
      <c r="GLE5501" s="2"/>
      <c r="GLF5501" s="2"/>
      <c r="GLG5501" s="2"/>
      <c r="GLH5501" s="2"/>
      <c r="GLI5501" s="2"/>
      <c r="GLJ5501" s="2"/>
      <c r="GLK5501" s="2"/>
      <c r="GLL5501" s="2"/>
      <c r="GLM5501" s="2"/>
      <c r="GLN5501" s="2"/>
      <c r="GLO5501" s="2"/>
      <c r="GLP5501" s="2"/>
      <c r="GLQ5501" s="2"/>
      <c r="GLR5501" s="2"/>
      <c r="GLS5501" s="2"/>
      <c r="GLT5501" s="2"/>
      <c r="GLU5501" s="2"/>
      <c r="GLV5501" s="2"/>
      <c r="GLW5501" s="2"/>
      <c r="GLX5501" s="2"/>
      <c r="GLY5501" s="2"/>
      <c r="GLZ5501" s="2"/>
      <c r="GMA5501" s="2"/>
      <c r="GMB5501" s="2"/>
      <c r="GMC5501" s="2"/>
      <c r="GMD5501" s="2"/>
      <c r="GME5501" s="2"/>
      <c r="GMF5501" s="2"/>
      <c r="GMG5501" s="2"/>
      <c r="GMH5501" s="2"/>
      <c r="GMI5501" s="2"/>
      <c r="GMJ5501" s="2"/>
      <c r="GMK5501" s="2"/>
      <c r="GML5501" s="2"/>
      <c r="GMM5501" s="2"/>
      <c r="GMN5501" s="2"/>
      <c r="GMO5501" s="2"/>
      <c r="GMP5501" s="2"/>
      <c r="GMQ5501" s="2"/>
      <c r="GMR5501" s="2"/>
      <c r="GMS5501" s="2"/>
      <c r="GMT5501" s="2"/>
      <c r="GMU5501" s="2"/>
      <c r="GMV5501" s="2"/>
      <c r="GMW5501" s="2"/>
      <c r="GMX5501" s="2"/>
      <c r="GMY5501" s="2"/>
      <c r="GMZ5501" s="2"/>
      <c r="GNA5501" s="2"/>
      <c r="GNB5501" s="2"/>
      <c r="GNC5501" s="2"/>
      <c r="GND5501" s="2"/>
      <c r="GNE5501" s="2"/>
      <c r="GNF5501" s="2"/>
      <c r="GNG5501" s="2"/>
      <c r="GNH5501" s="2"/>
      <c r="GNI5501" s="2"/>
      <c r="GNJ5501" s="2"/>
      <c r="GNK5501" s="2"/>
      <c r="GNL5501" s="2"/>
      <c r="GNM5501" s="2"/>
      <c r="GNN5501" s="2"/>
      <c r="GNO5501" s="2"/>
      <c r="GNP5501" s="2"/>
      <c r="GNQ5501" s="2"/>
      <c r="GNR5501" s="2"/>
      <c r="GNS5501" s="2"/>
      <c r="GNT5501" s="2"/>
      <c r="GNU5501" s="2"/>
      <c r="GNV5501" s="2"/>
      <c r="GNW5501" s="2"/>
      <c r="GNX5501" s="2"/>
      <c r="GNY5501" s="2"/>
      <c r="GNZ5501" s="2"/>
      <c r="GOA5501" s="2"/>
      <c r="GOB5501" s="2"/>
      <c r="GOC5501" s="2"/>
      <c r="GOD5501" s="2"/>
      <c r="GOE5501" s="2"/>
      <c r="GOF5501" s="2"/>
      <c r="GOG5501" s="2"/>
      <c r="GOH5501" s="2"/>
      <c r="GOI5501" s="2"/>
      <c r="GOJ5501" s="2"/>
      <c r="GOK5501" s="2"/>
      <c r="GOL5501" s="2"/>
      <c r="GOM5501" s="2"/>
      <c r="GON5501" s="2"/>
      <c r="GOO5501" s="2"/>
      <c r="GOP5501" s="2"/>
      <c r="GOQ5501" s="2"/>
      <c r="GOR5501" s="2"/>
      <c r="GOS5501" s="2"/>
      <c r="GOT5501" s="2"/>
      <c r="GOU5501" s="2"/>
      <c r="GOV5501" s="2"/>
      <c r="GOW5501" s="2"/>
      <c r="GOX5501" s="2"/>
      <c r="GOY5501" s="2"/>
      <c r="GOZ5501" s="2"/>
      <c r="GPA5501" s="2"/>
      <c r="GPB5501" s="2"/>
      <c r="GPC5501" s="2"/>
      <c r="GPD5501" s="2"/>
      <c r="GPE5501" s="2"/>
      <c r="GPF5501" s="2"/>
      <c r="GPG5501" s="2"/>
      <c r="GPH5501" s="2"/>
      <c r="GPI5501" s="2"/>
      <c r="GPJ5501" s="2"/>
      <c r="GPK5501" s="2"/>
      <c r="GPL5501" s="2"/>
      <c r="GPM5501" s="2"/>
      <c r="GPN5501" s="2"/>
      <c r="GPO5501" s="2"/>
      <c r="GPP5501" s="2"/>
      <c r="GPQ5501" s="2"/>
      <c r="GPR5501" s="2"/>
      <c r="GPS5501" s="2"/>
      <c r="GPT5501" s="2"/>
      <c r="GPU5501" s="2"/>
      <c r="GPV5501" s="2"/>
      <c r="GPW5501" s="2"/>
      <c r="GPX5501" s="2"/>
      <c r="GPY5501" s="2"/>
      <c r="GPZ5501" s="2"/>
      <c r="GQA5501" s="2"/>
      <c r="GQB5501" s="2"/>
      <c r="GQC5501" s="2"/>
      <c r="GQD5501" s="2"/>
      <c r="GQE5501" s="2"/>
      <c r="GQF5501" s="2"/>
      <c r="GQG5501" s="2"/>
      <c r="GQH5501" s="2"/>
      <c r="GQI5501" s="2"/>
      <c r="GQJ5501" s="2"/>
      <c r="GQK5501" s="2"/>
      <c r="GQL5501" s="2"/>
      <c r="GQM5501" s="2"/>
      <c r="GQN5501" s="2"/>
      <c r="GQO5501" s="2"/>
      <c r="GQP5501" s="2"/>
      <c r="GQQ5501" s="2"/>
      <c r="GQR5501" s="2"/>
      <c r="GQS5501" s="2"/>
      <c r="GQT5501" s="2"/>
      <c r="GQU5501" s="2"/>
      <c r="GQV5501" s="2"/>
      <c r="GQW5501" s="2"/>
      <c r="GQX5501" s="2"/>
      <c r="GQY5501" s="2"/>
      <c r="GQZ5501" s="2"/>
      <c r="GRA5501" s="2"/>
      <c r="GRB5501" s="2"/>
      <c r="GRC5501" s="2"/>
      <c r="GRD5501" s="2"/>
      <c r="GRE5501" s="2"/>
      <c r="GRF5501" s="2"/>
      <c r="GRG5501" s="2"/>
      <c r="GRH5501" s="2"/>
      <c r="GRI5501" s="2"/>
      <c r="GRJ5501" s="2"/>
      <c r="GRK5501" s="2"/>
      <c r="GRL5501" s="2"/>
      <c r="GRM5501" s="2"/>
      <c r="GRN5501" s="2"/>
      <c r="GRO5501" s="2"/>
      <c r="GRP5501" s="2"/>
      <c r="GRQ5501" s="2"/>
      <c r="GRR5501" s="2"/>
      <c r="GRS5501" s="2"/>
      <c r="GRT5501" s="2"/>
      <c r="GRU5501" s="2"/>
      <c r="GRV5501" s="2"/>
      <c r="GRW5501" s="2"/>
      <c r="GRX5501" s="2"/>
      <c r="GRY5501" s="2"/>
      <c r="GRZ5501" s="2"/>
      <c r="GSA5501" s="2"/>
      <c r="GSB5501" s="2"/>
      <c r="GSC5501" s="2"/>
      <c r="GSD5501" s="2"/>
      <c r="GSE5501" s="2"/>
      <c r="GSF5501" s="2"/>
      <c r="GSG5501" s="2"/>
      <c r="GSH5501" s="2"/>
      <c r="GSI5501" s="2"/>
      <c r="GSJ5501" s="2"/>
      <c r="GSK5501" s="2"/>
      <c r="GSL5501" s="2"/>
      <c r="GSM5501" s="2"/>
      <c r="GSN5501" s="2"/>
      <c r="GSO5501" s="2"/>
      <c r="GSP5501" s="2"/>
      <c r="GSQ5501" s="2"/>
      <c r="GSR5501" s="2"/>
      <c r="GSS5501" s="2"/>
      <c r="GST5501" s="2"/>
      <c r="GSU5501" s="2"/>
      <c r="GSV5501" s="2"/>
      <c r="GSW5501" s="2"/>
      <c r="GSX5501" s="2"/>
      <c r="GSY5501" s="2"/>
      <c r="GSZ5501" s="2"/>
      <c r="GTA5501" s="2"/>
      <c r="GTB5501" s="2"/>
      <c r="GTC5501" s="2"/>
      <c r="GTD5501" s="2"/>
      <c r="GTE5501" s="2"/>
      <c r="GTF5501" s="2"/>
      <c r="GTG5501" s="2"/>
      <c r="GTH5501" s="2"/>
      <c r="GTI5501" s="2"/>
      <c r="GTJ5501" s="2"/>
      <c r="GTK5501" s="2"/>
      <c r="GTL5501" s="2"/>
      <c r="GTM5501" s="2"/>
      <c r="GTN5501" s="2"/>
      <c r="GTO5501" s="2"/>
      <c r="GTP5501" s="2"/>
      <c r="GTQ5501" s="2"/>
      <c r="GTR5501" s="2"/>
      <c r="GTS5501" s="2"/>
      <c r="GTT5501" s="2"/>
      <c r="GTU5501" s="2"/>
      <c r="GTV5501" s="2"/>
      <c r="GTW5501" s="2"/>
      <c r="GTX5501" s="2"/>
      <c r="GTY5501" s="2"/>
      <c r="GTZ5501" s="2"/>
      <c r="GUA5501" s="2"/>
      <c r="GUB5501" s="2"/>
      <c r="GUC5501" s="2"/>
      <c r="GUD5501" s="2"/>
      <c r="GUE5501" s="2"/>
      <c r="GUF5501" s="2"/>
      <c r="GUG5501" s="2"/>
      <c r="GUH5501" s="2"/>
      <c r="GUI5501" s="2"/>
      <c r="GUJ5501" s="2"/>
      <c r="GUK5501" s="2"/>
      <c r="GUL5501" s="2"/>
      <c r="GUM5501" s="2"/>
      <c r="GUN5501" s="2"/>
      <c r="GUO5501" s="2"/>
      <c r="GUP5501" s="2"/>
      <c r="GUQ5501" s="2"/>
      <c r="GUR5501" s="2"/>
      <c r="GUS5501" s="2"/>
      <c r="GUT5501" s="2"/>
      <c r="GUU5501" s="2"/>
      <c r="GUV5501" s="2"/>
      <c r="GUW5501" s="2"/>
      <c r="GUX5501" s="2"/>
      <c r="GUY5501" s="2"/>
      <c r="GUZ5501" s="2"/>
      <c r="GVA5501" s="2"/>
      <c r="GVB5501" s="2"/>
      <c r="GVC5501" s="2"/>
      <c r="GVD5501" s="2"/>
      <c r="GVE5501" s="2"/>
      <c r="GVF5501" s="2"/>
      <c r="GVG5501" s="2"/>
      <c r="GVH5501" s="2"/>
      <c r="GVI5501" s="2"/>
      <c r="GVJ5501" s="2"/>
      <c r="GVK5501" s="2"/>
      <c r="GVL5501" s="2"/>
      <c r="GVM5501" s="2"/>
      <c r="GVN5501" s="2"/>
      <c r="GVO5501" s="2"/>
      <c r="GVP5501" s="2"/>
      <c r="GVQ5501" s="2"/>
      <c r="GVR5501" s="2"/>
      <c r="GVS5501" s="2"/>
      <c r="GVT5501" s="2"/>
      <c r="GVU5501" s="2"/>
      <c r="GVV5501" s="2"/>
      <c r="GVW5501" s="2"/>
      <c r="GVX5501" s="2"/>
      <c r="GVY5501" s="2"/>
      <c r="GVZ5501" s="2"/>
      <c r="GWA5501" s="2"/>
      <c r="GWB5501" s="2"/>
      <c r="GWC5501" s="2"/>
      <c r="GWD5501" s="2"/>
      <c r="GWE5501" s="2"/>
      <c r="GWF5501" s="2"/>
      <c r="GWG5501" s="2"/>
      <c r="GWH5501" s="2"/>
      <c r="GWI5501" s="2"/>
      <c r="GWJ5501" s="2"/>
      <c r="GWK5501" s="2"/>
      <c r="GWL5501" s="2"/>
      <c r="GWM5501" s="2"/>
      <c r="GWN5501" s="2"/>
      <c r="GWO5501" s="2"/>
      <c r="GWP5501" s="2"/>
      <c r="GWQ5501" s="2"/>
      <c r="GWR5501" s="2"/>
      <c r="GWS5501" s="2"/>
      <c r="GWT5501" s="2"/>
      <c r="GWU5501" s="2"/>
      <c r="GWV5501" s="2"/>
      <c r="GWW5501" s="2"/>
      <c r="GWX5501" s="2"/>
      <c r="GWY5501" s="2"/>
      <c r="GWZ5501" s="2"/>
      <c r="GXA5501" s="2"/>
      <c r="GXB5501" s="2"/>
      <c r="GXC5501" s="2"/>
      <c r="GXD5501" s="2"/>
      <c r="GXE5501" s="2"/>
      <c r="GXF5501" s="2"/>
      <c r="GXG5501" s="2"/>
      <c r="GXH5501" s="2"/>
      <c r="GXI5501" s="2"/>
      <c r="GXJ5501" s="2"/>
      <c r="GXK5501" s="2"/>
      <c r="GXL5501" s="2"/>
      <c r="GXM5501" s="2"/>
      <c r="GXN5501" s="2"/>
      <c r="GXO5501" s="2"/>
      <c r="GXP5501" s="2"/>
      <c r="GXQ5501" s="2"/>
      <c r="GXR5501" s="2"/>
      <c r="GXS5501" s="2"/>
      <c r="GXT5501" s="2"/>
      <c r="GXU5501" s="2"/>
      <c r="GXV5501" s="2"/>
      <c r="GXW5501" s="2"/>
      <c r="GXX5501" s="2"/>
      <c r="GXY5501" s="2"/>
      <c r="GXZ5501" s="2"/>
      <c r="GYA5501" s="2"/>
      <c r="GYB5501" s="2"/>
      <c r="GYC5501" s="2"/>
      <c r="GYD5501" s="2"/>
      <c r="GYE5501" s="2"/>
      <c r="GYF5501" s="2"/>
      <c r="GYG5501" s="2"/>
      <c r="GYH5501" s="2"/>
      <c r="GYI5501" s="2"/>
      <c r="GYJ5501" s="2"/>
      <c r="GYK5501" s="2"/>
      <c r="GYL5501" s="2"/>
      <c r="GYM5501" s="2"/>
      <c r="GYN5501" s="2"/>
      <c r="GYO5501" s="2"/>
      <c r="GYP5501" s="2"/>
      <c r="GYQ5501" s="2"/>
      <c r="GYR5501" s="2"/>
      <c r="GYS5501" s="2"/>
      <c r="GYT5501" s="2"/>
      <c r="GYU5501" s="2"/>
      <c r="GYV5501" s="2"/>
      <c r="GYW5501" s="2"/>
      <c r="GYX5501" s="2"/>
      <c r="GYY5501" s="2"/>
      <c r="GYZ5501" s="2"/>
      <c r="GZA5501" s="2"/>
      <c r="GZB5501" s="2"/>
      <c r="GZC5501" s="2"/>
      <c r="GZD5501" s="2"/>
      <c r="GZE5501" s="2"/>
      <c r="GZF5501" s="2"/>
      <c r="GZG5501" s="2"/>
      <c r="GZH5501" s="2"/>
      <c r="GZI5501" s="2"/>
      <c r="GZJ5501" s="2"/>
      <c r="GZK5501" s="2"/>
      <c r="GZL5501" s="2"/>
      <c r="GZM5501" s="2"/>
      <c r="GZN5501" s="2"/>
      <c r="GZO5501" s="2"/>
      <c r="GZP5501" s="2"/>
      <c r="GZQ5501" s="2"/>
      <c r="GZR5501" s="2"/>
      <c r="GZS5501" s="2"/>
      <c r="GZT5501" s="2"/>
      <c r="GZU5501" s="2"/>
      <c r="GZV5501" s="2"/>
      <c r="GZW5501" s="2"/>
      <c r="GZX5501" s="2"/>
      <c r="GZY5501" s="2"/>
      <c r="GZZ5501" s="2"/>
      <c r="HAA5501" s="2"/>
      <c r="HAB5501" s="2"/>
      <c r="HAC5501" s="2"/>
      <c r="HAD5501" s="2"/>
      <c r="HAE5501" s="2"/>
      <c r="HAF5501" s="2"/>
      <c r="HAG5501" s="2"/>
      <c r="HAH5501" s="2"/>
      <c r="HAI5501" s="2"/>
      <c r="HAJ5501" s="2"/>
      <c r="HAK5501" s="2"/>
      <c r="HAL5501" s="2"/>
      <c r="HAM5501" s="2"/>
      <c r="HAN5501" s="2"/>
      <c r="HAO5501" s="2"/>
      <c r="HAP5501" s="2"/>
      <c r="HAQ5501" s="2"/>
      <c r="HAR5501" s="2"/>
      <c r="HAS5501" s="2"/>
      <c r="HAT5501" s="2"/>
      <c r="HAU5501" s="2"/>
      <c r="HAV5501" s="2"/>
      <c r="HAW5501" s="2"/>
      <c r="HAX5501" s="2"/>
      <c r="HAY5501" s="2"/>
      <c r="HAZ5501" s="2"/>
      <c r="HBA5501" s="2"/>
      <c r="HBB5501" s="2"/>
      <c r="HBC5501" s="2"/>
      <c r="HBD5501" s="2"/>
      <c r="HBE5501" s="2"/>
      <c r="HBF5501" s="2"/>
      <c r="HBG5501" s="2"/>
      <c r="HBH5501" s="2"/>
      <c r="HBI5501" s="2"/>
      <c r="HBJ5501" s="2"/>
      <c r="HBK5501" s="2"/>
      <c r="HBL5501" s="2"/>
      <c r="HBM5501" s="2"/>
      <c r="HBN5501" s="2"/>
      <c r="HBO5501" s="2"/>
      <c r="HBP5501" s="2"/>
      <c r="HBQ5501" s="2"/>
      <c r="HBR5501" s="2"/>
      <c r="HBS5501" s="2"/>
      <c r="HBT5501" s="2"/>
      <c r="HBU5501" s="2"/>
      <c r="HBV5501" s="2"/>
      <c r="HBW5501" s="2"/>
      <c r="HBX5501" s="2"/>
      <c r="HBY5501" s="2"/>
      <c r="HBZ5501" s="2"/>
      <c r="HCA5501" s="2"/>
      <c r="HCB5501" s="2"/>
      <c r="HCC5501" s="2"/>
      <c r="HCD5501" s="2"/>
      <c r="HCE5501" s="2"/>
      <c r="HCF5501" s="2"/>
      <c r="HCG5501" s="2"/>
      <c r="HCH5501" s="2"/>
      <c r="HCI5501" s="2"/>
      <c r="HCJ5501" s="2"/>
      <c r="HCK5501" s="2"/>
      <c r="HCL5501" s="2"/>
      <c r="HCM5501" s="2"/>
      <c r="HCN5501" s="2"/>
      <c r="HCO5501" s="2"/>
      <c r="HCP5501" s="2"/>
      <c r="HCQ5501" s="2"/>
      <c r="HCR5501" s="2"/>
      <c r="HCS5501" s="2"/>
      <c r="HCT5501" s="2"/>
      <c r="HCU5501" s="2"/>
      <c r="HCV5501" s="2"/>
      <c r="HCW5501" s="2"/>
      <c r="HCX5501" s="2"/>
      <c r="HCY5501" s="2"/>
      <c r="HCZ5501" s="2"/>
      <c r="HDA5501" s="2"/>
      <c r="HDB5501" s="2"/>
      <c r="HDC5501" s="2"/>
      <c r="HDD5501" s="2"/>
      <c r="HDE5501" s="2"/>
      <c r="HDF5501" s="2"/>
      <c r="HDG5501" s="2"/>
      <c r="HDH5501" s="2"/>
      <c r="HDI5501" s="2"/>
      <c r="HDJ5501" s="2"/>
      <c r="HDK5501" s="2"/>
      <c r="HDL5501" s="2"/>
      <c r="HDM5501" s="2"/>
      <c r="HDN5501" s="2"/>
      <c r="HDO5501" s="2"/>
      <c r="HDP5501" s="2"/>
      <c r="HDQ5501" s="2"/>
      <c r="HDR5501" s="2"/>
      <c r="HDS5501" s="2"/>
      <c r="HDT5501" s="2"/>
      <c r="HDU5501" s="2"/>
      <c r="HDV5501" s="2"/>
      <c r="HDW5501" s="2"/>
      <c r="HDX5501" s="2"/>
      <c r="HDY5501" s="2"/>
      <c r="HDZ5501" s="2"/>
      <c r="HEA5501" s="2"/>
      <c r="HEB5501" s="2"/>
      <c r="HEC5501" s="2"/>
      <c r="HED5501" s="2"/>
      <c r="HEE5501" s="2"/>
      <c r="HEF5501" s="2"/>
      <c r="HEG5501" s="2"/>
      <c r="HEH5501" s="2"/>
      <c r="HEI5501" s="2"/>
      <c r="HEJ5501" s="2"/>
      <c r="HEK5501" s="2"/>
      <c r="HEL5501" s="2"/>
      <c r="HEM5501" s="2"/>
      <c r="HEN5501" s="2"/>
      <c r="HEO5501" s="2"/>
      <c r="HEP5501" s="2"/>
      <c r="HEQ5501" s="2"/>
      <c r="HER5501" s="2"/>
      <c r="HES5501" s="2"/>
      <c r="HET5501" s="2"/>
      <c r="HEU5501" s="2"/>
      <c r="HEV5501" s="2"/>
      <c r="HEW5501" s="2"/>
      <c r="HEX5501" s="2"/>
      <c r="HEY5501" s="2"/>
      <c r="HEZ5501" s="2"/>
      <c r="HFA5501" s="2"/>
      <c r="HFB5501" s="2"/>
      <c r="HFC5501" s="2"/>
      <c r="HFD5501" s="2"/>
      <c r="HFE5501" s="2"/>
      <c r="HFF5501" s="2"/>
      <c r="HFG5501" s="2"/>
      <c r="HFH5501" s="2"/>
      <c r="HFI5501" s="2"/>
      <c r="HFJ5501" s="2"/>
      <c r="HFK5501" s="2"/>
      <c r="HFL5501" s="2"/>
      <c r="HFM5501" s="2"/>
      <c r="HFN5501" s="2"/>
      <c r="HFO5501" s="2"/>
      <c r="HFP5501" s="2"/>
      <c r="HFQ5501" s="2"/>
      <c r="HFR5501" s="2"/>
      <c r="HFS5501" s="2"/>
      <c r="HFT5501" s="2"/>
      <c r="HFU5501" s="2"/>
      <c r="HFV5501" s="2"/>
      <c r="HFW5501" s="2"/>
      <c r="HFX5501" s="2"/>
      <c r="HFY5501" s="2"/>
      <c r="HFZ5501" s="2"/>
      <c r="HGA5501" s="2"/>
      <c r="HGB5501" s="2"/>
      <c r="HGC5501" s="2"/>
      <c r="HGD5501" s="2"/>
      <c r="HGE5501" s="2"/>
      <c r="HGF5501" s="2"/>
      <c r="HGG5501" s="2"/>
      <c r="HGH5501" s="2"/>
      <c r="HGI5501" s="2"/>
      <c r="HGJ5501" s="2"/>
      <c r="HGK5501" s="2"/>
      <c r="HGL5501" s="2"/>
      <c r="HGM5501" s="2"/>
      <c r="HGN5501" s="2"/>
      <c r="HGO5501" s="2"/>
      <c r="HGP5501" s="2"/>
      <c r="HGQ5501" s="2"/>
      <c r="HGR5501" s="2"/>
      <c r="HGS5501" s="2"/>
      <c r="HGT5501" s="2"/>
      <c r="HGU5501" s="2"/>
      <c r="HGV5501" s="2"/>
      <c r="HGW5501" s="2"/>
      <c r="HGX5501" s="2"/>
      <c r="HGY5501" s="2"/>
      <c r="HGZ5501" s="2"/>
      <c r="HHA5501" s="2"/>
      <c r="HHB5501" s="2"/>
      <c r="HHC5501" s="2"/>
      <c r="HHD5501" s="2"/>
      <c r="HHE5501" s="2"/>
      <c r="HHF5501" s="2"/>
      <c r="HHG5501" s="2"/>
      <c r="HHH5501" s="2"/>
      <c r="HHI5501" s="2"/>
      <c r="HHJ5501" s="2"/>
      <c r="HHK5501" s="2"/>
      <c r="HHL5501" s="2"/>
      <c r="HHM5501" s="2"/>
      <c r="HHN5501" s="2"/>
      <c r="HHO5501" s="2"/>
      <c r="HHP5501" s="2"/>
      <c r="HHQ5501" s="2"/>
      <c r="HHR5501" s="2"/>
      <c r="HHS5501" s="2"/>
      <c r="HHT5501" s="2"/>
      <c r="HHU5501" s="2"/>
      <c r="HHV5501" s="2"/>
      <c r="HHW5501" s="2"/>
      <c r="HHX5501" s="2"/>
      <c r="HHY5501" s="2"/>
      <c r="HHZ5501" s="2"/>
      <c r="HIA5501" s="2"/>
      <c r="HIB5501" s="2"/>
      <c r="HIC5501" s="2"/>
      <c r="HID5501" s="2"/>
      <c r="HIE5501" s="2"/>
      <c r="HIF5501" s="2"/>
      <c r="HIG5501" s="2"/>
      <c r="HIH5501" s="2"/>
      <c r="HII5501" s="2"/>
      <c r="HIJ5501" s="2"/>
      <c r="HIK5501" s="2"/>
      <c r="HIL5501" s="2"/>
      <c r="HIM5501" s="2"/>
      <c r="HIN5501" s="2"/>
      <c r="HIO5501" s="2"/>
      <c r="HIP5501" s="2"/>
      <c r="HIQ5501" s="2"/>
      <c r="HIR5501" s="2"/>
      <c r="HIS5501" s="2"/>
      <c r="HIT5501" s="2"/>
      <c r="HIU5501" s="2"/>
      <c r="HIV5501" s="2"/>
      <c r="HIW5501" s="2"/>
      <c r="HIX5501" s="2"/>
      <c r="HIY5501" s="2"/>
      <c r="HIZ5501" s="2"/>
      <c r="HJA5501" s="2"/>
      <c r="HJB5501" s="2"/>
      <c r="HJC5501" s="2"/>
      <c r="HJD5501" s="2"/>
      <c r="HJE5501" s="2"/>
      <c r="HJF5501" s="2"/>
      <c r="HJG5501" s="2"/>
      <c r="HJH5501" s="2"/>
      <c r="HJI5501" s="2"/>
      <c r="HJJ5501" s="2"/>
      <c r="HJK5501" s="2"/>
      <c r="HJL5501" s="2"/>
      <c r="HJM5501" s="2"/>
      <c r="HJN5501" s="2"/>
      <c r="HJO5501" s="2"/>
      <c r="HJP5501" s="2"/>
      <c r="HJQ5501" s="2"/>
      <c r="HJR5501" s="2"/>
      <c r="HJS5501" s="2"/>
      <c r="HJT5501" s="2"/>
      <c r="HJU5501" s="2"/>
      <c r="HJV5501" s="2"/>
      <c r="HJW5501" s="2"/>
      <c r="HJX5501" s="2"/>
      <c r="HJY5501" s="2"/>
      <c r="HJZ5501" s="2"/>
      <c r="HKA5501" s="2"/>
      <c r="HKB5501" s="2"/>
      <c r="HKC5501" s="2"/>
      <c r="HKD5501" s="2"/>
      <c r="HKE5501" s="2"/>
      <c r="HKF5501" s="2"/>
      <c r="HKG5501" s="2"/>
      <c r="HKH5501" s="2"/>
      <c r="HKI5501" s="2"/>
      <c r="HKJ5501" s="2"/>
      <c r="HKK5501" s="2"/>
      <c r="HKL5501" s="2"/>
      <c r="HKM5501" s="2"/>
      <c r="HKN5501" s="2"/>
      <c r="HKO5501" s="2"/>
      <c r="HKP5501" s="2"/>
      <c r="HKQ5501" s="2"/>
      <c r="HKR5501" s="2"/>
      <c r="HKS5501" s="2"/>
      <c r="HKT5501" s="2"/>
      <c r="HKU5501" s="2"/>
      <c r="HKV5501" s="2"/>
      <c r="HKW5501" s="2"/>
      <c r="HKX5501" s="2"/>
      <c r="HKY5501" s="2"/>
      <c r="HKZ5501" s="2"/>
      <c r="HLA5501" s="2"/>
      <c r="HLB5501" s="2"/>
      <c r="HLC5501" s="2"/>
      <c r="HLD5501" s="2"/>
      <c r="HLE5501" s="2"/>
      <c r="HLF5501" s="2"/>
      <c r="HLG5501" s="2"/>
      <c r="HLH5501" s="2"/>
      <c r="HLI5501" s="2"/>
      <c r="HLJ5501" s="2"/>
      <c r="HLK5501" s="2"/>
      <c r="HLL5501" s="2"/>
      <c r="HLM5501" s="2"/>
      <c r="HLN5501" s="2"/>
      <c r="HLO5501" s="2"/>
      <c r="HLP5501" s="2"/>
      <c r="HLQ5501" s="2"/>
      <c r="HLR5501" s="2"/>
      <c r="HLS5501" s="2"/>
      <c r="HLT5501" s="2"/>
      <c r="HLU5501" s="2"/>
      <c r="HLV5501" s="2"/>
      <c r="HLW5501" s="2"/>
      <c r="HLX5501" s="2"/>
      <c r="HLY5501" s="2"/>
      <c r="HLZ5501" s="2"/>
      <c r="HMA5501" s="2"/>
      <c r="HMB5501" s="2"/>
      <c r="HMC5501" s="2"/>
      <c r="HMD5501" s="2"/>
      <c r="HME5501" s="2"/>
      <c r="HMF5501" s="2"/>
      <c r="HMG5501" s="2"/>
      <c r="HMH5501" s="2"/>
      <c r="HMI5501" s="2"/>
      <c r="HMJ5501" s="2"/>
      <c r="HMK5501" s="2"/>
      <c r="HML5501" s="2"/>
      <c r="HMM5501" s="2"/>
      <c r="HMN5501" s="2"/>
      <c r="HMO5501" s="2"/>
      <c r="HMP5501" s="2"/>
      <c r="HMQ5501" s="2"/>
      <c r="HMR5501" s="2"/>
      <c r="HMS5501" s="2"/>
      <c r="HMT5501" s="2"/>
      <c r="HMU5501" s="2"/>
      <c r="HMV5501" s="2"/>
      <c r="HMW5501" s="2"/>
      <c r="HMX5501" s="2"/>
      <c r="HMY5501" s="2"/>
      <c r="HMZ5501" s="2"/>
      <c r="HNA5501" s="2"/>
      <c r="HNB5501" s="2"/>
      <c r="HNC5501" s="2"/>
      <c r="HND5501" s="2"/>
      <c r="HNE5501" s="2"/>
      <c r="HNF5501" s="2"/>
      <c r="HNG5501" s="2"/>
      <c r="HNH5501" s="2"/>
      <c r="HNI5501" s="2"/>
      <c r="HNJ5501" s="2"/>
      <c r="HNK5501" s="2"/>
      <c r="HNL5501" s="2"/>
      <c r="HNM5501" s="2"/>
      <c r="HNN5501" s="2"/>
      <c r="HNO5501" s="2"/>
      <c r="HNP5501" s="2"/>
      <c r="HNQ5501" s="2"/>
      <c r="HNR5501" s="2"/>
      <c r="HNS5501" s="2"/>
      <c r="HNT5501" s="2"/>
      <c r="HNU5501" s="2"/>
      <c r="HNV5501" s="2"/>
      <c r="HNW5501" s="2"/>
      <c r="HNX5501" s="2"/>
      <c r="HNY5501" s="2"/>
      <c r="HNZ5501" s="2"/>
      <c r="HOA5501" s="2"/>
      <c r="HOB5501" s="2"/>
      <c r="HOC5501" s="2"/>
      <c r="HOD5501" s="2"/>
      <c r="HOE5501" s="2"/>
      <c r="HOF5501" s="2"/>
      <c r="HOG5501" s="2"/>
      <c r="HOH5501" s="2"/>
      <c r="HOI5501" s="2"/>
      <c r="HOJ5501" s="2"/>
      <c r="HOK5501" s="2"/>
      <c r="HOL5501" s="2"/>
      <c r="HOM5501" s="2"/>
      <c r="HON5501" s="2"/>
      <c r="HOO5501" s="2"/>
      <c r="HOP5501" s="2"/>
      <c r="HOQ5501" s="2"/>
      <c r="HOR5501" s="2"/>
      <c r="HOS5501" s="2"/>
      <c r="HOT5501" s="2"/>
      <c r="HOU5501" s="2"/>
      <c r="HOV5501" s="2"/>
      <c r="HOW5501" s="2"/>
      <c r="HOX5501" s="2"/>
      <c r="HOY5501" s="2"/>
      <c r="HOZ5501" s="2"/>
      <c r="HPA5501" s="2"/>
      <c r="HPB5501" s="2"/>
      <c r="HPC5501" s="2"/>
      <c r="HPD5501" s="2"/>
      <c r="HPE5501" s="2"/>
      <c r="HPF5501" s="2"/>
      <c r="HPG5501" s="2"/>
      <c r="HPH5501" s="2"/>
      <c r="HPI5501" s="2"/>
      <c r="HPJ5501" s="2"/>
      <c r="HPK5501" s="2"/>
      <c r="HPL5501" s="2"/>
      <c r="HPM5501" s="2"/>
      <c r="HPN5501" s="2"/>
      <c r="HPO5501" s="2"/>
      <c r="HPP5501" s="2"/>
      <c r="HPQ5501" s="2"/>
      <c r="HPR5501" s="2"/>
      <c r="HPS5501" s="2"/>
      <c r="HPT5501" s="2"/>
      <c r="HPU5501" s="2"/>
      <c r="HPV5501" s="2"/>
      <c r="HPW5501" s="2"/>
      <c r="HPX5501" s="2"/>
      <c r="HPY5501" s="2"/>
      <c r="HPZ5501" s="2"/>
      <c r="HQA5501" s="2"/>
      <c r="HQB5501" s="2"/>
      <c r="HQC5501" s="2"/>
      <c r="HQD5501" s="2"/>
      <c r="HQE5501" s="2"/>
      <c r="HQF5501" s="2"/>
      <c r="HQG5501" s="2"/>
      <c r="HQH5501" s="2"/>
      <c r="HQI5501" s="2"/>
      <c r="HQJ5501" s="2"/>
      <c r="HQK5501" s="2"/>
      <c r="HQL5501" s="2"/>
      <c r="HQM5501" s="2"/>
      <c r="HQN5501" s="2"/>
      <c r="HQO5501" s="2"/>
      <c r="HQP5501" s="2"/>
      <c r="HQQ5501" s="2"/>
      <c r="HQR5501" s="2"/>
      <c r="HQS5501" s="2"/>
      <c r="HQT5501" s="2"/>
      <c r="HQU5501" s="2"/>
      <c r="HQV5501" s="2"/>
      <c r="HQW5501" s="2"/>
      <c r="HQX5501" s="2"/>
      <c r="HQY5501" s="2"/>
      <c r="HQZ5501" s="2"/>
      <c r="HRA5501" s="2"/>
      <c r="HRB5501" s="2"/>
      <c r="HRC5501" s="2"/>
      <c r="HRD5501" s="2"/>
      <c r="HRE5501" s="2"/>
      <c r="HRF5501" s="2"/>
      <c r="HRG5501" s="2"/>
      <c r="HRH5501" s="2"/>
      <c r="HRI5501" s="2"/>
      <c r="HRJ5501" s="2"/>
      <c r="HRK5501" s="2"/>
      <c r="HRL5501" s="2"/>
      <c r="HRM5501" s="2"/>
      <c r="HRN5501" s="2"/>
      <c r="HRO5501" s="2"/>
      <c r="HRP5501" s="2"/>
      <c r="HRQ5501" s="2"/>
      <c r="HRR5501" s="2"/>
      <c r="HRS5501" s="2"/>
      <c r="HRT5501" s="2"/>
      <c r="HRU5501" s="2"/>
      <c r="HRV5501" s="2"/>
      <c r="HRW5501" s="2"/>
      <c r="HRX5501" s="2"/>
      <c r="HRY5501" s="2"/>
      <c r="HRZ5501" s="2"/>
      <c r="HSA5501" s="2"/>
      <c r="HSB5501" s="2"/>
      <c r="HSC5501" s="2"/>
      <c r="HSD5501" s="2"/>
      <c r="HSE5501" s="2"/>
      <c r="HSF5501" s="2"/>
      <c r="HSG5501" s="2"/>
      <c r="HSH5501" s="2"/>
      <c r="HSI5501" s="2"/>
      <c r="HSJ5501" s="2"/>
      <c r="HSK5501" s="2"/>
      <c r="HSL5501" s="2"/>
      <c r="HSM5501" s="2"/>
      <c r="HSN5501" s="2"/>
      <c r="HSO5501" s="2"/>
      <c r="HSP5501" s="2"/>
      <c r="HSQ5501" s="2"/>
      <c r="HSR5501" s="2"/>
      <c r="HSS5501" s="2"/>
      <c r="HST5501" s="2"/>
      <c r="HSU5501" s="2"/>
      <c r="HSV5501" s="2"/>
      <c r="HSW5501" s="2"/>
      <c r="HSX5501" s="2"/>
      <c r="HSY5501" s="2"/>
      <c r="HSZ5501" s="2"/>
      <c r="HTA5501" s="2"/>
      <c r="HTB5501" s="2"/>
      <c r="HTC5501" s="2"/>
      <c r="HTD5501" s="2"/>
      <c r="HTE5501" s="2"/>
      <c r="HTF5501" s="2"/>
      <c r="HTG5501" s="2"/>
      <c r="HTH5501" s="2"/>
      <c r="HTI5501" s="2"/>
      <c r="HTJ5501" s="2"/>
      <c r="HTK5501" s="2"/>
      <c r="HTL5501" s="2"/>
      <c r="HTM5501" s="2"/>
      <c r="HTN5501" s="2"/>
      <c r="HTO5501" s="2"/>
      <c r="HTP5501" s="2"/>
      <c r="HTQ5501" s="2"/>
      <c r="HTR5501" s="2"/>
      <c r="HTS5501" s="2"/>
      <c r="HTT5501" s="2"/>
      <c r="HTU5501" s="2"/>
      <c r="HTV5501" s="2"/>
      <c r="HTW5501" s="2"/>
      <c r="HTX5501" s="2"/>
      <c r="HTY5501" s="2"/>
      <c r="HTZ5501" s="2"/>
      <c r="HUA5501" s="2"/>
      <c r="HUB5501" s="2"/>
      <c r="HUC5501" s="2"/>
      <c r="HUD5501" s="2"/>
      <c r="HUE5501" s="2"/>
      <c r="HUF5501" s="2"/>
      <c r="HUG5501" s="2"/>
      <c r="HUH5501" s="2"/>
      <c r="HUI5501" s="2"/>
      <c r="HUJ5501" s="2"/>
      <c r="HUK5501" s="2"/>
      <c r="HUL5501" s="2"/>
      <c r="HUM5501" s="2"/>
      <c r="HUN5501" s="2"/>
      <c r="HUO5501" s="2"/>
      <c r="HUP5501" s="2"/>
      <c r="HUQ5501" s="2"/>
      <c r="HUR5501" s="2"/>
      <c r="HUS5501" s="2"/>
      <c r="HUT5501" s="2"/>
      <c r="HUU5501" s="2"/>
      <c r="HUV5501" s="2"/>
      <c r="HUW5501" s="2"/>
      <c r="HUX5501" s="2"/>
      <c r="HUY5501" s="2"/>
      <c r="HUZ5501" s="2"/>
      <c r="HVA5501" s="2"/>
      <c r="HVB5501" s="2"/>
      <c r="HVC5501" s="2"/>
      <c r="HVD5501" s="2"/>
      <c r="HVE5501" s="2"/>
      <c r="HVF5501" s="2"/>
      <c r="HVG5501" s="2"/>
      <c r="HVH5501" s="2"/>
      <c r="HVI5501" s="2"/>
      <c r="HVJ5501" s="2"/>
      <c r="HVK5501" s="2"/>
      <c r="HVL5501" s="2"/>
      <c r="HVM5501" s="2"/>
      <c r="HVN5501" s="2"/>
      <c r="HVO5501" s="2"/>
      <c r="HVP5501" s="2"/>
      <c r="HVQ5501" s="2"/>
      <c r="HVR5501" s="2"/>
      <c r="HVS5501" s="2"/>
      <c r="HVT5501" s="2"/>
      <c r="HVU5501" s="2"/>
      <c r="HVV5501" s="2"/>
      <c r="HVW5501" s="2"/>
      <c r="HVX5501" s="2"/>
      <c r="HVY5501" s="2"/>
      <c r="HVZ5501" s="2"/>
      <c r="HWA5501" s="2"/>
      <c r="HWB5501" s="2"/>
      <c r="HWC5501" s="2"/>
      <c r="HWD5501" s="2"/>
      <c r="HWE5501" s="2"/>
      <c r="HWF5501" s="2"/>
      <c r="HWG5501" s="2"/>
      <c r="HWH5501" s="2"/>
      <c r="HWI5501" s="2"/>
      <c r="HWJ5501" s="2"/>
      <c r="HWK5501" s="2"/>
      <c r="HWL5501" s="2"/>
      <c r="HWM5501" s="2"/>
      <c r="HWN5501" s="2"/>
      <c r="HWO5501" s="2"/>
      <c r="HWP5501" s="2"/>
      <c r="HWQ5501" s="2"/>
      <c r="HWR5501" s="2"/>
      <c r="HWS5501" s="2"/>
      <c r="HWT5501" s="2"/>
      <c r="HWU5501" s="2"/>
      <c r="HWV5501" s="2"/>
      <c r="HWW5501" s="2"/>
      <c r="HWX5501" s="2"/>
      <c r="HWY5501" s="2"/>
      <c r="HWZ5501" s="2"/>
      <c r="HXA5501" s="2"/>
      <c r="HXB5501" s="2"/>
      <c r="HXC5501" s="2"/>
      <c r="HXD5501" s="2"/>
      <c r="HXE5501" s="2"/>
      <c r="HXF5501" s="2"/>
      <c r="HXG5501" s="2"/>
      <c r="HXH5501" s="2"/>
      <c r="HXI5501" s="2"/>
      <c r="HXJ5501" s="2"/>
      <c r="HXK5501" s="2"/>
      <c r="HXL5501" s="2"/>
      <c r="HXM5501" s="2"/>
      <c r="HXN5501" s="2"/>
      <c r="HXO5501" s="2"/>
      <c r="HXP5501" s="2"/>
      <c r="HXQ5501" s="2"/>
      <c r="HXR5501" s="2"/>
      <c r="HXS5501" s="2"/>
      <c r="HXT5501" s="2"/>
      <c r="HXU5501" s="2"/>
      <c r="HXV5501" s="2"/>
      <c r="HXW5501" s="2"/>
      <c r="HXX5501" s="2"/>
      <c r="HXY5501" s="2"/>
      <c r="HXZ5501" s="2"/>
      <c r="HYA5501" s="2"/>
      <c r="HYB5501" s="2"/>
      <c r="HYC5501" s="2"/>
      <c r="HYD5501" s="2"/>
      <c r="HYE5501" s="2"/>
      <c r="HYF5501" s="2"/>
      <c r="HYG5501" s="2"/>
      <c r="HYH5501" s="2"/>
      <c r="HYI5501" s="2"/>
      <c r="HYJ5501" s="2"/>
      <c r="HYK5501" s="2"/>
      <c r="HYL5501" s="2"/>
      <c r="HYM5501" s="2"/>
      <c r="HYN5501" s="2"/>
      <c r="HYO5501" s="2"/>
      <c r="HYP5501" s="2"/>
      <c r="HYQ5501" s="2"/>
      <c r="HYR5501" s="2"/>
      <c r="HYS5501" s="2"/>
      <c r="HYT5501" s="2"/>
      <c r="HYU5501" s="2"/>
      <c r="HYV5501" s="2"/>
      <c r="HYW5501" s="2"/>
      <c r="HYX5501" s="2"/>
      <c r="HYY5501" s="2"/>
      <c r="HYZ5501" s="2"/>
      <c r="HZA5501" s="2"/>
      <c r="HZB5501" s="2"/>
      <c r="HZC5501" s="2"/>
      <c r="HZD5501" s="2"/>
      <c r="HZE5501" s="2"/>
      <c r="HZF5501" s="2"/>
      <c r="HZG5501" s="2"/>
      <c r="HZH5501" s="2"/>
      <c r="HZI5501" s="2"/>
      <c r="HZJ5501" s="2"/>
      <c r="HZK5501" s="2"/>
      <c r="HZL5501" s="2"/>
      <c r="HZM5501" s="2"/>
      <c r="HZN5501" s="2"/>
      <c r="HZO5501" s="2"/>
      <c r="HZP5501" s="2"/>
      <c r="HZQ5501" s="2"/>
      <c r="HZR5501" s="2"/>
      <c r="HZS5501" s="2"/>
      <c r="HZT5501" s="2"/>
      <c r="HZU5501" s="2"/>
      <c r="HZV5501" s="2"/>
      <c r="HZW5501" s="2"/>
      <c r="HZX5501" s="2"/>
      <c r="HZY5501" s="2"/>
      <c r="HZZ5501" s="2"/>
      <c r="IAA5501" s="2"/>
      <c r="IAB5501" s="2"/>
      <c r="IAC5501" s="2"/>
      <c r="IAD5501" s="2"/>
      <c r="IAE5501" s="2"/>
      <c r="IAF5501" s="2"/>
      <c r="IAG5501" s="2"/>
      <c r="IAH5501" s="2"/>
      <c r="IAI5501" s="2"/>
      <c r="IAJ5501" s="2"/>
      <c r="IAK5501" s="2"/>
      <c r="IAL5501" s="2"/>
      <c r="IAM5501" s="2"/>
      <c r="IAN5501" s="2"/>
      <c r="IAO5501" s="2"/>
      <c r="IAP5501" s="2"/>
      <c r="IAQ5501" s="2"/>
      <c r="IAR5501" s="2"/>
      <c r="IAS5501" s="2"/>
      <c r="IAT5501" s="2"/>
      <c r="IAU5501" s="2"/>
      <c r="IAV5501" s="2"/>
      <c r="IAW5501" s="2"/>
      <c r="IAX5501" s="2"/>
      <c r="IAY5501" s="2"/>
      <c r="IAZ5501" s="2"/>
      <c r="IBA5501" s="2"/>
      <c r="IBB5501" s="2"/>
      <c r="IBC5501" s="2"/>
      <c r="IBD5501" s="2"/>
      <c r="IBE5501" s="2"/>
      <c r="IBF5501" s="2"/>
      <c r="IBG5501" s="2"/>
      <c r="IBH5501" s="2"/>
      <c r="IBI5501" s="2"/>
      <c r="IBJ5501" s="2"/>
      <c r="IBK5501" s="2"/>
      <c r="IBL5501" s="2"/>
      <c r="IBM5501" s="2"/>
      <c r="IBN5501" s="2"/>
      <c r="IBO5501" s="2"/>
      <c r="IBP5501" s="2"/>
      <c r="IBQ5501" s="2"/>
      <c r="IBR5501" s="2"/>
      <c r="IBS5501" s="2"/>
      <c r="IBT5501" s="2"/>
      <c r="IBU5501" s="2"/>
      <c r="IBV5501" s="2"/>
      <c r="IBW5501" s="2"/>
      <c r="IBX5501" s="2"/>
      <c r="IBY5501" s="2"/>
      <c r="IBZ5501" s="2"/>
      <c r="ICA5501" s="2"/>
      <c r="ICB5501" s="2"/>
      <c r="ICC5501" s="2"/>
      <c r="ICD5501" s="2"/>
      <c r="ICE5501" s="2"/>
      <c r="ICF5501" s="2"/>
      <c r="ICG5501" s="2"/>
      <c r="ICH5501" s="2"/>
      <c r="ICI5501" s="2"/>
      <c r="ICJ5501" s="2"/>
      <c r="ICK5501" s="2"/>
      <c r="ICL5501" s="2"/>
      <c r="ICM5501" s="2"/>
      <c r="ICN5501" s="2"/>
      <c r="ICO5501" s="2"/>
      <c r="ICP5501" s="2"/>
      <c r="ICQ5501" s="2"/>
      <c r="ICR5501" s="2"/>
      <c r="ICS5501" s="2"/>
      <c r="ICT5501" s="2"/>
      <c r="ICU5501" s="2"/>
      <c r="ICV5501" s="2"/>
      <c r="ICW5501" s="2"/>
      <c r="ICX5501" s="2"/>
      <c r="ICY5501" s="2"/>
      <c r="ICZ5501" s="2"/>
      <c r="IDA5501" s="2"/>
      <c r="IDB5501" s="2"/>
      <c r="IDC5501" s="2"/>
      <c r="IDD5501" s="2"/>
      <c r="IDE5501" s="2"/>
      <c r="IDF5501" s="2"/>
      <c r="IDG5501" s="2"/>
      <c r="IDH5501" s="2"/>
      <c r="IDI5501" s="2"/>
      <c r="IDJ5501" s="2"/>
      <c r="IDK5501" s="2"/>
      <c r="IDL5501" s="2"/>
      <c r="IDM5501" s="2"/>
      <c r="IDN5501" s="2"/>
      <c r="IDO5501" s="2"/>
      <c r="IDP5501" s="2"/>
      <c r="IDQ5501" s="2"/>
      <c r="IDR5501" s="2"/>
      <c r="IDS5501" s="2"/>
      <c r="IDT5501" s="2"/>
      <c r="IDU5501" s="2"/>
      <c r="IDV5501" s="2"/>
      <c r="IDW5501" s="2"/>
      <c r="IDX5501" s="2"/>
      <c r="IDY5501" s="2"/>
      <c r="IDZ5501" s="2"/>
      <c r="IEA5501" s="2"/>
      <c r="IEB5501" s="2"/>
      <c r="IEC5501" s="2"/>
      <c r="IED5501" s="2"/>
      <c r="IEE5501" s="2"/>
      <c r="IEF5501" s="2"/>
      <c r="IEG5501" s="2"/>
      <c r="IEH5501" s="2"/>
      <c r="IEI5501" s="2"/>
      <c r="IEJ5501" s="2"/>
      <c r="IEK5501" s="2"/>
      <c r="IEL5501" s="2"/>
      <c r="IEM5501" s="2"/>
      <c r="IEN5501" s="2"/>
      <c r="IEO5501" s="2"/>
      <c r="IEP5501" s="2"/>
      <c r="IEQ5501" s="2"/>
      <c r="IER5501" s="2"/>
      <c r="IES5501" s="2"/>
      <c r="IET5501" s="2"/>
      <c r="IEU5501" s="2"/>
      <c r="IEV5501" s="2"/>
      <c r="IEW5501" s="2"/>
      <c r="IEX5501" s="2"/>
      <c r="IEY5501" s="2"/>
      <c r="IEZ5501" s="2"/>
      <c r="IFA5501" s="2"/>
      <c r="IFB5501" s="2"/>
      <c r="IFC5501" s="2"/>
      <c r="IFD5501" s="2"/>
      <c r="IFE5501" s="2"/>
      <c r="IFF5501" s="2"/>
      <c r="IFG5501" s="2"/>
      <c r="IFH5501" s="2"/>
      <c r="IFI5501" s="2"/>
      <c r="IFJ5501" s="2"/>
      <c r="IFK5501" s="2"/>
      <c r="IFL5501" s="2"/>
      <c r="IFM5501" s="2"/>
      <c r="IFN5501" s="2"/>
      <c r="IFO5501" s="2"/>
      <c r="IFP5501" s="2"/>
      <c r="IFQ5501" s="2"/>
      <c r="IFR5501" s="2"/>
      <c r="IFS5501" s="2"/>
      <c r="IFT5501" s="2"/>
      <c r="IFU5501" s="2"/>
      <c r="IFV5501" s="2"/>
      <c r="IFW5501" s="2"/>
      <c r="IFX5501" s="2"/>
      <c r="IFY5501" s="2"/>
      <c r="IFZ5501" s="2"/>
      <c r="IGA5501" s="2"/>
      <c r="IGB5501" s="2"/>
      <c r="IGC5501" s="2"/>
      <c r="IGD5501" s="2"/>
      <c r="IGE5501" s="2"/>
      <c r="IGF5501" s="2"/>
      <c r="IGG5501" s="2"/>
      <c r="IGH5501" s="2"/>
      <c r="IGI5501" s="2"/>
      <c r="IGJ5501" s="2"/>
      <c r="IGK5501" s="2"/>
      <c r="IGL5501" s="2"/>
      <c r="IGM5501" s="2"/>
      <c r="IGN5501" s="2"/>
      <c r="IGO5501" s="2"/>
      <c r="IGP5501" s="2"/>
      <c r="IGQ5501" s="2"/>
      <c r="IGR5501" s="2"/>
      <c r="IGS5501" s="2"/>
      <c r="IGT5501" s="2"/>
      <c r="IGU5501" s="2"/>
      <c r="IGV5501" s="2"/>
      <c r="IGW5501" s="2"/>
      <c r="IGX5501" s="2"/>
      <c r="IGY5501" s="2"/>
      <c r="IGZ5501" s="2"/>
      <c r="IHA5501" s="2"/>
      <c r="IHB5501" s="2"/>
      <c r="IHC5501" s="2"/>
      <c r="IHD5501" s="2"/>
      <c r="IHE5501" s="2"/>
      <c r="IHF5501" s="2"/>
      <c r="IHG5501" s="2"/>
      <c r="IHH5501" s="2"/>
      <c r="IHI5501" s="2"/>
      <c r="IHJ5501" s="2"/>
      <c r="IHK5501" s="2"/>
      <c r="IHL5501" s="2"/>
      <c r="IHM5501" s="2"/>
      <c r="IHN5501" s="2"/>
      <c r="IHO5501" s="2"/>
      <c r="IHP5501" s="2"/>
      <c r="IHQ5501" s="2"/>
      <c r="IHR5501" s="2"/>
      <c r="IHS5501" s="2"/>
      <c r="IHT5501" s="2"/>
      <c r="IHU5501" s="2"/>
      <c r="IHV5501" s="2"/>
      <c r="IHW5501" s="2"/>
      <c r="IHX5501" s="2"/>
      <c r="IHY5501" s="2"/>
      <c r="IHZ5501" s="2"/>
      <c r="IIA5501" s="2"/>
      <c r="IIB5501" s="2"/>
      <c r="IIC5501" s="2"/>
      <c r="IID5501" s="2"/>
      <c r="IIE5501" s="2"/>
      <c r="IIF5501" s="2"/>
      <c r="IIG5501" s="2"/>
      <c r="IIH5501" s="2"/>
      <c r="III5501" s="2"/>
      <c r="IIJ5501" s="2"/>
      <c r="IIK5501" s="2"/>
      <c r="IIL5501" s="2"/>
      <c r="IIM5501" s="2"/>
      <c r="IIN5501" s="2"/>
      <c r="IIO5501" s="2"/>
      <c r="IIP5501" s="2"/>
      <c r="IIQ5501" s="2"/>
      <c r="IIR5501" s="2"/>
      <c r="IIS5501" s="2"/>
      <c r="IIT5501" s="2"/>
      <c r="IIU5501" s="2"/>
      <c r="IIV5501" s="2"/>
      <c r="IIW5501" s="2"/>
      <c r="IIX5501" s="2"/>
      <c r="IIY5501" s="2"/>
      <c r="IIZ5501" s="2"/>
      <c r="IJA5501" s="2"/>
      <c r="IJB5501" s="2"/>
      <c r="IJC5501" s="2"/>
      <c r="IJD5501" s="2"/>
      <c r="IJE5501" s="2"/>
      <c r="IJF5501" s="2"/>
      <c r="IJG5501" s="2"/>
      <c r="IJH5501" s="2"/>
      <c r="IJI5501" s="2"/>
      <c r="IJJ5501" s="2"/>
      <c r="IJK5501" s="2"/>
      <c r="IJL5501" s="2"/>
      <c r="IJM5501" s="2"/>
      <c r="IJN5501" s="2"/>
      <c r="IJO5501" s="2"/>
      <c r="IJP5501" s="2"/>
      <c r="IJQ5501" s="2"/>
      <c r="IJR5501" s="2"/>
      <c r="IJS5501" s="2"/>
      <c r="IJT5501" s="2"/>
      <c r="IJU5501" s="2"/>
      <c r="IJV5501" s="2"/>
      <c r="IJW5501" s="2"/>
      <c r="IJX5501" s="2"/>
      <c r="IJY5501" s="2"/>
      <c r="IJZ5501" s="2"/>
      <c r="IKA5501" s="2"/>
      <c r="IKB5501" s="2"/>
      <c r="IKC5501" s="2"/>
      <c r="IKD5501" s="2"/>
      <c r="IKE5501" s="2"/>
      <c r="IKF5501" s="2"/>
      <c r="IKG5501" s="2"/>
      <c r="IKH5501" s="2"/>
      <c r="IKI5501" s="2"/>
      <c r="IKJ5501" s="2"/>
      <c r="IKK5501" s="2"/>
      <c r="IKL5501" s="2"/>
      <c r="IKM5501" s="2"/>
      <c r="IKN5501" s="2"/>
      <c r="IKO5501" s="2"/>
      <c r="IKP5501" s="2"/>
      <c r="IKQ5501" s="2"/>
      <c r="IKR5501" s="2"/>
      <c r="IKS5501" s="2"/>
      <c r="IKT5501" s="2"/>
      <c r="IKU5501" s="2"/>
      <c r="IKV5501" s="2"/>
      <c r="IKW5501" s="2"/>
      <c r="IKX5501" s="2"/>
      <c r="IKY5501" s="2"/>
      <c r="IKZ5501" s="2"/>
      <c r="ILA5501" s="2"/>
      <c r="ILB5501" s="2"/>
      <c r="ILC5501" s="2"/>
      <c r="ILD5501" s="2"/>
      <c r="ILE5501" s="2"/>
      <c r="ILF5501" s="2"/>
      <c r="ILG5501" s="2"/>
      <c r="ILH5501" s="2"/>
      <c r="ILI5501" s="2"/>
      <c r="ILJ5501" s="2"/>
      <c r="ILK5501" s="2"/>
      <c r="ILL5501" s="2"/>
      <c r="ILM5501" s="2"/>
      <c r="ILN5501" s="2"/>
      <c r="ILO5501" s="2"/>
      <c r="ILP5501" s="2"/>
      <c r="ILQ5501" s="2"/>
      <c r="ILR5501" s="2"/>
      <c r="ILS5501" s="2"/>
      <c r="ILT5501" s="2"/>
      <c r="ILU5501" s="2"/>
      <c r="ILV5501" s="2"/>
      <c r="ILW5501" s="2"/>
      <c r="ILX5501" s="2"/>
      <c r="ILY5501" s="2"/>
      <c r="ILZ5501" s="2"/>
      <c r="IMA5501" s="2"/>
      <c r="IMB5501" s="2"/>
      <c r="IMC5501" s="2"/>
      <c r="IMD5501" s="2"/>
      <c r="IME5501" s="2"/>
      <c r="IMF5501" s="2"/>
      <c r="IMG5501" s="2"/>
      <c r="IMH5501" s="2"/>
      <c r="IMI5501" s="2"/>
      <c r="IMJ5501" s="2"/>
      <c r="IMK5501" s="2"/>
      <c r="IML5501" s="2"/>
      <c r="IMM5501" s="2"/>
      <c r="IMN5501" s="2"/>
      <c r="IMO5501" s="2"/>
      <c r="IMP5501" s="2"/>
      <c r="IMQ5501" s="2"/>
      <c r="IMR5501" s="2"/>
      <c r="IMS5501" s="2"/>
      <c r="IMT5501" s="2"/>
      <c r="IMU5501" s="2"/>
      <c r="IMV5501" s="2"/>
      <c r="IMW5501" s="2"/>
      <c r="IMX5501" s="2"/>
      <c r="IMY5501" s="2"/>
      <c r="IMZ5501" s="2"/>
      <c r="INA5501" s="2"/>
      <c r="INB5501" s="2"/>
      <c r="INC5501" s="2"/>
      <c r="IND5501" s="2"/>
      <c r="INE5501" s="2"/>
      <c r="INF5501" s="2"/>
      <c r="ING5501" s="2"/>
      <c r="INH5501" s="2"/>
      <c r="INI5501" s="2"/>
      <c r="INJ5501" s="2"/>
      <c r="INK5501" s="2"/>
      <c r="INL5501" s="2"/>
      <c r="INM5501" s="2"/>
      <c r="INN5501" s="2"/>
      <c r="INO5501" s="2"/>
      <c r="INP5501" s="2"/>
      <c r="INQ5501" s="2"/>
      <c r="INR5501" s="2"/>
      <c r="INS5501" s="2"/>
      <c r="INT5501" s="2"/>
      <c r="INU5501" s="2"/>
      <c r="INV5501" s="2"/>
      <c r="INW5501" s="2"/>
      <c r="INX5501" s="2"/>
      <c r="INY5501" s="2"/>
      <c r="INZ5501" s="2"/>
      <c r="IOA5501" s="2"/>
      <c r="IOB5501" s="2"/>
      <c r="IOC5501" s="2"/>
      <c r="IOD5501" s="2"/>
      <c r="IOE5501" s="2"/>
      <c r="IOF5501" s="2"/>
      <c r="IOG5501" s="2"/>
      <c r="IOH5501" s="2"/>
      <c r="IOI5501" s="2"/>
      <c r="IOJ5501" s="2"/>
      <c r="IOK5501" s="2"/>
      <c r="IOL5501" s="2"/>
      <c r="IOM5501" s="2"/>
      <c r="ION5501" s="2"/>
      <c r="IOO5501" s="2"/>
      <c r="IOP5501" s="2"/>
      <c r="IOQ5501" s="2"/>
      <c r="IOR5501" s="2"/>
      <c r="IOS5501" s="2"/>
      <c r="IOT5501" s="2"/>
      <c r="IOU5501" s="2"/>
      <c r="IOV5501" s="2"/>
      <c r="IOW5501" s="2"/>
      <c r="IOX5501" s="2"/>
      <c r="IOY5501" s="2"/>
      <c r="IOZ5501" s="2"/>
      <c r="IPA5501" s="2"/>
      <c r="IPB5501" s="2"/>
      <c r="IPC5501" s="2"/>
      <c r="IPD5501" s="2"/>
      <c r="IPE5501" s="2"/>
      <c r="IPF5501" s="2"/>
      <c r="IPG5501" s="2"/>
      <c r="IPH5501" s="2"/>
      <c r="IPI5501" s="2"/>
      <c r="IPJ5501" s="2"/>
      <c r="IPK5501" s="2"/>
      <c r="IPL5501" s="2"/>
      <c r="IPM5501" s="2"/>
      <c r="IPN5501" s="2"/>
      <c r="IPO5501" s="2"/>
      <c r="IPP5501" s="2"/>
      <c r="IPQ5501" s="2"/>
      <c r="IPR5501" s="2"/>
      <c r="IPS5501" s="2"/>
      <c r="IPT5501" s="2"/>
      <c r="IPU5501" s="2"/>
      <c r="IPV5501" s="2"/>
      <c r="IPW5501" s="2"/>
      <c r="IPX5501" s="2"/>
      <c r="IPY5501" s="2"/>
      <c r="IPZ5501" s="2"/>
      <c r="IQA5501" s="2"/>
      <c r="IQB5501" s="2"/>
      <c r="IQC5501" s="2"/>
      <c r="IQD5501" s="2"/>
      <c r="IQE5501" s="2"/>
      <c r="IQF5501" s="2"/>
      <c r="IQG5501" s="2"/>
      <c r="IQH5501" s="2"/>
      <c r="IQI5501" s="2"/>
      <c r="IQJ5501" s="2"/>
      <c r="IQK5501" s="2"/>
      <c r="IQL5501" s="2"/>
      <c r="IQM5501" s="2"/>
      <c r="IQN5501" s="2"/>
      <c r="IQO5501" s="2"/>
      <c r="IQP5501" s="2"/>
      <c r="IQQ5501" s="2"/>
      <c r="IQR5501" s="2"/>
      <c r="IQS5501" s="2"/>
      <c r="IQT5501" s="2"/>
      <c r="IQU5501" s="2"/>
      <c r="IQV5501" s="2"/>
      <c r="IQW5501" s="2"/>
      <c r="IQX5501" s="2"/>
      <c r="IQY5501" s="2"/>
      <c r="IQZ5501" s="2"/>
      <c r="IRA5501" s="2"/>
      <c r="IRB5501" s="2"/>
      <c r="IRC5501" s="2"/>
      <c r="IRD5501" s="2"/>
      <c r="IRE5501" s="2"/>
      <c r="IRF5501" s="2"/>
      <c r="IRG5501" s="2"/>
      <c r="IRH5501" s="2"/>
      <c r="IRI5501" s="2"/>
      <c r="IRJ5501" s="2"/>
      <c r="IRK5501" s="2"/>
      <c r="IRL5501" s="2"/>
      <c r="IRM5501" s="2"/>
      <c r="IRN5501" s="2"/>
      <c r="IRO5501" s="2"/>
      <c r="IRP5501" s="2"/>
      <c r="IRQ5501" s="2"/>
      <c r="IRR5501" s="2"/>
      <c r="IRS5501" s="2"/>
      <c r="IRT5501" s="2"/>
      <c r="IRU5501" s="2"/>
      <c r="IRV5501" s="2"/>
      <c r="IRW5501" s="2"/>
      <c r="IRX5501" s="2"/>
      <c r="IRY5501" s="2"/>
      <c r="IRZ5501" s="2"/>
      <c r="ISA5501" s="2"/>
      <c r="ISB5501" s="2"/>
      <c r="ISC5501" s="2"/>
      <c r="ISD5501" s="2"/>
      <c r="ISE5501" s="2"/>
      <c r="ISF5501" s="2"/>
      <c r="ISG5501" s="2"/>
      <c r="ISH5501" s="2"/>
      <c r="ISI5501" s="2"/>
      <c r="ISJ5501" s="2"/>
      <c r="ISK5501" s="2"/>
      <c r="ISL5501" s="2"/>
      <c r="ISM5501" s="2"/>
      <c r="ISN5501" s="2"/>
      <c r="ISO5501" s="2"/>
      <c r="ISP5501" s="2"/>
      <c r="ISQ5501" s="2"/>
      <c r="ISR5501" s="2"/>
      <c r="ISS5501" s="2"/>
      <c r="IST5501" s="2"/>
      <c r="ISU5501" s="2"/>
      <c r="ISV5501" s="2"/>
      <c r="ISW5501" s="2"/>
      <c r="ISX5501" s="2"/>
      <c r="ISY5501" s="2"/>
      <c r="ISZ5501" s="2"/>
      <c r="ITA5501" s="2"/>
      <c r="ITB5501" s="2"/>
      <c r="ITC5501" s="2"/>
      <c r="ITD5501" s="2"/>
      <c r="ITE5501" s="2"/>
      <c r="ITF5501" s="2"/>
      <c r="ITG5501" s="2"/>
      <c r="ITH5501" s="2"/>
      <c r="ITI5501" s="2"/>
      <c r="ITJ5501" s="2"/>
      <c r="ITK5501" s="2"/>
      <c r="ITL5501" s="2"/>
      <c r="ITM5501" s="2"/>
      <c r="ITN5501" s="2"/>
      <c r="ITO5501" s="2"/>
      <c r="ITP5501" s="2"/>
      <c r="ITQ5501" s="2"/>
      <c r="ITR5501" s="2"/>
      <c r="ITS5501" s="2"/>
      <c r="ITT5501" s="2"/>
      <c r="ITU5501" s="2"/>
      <c r="ITV5501" s="2"/>
      <c r="ITW5501" s="2"/>
      <c r="ITX5501" s="2"/>
      <c r="ITY5501" s="2"/>
      <c r="ITZ5501" s="2"/>
      <c r="IUA5501" s="2"/>
      <c r="IUB5501" s="2"/>
      <c r="IUC5501" s="2"/>
      <c r="IUD5501" s="2"/>
      <c r="IUE5501" s="2"/>
      <c r="IUF5501" s="2"/>
      <c r="IUG5501" s="2"/>
      <c r="IUH5501" s="2"/>
      <c r="IUI5501" s="2"/>
      <c r="IUJ5501" s="2"/>
      <c r="IUK5501" s="2"/>
      <c r="IUL5501" s="2"/>
      <c r="IUM5501" s="2"/>
      <c r="IUN5501" s="2"/>
      <c r="IUO5501" s="2"/>
      <c r="IUP5501" s="2"/>
      <c r="IUQ5501" s="2"/>
      <c r="IUR5501" s="2"/>
      <c r="IUS5501" s="2"/>
      <c r="IUT5501" s="2"/>
      <c r="IUU5501" s="2"/>
      <c r="IUV5501" s="2"/>
      <c r="IUW5501" s="2"/>
      <c r="IUX5501" s="2"/>
      <c r="IUY5501" s="2"/>
      <c r="IUZ5501" s="2"/>
      <c r="IVA5501" s="2"/>
      <c r="IVB5501" s="2"/>
      <c r="IVC5501" s="2"/>
      <c r="IVD5501" s="2"/>
      <c r="IVE5501" s="2"/>
      <c r="IVF5501" s="2"/>
      <c r="IVG5501" s="2"/>
      <c r="IVH5501" s="2"/>
      <c r="IVI5501" s="2"/>
      <c r="IVJ5501" s="2"/>
      <c r="IVK5501" s="2"/>
      <c r="IVL5501" s="2"/>
      <c r="IVM5501" s="2"/>
      <c r="IVN5501" s="2"/>
      <c r="IVO5501" s="2"/>
      <c r="IVP5501" s="2"/>
      <c r="IVQ5501" s="2"/>
      <c r="IVR5501" s="2"/>
      <c r="IVS5501" s="2"/>
      <c r="IVT5501" s="2"/>
      <c r="IVU5501" s="2"/>
      <c r="IVV5501" s="2"/>
      <c r="IVW5501" s="2"/>
      <c r="IVX5501" s="2"/>
      <c r="IVY5501" s="2"/>
      <c r="IVZ5501" s="2"/>
      <c r="IWA5501" s="2"/>
      <c r="IWB5501" s="2"/>
      <c r="IWC5501" s="2"/>
      <c r="IWD5501" s="2"/>
      <c r="IWE5501" s="2"/>
      <c r="IWF5501" s="2"/>
      <c r="IWG5501" s="2"/>
      <c r="IWH5501" s="2"/>
      <c r="IWI5501" s="2"/>
      <c r="IWJ5501" s="2"/>
      <c r="IWK5501" s="2"/>
      <c r="IWL5501" s="2"/>
      <c r="IWM5501" s="2"/>
      <c r="IWN5501" s="2"/>
      <c r="IWO5501" s="2"/>
      <c r="IWP5501" s="2"/>
      <c r="IWQ5501" s="2"/>
      <c r="IWR5501" s="2"/>
      <c r="IWS5501" s="2"/>
      <c r="IWT5501" s="2"/>
      <c r="IWU5501" s="2"/>
      <c r="IWV5501" s="2"/>
      <c r="IWW5501" s="2"/>
      <c r="IWX5501" s="2"/>
      <c r="IWY5501" s="2"/>
      <c r="IWZ5501" s="2"/>
      <c r="IXA5501" s="2"/>
      <c r="IXB5501" s="2"/>
      <c r="IXC5501" s="2"/>
      <c r="IXD5501" s="2"/>
      <c r="IXE5501" s="2"/>
      <c r="IXF5501" s="2"/>
      <c r="IXG5501" s="2"/>
      <c r="IXH5501" s="2"/>
      <c r="IXI5501" s="2"/>
      <c r="IXJ5501" s="2"/>
      <c r="IXK5501" s="2"/>
      <c r="IXL5501" s="2"/>
      <c r="IXM5501" s="2"/>
      <c r="IXN5501" s="2"/>
      <c r="IXO5501" s="2"/>
      <c r="IXP5501" s="2"/>
      <c r="IXQ5501" s="2"/>
      <c r="IXR5501" s="2"/>
      <c r="IXS5501" s="2"/>
      <c r="IXT5501" s="2"/>
      <c r="IXU5501" s="2"/>
      <c r="IXV5501" s="2"/>
      <c r="IXW5501" s="2"/>
      <c r="IXX5501" s="2"/>
      <c r="IXY5501" s="2"/>
      <c r="IXZ5501" s="2"/>
      <c r="IYA5501" s="2"/>
      <c r="IYB5501" s="2"/>
      <c r="IYC5501" s="2"/>
      <c r="IYD5501" s="2"/>
      <c r="IYE5501" s="2"/>
      <c r="IYF5501" s="2"/>
      <c r="IYG5501" s="2"/>
      <c r="IYH5501" s="2"/>
      <c r="IYI5501" s="2"/>
      <c r="IYJ5501" s="2"/>
      <c r="IYK5501" s="2"/>
      <c r="IYL5501" s="2"/>
      <c r="IYM5501" s="2"/>
      <c r="IYN5501" s="2"/>
      <c r="IYO5501" s="2"/>
      <c r="IYP5501" s="2"/>
      <c r="IYQ5501" s="2"/>
      <c r="IYR5501" s="2"/>
      <c r="IYS5501" s="2"/>
      <c r="IYT5501" s="2"/>
      <c r="IYU5501" s="2"/>
      <c r="IYV5501" s="2"/>
      <c r="IYW5501" s="2"/>
      <c r="IYX5501" s="2"/>
      <c r="IYY5501" s="2"/>
      <c r="IYZ5501" s="2"/>
      <c r="IZA5501" s="2"/>
      <c r="IZB5501" s="2"/>
      <c r="IZC5501" s="2"/>
      <c r="IZD5501" s="2"/>
      <c r="IZE5501" s="2"/>
      <c r="IZF5501" s="2"/>
      <c r="IZG5501" s="2"/>
      <c r="IZH5501" s="2"/>
      <c r="IZI5501" s="2"/>
      <c r="IZJ5501" s="2"/>
      <c r="IZK5501" s="2"/>
      <c r="IZL5501" s="2"/>
      <c r="IZM5501" s="2"/>
      <c r="IZN5501" s="2"/>
      <c r="IZO5501" s="2"/>
      <c r="IZP5501" s="2"/>
      <c r="IZQ5501" s="2"/>
      <c r="IZR5501" s="2"/>
      <c r="IZS5501" s="2"/>
      <c r="IZT5501" s="2"/>
      <c r="IZU5501" s="2"/>
      <c r="IZV5501" s="2"/>
      <c r="IZW5501" s="2"/>
      <c r="IZX5501" s="2"/>
      <c r="IZY5501" s="2"/>
      <c r="IZZ5501" s="2"/>
      <c r="JAA5501" s="2"/>
      <c r="JAB5501" s="2"/>
      <c r="JAC5501" s="2"/>
      <c r="JAD5501" s="2"/>
      <c r="JAE5501" s="2"/>
      <c r="JAF5501" s="2"/>
      <c r="JAG5501" s="2"/>
      <c r="JAH5501" s="2"/>
      <c r="JAI5501" s="2"/>
      <c r="JAJ5501" s="2"/>
      <c r="JAK5501" s="2"/>
      <c r="JAL5501" s="2"/>
      <c r="JAM5501" s="2"/>
      <c r="JAN5501" s="2"/>
      <c r="JAO5501" s="2"/>
      <c r="JAP5501" s="2"/>
      <c r="JAQ5501" s="2"/>
      <c r="JAR5501" s="2"/>
      <c r="JAS5501" s="2"/>
      <c r="JAT5501" s="2"/>
      <c r="JAU5501" s="2"/>
      <c r="JAV5501" s="2"/>
      <c r="JAW5501" s="2"/>
      <c r="JAX5501" s="2"/>
      <c r="JAY5501" s="2"/>
      <c r="JAZ5501" s="2"/>
      <c r="JBA5501" s="2"/>
      <c r="JBB5501" s="2"/>
      <c r="JBC5501" s="2"/>
      <c r="JBD5501" s="2"/>
      <c r="JBE5501" s="2"/>
      <c r="JBF5501" s="2"/>
      <c r="JBG5501" s="2"/>
      <c r="JBH5501" s="2"/>
      <c r="JBI5501" s="2"/>
      <c r="JBJ5501" s="2"/>
      <c r="JBK5501" s="2"/>
      <c r="JBL5501" s="2"/>
      <c r="JBM5501" s="2"/>
      <c r="JBN5501" s="2"/>
      <c r="JBO5501" s="2"/>
      <c r="JBP5501" s="2"/>
      <c r="JBQ5501" s="2"/>
      <c r="JBR5501" s="2"/>
      <c r="JBS5501" s="2"/>
      <c r="JBT5501" s="2"/>
      <c r="JBU5501" s="2"/>
      <c r="JBV5501" s="2"/>
      <c r="JBW5501" s="2"/>
      <c r="JBX5501" s="2"/>
      <c r="JBY5501" s="2"/>
      <c r="JBZ5501" s="2"/>
      <c r="JCA5501" s="2"/>
      <c r="JCB5501" s="2"/>
      <c r="JCC5501" s="2"/>
      <c r="JCD5501" s="2"/>
      <c r="JCE5501" s="2"/>
      <c r="JCF5501" s="2"/>
      <c r="JCG5501" s="2"/>
      <c r="JCH5501" s="2"/>
      <c r="JCI5501" s="2"/>
      <c r="JCJ5501" s="2"/>
      <c r="JCK5501" s="2"/>
      <c r="JCL5501" s="2"/>
      <c r="JCM5501" s="2"/>
      <c r="JCN5501" s="2"/>
      <c r="JCO5501" s="2"/>
      <c r="JCP5501" s="2"/>
      <c r="JCQ5501" s="2"/>
      <c r="JCR5501" s="2"/>
      <c r="JCS5501" s="2"/>
      <c r="JCT5501" s="2"/>
      <c r="JCU5501" s="2"/>
      <c r="JCV5501" s="2"/>
      <c r="JCW5501" s="2"/>
      <c r="JCX5501" s="2"/>
      <c r="JCY5501" s="2"/>
      <c r="JCZ5501" s="2"/>
      <c r="JDA5501" s="2"/>
      <c r="JDB5501" s="2"/>
      <c r="JDC5501" s="2"/>
      <c r="JDD5501" s="2"/>
      <c r="JDE5501" s="2"/>
      <c r="JDF5501" s="2"/>
      <c r="JDG5501" s="2"/>
      <c r="JDH5501" s="2"/>
      <c r="JDI5501" s="2"/>
      <c r="JDJ5501" s="2"/>
      <c r="JDK5501" s="2"/>
      <c r="JDL5501" s="2"/>
      <c r="JDM5501" s="2"/>
      <c r="JDN5501" s="2"/>
      <c r="JDO5501" s="2"/>
      <c r="JDP5501" s="2"/>
      <c r="JDQ5501" s="2"/>
      <c r="JDR5501" s="2"/>
      <c r="JDS5501" s="2"/>
      <c r="JDT5501" s="2"/>
      <c r="JDU5501" s="2"/>
      <c r="JDV5501" s="2"/>
      <c r="JDW5501" s="2"/>
      <c r="JDX5501" s="2"/>
      <c r="JDY5501" s="2"/>
      <c r="JDZ5501" s="2"/>
      <c r="JEA5501" s="2"/>
      <c r="JEB5501" s="2"/>
      <c r="JEC5501" s="2"/>
      <c r="JED5501" s="2"/>
      <c r="JEE5501" s="2"/>
      <c r="JEF5501" s="2"/>
      <c r="JEG5501" s="2"/>
      <c r="JEH5501" s="2"/>
      <c r="JEI5501" s="2"/>
      <c r="JEJ5501" s="2"/>
      <c r="JEK5501" s="2"/>
      <c r="JEL5501" s="2"/>
      <c r="JEM5501" s="2"/>
      <c r="JEN5501" s="2"/>
      <c r="JEO5501" s="2"/>
      <c r="JEP5501" s="2"/>
      <c r="JEQ5501" s="2"/>
      <c r="JER5501" s="2"/>
      <c r="JES5501" s="2"/>
      <c r="JET5501" s="2"/>
      <c r="JEU5501" s="2"/>
      <c r="JEV5501" s="2"/>
      <c r="JEW5501" s="2"/>
      <c r="JEX5501" s="2"/>
      <c r="JEY5501" s="2"/>
      <c r="JEZ5501" s="2"/>
      <c r="JFA5501" s="2"/>
      <c r="JFB5501" s="2"/>
      <c r="JFC5501" s="2"/>
      <c r="JFD5501" s="2"/>
      <c r="JFE5501" s="2"/>
      <c r="JFF5501" s="2"/>
      <c r="JFG5501" s="2"/>
      <c r="JFH5501" s="2"/>
      <c r="JFI5501" s="2"/>
      <c r="JFJ5501" s="2"/>
      <c r="JFK5501" s="2"/>
      <c r="JFL5501" s="2"/>
      <c r="JFM5501" s="2"/>
      <c r="JFN5501" s="2"/>
      <c r="JFO5501" s="2"/>
      <c r="JFP5501" s="2"/>
      <c r="JFQ5501" s="2"/>
      <c r="JFR5501" s="2"/>
      <c r="JFS5501" s="2"/>
      <c r="JFT5501" s="2"/>
      <c r="JFU5501" s="2"/>
      <c r="JFV5501" s="2"/>
      <c r="JFW5501" s="2"/>
      <c r="JFX5501" s="2"/>
      <c r="JFY5501" s="2"/>
      <c r="JFZ5501" s="2"/>
      <c r="JGA5501" s="2"/>
      <c r="JGB5501" s="2"/>
      <c r="JGC5501" s="2"/>
      <c r="JGD5501" s="2"/>
      <c r="JGE5501" s="2"/>
      <c r="JGF5501" s="2"/>
      <c r="JGG5501" s="2"/>
      <c r="JGH5501" s="2"/>
      <c r="JGI5501" s="2"/>
      <c r="JGJ5501" s="2"/>
      <c r="JGK5501" s="2"/>
      <c r="JGL5501" s="2"/>
      <c r="JGM5501" s="2"/>
      <c r="JGN5501" s="2"/>
      <c r="JGO5501" s="2"/>
      <c r="JGP5501" s="2"/>
      <c r="JGQ5501" s="2"/>
      <c r="JGR5501" s="2"/>
      <c r="JGS5501" s="2"/>
      <c r="JGT5501" s="2"/>
      <c r="JGU5501" s="2"/>
      <c r="JGV5501" s="2"/>
      <c r="JGW5501" s="2"/>
      <c r="JGX5501" s="2"/>
      <c r="JGY5501" s="2"/>
      <c r="JGZ5501" s="2"/>
      <c r="JHA5501" s="2"/>
      <c r="JHB5501" s="2"/>
      <c r="JHC5501" s="2"/>
      <c r="JHD5501" s="2"/>
      <c r="JHE5501" s="2"/>
      <c r="JHF5501" s="2"/>
      <c r="JHG5501" s="2"/>
      <c r="JHH5501" s="2"/>
      <c r="JHI5501" s="2"/>
      <c r="JHJ5501" s="2"/>
      <c r="JHK5501" s="2"/>
      <c r="JHL5501" s="2"/>
      <c r="JHM5501" s="2"/>
      <c r="JHN5501" s="2"/>
      <c r="JHO5501" s="2"/>
      <c r="JHP5501" s="2"/>
      <c r="JHQ5501" s="2"/>
      <c r="JHR5501" s="2"/>
      <c r="JHS5501" s="2"/>
      <c r="JHT5501" s="2"/>
      <c r="JHU5501" s="2"/>
      <c r="JHV5501" s="2"/>
      <c r="JHW5501" s="2"/>
      <c r="JHX5501" s="2"/>
      <c r="JHY5501" s="2"/>
      <c r="JHZ5501" s="2"/>
      <c r="JIA5501" s="2"/>
      <c r="JIB5501" s="2"/>
      <c r="JIC5501" s="2"/>
      <c r="JID5501" s="2"/>
      <c r="JIE5501" s="2"/>
      <c r="JIF5501" s="2"/>
      <c r="JIG5501" s="2"/>
      <c r="JIH5501" s="2"/>
      <c r="JII5501" s="2"/>
      <c r="JIJ5501" s="2"/>
      <c r="JIK5501" s="2"/>
      <c r="JIL5501" s="2"/>
      <c r="JIM5501" s="2"/>
      <c r="JIN5501" s="2"/>
      <c r="JIO5501" s="2"/>
      <c r="JIP5501" s="2"/>
      <c r="JIQ5501" s="2"/>
      <c r="JIR5501" s="2"/>
      <c r="JIS5501" s="2"/>
      <c r="JIT5501" s="2"/>
      <c r="JIU5501" s="2"/>
      <c r="JIV5501" s="2"/>
      <c r="JIW5501" s="2"/>
      <c r="JIX5501" s="2"/>
      <c r="JIY5501" s="2"/>
      <c r="JIZ5501" s="2"/>
      <c r="JJA5501" s="2"/>
      <c r="JJB5501" s="2"/>
      <c r="JJC5501" s="2"/>
      <c r="JJD5501" s="2"/>
      <c r="JJE5501" s="2"/>
      <c r="JJF5501" s="2"/>
      <c r="JJG5501" s="2"/>
      <c r="JJH5501" s="2"/>
      <c r="JJI5501" s="2"/>
      <c r="JJJ5501" s="2"/>
      <c r="JJK5501" s="2"/>
      <c r="JJL5501" s="2"/>
      <c r="JJM5501" s="2"/>
      <c r="JJN5501" s="2"/>
      <c r="JJO5501" s="2"/>
      <c r="JJP5501" s="2"/>
      <c r="JJQ5501" s="2"/>
      <c r="JJR5501" s="2"/>
      <c r="JJS5501" s="2"/>
      <c r="JJT5501" s="2"/>
      <c r="JJU5501" s="2"/>
      <c r="JJV5501" s="2"/>
      <c r="JJW5501" s="2"/>
      <c r="JJX5501" s="2"/>
      <c r="JJY5501" s="2"/>
      <c r="JJZ5501" s="2"/>
      <c r="JKA5501" s="2"/>
      <c r="JKB5501" s="2"/>
      <c r="JKC5501" s="2"/>
      <c r="JKD5501" s="2"/>
      <c r="JKE5501" s="2"/>
      <c r="JKF5501" s="2"/>
      <c r="JKG5501" s="2"/>
      <c r="JKH5501" s="2"/>
      <c r="JKI5501" s="2"/>
      <c r="JKJ5501" s="2"/>
      <c r="JKK5501" s="2"/>
      <c r="JKL5501" s="2"/>
      <c r="JKM5501" s="2"/>
      <c r="JKN5501" s="2"/>
      <c r="JKO5501" s="2"/>
      <c r="JKP5501" s="2"/>
      <c r="JKQ5501" s="2"/>
      <c r="JKR5501" s="2"/>
      <c r="JKS5501" s="2"/>
      <c r="JKT5501" s="2"/>
      <c r="JKU5501" s="2"/>
      <c r="JKV5501" s="2"/>
      <c r="JKW5501" s="2"/>
      <c r="JKX5501" s="2"/>
      <c r="JKY5501" s="2"/>
      <c r="JKZ5501" s="2"/>
      <c r="JLA5501" s="2"/>
      <c r="JLB5501" s="2"/>
      <c r="JLC5501" s="2"/>
      <c r="JLD5501" s="2"/>
      <c r="JLE5501" s="2"/>
      <c r="JLF5501" s="2"/>
      <c r="JLG5501" s="2"/>
      <c r="JLH5501" s="2"/>
      <c r="JLI5501" s="2"/>
      <c r="JLJ5501" s="2"/>
      <c r="JLK5501" s="2"/>
      <c r="JLL5501" s="2"/>
      <c r="JLM5501" s="2"/>
      <c r="JLN5501" s="2"/>
      <c r="JLO5501" s="2"/>
      <c r="JLP5501" s="2"/>
      <c r="JLQ5501" s="2"/>
      <c r="JLR5501" s="2"/>
      <c r="JLS5501" s="2"/>
      <c r="JLT5501" s="2"/>
      <c r="JLU5501" s="2"/>
      <c r="JLV5501" s="2"/>
      <c r="JLW5501" s="2"/>
      <c r="JLX5501" s="2"/>
      <c r="JLY5501" s="2"/>
      <c r="JLZ5501" s="2"/>
      <c r="JMA5501" s="2"/>
      <c r="JMB5501" s="2"/>
      <c r="JMC5501" s="2"/>
      <c r="JMD5501" s="2"/>
      <c r="JME5501" s="2"/>
      <c r="JMF5501" s="2"/>
      <c r="JMG5501" s="2"/>
      <c r="JMH5501" s="2"/>
      <c r="JMI5501" s="2"/>
      <c r="JMJ5501" s="2"/>
      <c r="JMK5501" s="2"/>
      <c r="JML5501" s="2"/>
      <c r="JMM5501" s="2"/>
      <c r="JMN5501" s="2"/>
      <c r="JMO5501" s="2"/>
      <c r="JMP5501" s="2"/>
      <c r="JMQ5501" s="2"/>
      <c r="JMR5501" s="2"/>
      <c r="JMS5501" s="2"/>
      <c r="JMT5501" s="2"/>
      <c r="JMU5501" s="2"/>
      <c r="JMV5501" s="2"/>
      <c r="JMW5501" s="2"/>
      <c r="JMX5501" s="2"/>
      <c r="JMY5501" s="2"/>
      <c r="JMZ5501" s="2"/>
      <c r="JNA5501" s="2"/>
      <c r="JNB5501" s="2"/>
      <c r="JNC5501" s="2"/>
      <c r="JND5501" s="2"/>
      <c r="JNE5501" s="2"/>
      <c r="JNF5501" s="2"/>
      <c r="JNG5501" s="2"/>
      <c r="JNH5501" s="2"/>
      <c r="JNI5501" s="2"/>
      <c r="JNJ5501" s="2"/>
      <c r="JNK5501" s="2"/>
      <c r="JNL5501" s="2"/>
      <c r="JNM5501" s="2"/>
      <c r="JNN5501" s="2"/>
      <c r="JNO5501" s="2"/>
      <c r="JNP5501" s="2"/>
      <c r="JNQ5501" s="2"/>
      <c r="JNR5501" s="2"/>
      <c r="JNS5501" s="2"/>
      <c r="JNT5501" s="2"/>
      <c r="JNU5501" s="2"/>
      <c r="JNV5501" s="2"/>
      <c r="JNW5501" s="2"/>
      <c r="JNX5501" s="2"/>
      <c r="JNY5501" s="2"/>
      <c r="JNZ5501" s="2"/>
      <c r="JOA5501" s="2"/>
      <c r="JOB5501" s="2"/>
      <c r="JOC5501" s="2"/>
      <c r="JOD5501" s="2"/>
      <c r="JOE5501" s="2"/>
      <c r="JOF5501" s="2"/>
      <c r="JOG5501" s="2"/>
      <c r="JOH5501" s="2"/>
      <c r="JOI5501" s="2"/>
      <c r="JOJ5501" s="2"/>
      <c r="JOK5501" s="2"/>
      <c r="JOL5501" s="2"/>
      <c r="JOM5501" s="2"/>
      <c r="JON5501" s="2"/>
      <c r="JOO5501" s="2"/>
      <c r="JOP5501" s="2"/>
      <c r="JOQ5501" s="2"/>
      <c r="JOR5501" s="2"/>
      <c r="JOS5501" s="2"/>
      <c r="JOT5501" s="2"/>
      <c r="JOU5501" s="2"/>
      <c r="JOV5501" s="2"/>
      <c r="JOW5501" s="2"/>
      <c r="JOX5501" s="2"/>
      <c r="JOY5501" s="2"/>
      <c r="JOZ5501" s="2"/>
      <c r="JPA5501" s="2"/>
      <c r="JPB5501" s="2"/>
      <c r="JPC5501" s="2"/>
      <c r="JPD5501" s="2"/>
      <c r="JPE5501" s="2"/>
      <c r="JPF5501" s="2"/>
      <c r="JPG5501" s="2"/>
      <c r="JPH5501" s="2"/>
      <c r="JPI5501" s="2"/>
      <c r="JPJ5501" s="2"/>
      <c r="JPK5501" s="2"/>
      <c r="JPL5501" s="2"/>
      <c r="JPM5501" s="2"/>
      <c r="JPN5501" s="2"/>
      <c r="JPO5501" s="2"/>
      <c r="JPP5501" s="2"/>
      <c r="JPQ5501" s="2"/>
      <c r="JPR5501" s="2"/>
      <c r="JPS5501" s="2"/>
      <c r="JPT5501" s="2"/>
      <c r="JPU5501" s="2"/>
      <c r="JPV5501" s="2"/>
      <c r="JPW5501" s="2"/>
      <c r="JPX5501" s="2"/>
      <c r="JPY5501" s="2"/>
      <c r="JPZ5501" s="2"/>
      <c r="JQA5501" s="2"/>
      <c r="JQB5501" s="2"/>
      <c r="JQC5501" s="2"/>
      <c r="JQD5501" s="2"/>
      <c r="JQE5501" s="2"/>
      <c r="JQF5501" s="2"/>
      <c r="JQG5501" s="2"/>
      <c r="JQH5501" s="2"/>
      <c r="JQI5501" s="2"/>
      <c r="JQJ5501" s="2"/>
      <c r="JQK5501" s="2"/>
      <c r="JQL5501" s="2"/>
      <c r="JQM5501" s="2"/>
      <c r="JQN5501" s="2"/>
      <c r="JQO5501" s="2"/>
      <c r="JQP5501" s="2"/>
      <c r="JQQ5501" s="2"/>
      <c r="JQR5501" s="2"/>
      <c r="JQS5501" s="2"/>
      <c r="JQT5501" s="2"/>
      <c r="JQU5501" s="2"/>
      <c r="JQV5501" s="2"/>
      <c r="JQW5501" s="2"/>
      <c r="JQX5501" s="2"/>
      <c r="JQY5501" s="2"/>
      <c r="JQZ5501" s="2"/>
      <c r="JRA5501" s="2"/>
      <c r="JRB5501" s="2"/>
      <c r="JRC5501" s="2"/>
      <c r="JRD5501" s="2"/>
      <c r="JRE5501" s="2"/>
      <c r="JRF5501" s="2"/>
      <c r="JRG5501" s="2"/>
      <c r="JRH5501" s="2"/>
      <c r="JRI5501" s="2"/>
      <c r="JRJ5501" s="2"/>
      <c r="JRK5501" s="2"/>
      <c r="JRL5501" s="2"/>
      <c r="JRM5501" s="2"/>
      <c r="JRN5501" s="2"/>
      <c r="JRO5501" s="2"/>
      <c r="JRP5501" s="2"/>
      <c r="JRQ5501" s="2"/>
      <c r="JRR5501" s="2"/>
      <c r="JRS5501" s="2"/>
      <c r="JRT5501" s="2"/>
      <c r="JRU5501" s="2"/>
      <c r="JRV5501" s="2"/>
      <c r="JRW5501" s="2"/>
      <c r="JRX5501" s="2"/>
      <c r="JRY5501" s="2"/>
      <c r="JRZ5501" s="2"/>
      <c r="JSA5501" s="2"/>
      <c r="JSB5501" s="2"/>
      <c r="JSC5501" s="2"/>
      <c r="JSD5501" s="2"/>
      <c r="JSE5501" s="2"/>
      <c r="JSF5501" s="2"/>
      <c r="JSG5501" s="2"/>
      <c r="JSH5501" s="2"/>
      <c r="JSI5501" s="2"/>
      <c r="JSJ5501" s="2"/>
      <c r="JSK5501" s="2"/>
      <c r="JSL5501" s="2"/>
      <c r="JSM5501" s="2"/>
      <c r="JSN5501" s="2"/>
      <c r="JSO5501" s="2"/>
      <c r="JSP5501" s="2"/>
      <c r="JSQ5501" s="2"/>
      <c r="JSR5501" s="2"/>
      <c r="JSS5501" s="2"/>
      <c r="JST5501" s="2"/>
      <c r="JSU5501" s="2"/>
      <c r="JSV5501" s="2"/>
      <c r="JSW5501" s="2"/>
      <c r="JSX5501" s="2"/>
      <c r="JSY5501" s="2"/>
      <c r="JSZ5501" s="2"/>
      <c r="JTA5501" s="2"/>
      <c r="JTB5501" s="2"/>
      <c r="JTC5501" s="2"/>
      <c r="JTD5501" s="2"/>
      <c r="JTE5501" s="2"/>
      <c r="JTF5501" s="2"/>
      <c r="JTG5501" s="2"/>
      <c r="JTH5501" s="2"/>
      <c r="JTI5501" s="2"/>
      <c r="JTJ5501" s="2"/>
      <c r="JTK5501" s="2"/>
      <c r="JTL5501" s="2"/>
      <c r="JTM5501" s="2"/>
      <c r="JTN5501" s="2"/>
      <c r="JTO5501" s="2"/>
      <c r="JTP5501" s="2"/>
      <c r="JTQ5501" s="2"/>
      <c r="JTR5501" s="2"/>
      <c r="JTS5501" s="2"/>
      <c r="JTT5501" s="2"/>
      <c r="JTU5501" s="2"/>
      <c r="JTV5501" s="2"/>
      <c r="JTW5501" s="2"/>
      <c r="JTX5501" s="2"/>
      <c r="JTY5501" s="2"/>
      <c r="JTZ5501" s="2"/>
      <c r="JUA5501" s="2"/>
      <c r="JUB5501" s="2"/>
      <c r="JUC5501" s="2"/>
      <c r="JUD5501" s="2"/>
      <c r="JUE5501" s="2"/>
      <c r="JUF5501" s="2"/>
      <c r="JUG5501" s="2"/>
      <c r="JUH5501" s="2"/>
      <c r="JUI5501" s="2"/>
      <c r="JUJ5501" s="2"/>
      <c r="JUK5501" s="2"/>
      <c r="JUL5501" s="2"/>
      <c r="JUM5501" s="2"/>
      <c r="JUN5501" s="2"/>
      <c r="JUO5501" s="2"/>
      <c r="JUP5501" s="2"/>
      <c r="JUQ5501" s="2"/>
      <c r="JUR5501" s="2"/>
      <c r="JUS5501" s="2"/>
      <c r="JUT5501" s="2"/>
      <c r="JUU5501" s="2"/>
      <c r="JUV5501" s="2"/>
      <c r="JUW5501" s="2"/>
      <c r="JUX5501" s="2"/>
      <c r="JUY5501" s="2"/>
      <c r="JUZ5501" s="2"/>
      <c r="JVA5501" s="2"/>
      <c r="JVB5501" s="2"/>
      <c r="JVC5501" s="2"/>
      <c r="JVD5501" s="2"/>
      <c r="JVE5501" s="2"/>
      <c r="JVF5501" s="2"/>
      <c r="JVG5501" s="2"/>
      <c r="JVH5501" s="2"/>
      <c r="JVI5501" s="2"/>
      <c r="JVJ5501" s="2"/>
      <c r="JVK5501" s="2"/>
      <c r="JVL5501" s="2"/>
      <c r="JVM5501" s="2"/>
      <c r="JVN5501" s="2"/>
      <c r="JVO5501" s="2"/>
      <c r="JVP5501" s="2"/>
      <c r="JVQ5501" s="2"/>
      <c r="JVR5501" s="2"/>
      <c r="JVS5501" s="2"/>
      <c r="JVT5501" s="2"/>
      <c r="JVU5501" s="2"/>
      <c r="JVV5501" s="2"/>
      <c r="JVW5501" s="2"/>
      <c r="JVX5501" s="2"/>
      <c r="JVY5501" s="2"/>
      <c r="JVZ5501" s="2"/>
      <c r="JWA5501" s="2"/>
      <c r="JWB5501" s="2"/>
      <c r="JWC5501" s="2"/>
      <c r="JWD5501" s="2"/>
      <c r="JWE5501" s="2"/>
      <c r="JWF5501" s="2"/>
      <c r="JWG5501" s="2"/>
      <c r="JWH5501" s="2"/>
      <c r="JWI5501" s="2"/>
      <c r="JWJ5501" s="2"/>
      <c r="JWK5501" s="2"/>
      <c r="JWL5501" s="2"/>
      <c r="JWM5501" s="2"/>
      <c r="JWN5501" s="2"/>
      <c r="JWO5501" s="2"/>
      <c r="JWP5501" s="2"/>
      <c r="JWQ5501" s="2"/>
      <c r="JWR5501" s="2"/>
      <c r="JWS5501" s="2"/>
      <c r="JWT5501" s="2"/>
      <c r="JWU5501" s="2"/>
      <c r="JWV5501" s="2"/>
      <c r="JWW5501" s="2"/>
      <c r="JWX5501" s="2"/>
      <c r="JWY5501" s="2"/>
      <c r="JWZ5501" s="2"/>
      <c r="JXA5501" s="2"/>
      <c r="JXB5501" s="2"/>
      <c r="JXC5501" s="2"/>
      <c r="JXD5501" s="2"/>
      <c r="JXE5501" s="2"/>
      <c r="JXF5501" s="2"/>
      <c r="JXG5501" s="2"/>
      <c r="JXH5501" s="2"/>
      <c r="JXI5501" s="2"/>
      <c r="JXJ5501" s="2"/>
      <c r="JXK5501" s="2"/>
      <c r="JXL5501" s="2"/>
      <c r="JXM5501" s="2"/>
      <c r="JXN5501" s="2"/>
      <c r="JXO5501" s="2"/>
      <c r="JXP5501" s="2"/>
      <c r="JXQ5501" s="2"/>
      <c r="JXR5501" s="2"/>
      <c r="JXS5501" s="2"/>
      <c r="JXT5501" s="2"/>
      <c r="JXU5501" s="2"/>
      <c r="JXV5501" s="2"/>
      <c r="JXW5501" s="2"/>
      <c r="JXX5501" s="2"/>
      <c r="JXY5501" s="2"/>
      <c r="JXZ5501" s="2"/>
      <c r="JYA5501" s="2"/>
      <c r="JYB5501" s="2"/>
      <c r="JYC5501" s="2"/>
      <c r="JYD5501" s="2"/>
      <c r="JYE5501" s="2"/>
      <c r="JYF5501" s="2"/>
      <c r="JYG5501" s="2"/>
      <c r="JYH5501" s="2"/>
      <c r="JYI5501" s="2"/>
      <c r="JYJ5501" s="2"/>
      <c r="JYK5501" s="2"/>
      <c r="JYL5501" s="2"/>
      <c r="JYM5501" s="2"/>
      <c r="JYN5501" s="2"/>
      <c r="JYO5501" s="2"/>
      <c r="JYP5501" s="2"/>
      <c r="JYQ5501" s="2"/>
      <c r="JYR5501" s="2"/>
      <c r="JYS5501" s="2"/>
      <c r="JYT5501" s="2"/>
      <c r="JYU5501" s="2"/>
      <c r="JYV5501" s="2"/>
      <c r="JYW5501" s="2"/>
      <c r="JYX5501" s="2"/>
      <c r="JYY5501" s="2"/>
      <c r="JYZ5501" s="2"/>
      <c r="JZA5501" s="2"/>
      <c r="JZB5501" s="2"/>
      <c r="JZC5501" s="2"/>
      <c r="JZD5501" s="2"/>
      <c r="JZE5501" s="2"/>
      <c r="JZF5501" s="2"/>
      <c r="JZG5501" s="2"/>
      <c r="JZH5501" s="2"/>
      <c r="JZI5501" s="2"/>
      <c r="JZJ5501" s="2"/>
      <c r="JZK5501" s="2"/>
      <c r="JZL5501" s="2"/>
      <c r="JZM5501" s="2"/>
      <c r="JZN5501" s="2"/>
      <c r="JZO5501" s="2"/>
      <c r="JZP5501" s="2"/>
      <c r="JZQ5501" s="2"/>
      <c r="JZR5501" s="2"/>
      <c r="JZS5501" s="2"/>
      <c r="JZT5501" s="2"/>
      <c r="JZU5501" s="2"/>
      <c r="JZV5501" s="2"/>
      <c r="JZW5501" s="2"/>
      <c r="JZX5501" s="2"/>
      <c r="JZY5501" s="2"/>
      <c r="JZZ5501" s="2"/>
      <c r="KAA5501" s="2"/>
      <c r="KAB5501" s="2"/>
      <c r="KAC5501" s="2"/>
      <c r="KAD5501" s="2"/>
      <c r="KAE5501" s="2"/>
      <c r="KAF5501" s="2"/>
      <c r="KAG5501" s="2"/>
      <c r="KAH5501" s="2"/>
      <c r="KAI5501" s="2"/>
      <c r="KAJ5501" s="2"/>
      <c r="KAK5501" s="2"/>
      <c r="KAL5501" s="2"/>
      <c r="KAM5501" s="2"/>
      <c r="KAN5501" s="2"/>
      <c r="KAO5501" s="2"/>
      <c r="KAP5501" s="2"/>
      <c r="KAQ5501" s="2"/>
      <c r="KAR5501" s="2"/>
      <c r="KAS5501" s="2"/>
      <c r="KAT5501" s="2"/>
      <c r="KAU5501" s="2"/>
      <c r="KAV5501" s="2"/>
      <c r="KAW5501" s="2"/>
      <c r="KAX5501" s="2"/>
      <c r="KAY5501" s="2"/>
      <c r="KAZ5501" s="2"/>
      <c r="KBA5501" s="2"/>
      <c r="KBB5501" s="2"/>
      <c r="KBC5501" s="2"/>
      <c r="KBD5501" s="2"/>
      <c r="KBE5501" s="2"/>
      <c r="KBF5501" s="2"/>
      <c r="KBG5501" s="2"/>
      <c r="KBH5501" s="2"/>
      <c r="KBI5501" s="2"/>
      <c r="KBJ5501" s="2"/>
      <c r="KBK5501" s="2"/>
      <c r="KBL5501" s="2"/>
      <c r="KBM5501" s="2"/>
      <c r="KBN5501" s="2"/>
      <c r="KBO5501" s="2"/>
      <c r="KBP5501" s="2"/>
      <c r="KBQ5501" s="2"/>
      <c r="KBR5501" s="2"/>
      <c r="KBS5501" s="2"/>
      <c r="KBT5501" s="2"/>
      <c r="KBU5501" s="2"/>
      <c r="KBV5501" s="2"/>
      <c r="KBW5501" s="2"/>
      <c r="KBX5501" s="2"/>
      <c r="KBY5501" s="2"/>
      <c r="KBZ5501" s="2"/>
      <c r="KCA5501" s="2"/>
      <c r="KCB5501" s="2"/>
      <c r="KCC5501" s="2"/>
      <c r="KCD5501" s="2"/>
      <c r="KCE5501" s="2"/>
      <c r="KCF5501" s="2"/>
      <c r="KCG5501" s="2"/>
      <c r="KCH5501" s="2"/>
      <c r="KCI5501" s="2"/>
      <c r="KCJ5501" s="2"/>
      <c r="KCK5501" s="2"/>
      <c r="KCL5501" s="2"/>
      <c r="KCM5501" s="2"/>
      <c r="KCN5501" s="2"/>
      <c r="KCO5501" s="2"/>
      <c r="KCP5501" s="2"/>
      <c r="KCQ5501" s="2"/>
      <c r="KCR5501" s="2"/>
      <c r="KCS5501" s="2"/>
      <c r="KCT5501" s="2"/>
      <c r="KCU5501" s="2"/>
      <c r="KCV5501" s="2"/>
      <c r="KCW5501" s="2"/>
      <c r="KCX5501" s="2"/>
      <c r="KCY5501" s="2"/>
      <c r="KCZ5501" s="2"/>
      <c r="KDA5501" s="2"/>
      <c r="KDB5501" s="2"/>
      <c r="KDC5501" s="2"/>
      <c r="KDD5501" s="2"/>
      <c r="KDE5501" s="2"/>
      <c r="KDF5501" s="2"/>
      <c r="KDG5501" s="2"/>
      <c r="KDH5501" s="2"/>
      <c r="KDI5501" s="2"/>
      <c r="KDJ5501" s="2"/>
      <c r="KDK5501" s="2"/>
      <c r="KDL5501" s="2"/>
      <c r="KDM5501" s="2"/>
      <c r="KDN5501" s="2"/>
      <c r="KDO5501" s="2"/>
      <c r="KDP5501" s="2"/>
      <c r="KDQ5501" s="2"/>
      <c r="KDR5501" s="2"/>
      <c r="KDS5501" s="2"/>
      <c r="KDT5501" s="2"/>
      <c r="KDU5501" s="2"/>
      <c r="KDV5501" s="2"/>
      <c r="KDW5501" s="2"/>
      <c r="KDX5501" s="2"/>
      <c r="KDY5501" s="2"/>
      <c r="KDZ5501" s="2"/>
      <c r="KEA5501" s="2"/>
      <c r="KEB5501" s="2"/>
      <c r="KEC5501" s="2"/>
      <c r="KED5501" s="2"/>
      <c r="KEE5501" s="2"/>
      <c r="KEF5501" s="2"/>
      <c r="KEG5501" s="2"/>
      <c r="KEH5501" s="2"/>
      <c r="KEI5501" s="2"/>
      <c r="KEJ5501" s="2"/>
      <c r="KEK5501" s="2"/>
      <c r="KEL5501" s="2"/>
      <c r="KEM5501" s="2"/>
      <c r="KEN5501" s="2"/>
      <c r="KEO5501" s="2"/>
      <c r="KEP5501" s="2"/>
      <c r="KEQ5501" s="2"/>
      <c r="KER5501" s="2"/>
      <c r="KES5501" s="2"/>
      <c r="KET5501" s="2"/>
      <c r="KEU5501" s="2"/>
      <c r="KEV5501" s="2"/>
      <c r="KEW5501" s="2"/>
      <c r="KEX5501" s="2"/>
      <c r="KEY5501" s="2"/>
      <c r="KEZ5501" s="2"/>
      <c r="KFA5501" s="2"/>
      <c r="KFB5501" s="2"/>
      <c r="KFC5501" s="2"/>
      <c r="KFD5501" s="2"/>
      <c r="KFE5501" s="2"/>
      <c r="KFF5501" s="2"/>
      <c r="KFG5501" s="2"/>
      <c r="KFH5501" s="2"/>
      <c r="KFI5501" s="2"/>
      <c r="KFJ5501" s="2"/>
      <c r="KFK5501" s="2"/>
      <c r="KFL5501" s="2"/>
      <c r="KFM5501" s="2"/>
      <c r="KFN5501" s="2"/>
      <c r="KFO5501" s="2"/>
      <c r="KFP5501" s="2"/>
      <c r="KFQ5501" s="2"/>
      <c r="KFR5501" s="2"/>
      <c r="KFS5501" s="2"/>
      <c r="KFT5501" s="2"/>
      <c r="KFU5501" s="2"/>
      <c r="KFV5501" s="2"/>
      <c r="KFW5501" s="2"/>
      <c r="KFX5501" s="2"/>
      <c r="KFY5501" s="2"/>
      <c r="KFZ5501" s="2"/>
      <c r="KGA5501" s="2"/>
      <c r="KGB5501" s="2"/>
      <c r="KGC5501" s="2"/>
      <c r="KGD5501" s="2"/>
      <c r="KGE5501" s="2"/>
      <c r="KGF5501" s="2"/>
      <c r="KGG5501" s="2"/>
      <c r="KGH5501" s="2"/>
      <c r="KGI5501" s="2"/>
      <c r="KGJ5501" s="2"/>
      <c r="KGK5501" s="2"/>
      <c r="KGL5501" s="2"/>
      <c r="KGM5501" s="2"/>
      <c r="KGN5501" s="2"/>
      <c r="KGO5501" s="2"/>
      <c r="KGP5501" s="2"/>
      <c r="KGQ5501" s="2"/>
      <c r="KGR5501" s="2"/>
      <c r="KGS5501" s="2"/>
      <c r="KGT5501" s="2"/>
      <c r="KGU5501" s="2"/>
      <c r="KGV5501" s="2"/>
      <c r="KGW5501" s="2"/>
      <c r="KGX5501" s="2"/>
      <c r="KGY5501" s="2"/>
      <c r="KGZ5501" s="2"/>
      <c r="KHA5501" s="2"/>
      <c r="KHB5501" s="2"/>
      <c r="KHC5501" s="2"/>
      <c r="KHD5501" s="2"/>
      <c r="KHE5501" s="2"/>
      <c r="KHF5501" s="2"/>
      <c r="KHG5501" s="2"/>
      <c r="KHH5501" s="2"/>
      <c r="KHI5501" s="2"/>
      <c r="KHJ5501" s="2"/>
      <c r="KHK5501" s="2"/>
      <c r="KHL5501" s="2"/>
      <c r="KHM5501" s="2"/>
      <c r="KHN5501" s="2"/>
      <c r="KHO5501" s="2"/>
      <c r="KHP5501" s="2"/>
      <c r="KHQ5501" s="2"/>
      <c r="KHR5501" s="2"/>
      <c r="KHS5501" s="2"/>
      <c r="KHT5501" s="2"/>
      <c r="KHU5501" s="2"/>
      <c r="KHV5501" s="2"/>
      <c r="KHW5501" s="2"/>
      <c r="KHX5501" s="2"/>
      <c r="KHY5501" s="2"/>
      <c r="KHZ5501" s="2"/>
      <c r="KIA5501" s="2"/>
      <c r="KIB5501" s="2"/>
      <c r="KIC5501" s="2"/>
      <c r="KID5501" s="2"/>
      <c r="KIE5501" s="2"/>
      <c r="KIF5501" s="2"/>
      <c r="KIG5501" s="2"/>
      <c r="KIH5501" s="2"/>
      <c r="KII5501" s="2"/>
      <c r="KIJ5501" s="2"/>
      <c r="KIK5501" s="2"/>
      <c r="KIL5501" s="2"/>
      <c r="KIM5501" s="2"/>
      <c r="KIN5501" s="2"/>
      <c r="KIO5501" s="2"/>
      <c r="KIP5501" s="2"/>
      <c r="KIQ5501" s="2"/>
      <c r="KIR5501" s="2"/>
      <c r="KIS5501" s="2"/>
      <c r="KIT5501" s="2"/>
      <c r="KIU5501" s="2"/>
      <c r="KIV5501" s="2"/>
      <c r="KIW5501" s="2"/>
      <c r="KIX5501" s="2"/>
      <c r="KIY5501" s="2"/>
      <c r="KIZ5501" s="2"/>
      <c r="KJA5501" s="2"/>
      <c r="KJB5501" s="2"/>
      <c r="KJC5501" s="2"/>
      <c r="KJD5501" s="2"/>
      <c r="KJE5501" s="2"/>
      <c r="KJF5501" s="2"/>
      <c r="KJG5501" s="2"/>
      <c r="KJH5501" s="2"/>
      <c r="KJI5501" s="2"/>
      <c r="KJJ5501" s="2"/>
      <c r="KJK5501" s="2"/>
      <c r="KJL5501" s="2"/>
      <c r="KJM5501" s="2"/>
      <c r="KJN5501" s="2"/>
      <c r="KJO5501" s="2"/>
      <c r="KJP5501" s="2"/>
      <c r="KJQ5501" s="2"/>
      <c r="KJR5501" s="2"/>
      <c r="KJS5501" s="2"/>
      <c r="KJT5501" s="2"/>
      <c r="KJU5501" s="2"/>
      <c r="KJV5501" s="2"/>
      <c r="KJW5501" s="2"/>
      <c r="KJX5501" s="2"/>
      <c r="KJY5501" s="2"/>
      <c r="KJZ5501" s="2"/>
      <c r="KKA5501" s="2"/>
      <c r="KKB5501" s="2"/>
      <c r="KKC5501" s="2"/>
      <c r="KKD5501" s="2"/>
      <c r="KKE5501" s="2"/>
      <c r="KKF5501" s="2"/>
      <c r="KKG5501" s="2"/>
      <c r="KKH5501" s="2"/>
      <c r="KKI5501" s="2"/>
      <c r="KKJ5501" s="2"/>
      <c r="KKK5501" s="2"/>
      <c r="KKL5501" s="2"/>
      <c r="KKM5501" s="2"/>
      <c r="KKN5501" s="2"/>
      <c r="KKO5501" s="2"/>
      <c r="KKP5501" s="2"/>
      <c r="KKQ5501" s="2"/>
      <c r="KKR5501" s="2"/>
      <c r="KKS5501" s="2"/>
      <c r="KKT5501" s="2"/>
      <c r="KKU5501" s="2"/>
      <c r="KKV5501" s="2"/>
      <c r="KKW5501" s="2"/>
      <c r="KKX5501" s="2"/>
      <c r="KKY5501" s="2"/>
      <c r="KKZ5501" s="2"/>
      <c r="KLA5501" s="2"/>
      <c r="KLB5501" s="2"/>
      <c r="KLC5501" s="2"/>
      <c r="KLD5501" s="2"/>
      <c r="KLE5501" s="2"/>
      <c r="KLF5501" s="2"/>
      <c r="KLG5501" s="2"/>
      <c r="KLH5501" s="2"/>
      <c r="KLI5501" s="2"/>
      <c r="KLJ5501" s="2"/>
      <c r="KLK5501" s="2"/>
      <c r="KLL5501" s="2"/>
      <c r="KLM5501" s="2"/>
      <c r="KLN5501" s="2"/>
      <c r="KLO5501" s="2"/>
      <c r="KLP5501" s="2"/>
      <c r="KLQ5501" s="2"/>
      <c r="KLR5501" s="2"/>
      <c r="KLS5501" s="2"/>
      <c r="KLT5501" s="2"/>
      <c r="KLU5501" s="2"/>
      <c r="KLV5501" s="2"/>
      <c r="KLW5501" s="2"/>
      <c r="KLX5501" s="2"/>
      <c r="KLY5501" s="2"/>
      <c r="KLZ5501" s="2"/>
      <c r="KMA5501" s="2"/>
      <c r="KMB5501" s="2"/>
      <c r="KMC5501" s="2"/>
      <c r="KMD5501" s="2"/>
      <c r="KME5501" s="2"/>
      <c r="KMF5501" s="2"/>
      <c r="KMG5501" s="2"/>
      <c r="KMH5501" s="2"/>
      <c r="KMI5501" s="2"/>
      <c r="KMJ5501" s="2"/>
      <c r="KMK5501" s="2"/>
      <c r="KML5501" s="2"/>
      <c r="KMM5501" s="2"/>
      <c r="KMN5501" s="2"/>
      <c r="KMO5501" s="2"/>
      <c r="KMP5501" s="2"/>
      <c r="KMQ5501" s="2"/>
      <c r="KMR5501" s="2"/>
      <c r="KMS5501" s="2"/>
      <c r="KMT5501" s="2"/>
      <c r="KMU5501" s="2"/>
      <c r="KMV5501" s="2"/>
      <c r="KMW5501" s="2"/>
      <c r="KMX5501" s="2"/>
      <c r="KMY5501" s="2"/>
      <c r="KMZ5501" s="2"/>
      <c r="KNA5501" s="2"/>
      <c r="KNB5501" s="2"/>
      <c r="KNC5501" s="2"/>
      <c r="KND5501" s="2"/>
      <c r="KNE5501" s="2"/>
      <c r="KNF5501" s="2"/>
      <c r="KNG5501" s="2"/>
      <c r="KNH5501" s="2"/>
      <c r="KNI5501" s="2"/>
      <c r="KNJ5501" s="2"/>
      <c r="KNK5501" s="2"/>
      <c r="KNL5501" s="2"/>
      <c r="KNM5501" s="2"/>
      <c r="KNN5501" s="2"/>
      <c r="KNO5501" s="2"/>
      <c r="KNP5501" s="2"/>
      <c r="KNQ5501" s="2"/>
      <c r="KNR5501" s="2"/>
      <c r="KNS5501" s="2"/>
      <c r="KNT5501" s="2"/>
      <c r="KNU5501" s="2"/>
      <c r="KNV5501" s="2"/>
      <c r="KNW5501" s="2"/>
      <c r="KNX5501" s="2"/>
      <c r="KNY5501" s="2"/>
      <c r="KNZ5501" s="2"/>
      <c r="KOA5501" s="2"/>
      <c r="KOB5501" s="2"/>
      <c r="KOC5501" s="2"/>
      <c r="KOD5501" s="2"/>
      <c r="KOE5501" s="2"/>
      <c r="KOF5501" s="2"/>
      <c r="KOG5501" s="2"/>
      <c r="KOH5501" s="2"/>
      <c r="KOI5501" s="2"/>
      <c r="KOJ5501" s="2"/>
      <c r="KOK5501" s="2"/>
      <c r="KOL5501" s="2"/>
      <c r="KOM5501" s="2"/>
      <c r="KON5501" s="2"/>
      <c r="KOO5501" s="2"/>
      <c r="KOP5501" s="2"/>
      <c r="KOQ5501" s="2"/>
      <c r="KOR5501" s="2"/>
      <c r="KOS5501" s="2"/>
      <c r="KOT5501" s="2"/>
      <c r="KOU5501" s="2"/>
      <c r="KOV5501" s="2"/>
      <c r="KOW5501" s="2"/>
      <c r="KOX5501" s="2"/>
      <c r="KOY5501" s="2"/>
      <c r="KOZ5501" s="2"/>
      <c r="KPA5501" s="2"/>
      <c r="KPB5501" s="2"/>
      <c r="KPC5501" s="2"/>
      <c r="KPD5501" s="2"/>
      <c r="KPE5501" s="2"/>
      <c r="KPF5501" s="2"/>
      <c r="KPG5501" s="2"/>
      <c r="KPH5501" s="2"/>
      <c r="KPI5501" s="2"/>
      <c r="KPJ5501" s="2"/>
      <c r="KPK5501" s="2"/>
      <c r="KPL5501" s="2"/>
      <c r="KPM5501" s="2"/>
      <c r="KPN5501" s="2"/>
      <c r="KPO5501" s="2"/>
      <c r="KPP5501" s="2"/>
      <c r="KPQ5501" s="2"/>
      <c r="KPR5501" s="2"/>
      <c r="KPS5501" s="2"/>
      <c r="KPT5501" s="2"/>
      <c r="KPU5501" s="2"/>
      <c r="KPV5501" s="2"/>
      <c r="KPW5501" s="2"/>
      <c r="KPX5501" s="2"/>
      <c r="KPY5501" s="2"/>
      <c r="KPZ5501" s="2"/>
      <c r="KQA5501" s="2"/>
      <c r="KQB5501" s="2"/>
      <c r="KQC5501" s="2"/>
      <c r="KQD5501" s="2"/>
      <c r="KQE5501" s="2"/>
      <c r="KQF5501" s="2"/>
      <c r="KQG5501" s="2"/>
      <c r="KQH5501" s="2"/>
      <c r="KQI5501" s="2"/>
      <c r="KQJ5501" s="2"/>
      <c r="KQK5501" s="2"/>
      <c r="KQL5501" s="2"/>
      <c r="KQM5501" s="2"/>
      <c r="KQN5501" s="2"/>
      <c r="KQO5501" s="2"/>
      <c r="KQP5501" s="2"/>
      <c r="KQQ5501" s="2"/>
      <c r="KQR5501" s="2"/>
      <c r="KQS5501" s="2"/>
      <c r="KQT5501" s="2"/>
      <c r="KQU5501" s="2"/>
      <c r="KQV5501" s="2"/>
      <c r="KQW5501" s="2"/>
      <c r="KQX5501" s="2"/>
      <c r="KQY5501" s="2"/>
      <c r="KQZ5501" s="2"/>
      <c r="KRA5501" s="2"/>
      <c r="KRB5501" s="2"/>
      <c r="KRC5501" s="2"/>
      <c r="KRD5501" s="2"/>
      <c r="KRE5501" s="2"/>
      <c r="KRF5501" s="2"/>
      <c r="KRG5501" s="2"/>
      <c r="KRH5501" s="2"/>
      <c r="KRI5501" s="2"/>
      <c r="KRJ5501" s="2"/>
      <c r="KRK5501" s="2"/>
      <c r="KRL5501" s="2"/>
      <c r="KRM5501" s="2"/>
      <c r="KRN5501" s="2"/>
      <c r="KRO5501" s="2"/>
      <c r="KRP5501" s="2"/>
      <c r="KRQ5501" s="2"/>
      <c r="KRR5501" s="2"/>
      <c r="KRS5501" s="2"/>
      <c r="KRT5501" s="2"/>
      <c r="KRU5501" s="2"/>
      <c r="KRV5501" s="2"/>
      <c r="KRW5501" s="2"/>
      <c r="KRX5501" s="2"/>
      <c r="KRY5501" s="2"/>
      <c r="KRZ5501" s="2"/>
      <c r="KSA5501" s="2"/>
      <c r="KSB5501" s="2"/>
      <c r="KSC5501" s="2"/>
      <c r="KSD5501" s="2"/>
      <c r="KSE5501" s="2"/>
      <c r="KSF5501" s="2"/>
      <c r="KSG5501" s="2"/>
      <c r="KSH5501" s="2"/>
      <c r="KSI5501" s="2"/>
      <c r="KSJ5501" s="2"/>
      <c r="KSK5501" s="2"/>
      <c r="KSL5501" s="2"/>
      <c r="KSM5501" s="2"/>
      <c r="KSN5501" s="2"/>
      <c r="KSO5501" s="2"/>
      <c r="KSP5501" s="2"/>
      <c r="KSQ5501" s="2"/>
      <c r="KSR5501" s="2"/>
      <c r="KSS5501" s="2"/>
      <c r="KST5501" s="2"/>
      <c r="KSU5501" s="2"/>
      <c r="KSV5501" s="2"/>
      <c r="KSW5501" s="2"/>
      <c r="KSX5501" s="2"/>
      <c r="KSY5501" s="2"/>
      <c r="KSZ5501" s="2"/>
      <c r="KTA5501" s="2"/>
      <c r="KTB5501" s="2"/>
      <c r="KTC5501" s="2"/>
      <c r="KTD5501" s="2"/>
      <c r="KTE5501" s="2"/>
      <c r="KTF5501" s="2"/>
      <c r="KTG5501" s="2"/>
      <c r="KTH5501" s="2"/>
      <c r="KTI5501" s="2"/>
      <c r="KTJ5501" s="2"/>
      <c r="KTK5501" s="2"/>
      <c r="KTL5501" s="2"/>
      <c r="KTM5501" s="2"/>
      <c r="KTN5501" s="2"/>
      <c r="KTO5501" s="2"/>
      <c r="KTP5501" s="2"/>
      <c r="KTQ5501" s="2"/>
      <c r="KTR5501" s="2"/>
      <c r="KTS5501" s="2"/>
      <c r="KTT5501" s="2"/>
      <c r="KTU5501" s="2"/>
      <c r="KTV5501" s="2"/>
      <c r="KTW5501" s="2"/>
      <c r="KTX5501" s="2"/>
      <c r="KTY5501" s="2"/>
      <c r="KTZ5501" s="2"/>
      <c r="KUA5501" s="2"/>
      <c r="KUB5501" s="2"/>
      <c r="KUC5501" s="2"/>
      <c r="KUD5501" s="2"/>
      <c r="KUE5501" s="2"/>
      <c r="KUF5501" s="2"/>
      <c r="KUG5501" s="2"/>
      <c r="KUH5501" s="2"/>
      <c r="KUI5501" s="2"/>
      <c r="KUJ5501" s="2"/>
      <c r="KUK5501" s="2"/>
      <c r="KUL5501" s="2"/>
      <c r="KUM5501" s="2"/>
      <c r="KUN5501" s="2"/>
      <c r="KUO5501" s="2"/>
      <c r="KUP5501" s="2"/>
      <c r="KUQ5501" s="2"/>
      <c r="KUR5501" s="2"/>
      <c r="KUS5501" s="2"/>
      <c r="KUT5501" s="2"/>
      <c r="KUU5501" s="2"/>
      <c r="KUV5501" s="2"/>
      <c r="KUW5501" s="2"/>
      <c r="KUX5501" s="2"/>
      <c r="KUY5501" s="2"/>
      <c r="KUZ5501" s="2"/>
      <c r="KVA5501" s="2"/>
      <c r="KVB5501" s="2"/>
      <c r="KVC5501" s="2"/>
      <c r="KVD5501" s="2"/>
      <c r="KVE5501" s="2"/>
      <c r="KVF5501" s="2"/>
      <c r="KVG5501" s="2"/>
      <c r="KVH5501" s="2"/>
      <c r="KVI5501" s="2"/>
      <c r="KVJ5501" s="2"/>
      <c r="KVK5501" s="2"/>
      <c r="KVL5501" s="2"/>
      <c r="KVM5501" s="2"/>
      <c r="KVN5501" s="2"/>
      <c r="KVO5501" s="2"/>
      <c r="KVP5501" s="2"/>
      <c r="KVQ5501" s="2"/>
      <c r="KVR5501" s="2"/>
      <c r="KVS5501" s="2"/>
      <c r="KVT5501" s="2"/>
      <c r="KVU5501" s="2"/>
      <c r="KVV5501" s="2"/>
      <c r="KVW5501" s="2"/>
      <c r="KVX5501" s="2"/>
      <c r="KVY5501" s="2"/>
      <c r="KVZ5501" s="2"/>
      <c r="KWA5501" s="2"/>
      <c r="KWB5501" s="2"/>
      <c r="KWC5501" s="2"/>
      <c r="KWD5501" s="2"/>
      <c r="KWE5501" s="2"/>
      <c r="KWF5501" s="2"/>
      <c r="KWG5501" s="2"/>
      <c r="KWH5501" s="2"/>
      <c r="KWI5501" s="2"/>
      <c r="KWJ5501" s="2"/>
      <c r="KWK5501" s="2"/>
      <c r="KWL5501" s="2"/>
      <c r="KWM5501" s="2"/>
      <c r="KWN5501" s="2"/>
      <c r="KWO5501" s="2"/>
      <c r="KWP5501" s="2"/>
      <c r="KWQ5501" s="2"/>
      <c r="KWR5501" s="2"/>
      <c r="KWS5501" s="2"/>
      <c r="KWT5501" s="2"/>
      <c r="KWU5501" s="2"/>
      <c r="KWV5501" s="2"/>
      <c r="KWW5501" s="2"/>
      <c r="KWX5501" s="2"/>
      <c r="KWY5501" s="2"/>
      <c r="KWZ5501" s="2"/>
      <c r="KXA5501" s="2"/>
      <c r="KXB5501" s="2"/>
      <c r="KXC5501" s="2"/>
      <c r="KXD5501" s="2"/>
      <c r="KXE5501" s="2"/>
      <c r="KXF5501" s="2"/>
      <c r="KXG5501" s="2"/>
      <c r="KXH5501" s="2"/>
      <c r="KXI5501" s="2"/>
      <c r="KXJ5501" s="2"/>
      <c r="KXK5501" s="2"/>
      <c r="KXL5501" s="2"/>
      <c r="KXM5501" s="2"/>
      <c r="KXN5501" s="2"/>
      <c r="KXO5501" s="2"/>
      <c r="KXP5501" s="2"/>
      <c r="KXQ5501" s="2"/>
      <c r="KXR5501" s="2"/>
      <c r="KXS5501" s="2"/>
      <c r="KXT5501" s="2"/>
      <c r="KXU5501" s="2"/>
      <c r="KXV5501" s="2"/>
      <c r="KXW5501" s="2"/>
      <c r="KXX5501" s="2"/>
      <c r="KXY5501" s="2"/>
      <c r="KXZ5501" s="2"/>
      <c r="KYA5501" s="2"/>
      <c r="KYB5501" s="2"/>
      <c r="KYC5501" s="2"/>
      <c r="KYD5501" s="2"/>
      <c r="KYE5501" s="2"/>
      <c r="KYF5501" s="2"/>
      <c r="KYG5501" s="2"/>
      <c r="KYH5501" s="2"/>
      <c r="KYI5501" s="2"/>
      <c r="KYJ5501" s="2"/>
      <c r="KYK5501" s="2"/>
      <c r="KYL5501" s="2"/>
      <c r="KYM5501" s="2"/>
      <c r="KYN5501" s="2"/>
      <c r="KYO5501" s="2"/>
      <c r="KYP5501" s="2"/>
      <c r="KYQ5501" s="2"/>
      <c r="KYR5501" s="2"/>
      <c r="KYS5501" s="2"/>
      <c r="KYT5501" s="2"/>
      <c r="KYU5501" s="2"/>
      <c r="KYV5501" s="2"/>
      <c r="KYW5501" s="2"/>
      <c r="KYX5501" s="2"/>
      <c r="KYY5501" s="2"/>
      <c r="KYZ5501" s="2"/>
      <c r="KZA5501" s="2"/>
      <c r="KZB5501" s="2"/>
      <c r="KZC5501" s="2"/>
      <c r="KZD5501" s="2"/>
      <c r="KZE5501" s="2"/>
      <c r="KZF5501" s="2"/>
      <c r="KZG5501" s="2"/>
      <c r="KZH5501" s="2"/>
      <c r="KZI5501" s="2"/>
      <c r="KZJ5501" s="2"/>
      <c r="KZK5501" s="2"/>
      <c r="KZL5501" s="2"/>
      <c r="KZM5501" s="2"/>
      <c r="KZN5501" s="2"/>
      <c r="KZO5501" s="2"/>
      <c r="KZP5501" s="2"/>
      <c r="KZQ5501" s="2"/>
      <c r="KZR5501" s="2"/>
      <c r="KZS5501" s="2"/>
      <c r="KZT5501" s="2"/>
      <c r="KZU5501" s="2"/>
      <c r="KZV5501" s="2"/>
      <c r="KZW5501" s="2"/>
      <c r="KZX5501" s="2"/>
      <c r="KZY5501" s="2"/>
      <c r="KZZ5501" s="2"/>
      <c r="LAA5501" s="2"/>
      <c r="LAB5501" s="2"/>
      <c r="LAC5501" s="2"/>
      <c r="LAD5501" s="2"/>
      <c r="LAE5501" s="2"/>
      <c r="LAF5501" s="2"/>
      <c r="LAG5501" s="2"/>
      <c r="LAH5501" s="2"/>
      <c r="LAI5501" s="2"/>
      <c r="LAJ5501" s="2"/>
      <c r="LAK5501" s="2"/>
      <c r="LAL5501" s="2"/>
      <c r="LAM5501" s="2"/>
      <c r="LAN5501" s="2"/>
      <c r="LAO5501" s="2"/>
      <c r="LAP5501" s="2"/>
      <c r="LAQ5501" s="2"/>
      <c r="LAR5501" s="2"/>
      <c r="LAS5501" s="2"/>
      <c r="LAT5501" s="2"/>
      <c r="LAU5501" s="2"/>
      <c r="LAV5501" s="2"/>
      <c r="LAW5501" s="2"/>
      <c r="LAX5501" s="2"/>
      <c r="LAY5501" s="2"/>
      <c r="LAZ5501" s="2"/>
      <c r="LBA5501" s="2"/>
      <c r="LBB5501" s="2"/>
      <c r="LBC5501" s="2"/>
      <c r="LBD5501" s="2"/>
      <c r="LBE5501" s="2"/>
      <c r="LBF5501" s="2"/>
      <c r="LBG5501" s="2"/>
      <c r="LBH5501" s="2"/>
      <c r="LBI5501" s="2"/>
      <c r="LBJ5501" s="2"/>
      <c r="LBK5501" s="2"/>
      <c r="LBL5501" s="2"/>
      <c r="LBM5501" s="2"/>
      <c r="LBN5501" s="2"/>
      <c r="LBO5501" s="2"/>
      <c r="LBP5501" s="2"/>
      <c r="LBQ5501" s="2"/>
      <c r="LBR5501" s="2"/>
      <c r="LBS5501" s="2"/>
      <c r="LBT5501" s="2"/>
      <c r="LBU5501" s="2"/>
      <c r="LBV5501" s="2"/>
      <c r="LBW5501" s="2"/>
      <c r="LBX5501" s="2"/>
      <c r="LBY5501" s="2"/>
      <c r="LBZ5501" s="2"/>
      <c r="LCA5501" s="2"/>
      <c r="LCB5501" s="2"/>
      <c r="LCC5501" s="2"/>
      <c r="LCD5501" s="2"/>
      <c r="LCE5501" s="2"/>
      <c r="LCF5501" s="2"/>
      <c r="LCG5501" s="2"/>
      <c r="LCH5501" s="2"/>
      <c r="LCI5501" s="2"/>
      <c r="LCJ5501" s="2"/>
      <c r="LCK5501" s="2"/>
      <c r="LCL5501" s="2"/>
      <c r="LCM5501" s="2"/>
      <c r="LCN5501" s="2"/>
      <c r="LCO5501" s="2"/>
      <c r="LCP5501" s="2"/>
      <c r="LCQ5501" s="2"/>
      <c r="LCR5501" s="2"/>
      <c r="LCS5501" s="2"/>
      <c r="LCT5501" s="2"/>
      <c r="LCU5501" s="2"/>
      <c r="LCV5501" s="2"/>
      <c r="LCW5501" s="2"/>
      <c r="LCX5501" s="2"/>
      <c r="LCY5501" s="2"/>
      <c r="LCZ5501" s="2"/>
      <c r="LDA5501" s="2"/>
      <c r="LDB5501" s="2"/>
      <c r="LDC5501" s="2"/>
      <c r="LDD5501" s="2"/>
      <c r="LDE5501" s="2"/>
      <c r="LDF5501" s="2"/>
      <c r="LDG5501" s="2"/>
      <c r="LDH5501" s="2"/>
      <c r="LDI5501" s="2"/>
      <c r="LDJ5501" s="2"/>
      <c r="LDK5501" s="2"/>
      <c r="LDL5501" s="2"/>
      <c r="LDM5501" s="2"/>
      <c r="LDN5501" s="2"/>
      <c r="LDO5501" s="2"/>
      <c r="LDP5501" s="2"/>
      <c r="LDQ5501" s="2"/>
      <c r="LDR5501" s="2"/>
      <c r="LDS5501" s="2"/>
      <c r="LDT5501" s="2"/>
      <c r="LDU5501" s="2"/>
      <c r="LDV5501" s="2"/>
      <c r="LDW5501" s="2"/>
      <c r="LDX5501" s="2"/>
      <c r="LDY5501" s="2"/>
      <c r="LDZ5501" s="2"/>
      <c r="LEA5501" s="2"/>
      <c r="LEB5501" s="2"/>
      <c r="LEC5501" s="2"/>
      <c r="LED5501" s="2"/>
      <c r="LEE5501" s="2"/>
      <c r="LEF5501" s="2"/>
      <c r="LEG5501" s="2"/>
      <c r="LEH5501" s="2"/>
      <c r="LEI5501" s="2"/>
      <c r="LEJ5501" s="2"/>
      <c r="LEK5501" s="2"/>
      <c r="LEL5501" s="2"/>
      <c r="LEM5501" s="2"/>
      <c r="LEN5501" s="2"/>
      <c r="LEO5501" s="2"/>
      <c r="LEP5501" s="2"/>
      <c r="LEQ5501" s="2"/>
      <c r="LER5501" s="2"/>
      <c r="LES5501" s="2"/>
      <c r="LET5501" s="2"/>
      <c r="LEU5501" s="2"/>
      <c r="LEV5501" s="2"/>
      <c r="LEW5501" s="2"/>
      <c r="LEX5501" s="2"/>
      <c r="LEY5501" s="2"/>
      <c r="LEZ5501" s="2"/>
      <c r="LFA5501" s="2"/>
      <c r="LFB5501" s="2"/>
      <c r="LFC5501" s="2"/>
      <c r="LFD5501" s="2"/>
      <c r="LFE5501" s="2"/>
      <c r="LFF5501" s="2"/>
      <c r="LFG5501" s="2"/>
      <c r="LFH5501" s="2"/>
      <c r="LFI5501" s="2"/>
      <c r="LFJ5501" s="2"/>
      <c r="LFK5501" s="2"/>
      <c r="LFL5501" s="2"/>
      <c r="LFM5501" s="2"/>
      <c r="LFN5501" s="2"/>
      <c r="LFO5501" s="2"/>
      <c r="LFP5501" s="2"/>
      <c r="LFQ5501" s="2"/>
      <c r="LFR5501" s="2"/>
      <c r="LFS5501" s="2"/>
      <c r="LFT5501" s="2"/>
      <c r="LFU5501" s="2"/>
      <c r="LFV5501" s="2"/>
      <c r="LFW5501" s="2"/>
      <c r="LFX5501" s="2"/>
      <c r="LFY5501" s="2"/>
      <c r="LFZ5501" s="2"/>
      <c r="LGA5501" s="2"/>
      <c r="LGB5501" s="2"/>
      <c r="LGC5501" s="2"/>
      <c r="LGD5501" s="2"/>
      <c r="LGE5501" s="2"/>
      <c r="LGF5501" s="2"/>
      <c r="LGG5501" s="2"/>
      <c r="LGH5501" s="2"/>
      <c r="LGI5501" s="2"/>
      <c r="LGJ5501" s="2"/>
      <c r="LGK5501" s="2"/>
      <c r="LGL5501" s="2"/>
      <c r="LGM5501" s="2"/>
      <c r="LGN5501" s="2"/>
      <c r="LGO5501" s="2"/>
      <c r="LGP5501" s="2"/>
      <c r="LGQ5501" s="2"/>
      <c r="LGR5501" s="2"/>
      <c r="LGS5501" s="2"/>
      <c r="LGT5501" s="2"/>
      <c r="LGU5501" s="2"/>
      <c r="LGV5501" s="2"/>
      <c r="LGW5501" s="2"/>
      <c r="LGX5501" s="2"/>
      <c r="LGY5501" s="2"/>
      <c r="LGZ5501" s="2"/>
      <c r="LHA5501" s="2"/>
      <c r="LHB5501" s="2"/>
      <c r="LHC5501" s="2"/>
      <c r="LHD5501" s="2"/>
      <c r="LHE5501" s="2"/>
      <c r="LHF5501" s="2"/>
      <c r="LHG5501" s="2"/>
      <c r="LHH5501" s="2"/>
      <c r="LHI5501" s="2"/>
      <c r="LHJ5501" s="2"/>
      <c r="LHK5501" s="2"/>
      <c r="LHL5501" s="2"/>
      <c r="LHM5501" s="2"/>
      <c r="LHN5501" s="2"/>
      <c r="LHO5501" s="2"/>
      <c r="LHP5501" s="2"/>
      <c r="LHQ5501" s="2"/>
      <c r="LHR5501" s="2"/>
      <c r="LHS5501" s="2"/>
      <c r="LHT5501" s="2"/>
      <c r="LHU5501" s="2"/>
      <c r="LHV5501" s="2"/>
      <c r="LHW5501" s="2"/>
      <c r="LHX5501" s="2"/>
      <c r="LHY5501" s="2"/>
      <c r="LHZ5501" s="2"/>
      <c r="LIA5501" s="2"/>
      <c r="LIB5501" s="2"/>
      <c r="LIC5501" s="2"/>
      <c r="LID5501" s="2"/>
      <c r="LIE5501" s="2"/>
      <c r="LIF5501" s="2"/>
      <c r="LIG5501" s="2"/>
      <c r="LIH5501" s="2"/>
      <c r="LII5501" s="2"/>
      <c r="LIJ5501" s="2"/>
      <c r="LIK5501" s="2"/>
      <c r="LIL5501" s="2"/>
      <c r="LIM5501" s="2"/>
      <c r="LIN5501" s="2"/>
      <c r="LIO5501" s="2"/>
      <c r="LIP5501" s="2"/>
      <c r="LIQ5501" s="2"/>
      <c r="LIR5501" s="2"/>
      <c r="LIS5501" s="2"/>
      <c r="LIT5501" s="2"/>
      <c r="LIU5501" s="2"/>
      <c r="LIV5501" s="2"/>
      <c r="LIW5501" s="2"/>
      <c r="LIX5501" s="2"/>
      <c r="LIY5501" s="2"/>
      <c r="LIZ5501" s="2"/>
      <c r="LJA5501" s="2"/>
      <c r="LJB5501" s="2"/>
      <c r="LJC5501" s="2"/>
      <c r="LJD5501" s="2"/>
      <c r="LJE5501" s="2"/>
      <c r="LJF5501" s="2"/>
      <c r="LJG5501" s="2"/>
      <c r="LJH5501" s="2"/>
      <c r="LJI5501" s="2"/>
      <c r="LJJ5501" s="2"/>
      <c r="LJK5501" s="2"/>
      <c r="LJL5501" s="2"/>
      <c r="LJM5501" s="2"/>
      <c r="LJN5501" s="2"/>
      <c r="LJO5501" s="2"/>
      <c r="LJP5501" s="2"/>
      <c r="LJQ5501" s="2"/>
      <c r="LJR5501" s="2"/>
      <c r="LJS5501" s="2"/>
      <c r="LJT5501" s="2"/>
      <c r="LJU5501" s="2"/>
      <c r="LJV5501" s="2"/>
      <c r="LJW5501" s="2"/>
      <c r="LJX5501" s="2"/>
      <c r="LJY5501" s="2"/>
      <c r="LJZ5501" s="2"/>
      <c r="LKA5501" s="2"/>
      <c r="LKB5501" s="2"/>
      <c r="LKC5501" s="2"/>
      <c r="LKD5501" s="2"/>
      <c r="LKE5501" s="2"/>
      <c r="LKF5501" s="2"/>
      <c r="LKG5501" s="2"/>
      <c r="LKH5501" s="2"/>
      <c r="LKI5501" s="2"/>
      <c r="LKJ5501" s="2"/>
      <c r="LKK5501" s="2"/>
      <c r="LKL5501" s="2"/>
      <c r="LKM5501" s="2"/>
      <c r="LKN5501" s="2"/>
      <c r="LKO5501" s="2"/>
      <c r="LKP5501" s="2"/>
      <c r="LKQ5501" s="2"/>
      <c r="LKR5501" s="2"/>
      <c r="LKS5501" s="2"/>
      <c r="LKT5501" s="2"/>
      <c r="LKU5501" s="2"/>
      <c r="LKV5501" s="2"/>
      <c r="LKW5501" s="2"/>
      <c r="LKX5501" s="2"/>
      <c r="LKY5501" s="2"/>
      <c r="LKZ5501" s="2"/>
      <c r="LLA5501" s="2"/>
      <c r="LLB5501" s="2"/>
      <c r="LLC5501" s="2"/>
      <c r="LLD5501" s="2"/>
      <c r="LLE5501" s="2"/>
      <c r="LLF5501" s="2"/>
      <c r="LLG5501" s="2"/>
      <c r="LLH5501" s="2"/>
      <c r="LLI5501" s="2"/>
      <c r="LLJ5501" s="2"/>
      <c r="LLK5501" s="2"/>
      <c r="LLL5501" s="2"/>
      <c r="LLM5501" s="2"/>
      <c r="LLN5501" s="2"/>
      <c r="LLO5501" s="2"/>
      <c r="LLP5501" s="2"/>
      <c r="LLQ5501" s="2"/>
      <c r="LLR5501" s="2"/>
      <c r="LLS5501" s="2"/>
      <c r="LLT5501" s="2"/>
      <c r="LLU5501" s="2"/>
      <c r="LLV5501" s="2"/>
      <c r="LLW5501" s="2"/>
      <c r="LLX5501" s="2"/>
      <c r="LLY5501" s="2"/>
      <c r="LLZ5501" s="2"/>
      <c r="LMA5501" s="2"/>
      <c r="LMB5501" s="2"/>
      <c r="LMC5501" s="2"/>
      <c r="LMD5501" s="2"/>
      <c r="LME5501" s="2"/>
      <c r="LMF5501" s="2"/>
      <c r="LMG5501" s="2"/>
      <c r="LMH5501" s="2"/>
      <c r="LMI5501" s="2"/>
      <c r="LMJ5501" s="2"/>
      <c r="LMK5501" s="2"/>
      <c r="LML5501" s="2"/>
      <c r="LMM5501" s="2"/>
      <c r="LMN5501" s="2"/>
      <c r="LMO5501" s="2"/>
      <c r="LMP5501" s="2"/>
      <c r="LMQ5501" s="2"/>
      <c r="LMR5501" s="2"/>
      <c r="LMS5501" s="2"/>
      <c r="LMT5501" s="2"/>
      <c r="LMU5501" s="2"/>
      <c r="LMV5501" s="2"/>
      <c r="LMW5501" s="2"/>
      <c r="LMX5501" s="2"/>
      <c r="LMY5501" s="2"/>
      <c r="LMZ5501" s="2"/>
      <c r="LNA5501" s="2"/>
      <c r="LNB5501" s="2"/>
      <c r="LNC5501" s="2"/>
      <c r="LND5501" s="2"/>
      <c r="LNE5501" s="2"/>
      <c r="LNF5501" s="2"/>
      <c r="LNG5501" s="2"/>
      <c r="LNH5501" s="2"/>
      <c r="LNI5501" s="2"/>
      <c r="LNJ5501" s="2"/>
      <c r="LNK5501" s="2"/>
      <c r="LNL5501" s="2"/>
      <c r="LNM5501" s="2"/>
      <c r="LNN5501" s="2"/>
      <c r="LNO5501" s="2"/>
      <c r="LNP5501" s="2"/>
      <c r="LNQ5501" s="2"/>
      <c r="LNR5501" s="2"/>
      <c r="LNS5501" s="2"/>
      <c r="LNT5501" s="2"/>
      <c r="LNU5501" s="2"/>
      <c r="LNV5501" s="2"/>
      <c r="LNW5501" s="2"/>
      <c r="LNX5501" s="2"/>
      <c r="LNY5501" s="2"/>
      <c r="LNZ5501" s="2"/>
      <c r="LOA5501" s="2"/>
      <c r="LOB5501" s="2"/>
      <c r="LOC5501" s="2"/>
      <c r="LOD5501" s="2"/>
      <c r="LOE5501" s="2"/>
      <c r="LOF5501" s="2"/>
      <c r="LOG5501" s="2"/>
      <c r="LOH5501" s="2"/>
      <c r="LOI5501" s="2"/>
      <c r="LOJ5501" s="2"/>
      <c r="LOK5501" s="2"/>
      <c r="LOL5501" s="2"/>
      <c r="LOM5501" s="2"/>
      <c r="LON5501" s="2"/>
      <c r="LOO5501" s="2"/>
      <c r="LOP5501" s="2"/>
      <c r="LOQ5501" s="2"/>
      <c r="LOR5501" s="2"/>
      <c r="LOS5501" s="2"/>
      <c r="LOT5501" s="2"/>
      <c r="LOU5501" s="2"/>
      <c r="LOV5501" s="2"/>
      <c r="LOW5501" s="2"/>
      <c r="LOX5501" s="2"/>
      <c r="LOY5501" s="2"/>
      <c r="LOZ5501" s="2"/>
      <c r="LPA5501" s="2"/>
      <c r="LPB5501" s="2"/>
      <c r="LPC5501" s="2"/>
      <c r="LPD5501" s="2"/>
      <c r="LPE5501" s="2"/>
      <c r="LPF5501" s="2"/>
      <c r="LPG5501" s="2"/>
      <c r="LPH5501" s="2"/>
      <c r="LPI5501" s="2"/>
      <c r="LPJ5501" s="2"/>
      <c r="LPK5501" s="2"/>
      <c r="LPL5501" s="2"/>
      <c r="LPM5501" s="2"/>
      <c r="LPN5501" s="2"/>
      <c r="LPO5501" s="2"/>
      <c r="LPP5501" s="2"/>
      <c r="LPQ5501" s="2"/>
      <c r="LPR5501" s="2"/>
      <c r="LPS5501" s="2"/>
      <c r="LPT5501" s="2"/>
      <c r="LPU5501" s="2"/>
      <c r="LPV5501" s="2"/>
      <c r="LPW5501" s="2"/>
      <c r="LPX5501" s="2"/>
      <c r="LPY5501" s="2"/>
      <c r="LPZ5501" s="2"/>
      <c r="LQA5501" s="2"/>
      <c r="LQB5501" s="2"/>
      <c r="LQC5501" s="2"/>
      <c r="LQD5501" s="2"/>
      <c r="LQE5501" s="2"/>
      <c r="LQF5501" s="2"/>
      <c r="LQG5501" s="2"/>
      <c r="LQH5501" s="2"/>
      <c r="LQI5501" s="2"/>
      <c r="LQJ5501" s="2"/>
      <c r="LQK5501" s="2"/>
      <c r="LQL5501" s="2"/>
      <c r="LQM5501" s="2"/>
      <c r="LQN5501" s="2"/>
      <c r="LQO5501" s="2"/>
      <c r="LQP5501" s="2"/>
      <c r="LQQ5501" s="2"/>
      <c r="LQR5501" s="2"/>
      <c r="LQS5501" s="2"/>
      <c r="LQT5501" s="2"/>
      <c r="LQU5501" s="2"/>
      <c r="LQV5501" s="2"/>
      <c r="LQW5501" s="2"/>
      <c r="LQX5501" s="2"/>
      <c r="LQY5501" s="2"/>
      <c r="LQZ5501" s="2"/>
      <c r="LRA5501" s="2"/>
      <c r="LRB5501" s="2"/>
      <c r="LRC5501" s="2"/>
      <c r="LRD5501" s="2"/>
      <c r="LRE5501" s="2"/>
      <c r="LRF5501" s="2"/>
      <c r="LRG5501" s="2"/>
      <c r="LRH5501" s="2"/>
      <c r="LRI5501" s="2"/>
      <c r="LRJ5501" s="2"/>
      <c r="LRK5501" s="2"/>
      <c r="LRL5501" s="2"/>
      <c r="LRM5501" s="2"/>
      <c r="LRN5501" s="2"/>
      <c r="LRO5501" s="2"/>
      <c r="LRP5501" s="2"/>
      <c r="LRQ5501" s="2"/>
      <c r="LRR5501" s="2"/>
      <c r="LRS5501" s="2"/>
      <c r="LRT5501" s="2"/>
      <c r="LRU5501" s="2"/>
      <c r="LRV5501" s="2"/>
      <c r="LRW5501" s="2"/>
      <c r="LRX5501" s="2"/>
      <c r="LRY5501" s="2"/>
      <c r="LRZ5501" s="2"/>
      <c r="LSA5501" s="2"/>
      <c r="LSB5501" s="2"/>
      <c r="LSC5501" s="2"/>
      <c r="LSD5501" s="2"/>
      <c r="LSE5501" s="2"/>
      <c r="LSF5501" s="2"/>
      <c r="LSG5501" s="2"/>
      <c r="LSH5501" s="2"/>
      <c r="LSI5501" s="2"/>
      <c r="LSJ5501" s="2"/>
      <c r="LSK5501" s="2"/>
      <c r="LSL5501" s="2"/>
      <c r="LSM5501" s="2"/>
      <c r="LSN5501" s="2"/>
      <c r="LSO5501" s="2"/>
      <c r="LSP5501" s="2"/>
      <c r="LSQ5501" s="2"/>
      <c r="LSR5501" s="2"/>
      <c r="LSS5501" s="2"/>
      <c r="LST5501" s="2"/>
      <c r="LSU5501" s="2"/>
      <c r="LSV5501" s="2"/>
      <c r="LSW5501" s="2"/>
      <c r="LSX5501" s="2"/>
      <c r="LSY5501" s="2"/>
      <c r="LSZ5501" s="2"/>
      <c r="LTA5501" s="2"/>
      <c r="LTB5501" s="2"/>
      <c r="LTC5501" s="2"/>
      <c r="LTD5501" s="2"/>
      <c r="LTE5501" s="2"/>
      <c r="LTF5501" s="2"/>
      <c r="LTG5501" s="2"/>
      <c r="LTH5501" s="2"/>
      <c r="LTI5501" s="2"/>
      <c r="LTJ5501" s="2"/>
      <c r="LTK5501" s="2"/>
      <c r="LTL5501" s="2"/>
      <c r="LTM5501" s="2"/>
      <c r="LTN5501" s="2"/>
      <c r="LTO5501" s="2"/>
      <c r="LTP5501" s="2"/>
      <c r="LTQ5501" s="2"/>
      <c r="LTR5501" s="2"/>
      <c r="LTS5501" s="2"/>
      <c r="LTT5501" s="2"/>
      <c r="LTU5501" s="2"/>
      <c r="LTV5501" s="2"/>
      <c r="LTW5501" s="2"/>
      <c r="LTX5501" s="2"/>
      <c r="LTY5501" s="2"/>
      <c r="LTZ5501" s="2"/>
      <c r="LUA5501" s="2"/>
      <c r="LUB5501" s="2"/>
      <c r="LUC5501" s="2"/>
      <c r="LUD5501" s="2"/>
      <c r="LUE5501" s="2"/>
      <c r="LUF5501" s="2"/>
      <c r="LUG5501" s="2"/>
      <c r="LUH5501" s="2"/>
      <c r="LUI5501" s="2"/>
      <c r="LUJ5501" s="2"/>
      <c r="LUK5501" s="2"/>
      <c r="LUL5501" s="2"/>
      <c r="LUM5501" s="2"/>
      <c r="LUN5501" s="2"/>
      <c r="LUO5501" s="2"/>
      <c r="LUP5501" s="2"/>
      <c r="LUQ5501" s="2"/>
      <c r="LUR5501" s="2"/>
      <c r="LUS5501" s="2"/>
      <c r="LUT5501" s="2"/>
      <c r="LUU5501" s="2"/>
      <c r="LUV5501" s="2"/>
      <c r="LUW5501" s="2"/>
      <c r="LUX5501" s="2"/>
      <c r="LUY5501" s="2"/>
      <c r="LUZ5501" s="2"/>
      <c r="LVA5501" s="2"/>
      <c r="LVB5501" s="2"/>
      <c r="LVC5501" s="2"/>
      <c r="LVD5501" s="2"/>
      <c r="LVE5501" s="2"/>
      <c r="LVF5501" s="2"/>
      <c r="LVG5501" s="2"/>
      <c r="LVH5501" s="2"/>
      <c r="LVI5501" s="2"/>
      <c r="LVJ5501" s="2"/>
      <c r="LVK5501" s="2"/>
      <c r="LVL5501" s="2"/>
      <c r="LVM5501" s="2"/>
      <c r="LVN5501" s="2"/>
      <c r="LVO5501" s="2"/>
      <c r="LVP5501" s="2"/>
      <c r="LVQ5501" s="2"/>
      <c r="LVR5501" s="2"/>
      <c r="LVS5501" s="2"/>
      <c r="LVT5501" s="2"/>
      <c r="LVU5501" s="2"/>
      <c r="LVV5501" s="2"/>
      <c r="LVW5501" s="2"/>
      <c r="LVX5501" s="2"/>
      <c r="LVY5501" s="2"/>
      <c r="LVZ5501" s="2"/>
      <c r="LWA5501" s="2"/>
      <c r="LWB5501" s="2"/>
      <c r="LWC5501" s="2"/>
      <c r="LWD5501" s="2"/>
      <c r="LWE5501" s="2"/>
      <c r="LWF5501" s="2"/>
      <c r="LWG5501" s="2"/>
      <c r="LWH5501" s="2"/>
      <c r="LWI5501" s="2"/>
      <c r="LWJ5501" s="2"/>
      <c r="LWK5501" s="2"/>
      <c r="LWL5501" s="2"/>
      <c r="LWM5501" s="2"/>
      <c r="LWN5501" s="2"/>
      <c r="LWO5501" s="2"/>
      <c r="LWP5501" s="2"/>
      <c r="LWQ5501" s="2"/>
      <c r="LWR5501" s="2"/>
      <c r="LWS5501" s="2"/>
      <c r="LWT5501" s="2"/>
      <c r="LWU5501" s="2"/>
      <c r="LWV5501" s="2"/>
      <c r="LWW5501" s="2"/>
      <c r="LWX5501" s="2"/>
      <c r="LWY5501" s="2"/>
      <c r="LWZ5501" s="2"/>
      <c r="LXA5501" s="2"/>
      <c r="LXB5501" s="2"/>
      <c r="LXC5501" s="2"/>
      <c r="LXD5501" s="2"/>
      <c r="LXE5501" s="2"/>
      <c r="LXF5501" s="2"/>
      <c r="LXG5501" s="2"/>
      <c r="LXH5501" s="2"/>
      <c r="LXI5501" s="2"/>
      <c r="LXJ5501" s="2"/>
      <c r="LXK5501" s="2"/>
      <c r="LXL5501" s="2"/>
      <c r="LXM5501" s="2"/>
      <c r="LXN5501" s="2"/>
      <c r="LXO5501" s="2"/>
      <c r="LXP5501" s="2"/>
      <c r="LXQ5501" s="2"/>
      <c r="LXR5501" s="2"/>
      <c r="LXS5501" s="2"/>
      <c r="LXT5501" s="2"/>
      <c r="LXU5501" s="2"/>
      <c r="LXV5501" s="2"/>
      <c r="LXW5501" s="2"/>
      <c r="LXX5501" s="2"/>
      <c r="LXY5501" s="2"/>
      <c r="LXZ5501" s="2"/>
      <c r="LYA5501" s="2"/>
      <c r="LYB5501" s="2"/>
      <c r="LYC5501" s="2"/>
      <c r="LYD5501" s="2"/>
      <c r="LYE5501" s="2"/>
      <c r="LYF5501" s="2"/>
      <c r="LYG5501" s="2"/>
      <c r="LYH5501" s="2"/>
      <c r="LYI5501" s="2"/>
      <c r="LYJ5501" s="2"/>
      <c r="LYK5501" s="2"/>
      <c r="LYL5501" s="2"/>
      <c r="LYM5501" s="2"/>
      <c r="LYN5501" s="2"/>
      <c r="LYO5501" s="2"/>
      <c r="LYP5501" s="2"/>
      <c r="LYQ5501" s="2"/>
      <c r="LYR5501" s="2"/>
      <c r="LYS5501" s="2"/>
      <c r="LYT5501" s="2"/>
      <c r="LYU5501" s="2"/>
      <c r="LYV5501" s="2"/>
      <c r="LYW5501" s="2"/>
      <c r="LYX5501" s="2"/>
      <c r="LYY5501" s="2"/>
      <c r="LYZ5501" s="2"/>
      <c r="LZA5501" s="2"/>
      <c r="LZB5501" s="2"/>
      <c r="LZC5501" s="2"/>
      <c r="LZD5501" s="2"/>
      <c r="LZE5501" s="2"/>
      <c r="LZF5501" s="2"/>
      <c r="LZG5501" s="2"/>
      <c r="LZH5501" s="2"/>
      <c r="LZI5501" s="2"/>
      <c r="LZJ5501" s="2"/>
      <c r="LZK5501" s="2"/>
      <c r="LZL5501" s="2"/>
      <c r="LZM5501" s="2"/>
      <c r="LZN5501" s="2"/>
      <c r="LZO5501" s="2"/>
      <c r="LZP5501" s="2"/>
      <c r="LZQ5501" s="2"/>
      <c r="LZR5501" s="2"/>
      <c r="LZS5501" s="2"/>
      <c r="LZT5501" s="2"/>
      <c r="LZU5501" s="2"/>
      <c r="LZV5501" s="2"/>
      <c r="LZW5501" s="2"/>
      <c r="LZX5501" s="2"/>
      <c r="LZY5501" s="2"/>
      <c r="LZZ5501" s="2"/>
      <c r="MAA5501" s="2"/>
      <c r="MAB5501" s="2"/>
      <c r="MAC5501" s="2"/>
      <c r="MAD5501" s="2"/>
      <c r="MAE5501" s="2"/>
      <c r="MAF5501" s="2"/>
      <c r="MAG5501" s="2"/>
      <c r="MAH5501" s="2"/>
      <c r="MAI5501" s="2"/>
      <c r="MAJ5501" s="2"/>
      <c r="MAK5501" s="2"/>
      <c r="MAL5501" s="2"/>
      <c r="MAM5501" s="2"/>
      <c r="MAN5501" s="2"/>
      <c r="MAO5501" s="2"/>
      <c r="MAP5501" s="2"/>
      <c r="MAQ5501" s="2"/>
      <c r="MAR5501" s="2"/>
      <c r="MAS5501" s="2"/>
      <c r="MAT5501" s="2"/>
      <c r="MAU5501" s="2"/>
      <c r="MAV5501" s="2"/>
      <c r="MAW5501" s="2"/>
      <c r="MAX5501" s="2"/>
      <c r="MAY5501" s="2"/>
      <c r="MAZ5501" s="2"/>
      <c r="MBA5501" s="2"/>
      <c r="MBB5501" s="2"/>
      <c r="MBC5501" s="2"/>
      <c r="MBD5501" s="2"/>
      <c r="MBE5501" s="2"/>
      <c r="MBF5501" s="2"/>
      <c r="MBG5501" s="2"/>
      <c r="MBH5501" s="2"/>
      <c r="MBI5501" s="2"/>
      <c r="MBJ5501" s="2"/>
      <c r="MBK5501" s="2"/>
      <c r="MBL5501" s="2"/>
      <c r="MBM5501" s="2"/>
      <c r="MBN5501" s="2"/>
      <c r="MBO5501" s="2"/>
      <c r="MBP5501" s="2"/>
      <c r="MBQ5501" s="2"/>
      <c r="MBR5501" s="2"/>
      <c r="MBS5501" s="2"/>
      <c r="MBT5501" s="2"/>
      <c r="MBU5501" s="2"/>
      <c r="MBV5501" s="2"/>
      <c r="MBW5501" s="2"/>
      <c r="MBX5501" s="2"/>
      <c r="MBY5501" s="2"/>
      <c r="MBZ5501" s="2"/>
      <c r="MCA5501" s="2"/>
      <c r="MCB5501" s="2"/>
      <c r="MCC5501" s="2"/>
      <c r="MCD5501" s="2"/>
      <c r="MCE5501" s="2"/>
      <c r="MCF5501" s="2"/>
      <c r="MCG5501" s="2"/>
      <c r="MCH5501" s="2"/>
      <c r="MCI5501" s="2"/>
      <c r="MCJ5501" s="2"/>
      <c r="MCK5501" s="2"/>
      <c r="MCL5501" s="2"/>
      <c r="MCM5501" s="2"/>
      <c r="MCN5501" s="2"/>
      <c r="MCO5501" s="2"/>
      <c r="MCP5501" s="2"/>
      <c r="MCQ5501" s="2"/>
      <c r="MCR5501" s="2"/>
      <c r="MCS5501" s="2"/>
      <c r="MCT5501" s="2"/>
      <c r="MCU5501" s="2"/>
      <c r="MCV5501" s="2"/>
      <c r="MCW5501" s="2"/>
      <c r="MCX5501" s="2"/>
      <c r="MCY5501" s="2"/>
      <c r="MCZ5501" s="2"/>
      <c r="MDA5501" s="2"/>
      <c r="MDB5501" s="2"/>
      <c r="MDC5501" s="2"/>
      <c r="MDD5501" s="2"/>
      <c r="MDE5501" s="2"/>
      <c r="MDF5501" s="2"/>
      <c r="MDG5501" s="2"/>
      <c r="MDH5501" s="2"/>
      <c r="MDI5501" s="2"/>
      <c r="MDJ5501" s="2"/>
      <c r="MDK5501" s="2"/>
      <c r="MDL5501" s="2"/>
      <c r="MDM5501" s="2"/>
      <c r="MDN5501" s="2"/>
      <c r="MDO5501" s="2"/>
      <c r="MDP5501" s="2"/>
      <c r="MDQ5501" s="2"/>
      <c r="MDR5501" s="2"/>
      <c r="MDS5501" s="2"/>
      <c r="MDT5501" s="2"/>
      <c r="MDU5501" s="2"/>
      <c r="MDV5501" s="2"/>
      <c r="MDW5501" s="2"/>
      <c r="MDX5501" s="2"/>
      <c r="MDY5501" s="2"/>
      <c r="MDZ5501" s="2"/>
      <c r="MEA5501" s="2"/>
      <c r="MEB5501" s="2"/>
      <c r="MEC5501" s="2"/>
      <c r="MED5501" s="2"/>
      <c r="MEE5501" s="2"/>
      <c r="MEF5501" s="2"/>
      <c r="MEG5501" s="2"/>
      <c r="MEH5501" s="2"/>
      <c r="MEI5501" s="2"/>
      <c r="MEJ5501" s="2"/>
      <c r="MEK5501" s="2"/>
      <c r="MEL5501" s="2"/>
      <c r="MEM5501" s="2"/>
      <c r="MEN5501" s="2"/>
      <c r="MEO5501" s="2"/>
      <c r="MEP5501" s="2"/>
      <c r="MEQ5501" s="2"/>
      <c r="MER5501" s="2"/>
      <c r="MES5501" s="2"/>
      <c r="MET5501" s="2"/>
      <c r="MEU5501" s="2"/>
      <c r="MEV5501" s="2"/>
      <c r="MEW5501" s="2"/>
      <c r="MEX5501" s="2"/>
      <c r="MEY5501" s="2"/>
      <c r="MEZ5501" s="2"/>
      <c r="MFA5501" s="2"/>
      <c r="MFB5501" s="2"/>
      <c r="MFC5501" s="2"/>
      <c r="MFD5501" s="2"/>
      <c r="MFE5501" s="2"/>
      <c r="MFF5501" s="2"/>
      <c r="MFG5501" s="2"/>
      <c r="MFH5501" s="2"/>
      <c r="MFI5501" s="2"/>
      <c r="MFJ5501" s="2"/>
      <c r="MFK5501" s="2"/>
      <c r="MFL5501" s="2"/>
      <c r="MFM5501" s="2"/>
      <c r="MFN5501" s="2"/>
      <c r="MFO5501" s="2"/>
      <c r="MFP5501" s="2"/>
      <c r="MFQ5501" s="2"/>
      <c r="MFR5501" s="2"/>
      <c r="MFS5501" s="2"/>
      <c r="MFT5501" s="2"/>
      <c r="MFU5501" s="2"/>
      <c r="MFV5501" s="2"/>
      <c r="MFW5501" s="2"/>
      <c r="MFX5501" s="2"/>
      <c r="MFY5501" s="2"/>
      <c r="MFZ5501" s="2"/>
      <c r="MGA5501" s="2"/>
      <c r="MGB5501" s="2"/>
      <c r="MGC5501" s="2"/>
      <c r="MGD5501" s="2"/>
      <c r="MGE5501" s="2"/>
      <c r="MGF5501" s="2"/>
      <c r="MGG5501" s="2"/>
      <c r="MGH5501" s="2"/>
      <c r="MGI5501" s="2"/>
      <c r="MGJ5501" s="2"/>
      <c r="MGK5501" s="2"/>
      <c r="MGL5501" s="2"/>
      <c r="MGM5501" s="2"/>
      <c r="MGN5501" s="2"/>
      <c r="MGO5501" s="2"/>
      <c r="MGP5501" s="2"/>
      <c r="MGQ5501" s="2"/>
      <c r="MGR5501" s="2"/>
      <c r="MGS5501" s="2"/>
      <c r="MGT5501" s="2"/>
      <c r="MGU5501" s="2"/>
      <c r="MGV5501" s="2"/>
      <c r="MGW5501" s="2"/>
      <c r="MGX5501" s="2"/>
      <c r="MGY5501" s="2"/>
      <c r="MGZ5501" s="2"/>
      <c r="MHA5501" s="2"/>
      <c r="MHB5501" s="2"/>
      <c r="MHC5501" s="2"/>
      <c r="MHD5501" s="2"/>
      <c r="MHE5501" s="2"/>
      <c r="MHF5501" s="2"/>
      <c r="MHG5501" s="2"/>
      <c r="MHH5501" s="2"/>
      <c r="MHI5501" s="2"/>
      <c r="MHJ5501" s="2"/>
      <c r="MHK5501" s="2"/>
      <c r="MHL5501" s="2"/>
      <c r="MHM5501" s="2"/>
      <c r="MHN5501" s="2"/>
      <c r="MHO5501" s="2"/>
      <c r="MHP5501" s="2"/>
      <c r="MHQ5501" s="2"/>
      <c r="MHR5501" s="2"/>
      <c r="MHS5501" s="2"/>
      <c r="MHT5501" s="2"/>
      <c r="MHU5501" s="2"/>
      <c r="MHV5501" s="2"/>
      <c r="MHW5501" s="2"/>
      <c r="MHX5501" s="2"/>
      <c r="MHY5501" s="2"/>
      <c r="MHZ5501" s="2"/>
      <c r="MIA5501" s="2"/>
      <c r="MIB5501" s="2"/>
      <c r="MIC5501" s="2"/>
      <c r="MID5501" s="2"/>
      <c r="MIE5501" s="2"/>
      <c r="MIF5501" s="2"/>
      <c r="MIG5501" s="2"/>
      <c r="MIH5501" s="2"/>
      <c r="MII5501" s="2"/>
      <c r="MIJ5501" s="2"/>
      <c r="MIK5501" s="2"/>
      <c r="MIL5501" s="2"/>
      <c r="MIM5501" s="2"/>
      <c r="MIN5501" s="2"/>
      <c r="MIO5501" s="2"/>
      <c r="MIP5501" s="2"/>
      <c r="MIQ5501" s="2"/>
      <c r="MIR5501" s="2"/>
      <c r="MIS5501" s="2"/>
      <c r="MIT5501" s="2"/>
      <c r="MIU5501" s="2"/>
      <c r="MIV5501" s="2"/>
      <c r="MIW5501" s="2"/>
      <c r="MIX5501" s="2"/>
      <c r="MIY5501" s="2"/>
      <c r="MIZ5501" s="2"/>
      <c r="MJA5501" s="2"/>
      <c r="MJB5501" s="2"/>
      <c r="MJC5501" s="2"/>
      <c r="MJD5501" s="2"/>
      <c r="MJE5501" s="2"/>
      <c r="MJF5501" s="2"/>
      <c r="MJG5501" s="2"/>
      <c r="MJH5501" s="2"/>
      <c r="MJI5501" s="2"/>
      <c r="MJJ5501" s="2"/>
      <c r="MJK5501" s="2"/>
      <c r="MJL5501" s="2"/>
      <c r="MJM5501" s="2"/>
      <c r="MJN5501" s="2"/>
      <c r="MJO5501" s="2"/>
      <c r="MJP5501" s="2"/>
      <c r="MJQ5501" s="2"/>
      <c r="MJR5501" s="2"/>
      <c r="MJS5501" s="2"/>
      <c r="MJT5501" s="2"/>
      <c r="MJU5501" s="2"/>
      <c r="MJV5501" s="2"/>
      <c r="MJW5501" s="2"/>
      <c r="MJX5501" s="2"/>
      <c r="MJY5501" s="2"/>
      <c r="MJZ5501" s="2"/>
      <c r="MKA5501" s="2"/>
      <c r="MKB5501" s="2"/>
      <c r="MKC5501" s="2"/>
      <c r="MKD5501" s="2"/>
      <c r="MKE5501" s="2"/>
      <c r="MKF5501" s="2"/>
      <c r="MKG5501" s="2"/>
      <c r="MKH5501" s="2"/>
      <c r="MKI5501" s="2"/>
      <c r="MKJ5501" s="2"/>
      <c r="MKK5501" s="2"/>
      <c r="MKL5501" s="2"/>
      <c r="MKM5501" s="2"/>
      <c r="MKN5501" s="2"/>
      <c r="MKO5501" s="2"/>
      <c r="MKP5501" s="2"/>
      <c r="MKQ5501" s="2"/>
      <c r="MKR5501" s="2"/>
      <c r="MKS5501" s="2"/>
      <c r="MKT5501" s="2"/>
      <c r="MKU5501" s="2"/>
      <c r="MKV5501" s="2"/>
      <c r="MKW5501" s="2"/>
      <c r="MKX5501" s="2"/>
      <c r="MKY5501" s="2"/>
      <c r="MKZ5501" s="2"/>
      <c r="MLA5501" s="2"/>
      <c r="MLB5501" s="2"/>
      <c r="MLC5501" s="2"/>
      <c r="MLD5501" s="2"/>
      <c r="MLE5501" s="2"/>
      <c r="MLF5501" s="2"/>
      <c r="MLG5501" s="2"/>
      <c r="MLH5501" s="2"/>
      <c r="MLI5501" s="2"/>
      <c r="MLJ5501" s="2"/>
      <c r="MLK5501" s="2"/>
      <c r="MLL5501" s="2"/>
      <c r="MLM5501" s="2"/>
      <c r="MLN5501" s="2"/>
      <c r="MLO5501" s="2"/>
      <c r="MLP5501" s="2"/>
      <c r="MLQ5501" s="2"/>
      <c r="MLR5501" s="2"/>
      <c r="MLS5501" s="2"/>
      <c r="MLT5501" s="2"/>
      <c r="MLU5501" s="2"/>
      <c r="MLV5501" s="2"/>
      <c r="MLW5501" s="2"/>
      <c r="MLX5501" s="2"/>
      <c r="MLY5501" s="2"/>
      <c r="MLZ5501" s="2"/>
      <c r="MMA5501" s="2"/>
      <c r="MMB5501" s="2"/>
      <c r="MMC5501" s="2"/>
      <c r="MMD5501" s="2"/>
      <c r="MME5501" s="2"/>
      <c r="MMF5501" s="2"/>
      <c r="MMG5501" s="2"/>
      <c r="MMH5501" s="2"/>
      <c r="MMI5501" s="2"/>
      <c r="MMJ5501" s="2"/>
      <c r="MMK5501" s="2"/>
      <c r="MML5501" s="2"/>
      <c r="MMM5501" s="2"/>
      <c r="MMN5501" s="2"/>
      <c r="MMO5501" s="2"/>
      <c r="MMP5501" s="2"/>
      <c r="MMQ5501" s="2"/>
      <c r="MMR5501" s="2"/>
      <c r="MMS5501" s="2"/>
      <c r="MMT5501" s="2"/>
      <c r="MMU5501" s="2"/>
      <c r="MMV5501" s="2"/>
      <c r="MMW5501" s="2"/>
      <c r="MMX5501" s="2"/>
      <c r="MMY5501" s="2"/>
      <c r="MMZ5501" s="2"/>
      <c r="MNA5501" s="2"/>
      <c r="MNB5501" s="2"/>
      <c r="MNC5501" s="2"/>
      <c r="MND5501" s="2"/>
      <c r="MNE5501" s="2"/>
      <c r="MNF5501" s="2"/>
      <c r="MNG5501" s="2"/>
      <c r="MNH5501" s="2"/>
      <c r="MNI5501" s="2"/>
      <c r="MNJ5501" s="2"/>
      <c r="MNK5501" s="2"/>
      <c r="MNL5501" s="2"/>
      <c r="MNM5501" s="2"/>
      <c r="MNN5501" s="2"/>
      <c r="MNO5501" s="2"/>
      <c r="MNP5501" s="2"/>
      <c r="MNQ5501" s="2"/>
      <c r="MNR5501" s="2"/>
      <c r="MNS5501" s="2"/>
      <c r="MNT5501" s="2"/>
      <c r="MNU5501" s="2"/>
      <c r="MNV5501" s="2"/>
      <c r="MNW5501" s="2"/>
      <c r="MNX5501" s="2"/>
      <c r="MNY5501" s="2"/>
      <c r="MNZ5501" s="2"/>
      <c r="MOA5501" s="2"/>
      <c r="MOB5501" s="2"/>
      <c r="MOC5501" s="2"/>
      <c r="MOD5501" s="2"/>
      <c r="MOE5501" s="2"/>
      <c r="MOF5501" s="2"/>
      <c r="MOG5501" s="2"/>
      <c r="MOH5501" s="2"/>
      <c r="MOI5501" s="2"/>
      <c r="MOJ5501" s="2"/>
      <c r="MOK5501" s="2"/>
      <c r="MOL5501" s="2"/>
      <c r="MOM5501" s="2"/>
      <c r="MON5501" s="2"/>
      <c r="MOO5501" s="2"/>
      <c r="MOP5501" s="2"/>
      <c r="MOQ5501" s="2"/>
      <c r="MOR5501" s="2"/>
      <c r="MOS5501" s="2"/>
      <c r="MOT5501" s="2"/>
      <c r="MOU5501" s="2"/>
      <c r="MOV5501" s="2"/>
      <c r="MOW5501" s="2"/>
      <c r="MOX5501" s="2"/>
      <c r="MOY5501" s="2"/>
      <c r="MOZ5501" s="2"/>
      <c r="MPA5501" s="2"/>
      <c r="MPB5501" s="2"/>
      <c r="MPC5501" s="2"/>
      <c r="MPD5501" s="2"/>
      <c r="MPE5501" s="2"/>
      <c r="MPF5501" s="2"/>
      <c r="MPG5501" s="2"/>
      <c r="MPH5501" s="2"/>
      <c r="MPI5501" s="2"/>
      <c r="MPJ5501" s="2"/>
      <c r="MPK5501" s="2"/>
      <c r="MPL5501" s="2"/>
      <c r="MPM5501" s="2"/>
      <c r="MPN5501" s="2"/>
      <c r="MPO5501" s="2"/>
      <c r="MPP5501" s="2"/>
      <c r="MPQ5501" s="2"/>
      <c r="MPR5501" s="2"/>
      <c r="MPS5501" s="2"/>
      <c r="MPT5501" s="2"/>
      <c r="MPU5501" s="2"/>
      <c r="MPV5501" s="2"/>
      <c r="MPW5501" s="2"/>
      <c r="MPX5501" s="2"/>
      <c r="MPY5501" s="2"/>
      <c r="MPZ5501" s="2"/>
      <c r="MQA5501" s="2"/>
      <c r="MQB5501" s="2"/>
      <c r="MQC5501" s="2"/>
      <c r="MQD5501" s="2"/>
      <c r="MQE5501" s="2"/>
      <c r="MQF5501" s="2"/>
      <c r="MQG5501" s="2"/>
      <c r="MQH5501" s="2"/>
      <c r="MQI5501" s="2"/>
      <c r="MQJ5501" s="2"/>
      <c r="MQK5501" s="2"/>
      <c r="MQL5501" s="2"/>
      <c r="MQM5501" s="2"/>
      <c r="MQN5501" s="2"/>
      <c r="MQO5501" s="2"/>
      <c r="MQP5501" s="2"/>
      <c r="MQQ5501" s="2"/>
      <c r="MQR5501" s="2"/>
      <c r="MQS5501" s="2"/>
      <c r="MQT5501" s="2"/>
      <c r="MQU5501" s="2"/>
      <c r="MQV5501" s="2"/>
      <c r="MQW5501" s="2"/>
      <c r="MQX5501" s="2"/>
      <c r="MQY5501" s="2"/>
      <c r="MQZ5501" s="2"/>
      <c r="MRA5501" s="2"/>
      <c r="MRB5501" s="2"/>
      <c r="MRC5501" s="2"/>
      <c r="MRD5501" s="2"/>
      <c r="MRE5501" s="2"/>
      <c r="MRF5501" s="2"/>
      <c r="MRG5501" s="2"/>
      <c r="MRH5501" s="2"/>
      <c r="MRI5501" s="2"/>
      <c r="MRJ5501" s="2"/>
      <c r="MRK5501" s="2"/>
      <c r="MRL5501" s="2"/>
      <c r="MRM5501" s="2"/>
      <c r="MRN5501" s="2"/>
      <c r="MRO5501" s="2"/>
      <c r="MRP5501" s="2"/>
      <c r="MRQ5501" s="2"/>
      <c r="MRR5501" s="2"/>
      <c r="MRS5501" s="2"/>
      <c r="MRT5501" s="2"/>
      <c r="MRU5501" s="2"/>
      <c r="MRV5501" s="2"/>
      <c r="MRW5501" s="2"/>
      <c r="MRX5501" s="2"/>
      <c r="MRY5501" s="2"/>
      <c r="MRZ5501" s="2"/>
      <c r="MSA5501" s="2"/>
      <c r="MSB5501" s="2"/>
      <c r="MSC5501" s="2"/>
      <c r="MSD5501" s="2"/>
      <c r="MSE5501" s="2"/>
      <c r="MSF5501" s="2"/>
      <c r="MSG5501" s="2"/>
      <c r="MSH5501" s="2"/>
      <c r="MSI5501" s="2"/>
      <c r="MSJ5501" s="2"/>
      <c r="MSK5501" s="2"/>
      <c r="MSL5501" s="2"/>
      <c r="MSM5501" s="2"/>
      <c r="MSN5501" s="2"/>
      <c r="MSO5501" s="2"/>
      <c r="MSP5501" s="2"/>
      <c r="MSQ5501" s="2"/>
      <c r="MSR5501" s="2"/>
      <c r="MSS5501" s="2"/>
      <c r="MST5501" s="2"/>
      <c r="MSU5501" s="2"/>
      <c r="MSV5501" s="2"/>
      <c r="MSW5501" s="2"/>
      <c r="MSX5501" s="2"/>
      <c r="MSY5501" s="2"/>
      <c r="MSZ5501" s="2"/>
      <c r="MTA5501" s="2"/>
      <c r="MTB5501" s="2"/>
      <c r="MTC5501" s="2"/>
      <c r="MTD5501" s="2"/>
      <c r="MTE5501" s="2"/>
      <c r="MTF5501" s="2"/>
      <c r="MTG5501" s="2"/>
      <c r="MTH5501" s="2"/>
      <c r="MTI5501" s="2"/>
      <c r="MTJ5501" s="2"/>
      <c r="MTK5501" s="2"/>
      <c r="MTL5501" s="2"/>
      <c r="MTM5501" s="2"/>
      <c r="MTN5501" s="2"/>
      <c r="MTO5501" s="2"/>
      <c r="MTP5501" s="2"/>
      <c r="MTQ5501" s="2"/>
      <c r="MTR5501" s="2"/>
      <c r="MTS5501" s="2"/>
      <c r="MTT5501" s="2"/>
      <c r="MTU5501" s="2"/>
      <c r="MTV5501" s="2"/>
      <c r="MTW5501" s="2"/>
      <c r="MTX5501" s="2"/>
      <c r="MTY5501" s="2"/>
      <c r="MTZ5501" s="2"/>
      <c r="MUA5501" s="2"/>
      <c r="MUB5501" s="2"/>
      <c r="MUC5501" s="2"/>
      <c r="MUD5501" s="2"/>
      <c r="MUE5501" s="2"/>
      <c r="MUF5501" s="2"/>
      <c r="MUG5501" s="2"/>
      <c r="MUH5501" s="2"/>
      <c r="MUI5501" s="2"/>
      <c r="MUJ5501" s="2"/>
      <c r="MUK5501" s="2"/>
      <c r="MUL5501" s="2"/>
      <c r="MUM5501" s="2"/>
      <c r="MUN5501" s="2"/>
      <c r="MUO5501" s="2"/>
      <c r="MUP5501" s="2"/>
      <c r="MUQ5501" s="2"/>
      <c r="MUR5501" s="2"/>
      <c r="MUS5501" s="2"/>
      <c r="MUT5501" s="2"/>
      <c r="MUU5501" s="2"/>
      <c r="MUV5501" s="2"/>
      <c r="MUW5501" s="2"/>
      <c r="MUX5501" s="2"/>
      <c r="MUY5501" s="2"/>
      <c r="MUZ5501" s="2"/>
      <c r="MVA5501" s="2"/>
      <c r="MVB5501" s="2"/>
      <c r="MVC5501" s="2"/>
      <c r="MVD5501" s="2"/>
      <c r="MVE5501" s="2"/>
      <c r="MVF5501" s="2"/>
      <c r="MVG5501" s="2"/>
      <c r="MVH5501" s="2"/>
      <c r="MVI5501" s="2"/>
      <c r="MVJ5501" s="2"/>
      <c r="MVK5501" s="2"/>
      <c r="MVL5501" s="2"/>
      <c r="MVM5501" s="2"/>
      <c r="MVN5501" s="2"/>
      <c r="MVO5501" s="2"/>
      <c r="MVP5501" s="2"/>
      <c r="MVQ5501" s="2"/>
      <c r="MVR5501" s="2"/>
      <c r="MVS5501" s="2"/>
      <c r="MVT5501" s="2"/>
      <c r="MVU5501" s="2"/>
      <c r="MVV5501" s="2"/>
      <c r="MVW5501" s="2"/>
      <c r="MVX5501" s="2"/>
      <c r="MVY5501" s="2"/>
      <c r="MVZ5501" s="2"/>
      <c r="MWA5501" s="2"/>
      <c r="MWB5501" s="2"/>
      <c r="MWC5501" s="2"/>
      <c r="MWD5501" s="2"/>
      <c r="MWE5501" s="2"/>
      <c r="MWF5501" s="2"/>
      <c r="MWG5501" s="2"/>
      <c r="MWH5501" s="2"/>
      <c r="MWI5501" s="2"/>
      <c r="MWJ5501" s="2"/>
      <c r="MWK5501" s="2"/>
      <c r="MWL5501" s="2"/>
      <c r="MWM5501" s="2"/>
      <c r="MWN5501" s="2"/>
      <c r="MWO5501" s="2"/>
      <c r="MWP5501" s="2"/>
      <c r="MWQ5501" s="2"/>
      <c r="MWR5501" s="2"/>
      <c r="MWS5501" s="2"/>
      <c r="MWT5501" s="2"/>
      <c r="MWU5501" s="2"/>
      <c r="MWV5501" s="2"/>
      <c r="MWW5501" s="2"/>
      <c r="MWX5501" s="2"/>
      <c r="MWY5501" s="2"/>
      <c r="MWZ5501" s="2"/>
      <c r="MXA5501" s="2"/>
      <c r="MXB5501" s="2"/>
      <c r="MXC5501" s="2"/>
      <c r="MXD5501" s="2"/>
      <c r="MXE5501" s="2"/>
      <c r="MXF5501" s="2"/>
      <c r="MXG5501" s="2"/>
      <c r="MXH5501" s="2"/>
      <c r="MXI5501" s="2"/>
      <c r="MXJ5501" s="2"/>
      <c r="MXK5501" s="2"/>
      <c r="MXL5501" s="2"/>
      <c r="MXM5501" s="2"/>
      <c r="MXN5501" s="2"/>
      <c r="MXO5501" s="2"/>
      <c r="MXP5501" s="2"/>
      <c r="MXQ5501" s="2"/>
      <c r="MXR5501" s="2"/>
      <c r="MXS5501" s="2"/>
      <c r="MXT5501" s="2"/>
      <c r="MXU5501" s="2"/>
      <c r="MXV5501" s="2"/>
      <c r="MXW5501" s="2"/>
      <c r="MXX5501" s="2"/>
      <c r="MXY5501" s="2"/>
      <c r="MXZ5501" s="2"/>
      <c r="MYA5501" s="2"/>
      <c r="MYB5501" s="2"/>
      <c r="MYC5501" s="2"/>
      <c r="MYD5501" s="2"/>
      <c r="MYE5501" s="2"/>
      <c r="MYF5501" s="2"/>
      <c r="MYG5501" s="2"/>
      <c r="MYH5501" s="2"/>
      <c r="MYI5501" s="2"/>
      <c r="MYJ5501" s="2"/>
      <c r="MYK5501" s="2"/>
      <c r="MYL5501" s="2"/>
      <c r="MYM5501" s="2"/>
      <c r="MYN5501" s="2"/>
      <c r="MYO5501" s="2"/>
      <c r="MYP5501" s="2"/>
      <c r="MYQ5501" s="2"/>
      <c r="MYR5501" s="2"/>
      <c r="MYS5501" s="2"/>
      <c r="MYT5501" s="2"/>
      <c r="MYU5501" s="2"/>
      <c r="MYV5501" s="2"/>
      <c r="MYW5501" s="2"/>
      <c r="MYX5501" s="2"/>
      <c r="MYY5501" s="2"/>
      <c r="MYZ5501" s="2"/>
      <c r="MZA5501" s="2"/>
      <c r="MZB5501" s="2"/>
      <c r="MZC5501" s="2"/>
      <c r="MZD5501" s="2"/>
      <c r="MZE5501" s="2"/>
      <c r="MZF5501" s="2"/>
      <c r="MZG5501" s="2"/>
      <c r="MZH5501" s="2"/>
      <c r="MZI5501" s="2"/>
      <c r="MZJ5501" s="2"/>
      <c r="MZK5501" s="2"/>
      <c r="MZL5501" s="2"/>
      <c r="MZM5501" s="2"/>
      <c r="MZN5501" s="2"/>
      <c r="MZO5501" s="2"/>
      <c r="MZP5501" s="2"/>
      <c r="MZQ5501" s="2"/>
      <c r="MZR5501" s="2"/>
      <c r="MZS5501" s="2"/>
      <c r="MZT5501" s="2"/>
      <c r="MZU5501" s="2"/>
      <c r="MZV5501" s="2"/>
      <c r="MZW5501" s="2"/>
      <c r="MZX5501" s="2"/>
      <c r="MZY5501" s="2"/>
      <c r="MZZ5501" s="2"/>
      <c r="NAA5501" s="2"/>
      <c r="NAB5501" s="2"/>
      <c r="NAC5501" s="2"/>
      <c r="NAD5501" s="2"/>
      <c r="NAE5501" s="2"/>
      <c r="NAF5501" s="2"/>
      <c r="NAG5501" s="2"/>
      <c r="NAH5501" s="2"/>
      <c r="NAI5501" s="2"/>
      <c r="NAJ5501" s="2"/>
      <c r="NAK5501" s="2"/>
      <c r="NAL5501" s="2"/>
      <c r="NAM5501" s="2"/>
      <c r="NAN5501" s="2"/>
      <c r="NAO5501" s="2"/>
      <c r="NAP5501" s="2"/>
      <c r="NAQ5501" s="2"/>
      <c r="NAR5501" s="2"/>
      <c r="NAS5501" s="2"/>
      <c r="NAT5501" s="2"/>
      <c r="NAU5501" s="2"/>
      <c r="NAV5501" s="2"/>
      <c r="NAW5501" s="2"/>
      <c r="NAX5501" s="2"/>
      <c r="NAY5501" s="2"/>
      <c r="NAZ5501" s="2"/>
      <c r="NBA5501" s="2"/>
      <c r="NBB5501" s="2"/>
      <c r="NBC5501" s="2"/>
      <c r="NBD5501" s="2"/>
      <c r="NBE5501" s="2"/>
      <c r="NBF5501" s="2"/>
      <c r="NBG5501" s="2"/>
      <c r="NBH5501" s="2"/>
      <c r="NBI5501" s="2"/>
      <c r="NBJ5501" s="2"/>
      <c r="NBK5501" s="2"/>
      <c r="NBL5501" s="2"/>
      <c r="NBM5501" s="2"/>
      <c r="NBN5501" s="2"/>
      <c r="NBO5501" s="2"/>
      <c r="NBP5501" s="2"/>
      <c r="NBQ5501" s="2"/>
      <c r="NBR5501" s="2"/>
      <c r="NBS5501" s="2"/>
      <c r="NBT5501" s="2"/>
      <c r="NBU5501" s="2"/>
      <c r="NBV5501" s="2"/>
      <c r="NBW5501" s="2"/>
      <c r="NBX5501" s="2"/>
      <c r="NBY5501" s="2"/>
      <c r="NBZ5501" s="2"/>
      <c r="NCA5501" s="2"/>
      <c r="NCB5501" s="2"/>
      <c r="NCC5501" s="2"/>
      <c r="NCD5501" s="2"/>
      <c r="NCE5501" s="2"/>
      <c r="NCF5501" s="2"/>
      <c r="NCG5501" s="2"/>
      <c r="NCH5501" s="2"/>
      <c r="NCI5501" s="2"/>
      <c r="NCJ5501" s="2"/>
      <c r="NCK5501" s="2"/>
      <c r="NCL5501" s="2"/>
      <c r="NCM5501" s="2"/>
      <c r="NCN5501" s="2"/>
      <c r="NCO5501" s="2"/>
      <c r="NCP5501" s="2"/>
      <c r="NCQ5501" s="2"/>
      <c r="NCR5501" s="2"/>
      <c r="NCS5501" s="2"/>
      <c r="NCT5501" s="2"/>
      <c r="NCU5501" s="2"/>
      <c r="NCV5501" s="2"/>
      <c r="NCW5501" s="2"/>
      <c r="NCX5501" s="2"/>
      <c r="NCY5501" s="2"/>
      <c r="NCZ5501" s="2"/>
      <c r="NDA5501" s="2"/>
      <c r="NDB5501" s="2"/>
      <c r="NDC5501" s="2"/>
      <c r="NDD5501" s="2"/>
      <c r="NDE5501" s="2"/>
      <c r="NDF5501" s="2"/>
      <c r="NDG5501" s="2"/>
      <c r="NDH5501" s="2"/>
      <c r="NDI5501" s="2"/>
      <c r="NDJ5501" s="2"/>
      <c r="NDK5501" s="2"/>
      <c r="NDL5501" s="2"/>
      <c r="NDM5501" s="2"/>
      <c r="NDN5501" s="2"/>
      <c r="NDO5501" s="2"/>
      <c r="NDP5501" s="2"/>
      <c r="NDQ5501" s="2"/>
      <c r="NDR5501" s="2"/>
      <c r="NDS5501" s="2"/>
      <c r="NDT5501" s="2"/>
      <c r="NDU5501" s="2"/>
      <c r="NDV5501" s="2"/>
      <c r="NDW5501" s="2"/>
      <c r="NDX5501" s="2"/>
      <c r="NDY5501" s="2"/>
      <c r="NDZ5501" s="2"/>
      <c r="NEA5501" s="2"/>
      <c r="NEB5501" s="2"/>
      <c r="NEC5501" s="2"/>
      <c r="NED5501" s="2"/>
      <c r="NEE5501" s="2"/>
      <c r="NEF5501" s="2"/>
      <c r="NEG5501" s="2"/>
      <c r="NEH5501" s="2"/>
      <c r="NEI5501" s="2"/>
      <c r="NEJ5501" s="2"/>
      <c r="NEK5501" s="2"/>
      <c r="NEL5501" s="2"/>
      <c r="NEM5501" s="2"/>
      <c r="NEN5501" s="2"/>
      <c r="NEO5501" s="2"/>
      <c r="NEP5501" s="2"/>
      <c r="NEQ5501" s="2"/>
      <c r="NER5501" s="2"/>
      <c r="NES5501" s="2"/>
      <c r="NET5501" s="2"/>
      <c r="NEU5501" s="2"/>
      <c r="NEV5501" s="2"/>
      <c r="NEW5501" s="2"/>
      <c r="NEX5501" s="2"/>
      <c r="NEY5501" s="2"/>
      <c r="NEZ5501" s="2"/>
      <c r="NFA5501" s="2"/>
      <c r="NFB5501" s="2"/>
      <c r="NFC5501" s="2"/>
      <c r="NFD5501" s="2"/>
      <c r="NFE5501" s="2"/>
      <c r="NFF5501" s="2"/>
      <c r="NFG5501" s="2"/>
      <c r="NFH5501" s="2"/>
      <c r="NFI5501" s="2"/>
      <c r="NFJ5501" s="2"/>
      <c r="NFK5501" s="2"/>
      <c r="NFL5501" s="2"/>
      <c r="NFM5501" s="2"/>
      <c r="NFN5501" s="2"/>
      <c r="NFO5501" s="2"/>
      <c r="NFP5501" s="2"/>
      <c r="NFQ5501" s="2"/>
      <c r="NFR5501" s="2"/>
      <c r="NFS5501" s="2"/>
      <c r="NFT5501" s="2"/>
      <c r="NFU5501" s="2"/>
      <c r="NFV5501" s="2"/>
      <c r="NFW5501" s="2"/>
      <c r="NFX5501" s="2"/>
      <c r="NFY5501" s="2"/>
      <c r="NFZ5501" s="2"/>
      <c r="NGA5501" s="2"/>
      <c r="NGB5501" s="2"/>
      <c r="NGC5501" s="2"/>
      <c r="NGD5501" s="2"/>
      <c r="NGE5501" s="2"/>
      <c r="NGF5501" s="2"/>
      <c r="NGG5501" s="2"/>
      <c r="NGH5501" s="2"/>
      <c r="NGI5501" s="2"/>
      <c r="NGJ5501" s="2"/>
      <c r="NGK5501" s="2"/>
      <c r="NGL5501" s="2"/>
      <c r="NGM5501" s="2"/>
      <c r="NGN5501" s="2"/>
      <c r="NGO5501" s="2"/>
      <c r="NGP5501" s="2"/>
      <c r="NGQ5501" s="2"/>
      <c r="NGR5501" s="2"/>
      <c r="NGS5501" s="2"/>
      <c r="NGT5501" s="2"/>
      <c r="NGU5501" s="2"/>
      <c r="NGV5501" s="2"/>
      <c r="NGW5501" s="2"/>
      <c r="NGX5501" s="2"/>
      <c r="NGY5501" s="2"/>
      <c r="NGZ5501" s="2"/>
      <c r="NHA5501" s="2"/>
      <c r="NHB5501" s="2"/>
      <c r="NHC5501" s="2"/>
      <c r="NHD5501" s="2"/>
      <c r="NHE5501" s="2"/>
      <c r="NHF5501" s="2"/>
      <c r="NHG5501" s="2"/>
      <c r="NHH5501" s="2"/>
      <c r="NHI5501" s="2"/>
      <c r="NHJ5501" s="2"/>
      <c r="NHK5501" s="2"/>
      <c r="NHL5501" s="2"/>
      <c r="NHM5501" s="2"/>
      <c r="NHN5501" s="2"/>
      <c r="NHO5501" s="2"/>
      <c r="NHP5501" s="2"/>
      <c r="NHQ5501" s="2"/>
      <c r="NHR5501" s="2"/>
      <c r="NHS5501" s="2"/>
      <c r="NHT5501" s="2"/>
      <c r="NHU5501" s="2"/>
      <c r="NHV5501" s="2"/>
      <c r="NHW5501" s="2"/>
      <c r="NHX5501" s="2"/>
      <c r="NHY5501" s="2"/>
      <c r="NHZ5501" s="2"/>
      <c r="NIA5501" s="2"/>
      <c r="NIB5501" s="2"/>
      <c r="NIC5501" s="2"/>
      <c r="NID5501" s="2"/>
      <c r="NIE5501" s="2"/>
      <c r="NIF5501" s="2"/>
      <c r="NIG5501" s="2"/>
      <c r="NIH5501" s="2"/>
      <c r="NII5501" s="2"/>
      <c r="NIJ5501" s="2"/>
      <c r="NIK5501" s="2"/>
      <c r="NIL5501" s="2"/>
      <c r="NIM5501" s="2"/>
      <c r="NIN5501" s="2"/>
      <c r="NIO5501" s="2"/>
      <c r="NIP5501" s="2"/>
      <c r="NIQ5501" s="2"/>
      <c r="NIR5501" s="2"/>
      <c r="NIS5501" s="2"/>
      <c r="NIT5501" s="2"/>
      <c r="NIU5501" s="2"/>
      <c r="NIV5501" s="2"/>
      <c r="NIW5501" s="2"/>
      <c r="NIX5501" s="2"/>
      <c r="NIY5501" s="2"/>
      <c r="NIZ5501" s="2"/>
      <c r="NJA5501" s="2"/>
      <c r="NJB5501" s="2"/>
      <c r="NJC5501" s="2"/>
      <c r="NJD5501" s="2"/>
      <c r="NJE5501" s="2"/>
      <c r="NJF5501" s="2"/>
      <c r="NJG5501" s="2"/>
      <c r="NJH5501" s="2"/>
      <c r="NJI5501" s="2"/>
      <c r="NJJ5501" s="2"/>
      <c r="NJK5501" s="2"/>
      <c r="NJL5501" s="2"/>
      <c r="NJM5501" s="2"/>
      <c r="NJN5501" s="2"/>
      <c r="NJO5501" s="2"/>
      <c r="NJP5501" s="2"/>
      <c r="NJQ5501" s="2"/>
      <c r="NJR5501" s="2"/>
      <c r="NJS5501" s="2"/>
      <c r="NJT5501" s="2"/>
      <c r="NJU5501" s="2"/>
      <c r="NJV5501" s="2"/>
      <c r="NJW5501" s="2"/>
      <c r="NJX5501" s="2"/>
      <c r="NJY5501" s="2"/>
      <c r="NJZ5501" s="2"/>
      <c r="NKA5501" s="2"/>
      <c r="NKB5501" s="2"/>
      <c r="NKC5501" s="2"/>
      <c r="NKD5501" s="2"/>
      <c r="NKE5501" s="2"/>
      <c r="NKF5501" s="2"/>
      <c r="NKG5501" s="2"/>
      <c r="NKH5501" s="2"/>
      <c r="NKI5501" s="2"/>
      <c r="NKJ5501" s="2"/>
      <c r="NKK5501" s="2"/>
      <c r="NKL5501" s="2"/>
      <c r="NKM5501" s="2"/>
      <c r="NKN5501" s="2"/>
      <c r="NKO5501" s="2"/>
      <c r="NKP5501" s="2"/>
      <c r="NKQ5501" s="2"/>
      <c r="NKR5501" s="2"/>
      <c r="NKS5501" s="2"/>
      <c r="NKT5501" s="2"/>
      <c r="NKU5501" s="2"/>
      <c r="NKV5501" s="2"/>
      <c r="NKW5501" s="2"/>
      <c r="NKX5501" s="2"/>
      <c r="NKY5501" s="2"/>
      <c r="NKZ5501" s="2"/>
      <c r="NLA5501" s="2"/>
      <c r="NLB5501" s="2"/>
      <c r="NLC5501" s="2"/>
      <c r="NLD5501" s="2"/>
      <c r="NLE5501" s="2"/>
      <c r="NLF5501" s="2"/>
      <c r="NLG5501" s="2"/>
      <c r="NLH5501" s="2"/>
      <c r="NLI5501" s="2"/>
      <c r="NLJ5501" s="2"/>
      <c r="NLK5501" s="2"/>
      <c r="NLL5501" s="2"/>
      <c r="NLM5501" s="2"/>
      <c r="NLN5501" s="2"/>
      <c r="NLO5501" s="2"/>
      <c r="NLP5501" s="2"/>
      <c r="NLQ5501" s="2"/>
      <c r="NLR5501" s="2"/>
      <c r="NLS5501" s="2"/>
      <c r="NLT5501" s="2"/>
      <c r="NLU5501" s="2"/>
      <c r="NLV5501" s="2"/>
      <c r="NLW5501" s="2"/>
      <c r="NLX5501" s="2"/>
      <c r="NLY5501" s="2"/>
      <c r="NLZ5501" s="2"/>
      <c r="NMA5501" s="2"/>
      <c r="NMB5501" s="2"/>
      <c r="NMC5501" s="2"/>
      <c r="NMD5501" s="2"/>
      <c r="NME5501" s="2"/>
      <c r="NMF5501" s="2"/>
      <c r="NMG5501" s="2"/>
      <c r="NMH5501" s="2"/>
      <c r="NMI5501" s="2"/>
      <c r="NMJ5501" s="2"/>
      <c r="NMK5501" s="2"/>
      <c r="NML5501" s="2"/>
      <c r="NMM5501" s="2"/>
      <c r="NMN5501" s="2"/>
      <c r="NMO5501" s="2"/>
      <c r="NMP5501" s="2"/>
      <c r="NMQ5501" s="2"/>
      <c r="NMR5501" s="2"/>
      <c r="NMS5501" s="2"/>
      <c r="NMT5501" s="2"/>
      <c r="NMU5501" s="2"/>
      <c r="NMV5501" s="2"/>
      <c r="NMW5501" s="2"/>
      <c r="NMX5501" s="2"/>
      <c r="NMY5501" s="2"/>
      <c r="NMZ5501" s="2"/>
      <c r="NNA5501" s="2"/>
      <c r="NNB5501" s="2"/>
      <c r="NNC5501" s="2"/>
      <c r="NND5501" s="2"/>
      <c r="NNE5501" s="2"/>
      <c r="NNF5501" s="2"/>
      <c r="NNG5501" s="2"/>
      <c r="NNH5501" s="2"/>
      <c r="NNI5501" s="2"/>
      <c r="NNJ5501" s="2"/>
      <c r="NNK5501" s="2"/>
      <c r="NNL5501" s="2"/>
      <c r="NNM5501" s="2"/>
      <c r="NNN5501" s="2"/>
      <c r="NNO5501" s="2"/>
      <c r="NNP5501" s="2"/>
      <c r="NNQ5501" s="2"/>
      <c r="NNR5501" s="2"/>
      <c r="NNS5501" s="2"/>
      <c r="NNT5501" s="2"/>
      <c r="NNU5501" s="2"/>
      <c r="NNV5501" s="2"/>
      <c r="NNW5501" s="2"/>
      <c r="NNX5501" s="2"/>
      <c r="NNY5501" s="2"/>
      <c r="NNZ5501" s="2"/>
      <c r="NOA5501" s="2"/>
      <c r="NOB5501" s="2"/>
      <c r="NOC5501" s="2"/>
      <c r="NOD5501" s="2"/>
      <c r="NOE5501" s="2"/>
      <c r="NOF5501" s="2"/>
      <c r="NOG5501" s="2"/>
      <c r="NOH5501" s="2"/>
      <c r="NOI5501" s="2"/>
      <c r="NOJ5501" s="2"/>
      <c r="NOK5501" s="2"/>
      <c r="NOL5501" s="2"/>
      <c r="NOM5501" s="2"/>
      <c r="NON5501" s="2"/>
      <c r="NOO5501" s="2"/>
      <c r="NOP5501" s="2"/>
      <c r="NOQ5501" s="2"/>
      <c r="NOR5501" s="2"/>
      <c r="NOS5501" s="2"/>
      <c r="NOT5501" s="2"/>
      <c r="NOU5501" s="2"/>
      <c r="NOV5501" s="2"/>
      <c r="NOW5501" s="2"/>
      <c r="NOX5501" s="2"/>
      <c r="NOY5501" s="2"/>
      <c r="NOZ5501" s="2"/>
      <c r="NPA5501" s="2"/>
      <c r="NPB5501" s="2"/>
      <c r="NPC5501" s="2"/>
      <c r="NPD5501" s="2"/>
      <c r="NPE5501" s="2"/>
      <c r="NPF5501" s="2"/>
      <c r="NPG5501" s="2"/>
      <c r="NPH5501" s="2"/>
      <c r="NPI5501" s="2"/>
      <c r="NPJ5501" s="2"/>
      <c r="NPK5501" s="2"/>
      <c r="NPL5501" s="2"/>
      <c r="NPM5501" s="2"/>
      <c r="NPN5501" s="2"/>
      <c r="NPO5501" s="2"/>
      <c r="NPP5501" s="2"/>
      <c r="NPQ5501" s="2"/>
      <c r="NPR5501" s="2"/>
      <c r="NPS5501" s="2"/>
      <c r="NPT5501" s="2"/>
      <c r="NPU5501" s="2"/>
      <c r="NPV5501" s="2"/>
      <c r="NPW5501" s="2"/>
      <c r="NPX5501" s="2"/>
      <c r="NPY5501" s="2"/>
      <c r="NPZ5501" s="2"/>
      <c r="NQA5501" s="2"/>
      <c r="NQB5501" s="2"/>
      <c r="NQC5501" s="2"/>
      <c r="NQD5501" s="2"/>
      <c r="NQE5501" s="2"/>
      <c r="NQF5501" s="2"/>
      <c r="NQG5501" s="2"/>
      <c r="NQH5501" s="2"/>
      <c r="NQI5501" s="2"/>
      <c r="NQJ5501" s="2"/>
      <c r="NQK5501" s="2"/>
      <c r="NQL5501" s="2"/>
      <c r="NQM5501" s="2"/>
      <c r="NQN5501" s="2"/>
      <c r="NQO5501" s="2"/>
      <c r="NQP5501" s="2"/>
      <c r="NQQ5501" s="2"/>
      <c r="NQR5501" s="2"/>
      <c r="NQS5501" s="2"/>
      <c r="NQT5501" s="2"/>
      <c r="NQU5501" s="2"/>
      <c r="NQV5501" s="2"/>
      <c r="NQW5501" s="2"/>
      <c r="NQX5501" s="2"/>
      <c r="NQY5501" s="2"/>
      <c r="NQZ5501" s="2"/>
      <c r="NRA5501" s="2"/>
      <c r="NRB5501" s="2"/>
      <c r="NRC5501" s="2"/>
      <c r="NRD5501" s="2"/>
      <c r="NRE5501" s="2"/>
      <c r="NRF5501" s="2"/>
      <c r="NRG5501" s="2"/>
      <c r="NRH5501" s="2"/>
      <c r="NRI5501" s="2"/>
      <c r="NRJ5501" s="2"/>
      <c r="NRK5501" s="2"/>
      <c r="NRL5501" s="2"/>
      <c r="NRM5501" s="2"/>
      <c r="NRN5501" s="2"/>
      <c r="NRO5501" s="2"/>
      <c r="NRP5501" s="2"/>
      <c r="NRQ5501" s="2"/>
      <c r="NRR5501" s="2"/>
      <c r="NRS5501" s="2"/>
      <c r="NRT5501" s="2"/>
      <c r="NRU5501" s="2"/>
      <c r="NRV5501" s="2"/>
      <c r="NRW5501" s="2"/>
      <c r="NRX5501" s="2"/>
      <c r="NRY5501" s="2"/>
      <c r="NRZ5501" s="2"/>
      <c r="NSA5501" s="2"/>
      <c r="NSB5501" s="2"/>
      <c r="NSC5501" s="2"/>
      <c r="NSD5501" s="2"/>
      <c r="NSE5501" s="2"/>
      <c r="NSF5501" s="2"/>
      <c r="NSG5501" s="2"/>
      <c r="NSH5501" s="2"/>
      <c r="NSI5501" s="2"/>
      <c r="NSJ5501" s="2"/>
      <c r="NSK5501" s="2"/>
      <c r="NSL5501" s="2"/>
      <c r="NSM5501" s="2"/>
      <c r="NSN5501" s="2"/>
      <c r="NSO5501" s="2"/>
      <c r="NSP5501" s="2"/>
      <c r="NSQ5501" s="2"/>
      <c r="NSR5501" s="2"/>
      <c r="NSS5501" s="2"/>
      <c r="NST5501" s="2"/>
      <c r="NSU5501" s="2"/>
      <c r="NSV5501" s="2"/>
      <c r="NSW5501" s="2"/>
      <c r="NSX5501" s="2"/>
      <c r="NSY5501" s="2"/>
      <c r="NSZ5501" s="2"/>
      <c r="NTA5501" s="2"/>
      <c r="NTB5501" s="2"/>
      <c r="NTC5501" s="2"/>
      <c r="NTD5501" s="2"/>
      <c r="NTE5501" s="2"/>
      <c r="NTF5501" s="2"/>
      <c r="NTG5501" s="2"/>
      <c r="NTH5501" s="2"/>
      <c r="NTI5501" s="2"/>
      <c r="NTJ5501" s="2"/>
      <c r="NTK5501" s="2"/>
      <c r="NTL5501" s="2"/>
      <c r="NTM5501" s="2"/>
      <c r="NTN5501" s="2"/>
      <c r="NTO5501" s="2"/>
      <c r="NTP5501" s="2"/>
      <c r="NTQ5501" s="2"/>
      <c r="NTR5501" s="2"/>
      <c r="NTS5501" s="2"/>
      <c r="NTT5501" s="2"/>
      <c r="NTU5501" s="2"/>
      <c r="NTV5501" s="2"/>
      <c r="NTW5501" s="2"/>
      <c r="NTX5501" s="2"/>
      <c r="NTY5501" s="2"/>
      <c r="NTZ5501" s="2"/>
      <c r="NUA5501" s="2"/>
      <c r="NUB5501" s="2"/>
      <c r="NUC5501" s="2"/>
      <c r="NUD5501" s="2"/>
      <c r="NUE5501" s="2"/>
      <c r="NUF5501" s="2"/>
      <c r="NUG5501" s="2"/>
      <c r="NUH5501" s="2"/>
      <c r="NUI5501" s="2"/>
      <c r="NUJ5501" s="2"/>
      <c r="NUK5501" s="2"/>
      <c r="NUL5501" s="2"/>
      <c r="NUM5501" s="2"/>
      <c r="NUN5501" s="2"/>
      <c r="NUO5501" s="2"/>
      <c r="NUP5501" s="2"/>
      <c r="NUQ5501" s="2"/>
      <c r="NUR5501" s="2"/>
      <c r="NUS5501" s="2"/>
      <c r="NUT5501" s="2"/>
      <c r="NUU5501" s="2"/>
      <c r="NUV5501" s="2"/>
      <c r="NUW5501" s="2"/>
      <c r="NUX5501" s="2"/>
      <c r="NUY5501" s="2"/>
      <c r="NUZ5501" s="2"/>
      <c r="NVA5501" s="2"/>
      <c r="NVB5501" s="2"/>
      <c r="NVC5501" s="2"/>
      <c r="NVD5501" s="2"/>
      <c r="NVE5501" s="2"/>
      <c r="NVF5501" s="2"/>
      <c r="NVG5501" s="2"/>
      <c r="NVH5501" s="2"/>
      <c r="NVI5501" s="2"/>
      <c r="NVJ5501" s="2"/>
      <c r="NVK5501" s="2"/>
      <c r="NVL5501" s="2"/>
      <c r="NVM5501" s="2"/>
      <c r="NVN5501" s="2"/>
      <c r="NVO5501" s="2"/>
      <c r="NVP5501" s="2"/>
      <c r="NVQ5501" s="2"/>
      <c r="NVR5501" s="2"/>
      <c r="NVS5501" s="2"/>
      <c r="NVT5501" s="2"/>
      <c r="NVU5501" s="2"/>
      <c r="NVV5501" s="2"/>
      <c r="NVW5501" s="2"/>
      <c r="NVX5501" s="2"/>
      <c r="NVY5501" s="2"/>
      <c r="NVZ5501" s="2"/>
      <c r="NWA5501" s="2"/>
      <c r="NWB5501" s="2"/>
      <c r="NWC5501" s="2"/>
      <c r="NWD5501" s="2"/>
      <c r="NWE5501" s="2"/>
      <c r="NWF5501" s="2"/>
      <c r="NWG5501" s="2"/>
      <c r="NWH5501" s="2"/>
      <c r="NWI5501" s="2"/>
      <c r="NWJ5501" s="2"/>
      <c r="NWK5501" s="2"/>
      <c r="NWL5501" s="2"/>
      <c r="NWM5501" s="2"/>
      <c r="NWN5501" s="2"/>
      <c r="NWO5501" s="2"/>
      <c r="NWP5501" s="2"/>
      <c r="NWQ5501" s="2"/>
      <c r="NWR5501" s="2"/>
      <c r="NWS5501" s="2"/>
      <c r="NWT5501" s="2"/>
      <c r="NWU5501" s="2"/>
      <c r="NWV5501" s="2"/>
      <c r="NWW5501" s="2"/>
      <c r="NWX5501" s="2"/>
      <c r="NWY5501" s="2"/>
      <c r="NWZ5501" s="2"/>
      <c r="NXA5501" s="2"/>
      <c r="NXB5501" s="2"/>
      <c r="NXC5501" s="2"/>
      <c r="NXD5501" s="2"/>
      <c r="NXE5501" s="2"/>
      <c r="NXF5501" s="2"/>
      <c r="NXG5501" s="2"/>
      <c r="NXH5501" s="2"/>
      <c r="NXI5501" s="2"/>
      <c r="NXJ5501" s="2"/>
      <c r="NXK5501" s="2"/>
      <c r="NXL5501" s="2"/>
      <c r="NXM5501" s="2"/>
      <c r="NXN5501" s="2"/>
      <c r="NXO5501" s="2"/>
      <c r="NXP5501" s="2"/>
      <c r="NXQ5501" s="2"/>
      <c r="NXR5501" s="2"/>
      <c r="NXS5501" s="2"/>
      <c r="NXT5501" s="2"/>
      <c r="NXU5501" s="2"/>
      <c r="NXV5501" s="2"/>
      <c r="NXW5501" s="2"/>
      <c r="NXX5501" s="2"/>
      <c r="NXY5501" s="2"/>
      <c r="NXZ5501" s="2"/>
      <c r="NYA5501" s="2"/>
      <c r="NYB5501" s="2"/>
      <c r="NYC5501" s="2"/>
      <c r="NYD5501" s="2"/>
      <c r="NYE5501" s="2"/>
      <c r="NYF5501" s="2"/>
      <c r="NYG5501" s="2"/>
      <c r="NYH5501" s="2"/>
      <c r="NYI5501" s="2"/>
      <c r="NYJ5501" s="2"/>
      <c r="NYK5501" s="2"/>
      <c r="NYL5501" s="2"/>
      <c r="NYM5501" s="2"/>
      <c r="NYN5501" s="2"/>
      <c r="NYO5501" s="2"/>
      <c r="NYP5501" s="2"/>
      <c r="NYQ5501" s="2"/>
      <c r="NYR5501" s="2"/>
      <c r="NYS5501" s="2"/>
      <c r="NYT5501" s="2"/>
      <c r="NYU5501" s="2"/>
      <c r="NYV5501" s="2"/>
      <c r="NYW5501" s="2"/>
      <c r="NYX5501" s="2"/>
      <c r="NYY5501" s="2"/>
      <c r="NYZ5501" s="2"/>
      <c r="NZA5501" s="2"/>
      <c r="NZB5501" s="2"/>
      <c r="NZC5501" s="2"/>
      <c r="NZD5501" s="2"/>
      <c r="NZE5501" s="2"/>
      <c r="NZF5501" s="2"/>
      <c r="NZG5501" s="2"/>
      <c r="NZH5501" s="2"/>
      <c r="NZI5501" s="2"/>
      <c r="NZJ5501" s="2"/>
      <c r="NZK5501" s="2"/>
      <c r="NZL5501" s="2"/>
      <c r="NZM5501" s="2"/>
      <c r="NZN5501" s="2"/>
      <c r="NZO5501" s="2"/>
      <c r="NZP5501" s="2"/>
      <c r="NZQ5501" s="2"/>
      <c r="NZR5501" s="2"/>
      <c r="NZS5501" s="2"/>
      <c r="NZT5501" s="2"/>
      <c r="NZU5501" s="2"/>
      <c r="NZV5501" s="2"/>
      <c r="NZW5501" s="2"/>
      <c r="NZX5501" s="2"/>
      <c r="NZY5501" s="2"/>
      <c r="NZZ5501" s="2"/>
      <c r="OAA5501" s="2"/>
      <c r="OAB5501" s="2"/>
      <c r="OAC5501" s="2"/>
      <c r="OAD5501" s="2"/>
      <c r="OAE5501" s="2"/>
      <c r="OAF5501" s="2"/>
      <c r="OAG5501" s="2"/>
      <c r="OAH5501" s="2"/>
      <c r="OAI5501" s="2"/>
      <c r="OAJ5501" s="2"/>
      <c r="OAK5501" s="2"/>
      <c r="OAL5501" s="2"/>
      <c r="OAM5501" s="2"/>
      <c r="OAN5501" s="2"/>
      <c r="OAO5501" s="2"/>
      <c r="OAP5501" s="2"/>
      <c r="OAQ5501" s="2"/>
      <c r="OAR5501" s="2"/>
      <c r="OAS5501" s="2"/>
      <c r="OAT5501" s="2"/>
      <c r="OAU5501" s="2"/>
      <c r="OAV5501" s="2"/>
      <c r="OAW5501" s="2"/>
      <c r="OAX5501" s="2"/>
      <c r="OAY5501" s="2"/>
      <c r="OAZ5501" s="2"/>
      <c r="OBA5501" s="2"/>
      <c r="OBB5501" s="2"/>
      <c r="OBC5501" s="2"/>
      <c r="OBD5501" s="2"/>
      <c r="OBE5501" s="2"/>
      <c r="OBF5501" s="2"/>
      <c r="OBG5501" s="2"/>
      <c r="OBH5501" s="2"/>
      <c r="OBI5501" s="2"/>
      <c r="OBJ5501" s="2"/>
      <c r="OBK5501" s="2"/>
      <c r="OBL5501" s="2"/>
      <c r="OBM5501" s="2"/>
      <c r="OBN5501" s="2"/>
      <c r="OBO5501" s="2"/>
      <c r="OBP5501" s="2"/>
      <c r="OBQ5501" s="2"/>
      <c r="OBR5501" s="2"/>
      <c r="OBS5501" s="2"/>
      <c r="OBT5501" s="2"/>
      <c r="OBU5501" s="2"/>
      <c r="OBV5501" s="2"/>
      <c r="OBW5501" s="2"/>
      <c r="OBX5501" s="2"/>
      <c r="OBY5501" s="2"/>
      <c r="OBZ5501" s="2"/>
      <c r="OCA5501" s="2"/>
      <c r="OCB5501" s="2"/>
      <c r="OCC5501" s="2"/>
      <c r="OCD5501" s="2"/>
      <c r="OCE5501" s="2"/>
      <c r="OCF5501" s="2"/>
      <c r="OCG5501" s="2"/>
      <c r="OCH5501" s="2"/>
      <c r="OCI5501" s="2"/>
      <c r="OCJ5501" s="2"/>
      <c r="OCK5501" s="2"/>
      <c r="OCL5501" s="2"/>
      <c r="OCM5501" s="2"/>
      <c r="OCN5501" s="2"/>
      <c r="OCO5501" s="2"/>
      <c r="OCP5501" s="2"/>
      <c r="OCQ5501" s="2"/>
      <c r="OCR5501" s="2"/>
      <c r="OCS5501" s="2"/>
      <c r="OCT5501" s="2"/>
      <c r="OCU5501" s="2"/>
      <c r="OCV5501" s="2"/>
      <c r="OCW5501" s="2"/>
      <c r="OCX5501" s="2"/>
      <c r="OCY5501" s="2"/>
      <c r="OCZ5501" s="2"/>
      <c r="ODA5501" s="2"/>
      <c r="ODB5501" s="2"/>
      <c r="ODC5501" s="2"/>
      <c r="ODD5501" s="2"/>
      <c r="ODE5501" s="2"/>
      <c r="ODF5501" s="2"/>
      <c r="ODG5501" s="2"/>
      <c r="ODH5501" s="2"/>
      <c r="ODI5501" s="2"/>
      <c r="ODJ5501" s="2"/>
      <c r="ODK5501" s="2"/>
      <c r="ODL5501" s="2"/>
      <c r="ODM5501" s="2"/>
      <c r="ODN5501" s="2"/>
      <c r="ODO5501" s="2"/>
      <c r="ODP5501" s="2"/>
      <c r="ODQ5501" s="2"/>
      <c r="ODR5501" s="2"/>
      <c r="ODS5501" s="2"/>
      <c r="ODT5501" s="2"/>
      <c r="ODU5501" s="2"/>
      <c r="ODV5501" s="2"/>
      <c r="ODW5501" s="2"/>
      <c r="ODX5501" s="2"/>
      <c r="ODY5501" s="2"/>
      <c r="ODZ5501" s="2"/>
      <c r="OEA5501" s="2"/>
      <c r="OEB5501" s="2"/>
      <c r="OEC5501" s="2"/>
      <c r="OED5501" s="2"/>
      <c r="OEE5501" s="2"/>
      <c r="OEF5501" s="2"/>
      <c r="OEG5501" s="2"/>
      <c r="OEH5501" s="2"/>
      <c r="OEI5501" s="2"/>
      <c r="OEJ5501" s="2"/>
      <c r="OEK5501" s="2"/>
      <c r="OEL5501" s="2"/>
      <c r="OEM5501" s="2"/>
      <c r="OEN5501" s="2"/>
      <c r="OEO5501" s="2"/>
      <c r="OEP5501" s="2"/>
      <c r="OEQ5501" s="2"/>
      <c r="OER5501" s="2"/>
      <c r="OES5501" s="2"/>
      <c r="OET5501" s="2"/>
      <c r="OEU5501" s="2"/>
      <c r="OEV5501" s="2"/>
      <c r="OEW5501" s="2"/>
      <c r="OEX5501" s="2"/>
      <c r="OEY5501" s="2"/>
      <c r="OEZ5501" s="2"/>
      <c r="OFA5501" s="2"/>
      <c r="OFB5501" s="2"/>
      <c r="OFC5501" s="2"/>
      <c r="OFD5501" s="2"/>
      <c r="OFE5501" s="2"/>
      <c r="OFF5501" s="2"/>
      <c r="OFG5501" s="2"/>
      <c r="OFH5501" s="2"/>
      <c r="OFI5501" s="2"/>
      <c r="OFJ5501" s="2"/>
      <c r="OFK5501" s="2"/>
      <c r="OFL5501" s="2"/>
      <c r="OFM5501" s="2"/>
      <c r="OFN5501" s="2"/>
      <c r="OFO5501" s="2"/>
      <c r="OFP5501" s="2"/>
      <c r="OFQ5501" s="2"/>
      <c r="OFR5501" s="2"/>
      <c r="OFS5501" s="2"/>
      <c r="OFT5501" s="2"/>
      <c r="OFU5501" s="2"/>
      <c r="OFV5501" s="2"/>
      <c r="OFW5501" s="2"/>
      <c r="OFX5501" s="2"/>
      <c r="OFY5501" s="2"/>
      <c r="OFZ5501" s="2"/>
      <c r="OGA5501" s="2"/>
      <c r="OGB5501" s="2"/>
      <c r="OGC5501" s="2"/>
      <c r="OGD5501" s="2"/>
      <c r="OGE5501" s="2"/>
      <c r="OGF5501" s="2"/>
      <c r="OGG5501" s="2"/>
      <c r="OGH5501" s="2"/>
      <c r="OGI5501" s="2"/>
      <c r="OGJ5501" s="2"/>
      <c r="OGK5501" s="2"/>
      <c r="OGL5501" s="2"/>
      <c r="OGM5501" s="2"/>
      <c r="OGN5501" s="2"/>
      <c r="OGO5501" s="2"/>
      <c r="OGP5501" s="2"/>
      <c r="OGQ5501" s="2"/>
      <c r="OGR5501" s="2"/>
      <c r="OGS5501" s="2"/>
      <c r="OGT5501" s="2"/>
      <c r="OGU5501" s="2"/>
      <c r="OGV5501" s="2"/>
      <c r="OGW5501" s="2"/>
      <c r="OGX5501" s="2"/>
      <c r="OGY5501" s="2"/>
      <c r="OGZ5501" s="2"/>
      <c r="OHA5501" s="2"/>
      <c r="OHB5501" s="2"/>
      <c r="OHC5501" s="2"/>
      <c r="OHD5501" s="2"/>
      <c r="OHE5501" s="2"/>
      <c r="OHF5501" s="2"/>
      <c r="OHG5501" s="2"/>
      <c r="OHH5501" s="2"/>
      <c r="OHI5501" s="2"/>
      <c r="OHJ5501" s="2"/>
      <c r="OHK5501" s="2"/>
      <c r="OHL5501" s="2"/>
      <c r="OHM5501" s="2"/>
      <c r="OHN5501" s="2"/>
      <c r="OHO5501" s="2"/>
      <c r="OHP5501" s="2"/>
      <c r="OHQ5501" s="2"/>
      <c r="OHR5501" s="2"/>
      <c r="OHS5501" s="2"/>
      <c r="OHT5501" s="2"/>
      <c r="OHU5501" s="2"/>
      <c r="OHV5501" s="2"/>
      <c r="OHW5501" s="2"/>
      <c r="OHX5501" s="2"/>
      <c r="OHY5501" s="2"/>
      <c r="OHZ5501" s="2"/>
      <c r="OIA5501" s="2"/>
      <c r="OIB5501" s="2"/>
      <c r="OIC5501" s="2"/>
      <c r="OID5501" s="2"/>
      <c r="OIE5501" s="2"/>
      <c r="OIF5501" s="2"/>
      <c r="OIG5501" s="2"/>
      <c r="OIH5501" s="2"/>
      <c r="OII5501" s="2"/>
      <c r="OIJ5501" s="2"/>
      <c r="OIK5501" s="2"/>
      <c r="OIL5501" s="2"/>
      <c r="OIM5501" s="2"/>
      <c r="OIN5501" s="2"/>
      <c r="OIO5501" s="2"/>
      <c r="OIP5501" s="2"/>
      <c r="OIQ5501" s="2"/>
      <c r="OIR5501" s="2"/>
      <c r="OIS5501" s="2"/>
      <c r="OIT5501" s="2"/>
      <c r="OIU5501" s="2"/>
      <c r="OIV5501" s="2"/>
      <c r="OIW5501" s="2"/>
      <c r="OIX5501" s="2"/>
      <c r="OIY5501" s="2"/>
      <c r="OIZ5501" s="2"/>
      <c r="OJA5501" s="2"/>
      <c r="OJB5501" s="2"/>
      <c r="OJC5501" s="2"/>
      <c r="OJD5501" s="2"/>
      <c r="OJE5501" s="2"/>
      <c r="OJF5501" s="2"/>
      <c r="OJG5501" s="2"/>
      <c r="OJH5501" s="2"/>
      <c r="OJI5501" s="2"/>
      <c r="OJJ5501" s="2"/>
      <c r="OJK5501" s="2"/>
      <c r="OJL5501" s="2"/>
      <c r="OJM5501" s="2"/>
      <c r="OJN5501" s="2"/>
      <c r="OJO5501" s="2"/>
      <c r="OJP5501" s="2"/>
      <c r="OJQ5501" s="2"/>
      <c r="OJR5501" s="2"/>
      <c r="OJS5501" s="2"/>
      <c r="OJT5501" s="2"/>
      <c r="OJU5501" s="2"/>
      <c r="OJV5501" s="2"/>
      <c r="OJW5501" s="2"/>
      <c r="OJX5501" s="2"/>
      <c r="OJY5501" s="2"/>
      <c r="OJZ5501" s="2"/>
      <c r="OKA5501" s="2"/>
      <c r="OKB5501" s="2"/>
      <c r="OKC5501" s="2"/>
      <c r="OKD5501" s="2"/>
      <c r="OKE5501" s="2"/>
      <c r="OKF5501" s="2"/>
      <c r="OKG5501" s="2"/>
      <c r="OKH5501" s="2"/>
      <c r="OKI5501" s="2"/>
      <c r="OKJ5501" s="2"/>
      <c r="OKK5501" s="2"/>
      <c r="OKL5501" s="2"/>
      <c r="OKM5501" s="2"/>
      <c r="OKN5501" s="2"/>
      <c r="OKO5501" s="2"/>
      <c r="OKP5501" s="2"/>
      <c r="OKQ5501" s="2"/>
      <c r="OKR5501" s="2"/>
      <c r="OKS5501" s="2"/>
      <c r="OKT5501" s="2"/>
      <c r="OKU5501" s="2"/>
      <c r="OKV5501" s="2"/>
      <c r="OKW5501" s="2"/>
      <c r="OKX5501" s="2"/>
      <c r="OKY5501" s="2"/>
      <c r="OKZ5501" s="2"/>
      <c r="OLA5501" s="2"/>
      <c r="OLB5501" s="2"/>
      <c r="OLC5501" s="2"/>
      <c r="OLD5501" s="2"/>
      <c r="OLE5501" s="2"/>
      <c r="OLF5501" s="2"/>
      <c r="OLG5501" s="2"/>
      <c r="OLH5501" s="2"/>
      <c r="OLI5501" s="2"/>
      <c r="OLJ5501" s="2"/>
      <c r="OLK5501" s="2"/>
      <c r="OLL5501" s="2"/>
      <c r="OLM5501" s="2"/>
      <c r="OLN5501" s="2"/>
      <c r="OLO5501" s="2"/>
      <c r="OLP5501" s="2"/>
      <c r="OLQ5501" s="2"/>
      <c r="OLR5501" s="2"/>
      <c r="OLS5501" s="2"/>
      <c r="OLT5501" s="2"/>
      <c r="OLU5501" s="2"/>
      <c r="OLV5501" s="2"/>
      <c r="OLW5501" s="2"/>
      <c r="OLX5501" s="2"/>
      <c r="OLY5501" s="2"/>
      <c r="OLZ5501" s="2"/>
      <c r="OMA5501" s="2"/>
      <c r="OMB5501" s="2"/>
      <c r="OMC5501" s="2"/>
      <c r="OMD5501" s="2"/>
      <c r="OME5501" s="2"/>
      <c r="OMF5501" s="2"/>
      <c r="OMG5501" s="2"/>
      <c r="OMH5501" s="2"/>
      <c r="OMI5501" s="2"/>
      <c r="OMJ5501" s="2"/>
      <c r="OMK5501" s="2"/>
      <c r="OML5501" s="2"/>
      <c r="OMM5501" s="2"/>
      <c r="OMN5501" s="2"/>
      <c r="OMO5501" s="2"/>
      <c r="OMP5501" s="2"/>
      <c r="OMQ5501" s="2"/>
      <c r="OMR5501" s="2"/>
      <c r="OMS5501" s="2"/>
      <c r="OMT5501" s="2"/>
      <c r="OMU5501" s="2"/>
      <c r="OMV5501" s="2"/>
      <c r="OMW5501" s="2"/>
      <c r="OMX5501" s="2"/>
      <c r="OMY5501" s="2"/>
      <c r="OMZ5501" s="2"/>
      <c r="ONA5501" s="2"/>
      <c r="ONB5501" s="2"/>
      <c r="ONC5501" s="2"/>
      <c r="OND5501" s="2"/>
      <c r="ONE5501" s="2"/>
      <c r="ONF5501" s="2"/>
      <c r="ONG5501" s="2"/>
      <c r="ONH5501" s="2"/>
      <c r="ONI5501" s="2"/>
      <c r="ONJ5501" s="2"/>
      <c r="ONK5501" s="2"/>
      <c r="ONL5501" s="2"/>
      <c r="ONM5501" s="2"/>
      <c r="ONN5501" s="2"/>
      <c r="ONO5501" s="2"/>
      <c r="ONP5501" s="2"/>
      <c r="ONQ5501" s="2"/>
      <c r="ONR5501" s="2"/>
      <c r="ONS5501" s="2"/>
      <c r="ONT5501" s="2"/>
      <c r="ONU5501" s="2"/>
      <c r="ONV5501" s="2"/>
      <c r="ONW5501" s="2"/>
      <c r="ONX5501" s="2"/>
      <c r="ONY5501" s="2"/>
      <c r="ONZ5501" s="2"/>
      <c r="OOA5501" s="2"/>
      <c r="OOB5501" s="2"/>
      <c r="OOC5501" s="2"/>
      <c r="OOD5501" s="2"/>
      <c r="OOE5501" s="2"/>
      <c r="OOF5501" s="2"/>
      <c r="OOG5501" s="2"/>
      <c r="OOH5501" s="2"/>
      <c r="OOI5501" s="2"/>
      <c r="OOJ5501" s="2"/>
      <c r="OOK5501" s="2"/>
      <c r="OOL5501" s="2"/>
      <c r="OOM5501" s="2"/>
      <c r="OON5501" s="2"/>
      <c r="OOO5501" s="2"/>
      <c r="OOP5501" s="2"/>
      <c r="OOQ5501" s="2"/>
      <c r="OOR5501" s="2"/>
      <c r="OOS5501" s="2"/>
      <c r="OOT5501" s="2"/>
      <c r="OOU5501" s="2"/>
      <c r="OOV5501" s="2"/>
      <c r="OOW5501" s="2"/>
      <c r="OOX5501" s="2"/>
      <c r="OOY5501" s="2"/>
      <c r="OOZ5501" s="2"/>
      <c r="OPA5501" s="2"/>
      <c r="OPB5501" s="2"/>
      <c r="OPC5501" s="2"/>
      <c r="OPD5501" s="2"/>
      <c r="OPE5501" s="2"/>
      <c r="OPF5501" s="2"/>
      <c r="OPG5501" s="2"/>
      <c r="OPH5501" s="2"/>
      <c r="OPI5501" s="2"/>
      <c r="OPJ5501" s="2"/>
      <c r="OPK5501" s="2"/>
      <c r="OPL5501" s="2"/>
      <c r="OPM5501" s="2"/>
      <c r="OPN5501" s="2"/>
      <c r="OPO5501" s="2"/>
      <c r="OPP5501" s="2"/>
      <c r="OPQ5501" s="2"/>
      <c r="OPR5501" s="2"/>
      <c r="OPS5501" s="2"/>
      <c r="OPT5501" s="2"/>
      <c r="OPU5501" s="2"/>
      <c r="OPV5501" s="2"/>
      <c r="OPW5501" s="2"/>
      <c r="OPX5501" s="2"/>
      <c r="OPY5501" s="2"/>
      <c r="OPZ5501" s="2"/>
      <c r="OQA5501" s="2"/>
      <c r="OQB5501" s="2"/>
      <c r="OQC5501" s="2"/>
      <c r="OQD5501" s="2"/>
      <c r="OQE5501" s="2"/>
      <c r="OQF5501" s="2"/>
      <c r="OQG5501" s="2"/>
      <c r="OQH5501" s="2"/>
      <c r="OQI5501" s="2"/>
      <c r="OQJ5501" s="2"/>
      <c r="OQK5501" s="2"/>
      <c r="OQL5501" s="2"/>
      <c r="OQM5501" s="2"/>
      <c r="OQN5501" s="2"/>
      <c r="OQO5501" s="2"/>
      <c r="OQP5501" s="2"/>
      <c r="OQQ5501" s="2"/>
      <c r="OQR5501" s="2"/>
      <c r="OQS5501" s="2"/>
      <c r="OQT5501" s="2"/>
      <c r="OQU5501" s="2"/>
      <c r="OQV5501" s="2"/>
      <c r="OQW5501" s="2"/>
      <c r="OQX5501" s="2"/>
      <c r="OQY5501" s="2"/>
      <c r="OQZ5501" s="2"/>
      <c r="ORA5501" s="2"/>
      <c r="ORB5501" s="2"/>
      <c r="ORC5501" s="2"/>
      <c r="ORD5501" s="2"/>
      <c r="ORE5501" s="2"/>
      <c r="ORF5501" s="2"/>
      <c r="ORG5501" s="2"/>
      <c r="ORH5501" s="2"/>
      <c r="ORI5501" s="2"/>
      <c r="ORJ5501" s="2"/>
      <c r="ORK5501" s="2"/>
      <c r="ORL5501" s="2"/>
      <c r="ORM5501" s="2"/>
      <c r="ORN5501" s="2"/>
      <c r="ORO5501" s="2"/>
      <c r="ORP5501" s="2"/>
      <c r="ORQ5501" s="2"/>
      <c r="ORR5501" s="2"/>
      <c r="ORS5501" s="2"/>
      <c r="ORT5501" s="2"/>
      <c r="ORU5501" s="2"/>
      <c r="ORV5501" s="2"/>
      <c r="ORW5501" s="2"/>
      <c r="ORX5501" s="2"/>
      <c r="ORY5501" s="2"/>
      <c r="ORZ5501" s="2"/>
      <c r="OSA5501" s="2"/>
      <c r="OSB5501" s="2"/>
      <c r="OSC5501" s="2"/>
      <c r="OSD5501" s="2"/>
      <c r="OSE5501" s="2"/>
      <c r="OSF5501" s="2"/>
      <c r="OSG5501" s="2"/>
      <c r="OSH5501" s="2"/>
      <c r="OSI5501" s="2"/>
      <c r="OSJ5501" s="2"/>
      <c r="OSK5501" s="2"/>
      <c r="OSL5501" s="2"/>
      <c r="OSM5501" s="2"/>
      <c r="OSN5501" s="2"/>
      <c r="OSO5501" s="2"/>
      <c r="OSP5501" s="2"/>
      <c r="OSQ5501" s="2"/>
      <c r="OSR5501" s="2"/>
      <c r="OSS5501" s="2"/>
      <c r="OST5501" s="2"/>
      <c r="OSU5501" s="2"/>
      <c r="OSV5501" s="2"/>
      <c r="OSW5501" s="2"/>
      <c r="OSX5501" s="2"/>
      <c r="OSY5501" s="2"/>
      <c r="OSZ5501" s="2"/>
      <c r="OTA5501" s="2"/>
      <c r="OTB5501" s="2"/>
      <c r="OTC5501" s="2"/>
      <c r="OTD5501" s="2"/>
      <c r="OTE5501" s="2"/>
      <c r="OTF5501" s="2"/>
      <c r="OTG5501" s="2"/>
      <c r="OTH5501" s="2"/>
      <c r="OTI5501" s="2"/>
      <c r="OTJ5501" s="2"/>
      <c r="OTK5501" s="2"/>
      <c r="OTL5501" s="2"/>
      <c r="OTM5501" s="2"/>
      <c r="OTN5501" s="2"/>
      <c r="OTO5501" s="2"/>
      <c r="OTP5501" s="2"/>
      <c r="OTQ5501" s="2"/>
      <c r="OTR5501" s="2"/>
      <c r="OTS5501" s="2"/>
      <c r="OTT5501" s="2"/>
      <c r="OTU5501" s="2"/>
      <c r="OTV5501" s="2"/>
      <c r="OTW5501" s="2"/>
      <c r="OTX5501" s="2"/>
      <c r="OTY5501" s="2"/>
      <c r="OTZ5501" s="2"/>
      <c r="OUA5501" s="2"/>
      <c r="OUB5501" s="2"/>
      <c r="OUC5501" s="2"/>
      <c r="OUD5501" s="2"/>
      <c r="OUE5501" s="2"/>
      <c r="OUF5501" s="2"/>
      <c r="OUG5501" s="2"/>
      <c r="OUH5501" s="2"/>
      <c r="OUI5501" s="2"/>
      <c r="OUJ5501" s="2"/>
      <c r="OUK5501" s="2"/>
      <c r="OUL5501" s="2"/>
      <c r="OUM5501" s="2"/>
      <c r="OUN5501" s="2"/>
      <c r="OUO5501" s="2"/>
      <c r="OUP5501" s="2"/>
      <c r="OUQ5501" s="2"/>
      <c r="OUR5501" s="2"/>
      <c r="OUS5501" s="2"/>
      <c r="OUT5501" s="2"/>
      <c r="OUU5501" s="2"/>
      <c r="OUV5501" s="2"/>
      <c r="OUW5501" s="2"/>
      <c r="OUX5501" s="2"/>
      <c r="OUY5501" s="2"/>
      <c r="OUZ5501" s="2"/>
      <c r="OVA5501" s="2"/>
      <c r="OVB5501" s="2"/>
      <c r="OVC5501" s="2"/>
      <c r="OVD5501" s="2"/>
      <c r="OVE5501" s="2"/>
      <c r="OVF5501" s="2"/>
      <c r="OVG5501" s="2"/>
      <c r="OVH5501" s="2"/>
      <c r="OVI5501" s="2"/>
      <c r="OVJ5501" s="2"/>
      <c r="OVK5501" s="2"/>
      <c r="OVL5501" s="2"/>
      <c r="OVM5501" s="2"/>
      <c r="OVN5501" s="2"/>
      <c r="OVO5501" s="2"/>
      <c r="OVP5501" s="2"/>
      <c r="OVQ5501" s="2"/>
      <c r="OVR5501" s="2"/>
      <c r="OVS5501" s="2"/>
      <c r="OVT5501" s="2"/>
      <c r="OVU5501" s="2"/>
      <c r="OVV5501" s="2"/>
      <c r="OVW5501" s="2"/>
      <c r="OVX5501" s="2"/>
      <c r="OVY5501" s="2"/>
      <c r="OVZ5501" s="2"/>
      <c r="OWA5501" s="2"/>
      <c r="OWB5501" s="2"/>
      <c r="OWC5501" s="2"/>
      <c r="OWD5501" s="2"/>
      <c r="OWE5501" s="2"/>
      <c r="OWF5501" s="2"/>
      <c r="OWG5501" s="2"/>
      <c r="OWH5501" s="2"/>
      <c r="OWI5501" s="2"/>
      <c r="OWJ5501" s="2"/>
      <c r="OWK5501" s="2"/>
      <c r="OWL5501" s="2"/>
      <c r="OWM5501" s="2"/>
      <c r="OWN5501" s="2"/>
      <c r="OWO5501" s="2"/>
      <c r="OWP5501" s="2"/>
      <c r="OWQ5501" s="2"/>
      <c r="OWR5501" s="2"/>
      <c r="OWS5501" s="2"/>
      <c r="OWT5501" s="2"/>
      <c r="OWU5501" s="2"/>
      <c r="OWV5501" s="2"/>
      <c r="OWW5501" s="2"/>
      <c r="OWX5501" s="2"/>
      <c r="OWY5501" s="2"/>
      <c r="OWZ5501" s="2"/>
      <c r="OXA5501" s="2"/>
      <c r="OXB5501" s="2"/>
      <c r="OXC5501" s="2"/>
      <c r="OXD5501" s="2"/>
      <c r="OXE5501" s="2"/>
      <c r="OXF5501" s="2"/>
      <c r="OXG5501" s="2"/>
      <c r="OXH5501" s="2"/>
      <c r="OXI5501" s="2"/>
      <c r="OXJ5501" s="2"/>
      <c r="OXK5501" s="2"/>
      <c r="OXL5501" s="2"/>
      <c r="OXM5501" s="2"/>
      <c r="OXN5501" s="2"/>
      <c r="OXO5501" s="2"/>
      <c r="OXP5501" s="2"/>
      <c r="OXQ5501" s="2"/>
      <c r="OXR5501" s="2"/>
      <c r="OXS5501" s="2"/>
      <c r="OXT5501" s="2"/>
      <c r="OXU5501" s="2"/>
      <c r="OXV5501" s="2"/>
      <c r="OXW5501" s="2"/>
      <c r="OXX5501" s="2"/>
      <c r="OXY5501" s="2"/>
      <c r="OXZ5501" s="2"/>
      <c r="OYA5501" s="2"/>
      <c r="OYB5501" s="2"/>
      <c r="OYC5501" s="2"/>
      <c r="OYD5501" s="2"/>
      <c r="OYE5501" s="2"/>
      <c r="OYF5501" s="2"/>
      <c r="OYG5501" s="2"/>
      <c r="OYH5501" s="2"/>
      <c r="OYI5501" s="2"/>
      <c r="OYJ5501" s="2"/>
      <c r="OYK5501" s="2"/>
      <c r="OYL5501" s="2"/>
      <c r="OYM5501" s="2"/>
      <c r="OYN5501" s="2"/>
      <c r="OYO5501" s="2"/>
      <c r="OYP5501" s="2"/>
      <c r="OYQ5501" s="2"/>
      <c r="OYR5501" s="2"/>
      <c r="OYS5501" s="2"/>
      <c r="OYT5501" s="2"/>
      <c r="OYU5501" s="2"/>
      <c r="OYV5501" s="2"/>
      <c r="OYW5501" s="2"/>
      <c r="OYX5501" s="2"/>
      <c r="OYY5501" s="2"/>
      <c r="OYZ5501" s="2"/>
      <c r="OZA5501" s="2"/>
      <c r="OZB5501" s="2"/>
      <c r="OZC5501" s="2"/>
      <c r="OZD5501" s="2"/>
      <c r="OZE5501" s="2"/>
      <c r="OZF5501" s="2"/>
      <c r="OZG5501" s="2"/>
      <c r="OZH5501" s="2"/>
      <c r="OZI5501" s="2"/>
      <c r="OZJ5501" s="2"/>
      <c r="OZK5501" s="2"/>
      <c r="OZL5501" s="2"/>
      <c r="OZM5501" s="2"/>
      <c r="OZN5501" s="2"/>
      <c r="OZO5501" s="2"/>
      <c r="OZP5501" s="2"/>
      <c r="OZQ5501" s="2"/>
      <c r="OZR5501" s="2"/>
      <c r="OZS5501" s="2"/>
      <c r="OZT5501" s="2"/>
      <c r="OZU5501" s="2"/>
      <c r="OZV5501" s="2"/>
      <c r="OZW5501" s="2"/>
      <c r="OZX5501" s="2"/>
      <c r="OZY5501" s="2"/>
      <c r="OZZ5501" s="2"/>
      <c r="PAA5501" s="2"/>
      <c r="PAB5501" s="2"/>
      <c r="PAC5501" s="2"/>
      <c r="PAD5501" s="2"/>
      <c r="PAE5501" s="2"/>
      <c r="PAF5501" s="2"/>
      <c r="PAG5501" s="2"/>
      <c r="PAH5501" s="2"/>
      <c r="PAI5501" s="2"/>
      <c r="PAJ5501" s="2"/>
      <c r="PAK5501" s="2"/>
      <c r="PAL5501" s="2"/>
      <c r="PAM5501" s="2"/>
      <c r="PAN5501" s="2"/>
      <c r="PAO5501" s="2"/>
      <c r="PAP5501" s="2"/>
      <c r="PAQ5501" s="2"/>
      <c r="PAR5501" s="2"/>
      <c r="PAS5501" s="2"/>
      <c r="PAT5501" s="2"/>
      <c r="PAU5501" s="2"/>
      <c r="PAV5501" s="2"/>
      <c r="PAW5501" s="2"/>
      <c r="PAX5501" s="2"/>
      <c r="PAY5501" s="2"/>
      <c r="PAZ5501" s="2"/>
      <c r="PBA5501" s="2"/>
      <c r="PBB5501" s="2"/>
      <c r="PBC5501" s="2"/>
      <c r="PBD5501" s="2"/>
      <c r="PBE5501" s="2"/>
      <c r="PBF5501" s="2"/>
      <c r="PBG5501" s="2"/>
      <c r="PBH5501" s="2"/>
      <c r="PBI5501" s="2"/>
      <c r="PBJ5501" s="2"/>
      <c r="PBK5501" s="2"/>
      <c r="PBL5501" s="2"/>
      <c r="PBM5501" s="2"/>
      <c r="PBN5501" s="2"/>
      <c r="PBO5501" s="2"/>
      <c r="PBP5501" s="2"/>
      <c r="PBQ5501" s="2"/>
      <c r="PBR5501" s="2"/>
      <c r="PBS5501" s="2"/>
      <c r="PBT5501" s="2"/>
      <c r="PBU5501" s="2"/>
      <c r="PBV5501" s="2"/>
      <c r="PBW5501" s="2"/>
      <c r="PBX5501" s="2"/>
      <c r="PBY5501" s="2"/>
      <c r="PBZ5501" s="2"/>
      <c r="PCA5501" s="2"/>
      <c r="PCB5501" s="2"/>
      <c r="PCC5501" s="2"/>
      <c r="PCD5501" s="2"/>
      <c r="PCE5501" s="2"/>
      <c r="PCF5501" s="2"/>
      <c r="PCG5501" s="2"/>
      <c r="PCH5501" s="2"/>
      <c r="PCI5501" s="2"/>
      <c r="PCJ5501" s="2"/>
      <c r="PCK5501" s="2"/>
      <c r="PCL5501" s="2"/>
      <c r="PCM5501" s="2"/>
      <c r="PCN5501" s="2"/>
      <c r="PCO5501" s="2"/>
      <c r="PCP5501" s="2"/>
      <c r="PCQ5501" s="2"/>
      <c r="PCR5501" s="2"/>
      <c r="PCS5501" s="2"/>
      <c r="PCT5501" s="2"/>
      <c r="PCU5501" s="2"/>
      <c r="PCV5501" s="2"/>
      <c r="PCW5501" s="2"/>
      <c r="PCX5501" s="2"/>
      <c r="PCY5501" s="2"/>
      <c r="PCZ5501" s="2"/>
      <c r="PDA5501" s="2"/>
      <c r="PDB5501" s="2"/>
      <c r="PDC5501" s="2"/>
      <c r="PDD5501" s="2"/>
      <c r="PDE5501" s="2"/>
      <c r="PDF5501" s="2"/>
      <c r="PDG5501" s="2"/>
      <c r="PDH5501" s="2"/>
      <c r="PDI5501" s="2"/>
      <c r="PDJ5501" s="2"/>
      <c r="PDK5501" s="2"/>
      <c r="PDL5501" s="2"/>
      <c r="PDM5501" s="2"/>
      <c r="PDN5501" s="2"/>
      <c r="PDO5501" s="2"/>
      <c r="PDP5501" s="2"/>
      <c r="PDQ5501" s="2"/>
      <c r="PDR5501" s="2"/>
      <c r="PDS5501" s="2"/>
      <c r="PDT5501" s="2"/>
      <c r="PDU5501" s="2"/>
      <c r="PDV5501" s="2"/>
      <c r="PDW5501" s="2"/>
      <c r="PDX5501" s="2"/>
      <c r="PDY5501" s="2"/>
      <c r="PDZ5501" s="2"/>
      <c r="PEA5501" s="2"/>
      <c r="PEB5501" s="2"/>
      <c r="PEC5501" s="2"/>
      <c r="PED5501" s="2"/>
      <c r="PEE5501" s="2"/>
      <c r="PEF5501" s="2"/>
      <c r="PEG5501" s="2"/>
      <c r="PEH5501" s="2"/>
      <c r="PEI5501" s="2"/>
      <c r="PEJ5501" s="2"/>
      <c r="PEK5501" s="2"/>
      <c r="PEL5501" s="2"/>
      <c r="PEM5501" s="2"/>
      <c r="PEN5501" s="2"/>
      <c r="PEO5501" s="2"/>
      <c r="PEP5501" s="2"/>
      <c r="PEQ5501" s="2"/>
      <c r="PER5501" s="2"/>
      <c r="PES5501" s="2"/>
      <c r="PET5501" s="2"/>
      <c r="PEU5501" s="2"/>
      <c r="PEV5501" s="2"/>
      <c r="PEW5501" s="2"/>
      <c r="PEX5501" s="2"/>
      <c r="PEY5501" s="2"/>
      <c r="PEZ5501" s="2"/>
      <c r="PFA5501" s="2"/>
      <c r="PFB5501" s="2"/>
      <c r="PFC5501" s="2"/>
      <c r="PFD5501" s="2"/>
      <c r="PFE5501" s="2"/>
      <c r="PFF5501" s="2"/>
      <c r="PFG5501" s="2"/>
      <c r="PFH5501" s="2"/>
      <c r="PFI5501" s="2"/>
      <c r="PFJ5501" s="2"/>
      <c r="PFK5501" s="2"/>
      <c r="PFL5501" s="2"/>
      <c r="PFM5501" s="2"/>
      <c r="PFN5501" s="2"/>
      <c r="PFO5501" s="2"/>
      <c r="PFP5501" s="2"/>
      <c r="PFQ5501" s="2"/>
      <c r="PFR5501" s="2"/>
      <c r="PFS5501" s="2"/>
      <c r="PFT5501" s="2"/>
      <c r="PFU5501" s="2"/>
      <c r="PFV5501" s="2"/>
      <c r="PFW5501" s="2"/>
      <c r="PFX5501" s="2"/>
      <c r="PFY5501" s="2"/>
      <c r="PFZ5501" s="2"/>
      <c r="PGA5501" s="2"/>
      <c r="PGB5501" s="2"/>
      <c r="PGC5501" s="2"/>
      <c r="PGD5501" s="2"/>
      <c r="PGE5501" s="2"/>
      <c r="PGF5501" s="2"/>
      <c r="PGG5501" s="2"/>
      <c r="PGH5501" s="2"/>
      <c r="PGI5501" s="2"/>
      <c r="PGJ5501" s="2"/>
      <c r="PGK5501" s="2"/>
      <c r="PGL5501" s="2"/>
      <c r="PGM5501" s="2"/>
      <c r="PGN5501" s="2"/>
      <c r="PGO5501" s="2"/>
      <c r="PGP5501" s="2"/>
      <c r="PGQ5501" s="2"/>
      <c r="PGR5501" s="2"/>
      <c r="PGS5501" s="2"/>
      <c r="PGT5501" s="2"/>
      <c r="PGU5501" s="2"/>
      <c r="PGV5501" s="2"/>
      <c r="PGW5501" s="2"/>
      <c r="PGX5501" s="2"/>
      <c r="PGY5501" s="2"/>
      <c r="PGZ5501" s="2"/>
      <c r="PHA5501" s="2"/>
      <c r="PHB5501" s="2"/>
      <c r="PHC5501" s="2"/>
      <c r="PHD5501" s="2"/>
      <c r="PHE5501" s="2"/>
      <c r="PHF5501" s="2"/>
      <c r="PHG5501" s="2"/>
      <c r="PHH5501" s="2"/>
      <c r="PHI5501" s="2"/>
      <c r="PHJ5501" s="2"/>
      <c r="PHK5501" s="2"/>
      <c r="PHL5501" s="2"/>
      <c r="PHM5501" s="2"/>
      <c r="PHN5501" s="2"/>
      <c r="PHO5501" s="2"/>
      <c r="PHP5501" s="2"/>
      <c r="PHQ5501" s="2"/>
      <c r="PHR5501" s="2"/>
      <c r="PHS5501" s="2"/>
      <c r="PHT5501" s="2"/>
      <c r="PHU5501" s="2"/>
      <c r="PHV5501" s="2"/>
      <c r="PHW5501" s="2"/>
      <c r="PHX5501" s="2"/>
      <c r="PHY5501" s="2"/>
      <c r="PHZ5501" s="2"/>
      <c r="PIA5501" s="2"/>
      <c r="PIB5501" s="2"/>
      <c r="PIC5501" s="2"/>
      <c r="PID5501" s="2"/>
      <c r="PIE5501" s="2"/>
      <c r="PIF5501" s="2"/>
      <c r="PIG5501" s="2"/>
      <c r="PIH5501" s="2"/>
      <c r="PII5501" s="2"/>
      <c r="PIJ5501" s="2"/>
      <c r="PIK5501" s="2"/>
      <c r="PIL5501" s="2"/>
      <c r="PIM5501" s="2"/>
      <c r="PIN5501" s="2"/>
      <c r="PIO5501" s="2"/>
      <c r="PIP5501" s="2"/>
      <c r="PIQ5501" s="2"/>
      <c r="PIR5501" s="2"/>
      <c r="PIS5501" s="2"/>
      <c r="PIT5501" s="2"/>
      <c r="PIU5501" s="2"/>
      <c r="PIV5501" s="2"/>
      <c r="PIW5501" s="2"/>
      <c r="PIX5501" s="2"/>
      <c r="PIY5501" s="2"/>
      <c r="PIZ5501" s="2"/>
      <c r="PJA5501" s="2"/>
      <c r="PJB5501" s="2"/>
      <c r="PJC5501" s="2"/>
      <c r="PJD5501" s="2"/>
      <c r="PJE5501" s="2"/>
      <c r="PJF5501" s="2"/>
      <c r="PJG5501" s="2"/>
      <c r="PJH5501" s="2"/>
      <c r="PJI5501" s="2"/>
      <c r="PJJ5501" s="2"/>
      <c r="PJK5501" s="2"/>
      <c r="PJL5501" s="2"/>
      <c r="PJM5501" s="2"/>
      <c r="PJN5501" s="2"/>
      <c r="PJO5501" s="2"/>
      <c r="PJP5501" s="2"/>
      <c r="PJQ5501" s="2"/>
      <c r="PJR5501" s="2"/>
      <c r="PJS5501" s="2"/>
      <c r="PJT5501" s="2"/>
      <c r="PJU5501" s="2"/>
      <c r="PJV5501" s="2"/>
      <c r="PJW5501" s="2"/>
      <c r="PJX5501" s="2"/>
      <c r="PJY5501" s="2"/>
      <c r="PJZ5501" s="2"/>
      <c r="PKA5501" s="2"/>
      <c r="PKB5501" s="2"/>
      <c r="PKC5501" s="2"/>
      <c r="PKD5501" s="2"/>
      <c r="PKE5501" s="2"/>
      <c r="PKF5501" s="2"/>
      <c r="PKG5501" s="2"/>
      <c r="PKH5501" s="2"/>
      <c r="PKI5501" s="2"/>
      <c r="PKJ5501" s="2"/>
      <c r="PKK5501" s="2"/>
      <c r="PKL5501" s="2"/>
      <c r="PKM5501" s="2"/>
      <c r="PKN5501" s="2"/>
      <c r="PKO5501" s="2"/>
      <c r="PKP5501" s="2"/>
      <c r="PKQ5501" s="2"/>
      <c r="PKR5501" s="2"/>
      <c r="PKS5501" s="2"/>
      <c r="PKT5501" s="2"/>
      <c r="PKU5501" s="2"/>
      <c r="PKV5501" s="2"/>
      <c r="PKW5501" s="2"/>
      <c r="PKX5501" s="2"/>
      <c r="PKY5501" s="2"/>
      <c r="PKZ5501" s="2"/>
      <c r="PLA5501" s="2"/>
      <c r="PLB5501" s="2"/>
      <c r="PLC5501" s="2"/>
      <c r="PLD5501" s="2"/>
      <c r="PLE5501" s="2"/>
      <c r="PLF5501" s="2"/>
      <c r="PLG5501" s="2"/>
      <c r="PLH5501" s="2"/>
      <c r="PLI5501" s="2"/>
      <c r="PLJ5501" s="2"/>
      <c r="PLK5501" s="2"/>
      <c r="PLL5501" s="2"/>
      <c r="PLM5501" s="2"/>
      <c r="PLN5501" s="2"/>
      <c r="PLO5501" s="2"/>
      <c r="PLP5501" s="2"/>
      <c r="PLQ5501" s="2"/>
      <c r="PLR5501" s="2"/>
      <c r="PLS5501" s="2"/>
      <c r="PLT5501" s="2"/>
      <c r="PLU5501" s="2"/>
      <c r="PLV5501" s="2"/>
      <c r="PLW5501" s="2"/>
      <c r="PLX5501" s="2"/>
      <c r="PLY5501" s="2"/>
      <c r="PLZ5501" s="2"/>
      <c r="PMA5501" s="2"/>
      <c r="PMB5501" s="2"/>
      <c r="PMC5501" s="2"/>
      <c r="PMD5501" s="2"/>
      <c r="PME5501" s="2"/>
      <c r="PMF5501" s="2"/>
      <c r="PMG5501" s="2"/>
      <c r="PMH5501" s="2"/>
      <c r="PMI5501" s="2"/>
      <c r="PMJ5501" s="2"/>
      <c r="PMK5501" s="2"/>
      <c r="PML5501" s="2"/>
      <c r="PMM5501" s="2"/>
      <c r="PMN5501" s="2"/>
      <c r="PMO5501" s="2"/>
      <c r="PMP5501" s="2"/>
      <c r="PMQ5501" s="2"/>
      <c r="PMR5501" s="2"/>
      <c r="PMS5501" s="2"/>
      <c r="PMT5501" s="2"/>
      <c r="PMU5501" s="2"/>
      <c r="PMV5501" s="2"/>
      <c r="PMW5501" s="2"/>
      <c r="PMX5501" s="2"/>
      <c r="PMY5501" s="2"/>
      <c r="PMZ5501" s="2"/>
      <c r="PNA5501" s="2"/>
      <c r="PNB5501" s="2"/>
      <c r="PNC5501" s="2"/>
      <c r="PND5501" s="2"/>
      <c r="PNE5501" s="2"/>
      <c r="PNF5501" s="2"/>
      <c r="PNG5501" s="2"/>
      <c r="PNH5501" s="2"/>
      <c r="PNI5501" s="2"/>
      <c r="PNJ5501" s="2"/>
      <c r="PNK5501" s="2"/>
      <c r="PNL5501" s="2"/>
      <c r="PNM5501" s="2"/>
      <c r="PNN5501" s="2"/>
      <c r="PNO5501" s="2"/>
      <c r="PNP5501" s="2"/>
      <c r="PNQ5501" s="2"/>
      <c r="PNR5501" s="2"/>
      <c r="PNS5501" s="2"/>
      <c r="PNT5501" s="2"/>
      <c r="PNU5501" s="2"/>
      <c r="PNV5501" s="2"/>
      <c r="PNW5501" s="2"/>
      <c r="PNX5501" s="2"/>
      <c r="PNY5501" s="2"/>
      <c r="PNZ5501" s="2"/>
      <c r="POA5501" s="2"/>
      <c r="POB5501" s="2"/>
      <c r="POC5501" s="2"/>
      <c r="POD5501" s="2"/>
      <c r="POE5501" s="2"/>
      <c r="POF5501" s="2"/>
      <c r="POG5501" s="2"/>
      <c r="POH5501" s="2"/>
      <c r="POI5501" s="2"/>
      <c r="POJ5501" s="2"/>
      <c r="POK5501" s="2"/>
      <c r="POL5501" s="2"/>
      <c r="POM5501" s="2"/>
      <c r="PON5501" s="2"/>
      <c r="POO5501" s="2"/>
      <c r="POP5501" s="2"/>
      <c r="POQ5501" s="2"/>
      <c r="POR5501" s="2"/>
      <c r="POS5501" s="2"/>
      <c r="POT5501" s="2"/>
      <c r="POU5501" s="2"/>
      <c r="POV5501" s="2"/>
      <c r="POW5501" s="2"/>
      <c r="POX5501" s="2"/>
      <c r="POY5501" s="2"/>
      <c r="POZ5501" s="2"/>
      <c r="PPA5501" s="2"/>
      <c r="PPB5501" s="2"/>
      <c r="PPC5501" s="2"/>
      <c r="PPD5501" s="2"/>
      <c r="PPE5501" s="2"/>
      <c r="PPF5501" s="2"/>
      <c r="PPG5501" s="2"/>
      <c r="PPH5501" s="2"/>
      <c r="PPI5501" s="2"/>
      <c r="PPJ5501" s="2"/>
      <c r="PPK5501" s="2"/>
      <c r="PPL5501" s="2"/>
      <c r="PPM5501" s="2"/>
      <c r="PPN5501" s="2"/>
      <c r="PPO5501" s="2"/>
      <c r="PPP5501" s="2"/>
      <c r="PPQ5501" s="2"/>
      <c r="PPR5501" s="2"/>
      <c r="PPS5501" s="2"/>
      <c r="PPT5501" s="2"/>
      <c r="PPU5501" s="2"/>
      <c r="PPV5501" s="2"/>
      <c r="PPW5501" s="2"/>
      <c r="PPX5501" s="2"/>
      <c r="PPY5501" s="2"/>
      <c r="PPZ5501" s="2"/>
      <c r="PQA5501" s="2"/>
      <c r="PQB5501" s="2"/>
      <c r="PQC5501" s="2"/>
      <c r="PQD5501" s="2"/>
      <c r="PQE5501" s="2"/>
      <c r="PQF5501" s="2"/>
      <c r="PQG5501" s="2"/>
      <c r="PQH5501" s="2"/>
      <c r="PQI5501" s="2"/>
      <c r="PQJ5501" s="2"/>
      <c r="PQK5501" s="2"/>
      <c r="PQL5501" s="2"/>
      <c r="PQM5501" s="2"/>
      <c r="PQN5501" s="2"/>
      <c r="PQO5501" s="2"/>
      <c r="PQP5501" s="2"/>
      <c r="PQQ5501" s="2"/>
      <c r="PQR5501" s="2"/>
      <c r="PQS5501" s="2"/>
      <c r="PQT5501" s="2"/>
      <c r="PQU5501" s="2"/>
      <c r="PQV5501" s="2"/>
      <c r="PQW5501" s="2"/>
      <c r="PQX5501" s="2"/>
      <c r="PQY5501" s="2"/>
      <c r="PQZ5501" s="2"/>
      <c r="PRA5501" s="2"/>
      <c r="PRB5501" s="2"/>
      <c r="PRC5501" s="2"/>
      <c r="PRD5501" s="2"/>
      <c r="PRE5501" s="2"/>
      <c r="PRF5501" s="2"/>
      <c r="PRG5501" s="2"/>
      <c r="PRH5501" s="2"/>
      <c r="PRI5501" s="2"/>
      <c r="PRJ5501" s="2"/>
      <c r="PRK5501" s="2"/>
      <c r="PRL5501" s="2"/>
      <c r="PRM5501" s="2"/>
      <c r="PRN5501" s="2"/>
      <c r="PRO5501" s="2"/>
      <c r="PRP5501" s="2"/>
      <c r="PRQ5501" s="2"/>
      <c r="PRR5501" s="2"/>
      <c r="PRS5501" s="2"/>
      <c r="PRT5501" s="2"/>
      <c r="PRU5501" s="2"/>
      <c r="PRV5501" s="2"/>
      <c r="PRW5501" s="2"/>
      <c r="PRX5501" s="2"/>
      <c r="PRY5501" s="2"/>
      <c r="PRZ5501" s="2"/>
      <c r="PSA5501" s="2"/>
      <c r="PSB5501" s="2"/>
      <c r="PSC5501" s="2"/>
      <c r="PSD5501" s="2"/>
      <c r="PSE5501" s="2"/>
      <c r="PSF5501" s="2"/>
      <c r="PSG5501" s="2"/>
      <c r="PSH5501" s="2"/>
      <c r="PSI5501" s="2"/>
      <c r="PSJ5501" s="2"/>
      <c r="PSK5501" s="2"/>
      <c r="PSL5501" s="2"/>
      <c r="PSM5501" s="2"/>
      <c r="PSN5501" s="2"/>
      <c r="PSO5501" s="2"/>
      <c r="PSP5501" s="2"/>
      <c r="PSQ5501" s="2"/>
      <c r="PSR5501" s="2"/>
      <c r="PSS5501" s="2"/>
      <c r="PST5501" s="2"/>
      <c r="PSU5501" s="2"/>
      <c r="PSV5501" s="2"/>
      <c r="PSW5501" s="2"/>
      <c r="PSX5501" s="2"/>
      <c r="PSY5501" s="2"/>
      <c r="PSZ5501" s="2"/>
      <c r="PTA5501" s="2"/>
      <c r="PTB5501" s="2"/>
      <c r="PTC5501" s="2"/>
      <c r="PTD5501" s="2"/>
      <c r="PTE5501" s="2"/>
      <c r="PTF5501" s="2"/>
      <c r="PTG5501" s="2"/>
      <c r="PTH5501" s="2"/>
      <c r="PTI5501" s="2"/>
      <c r="PTJ5501" s="2"/>
      <c r="PTK5501" s="2"/>
      <c r="PTL5501" s="2"/>
      <c r="PTM5501" s="2"/>
      <c r="PTN5501" s="2"/>
      <c r="PTO5501" s="2"/>
      <c r="PTP5501" s="2"/>
      <c r="PTQ5501" s="2"/>
      <c r="PTR5501" s="2"/>
      <c r="PTS5501" s="2"/>
      <c r="PTT5501" s="2"/>
      <c r="PTU5501" s="2"/>
      <c r="PTV5501" s="2"/>
      <c r="PTW5501" s="2"/>
      <c r="PTX5501" s="2"/>
      <c r="PTY5501" s="2"/>
      <c r="PTZ5501" s="2"/>
      <c r="PUA5501" s="2"/>
      <c r="PUB5501" s="2"/>
      <c r="PUC5501" s="2"/>
      <c r="PUD5501" s="2"/>
      <c r="PUE5501" s="2"/>
      <c r="PUF5501" s="2"/>
      <c r="PUG5501" s="2"/>
      <c r="PUH5501" s="2"/>
      <c r="PUI5501" s="2"/>
      <c r="PUJ5501" s="2"/>
      <c r="PUK5501" s="2"/>
      <c r="PUL5501" s="2"/>
      <c r="PUM5501" s="2"/>
      <c r="PUN5501" s="2"/>
      <c r="PUO5501" s="2"/>
      <c r="PUP5501" s="2"/>
      <c r="PUQ5501" s="2"/>
      <c r="PUR5501" s="2"/>
      <c r="PUS5501" s="2"/>
      <c r="PUT5501" s="2"/>
      <c r="PUU5501" s="2"/>
      <c r="PUV5501" s="2"/>
      <c r="PUW5501" s="2"/>
      <c r="PUX5501" s="2"/>
      <c r="PUY5501" s="2"/>
      <c r="PUZ5501" s="2"/>
      <c r="PVA5501" s="2"/>
      <c r="PVB5501" s="2"/>
      <c r="PVC5501" s="2"/>
      <c r="PVD5501" s="2"/>
      <c r="PVE5501" s="2"/>
      <c r="PVF5501" s="2"/>
      <c r="PVG5501" s="2"/>
      <c r="PVH5501" s="2"/>
      <c r="PVI5501" s="2"/>
      <c r="PVJ5501" s="2"/>
      <c r="PVK5501" s="2"/>
      <c r="PVL5501" s="2"/>
      <c r="PVM5501" s="2"/>
      <c r="PVN5501" s="2"/>
      <c r="PVO5501" s="2"/>
      <c r="PVP5501" s="2"/>
      <c r="PVQ5501" s="2"/>
      <c r="PVR5501" s="2"/>
      <c r="PVS5501" s="2"/>
      <c r="PVT5501" s="2"/>
      <c r="PVU5501" s="2"/>
      <c r="PVV5501" s="2"/>
      <c r="PVW5501" s="2"/>
      <c r="PVX5501" s="2"/>
      <c r="PVY5501" s="2"/>
      <c r="PVZ5501" s="2"/>
      <c r="PWA5501" s="2"/>
      <c r="PWB5501" s="2"/>
      <c r="PWC5501" s="2"/>
      <c r="PWD5501" s="2"/>
      <c r="PWE5501" s="2"/>
      <c r="PWF5501" s="2"/>
      <c r="PWG5501" s="2"/>
      <c r="PWH5501" s="2"/>
      <c r="PWI5501" s="2"/>
      <c r="PWJ5501" s="2"/>
      <c r="PWK5501" s="2"/>
      <c r="PWL5501" s="2"/>
      <c r="PWM5501" s="2"/>
      <c r="PWN5501" s="2"/>
      <c r="PWO5501" s="2"/>
      <c r="PWP5501" s="2"/>
      <c r="PWQ5501" s="2"/>
      <c r="PWR5501" s="2"/>
      <c r="PWS5501" s="2"/>
      <c r="PWT5501" s="2"/>
      <c r="PWU5501" s="2"/>
      <c r="PWV5501" s="2"/>
      <c r="PWW5501" s="2"/>
      <c r="PWX5501" s="2"/>
      <c r="PWY5501" s="2"/>
      <c r="PWZ5501" s="2"/>
      <c r="PXA5501" s="2"/>
      <c r="PXB5501" s="2"/>
      <c r="PXC5501" s="2"/>
      <c r="PXD5501" s="2"/>
      <c r="PXE5501" s="2"/>
      <c r="PXF5501" s="2"/>
      <c r="PXG5501" s="2"/>
      <c r="PXH5501" s="2"/>
      <c r="PXI5501" s="2"/>
      <c r="PXJ5501" s="2"/>
      <c r="PXK5501" s="2"/>
      <c r="PXL5501" s="2"/>
      <c r="PXM5501" s="2"/>
      <c r="PXN5501" s="2"/>
      <c r="PXO5501" s="2"/>
      <c r="PXP5501" s="2"/>
      <c r="PXQ5501" s="2"/>
      <c r="PXR5501" s="2"/>
      <c r="PXS5501" s="2"/>
      <c r="PXT5501" s="2"/>
      <c r="PXU5501" s="2"/>
      <c r="PXV5501" s="2"/>
      <c r="PXW5501" s="2"/>
      <c r="PXX5501" s="2"/>
      <c r="PXY5501" s="2"/>
      <c r="PXZ5501" s="2"/>
      <c r="PYA5501" s="2"/>
      <c r="PYB5501" s="2"/>
      <c r="PYC5501" s="2"/>
      <c r="PYD5501" s="2"/>
      <c r="PYE5501" s="2"/>
      <c r="PYF5501" s="2"/>
      <c r="PYG5501" s="2"/>
      <c r="PYH5501" s="2"/>
      <c r="PYI5501" s="2"/>
      <c r="PYJ5501" s="2"/>
      <c r="PYK5501" s="2"/>
      <c r="PYL5501" s="2"/>
      <c r="PYM5501" s="2"/>
      <c r="PYN5501" s="2"/>
      <c r="PYO5501" s="2"/>
      <c r="PYP5501" s="2"/>
      <c r="PYQ5501" s="2"/>
      <c r="PYR5501" s="2"/>
      <c r="PYS5501" s="2"/>
      <c r="PYT5501" s="2"/>
      <c r="PYU5501" s="2"/>
      <c r="PYV5501" s="2"/>
      <c r="PYW5501" s="2"/>
      <c r="PYX5501" s="2"/>
      <c r="PYY5501" s="2"/>
      <c r="PYZ5501" s="2"/>
      <c r="PZA5501" s="2"/>
      <c r="PZB5501" s="2"/>
      <c r="PZC5501" s="2"/>
      <c r="PZD5501" s="2"/>
      <c r="PZE5501" s="2"/>
      <c r="PZF5501" s="2"/>
      <c r="PZG5501" s="2"/>
      <c r="PZH5501" s="2"/>
      <c r="PZI5501" s="2"/>
      <c r="PZJ5501" s="2"/>
      <c r="PZK5501" s="2"/>
      <c r="PZL5501" s="2"/>
      <c r="PZM5501" s="2"/>
      <c r="PZN5501" s="2"/>
      <c r="PZO5501" s="2"/>
      <c r="PZP5501" s="2"/>
      <c r="PZQ5501" s="2"/>
      <c r="PZR5501" s="2"/>
      <c r="PZS5501" s="2"/>
      <c r="PZT5501" s="2"/>
      <c r="PZU5501" s="2"/>
      <c r="PZV5501" s="2"/>
      <c r="PZW5501" s="2"/>
      <c r="PZX5501" s="2"/>
      <c r="PZY5501" s="2"/>
      <c r="PZZ5501" s="2"/>
      <c r="QAA5501" s="2"/>
      <c r="QAB5501" s="2"/>
      <c r="QAC5501" s="2"/>
      <c r="QAD5501" s="2"/>
      <c r="QAE5501" s="2"/>
      <c r="QAF5501" s="2"/>
      <c r="QAG5501" s="2"/>
      <c r="QAH5501" s="2"/>
      <c r="QAI5501" s="2"/>
      <c r="QAJ5501" s="2"/>
      <c r="QAK5501" s="2"/>
      <c r="QAL5501" s="2"/>
      <c r="QAM5501" s="2"/>
      <c r="QAN5501" s="2"/>
      <c r="QAO5501" s="2"/>
      <c r="QAP5501" s="2"/>
      <c r="QAQ5501" s="2"/>
      <c r="QAR5501" s="2"/>
      <c r="QAS5501" s="2"/>
      <c r="QAT5501" s="2"/>
      <c r="QAU5501" s="2"/>
      <c r="QAV5501" s="2"/>
      <c r="QAW5501" s="2"/>
      <c r="QAX5501" s="2"/>
      <c r="QAY5501" s="2"/>
      <c r="QAZ5501" s="2"/>
      <c r="QBA5501" s="2"/>
      <c r="QBB5501" s="2"/>
      <c r="QBC5501" s="2"/>
      <c r="QBD5501" s="2"/>
      <c r="QBE5501" s="2"/>
      <c r="QBF5501" s="2"/>
      <c r="QBG5501" s="2"/>
      <c r="QBH5501" s="2"/>
      <c r="QBI5501" s="2"/>
      <c r="QBJ5501" s="2"/>
      <c r="QBK5501" s="2"/>
      <c r="QBL5501" s="2"/>
      <c r="QBM5501" s="2"/>
      <c r="QBN5501" s="2"/>
      <c r="QBO5501" s="2"/>
      <c r="QBP5501" s="2"/>
      <c r="QBQ5501" s="2"/>
      <c r="QBR5501" s="2"/>
      <c r="QBS5501" s="2"/>
      <c r="QBT5501" s="2"/>
      <c r="QBU5501" s="2"/>
      <c r="QBV5501" s="2"/>
      <c r="QBW5501" s="2"/>
      <c r="QBX5501" s="2"/>
      <c r="QBY5501" s="2"/>
      <c r="QBZ5501" s="2"/>
      <c r="QCA5501" s="2"/>
      <c r="QCB5501" s="2"/>
      <c r="QCC5501" s="2"/>
      <c r="QCD5501" s="2"/>
      <c r="QCE5501" s="2"/>
      <c r="QCF5501" s="2"/>
      <c r="QCG5501" s="2"/>
      <c r="QCH5501" s="2"/>
      <c r="QCI5501" s="2"/>
      <c r="QCJ5501" s="2"/>
      <c r="QCK5501" s="2"/>
      <c r="QCL5501" s="2"/>
      <c r="QCM5501" s="2"/>
      <c r="QCN5501" s="2"/>
      <c r="QCO5501" s="2"/>
      <c r="QCP5501" s="2"/>
      <c r="QCQ5501" s="2"/>
      <c r="QCR5501" s="2"/>
      <c r="QCS5501" s="2"/>
      <c r="QCT5501" s="2"/>
      <c r="QCU5501" s="2"/>
      <c r="QCV5501" s="2"/>
      <c r="QCW5501" s="2"/>
      <c r="QCX5501" s="2"/>
      <c r="QCY5501" s="2"/>
      <c r="QCZ5501" s="2"/>
      <c r="QDA5501" s="2"/>
      <c r="QDB5501" s="2"/>
      <c r="QDC5501" s="2"/>
      <c r="QDD5501" s="2"/>
      <c r="QDE5501" s="2"/>
      <c r="QDF5501" s="2"/>
      <c r="QDG5501" s="2"/>
      <c r="QDH5501" s="2"/>
      <c r="QDI5501" s="2"/>
      <c r="QDJ5501" s="2"/>
      <c r="QDK5501" s="2"/>
      <c r="QDL5501" s="2"/>
      <c r="QDM5501" s="2"/>
      <c r="QDN5501" s="2"/>
      <c r="QDO5501" s="2"/>
      <c r="QDP5501" s="2"/>
      <c r="QDQ5501" s="2"/>
      <c r="QDR5501" s="2"/>
      <c r="QDS5501" s="2"/>
      <c r="QDT5501" s="2"/>
      <c r="QDU5501" s="2"/>
      <c r="QDV5501" s="2"/>
      <c r="QDW5501" s="2"/>
      <c r="QDX5501" s="2"/>
      <c r="QDY5501" s="2"/>
      <c r="QDZ5501" s="2"/>
      <c r="QEA5501" s="2"/>
      <c r="QEB5501" s="2"/>
      <c r="QEC5501" s="2"/>
      <c r="QED5501" s="2"/>
      <c r="QEE5501" s="2"/>
      <c r="QEF5501" s="2"/>
      <c r="QEG5501" s="2"/>
      <c r="QEH5501" s="2"/>
      <c r="QEI5501" s="2"/>
      <c r="QEJ5501" s="2"/>
      <c r="QEK5501" s="2"/>
      <c r="QEL5501" s="2"/>
      <c r="QEM5501" s="2"/>
      <c r="QEN5501" s="2"/>
      <c r="QEO5501" s="2"/>
      <c r="QEP5501" s="2"/>
      <c r="QEQ5501" s="2"/>
      <c r="QER5501" s="2"/>
      <c r="QES5501" s="2"/>
      <c r="QET5501" s="2"/>
      <c r="QEU5501" s="2"/>
      <c r="QEV5501" s="2"/>
      <c r="QEW5501" s="2"/>
      <c r="QEX5501" s="2"/>
      <c r="QEY5501" s="2"/>
      <c r="QEZ5501" s="2"/>
      <c r="QFA5501" s="2"/>
      <c r="QFB5501" s="2"/>
      <c r="QFC5501" s="2"/>
      <c r="QFD5501" s="2"/>
      <c r="QFE5501" s="2"/>
      <c r="QFF5501" s="2"/>
      <c r="QFG5501" s="2"/>
      <c r="QFH5501" s="2"/>
      <c r="QFI5501" s="2"/>
      <c r="QFJ5501" s="2"/>
      <c r="QFK5501" s="2"/>
      <c r="QFL5501" s="2"/>
      <c r="QFM5501" s="2"/>
      <c r="QFN5501" s="2"/>
      <c r="QFO5501" s="2"/>
      <c r="QFP5501" s="2"/>
      <c r="QFQ5501" s="2"/>
      <c r="QFR5501" s="2"/>
      <c r="QFS5501" s="2"/>
      <c r="QFT5501" s="2"/>
      <c r="QFU5501" s="2"/>
      <c r="QFV5501" s="2"/>
      <c r="QFW5501" s="2"/>
      <c r="QFX5501" s="2"/>
      <c r="QFY5501" s="2"/>
      <c r="QFZ5501" s="2"/>
      <c r="QGA5501" s="2"/>
      <c r="QGB5501" s="2"/>
      <c r="QGC5501" s="2"/>
      <c r="QGD5501" s="2"/>
      <c r="QGE5501" s="2"/>
      <c r="QGF5501" s="2"/>
      <c r="QGG5501" s="2"/>
      <c r="QGH5501" s="2"/>
      <c r="QGI5501" s="2"/>
      <c r="QGJ5501" s="2"/>
      <c r="QGK5501" s="2"/>
      <c r="QGL5501" s="2"/>
      <c r="QGM5501" s="2"/>
      <c r="QGN5501" s="2"/>
      <c r="QGO5501" s="2"/>
      <c r="QGP5501" s="2"/>
      <c r="QGQ5501" s="2"/>
      <c r="QGR5501" s="2"/>
      <c r="QGS5501" s="2"/>
      <c r="QGT5501" s="2"/>
      <c r="QGU5501" s="2"/>
      <c r="QGV5501" s="2"/>
      <c r="QGW5501" s="2"/>
      <c r="QGX5501" s="2"/>
      <c r="QGY5501" s="2"/>
      <c r="QGZ5501" s="2"/>
      <c r="QHA5501" s="2"/>
      <c r="QHB5501" s="2"/>
      <c r="QHC5501" s="2"/>
      <c r="QHD5501" s="2"/>
      <c r="QHE5501" s="2"/>
      <c r="QHF5501" s="2"/>
      <c r="QHG5501" s="2"/>
      <c r="QHH5501" s="2"/>
      <c r="QHI5501" s="2"/>
      <c r="QHJ5501" s="2"/>
      <c r="QHK5501" s="2"/>
      <c r="QHL5501" s="2"/>
      <c r="QHM5501" s="2"/>
      <c r="QHN5501" s="2"/>
      <c r="QHO5501" s="2"/>
      <c r="QHP5501" s="2"/>
      <c r="QHQ5501" s="2"/>
      <c r="QHR5501" s="2"/>
      <c r="QHS5501" s="2"/>
      <c r="QHT5501" s="2"/>
      <c r="QHU5501" s="2"/>
      <c r="QHV5501" s="2"/>
      <c r="QHW5501" s="2"/>
      <c r="QHX5501" s="2"/>
      <c r="QHY5501" s="2"/>
      <c r="QHZ5501" s="2"/>
      <c r="QIA5501" s="2"/>
      <c r="QIB5501" s="2"/>
      <c r="QIC5501" s="2"/>
      <c r="QID5501" s="2"/>
      <c r="QIE5501" s="2"/>
      <c r="QIF5501" s="2"/>
      <c r="QIG5501" s="2"/>
      <c r="QIH5501" s="2"/>
      <c r="QII5501" s="2"/>
      <c r="QIJ5501" s="2"/>
      <c r="QIK5501" s="2"/>
      <c r="QIL5501" s="2"/>
      <c r="QIM5501" s="2"/>
      <c r="QIN5501" s="2"/>
      <c r="QIO5501" s="2"/>
      <c r="QIP5501" s="2"/>
      <c r="QIQ5501" s="2"/>
      <c r="QIR5501" s="2"/>
      <c r="QIS5501" s="2"/>
      <c r="QIT5501" s="2"/>
      <c r="QIU5501" s="2"/>
      <c r="QIV5501" s="2"/>
      <c r="QIW5501" s="2"/>
      <c r="QIX5501" s="2"/>
      <c r="QIY5501" s="2"/>
      <c r="QIZ5501" s="2"/>
      <c r="QJA5501" s="2"/>
      <c r="QJB5501" s="2"/>
      <c r="QJC5501" s="2"/>
      <c r="QJD5501" s="2"/>
      <c r="QJE5501" s="2"/>
      <c r="QJF5501" s="2"/>
      <c r="QJG5501" s="2"/>
      <c r="QJH5501" s="2"/>
      <c r="QJI5501" s="2"/>
      <c r="QJJ5501" s="2"/>
      <c r="QJK5501" s="2"/>
      <c r="QJL5501" s="2"/>
      <c r="QJM5501" s="2"/>
      <c r="QJN5501" s="2"/>
      <c r="QJO5501" s="2"/>
      <c r="QJP5501" s="2"/>
      <c r="QJQ5501" s="2"/>
      <c r="QJR5501" s="2"/>
      <c r="QJS5501" s="2"/>
      <c r="QJT5501" s="2"/>
      <c r="QJU5501" s="2"/>
      <c r="QJV5501" s="2"/>
      <c r="QJW5501" s="2"/>
      <c r="QJX5501" s="2"/>
      <c r="QJY5501" s="2"/>
      <c r="QJZ5501" s="2"/>
      <c r="QKA5501" s="2"/>
      <c r="QKB5501" s="2"/>
      <c r="QKC5501" s="2"/>
      <c r="QKD5501" s="2"/>
      <c r="QKE5501" s="2"/>
      <c r="QKF5501" s="2"/>
      <c r="QKG5501" s="2"/>
      <c r="QKH5501" s="2"/>
      <c r="QKI5501" s="2"/>
      <c r="QKJ5501" s="2"/>
      <c r="QKK5501" s="2"/>
      <c r="QKL5501" s="2"/>
      <c r="QKM5501" s="2"/>
      <c r="QKN5501" s="2"/>
      <c r="QKO5501" s="2"/>
      <c r="QKP5501" s="2"/>
      <c r="QKQ5501" s="2"/>
      <c r="QKR5501" s="2"/>
      <c r="QKS5501" s="2"/>
      <c r="QKT5501" s="2"/>
      <c r="QKU5501" s="2"/>
      <c r="QKV5501" s="2"/>
      <c r="QKW5501" s="2"/>
      <c r="QKX5501" s="2"/>
      <c r="QKY5501" s="2"/>
      <c r="QKZ5501" s="2"/>
      <c r="QLA5501" s="2"/>
      <c r="QLB5501" s="2"/>
      <c r="QLC5501" s="2"/>
      <c r="QLD5501" s="2"/>
      <c r="QLE5501" s="2"/>
      <c r="QLF5501" s="2"/>
      <c r="QLG5501" s="2"/>
      <c r="QLH5501" s="2"/>
      <c r="QLI5501" s="2"/>
      <c r="QLJ5501" s="2"/>
      <c r="QLK5501" s="2"/>
      <c r="QLL5501" s="2"/>
      <c r="QLM5501" s="2"/>
      <c r="QLN5501" s="2"/>
      <c r="QLO5501" s="2"/>
      <c r="QLP5501" s="2"/>
      <c r="QLQ5501" s="2"/>
      <c r="QLR5501" s="2"/>
      <c r="QLS5501" s="2"/>
      <c r="QLT5501" s="2"/>
      <c r="QLU5501" s="2"/>
      <c r="QLV5501" s="2"/>
      <c r="QLW5501" s="2"/>
      <c r="QLX5501" s="2"/>
      <c r="QLY5501" s="2"/>
      <c r="QLZ5501" s="2"/>
      <c r="QMA5501" s="2"/>
      <c r="QMB5501" s="2"/>
      <c r="QMC5501" s="2"/>
      <c r="QMD5501" s="2"/>
      <c r="QME5501" s="2"/>
      <c r="QMF5501" s="2"/>
      <c r="QMG5501" s="2"/>
      <c r="QMH5501" s="2"/>
      <c r="QMI5501" s="2"/>
      <c r="QMJ5501" s="2"/>
      <c r="QMK5501" s="2"/>
      <c r="QML5501" s="2"/>
      <c r="QMM5501" s="2"/>
      <c r="QMN5501" s="2"/>
      <c r="QMO5501" s="2"/>
      <c r="QMP5501" s="2"/>
      <c r="QMQ5501" s="2"/>
      <c r="QMR5501" s="2"/>
      <c r="QMS5501" s="2"/>
      <c r="QMT5501" s="2"/>
      <c r="QMU5501" s="2"/>
      <c r="QMV5501" s="2"/>
      <c r="QMW5501" s="2"/>
      <c r="QMX5501" s="2"/>
      <c r="QMY5501" s="2"/>
      <c r="QMZ5501" s="2"/>
      <c r="QNA5501" s="2"/>
      <c r="QNB5501" s="2"/>
      <c r="QNC5501" s="2"/>
      <c r="QND5501" s="2"/>
      <c r="QNE5501" s="2"/>
      <c r="QNF5501" s="2"/>
      <c r="QNG5501" s="2"/>
      <c r="QNH5501" s="2"/>
      <c r="QNI5501" s="2"/>
      <c r="QNJ5501" s="2"/>
      <c r="QNK5501" s="2"/>
      <c r="QNL5501" s="2"/>
      <c r="QNM5501" s="2"/>
      <c r="QNN5501" s="2"/>
      <c r="QNO5501" s="2"/>
      <c r="QNP5501" s="2"/>
      <c r="QNQ5501" s="2"/>
      <c r="QNR5501" s="2"/>
      <c r="QNS5501" s="2"/>
      <c r="QNT5501" s="2"/>
      <c r="QNU5501" s="2"/>
      <c r="QNV5501" s="2"/>
      <c r="QNW5501" s="2"/>
      <c r="QNX5501" s="2"/>
      <c r="QNY5501" s="2"/>
      <c r="QNZ5501" s="2"/>
      <c r="QOA5501" s="2"/>
      <c r="QOB5501" s="2"/>
      <c r="QOC5501" s="2"/>
      <c r="QOD5501" s="2"/>
      <c r="QOE5501" s="2"/>
      <c r="QOF5501" s="2"/>
      <c r="QOG5501" s="2"/>
      <c r="QOH5501" s="2"/>
      <c r="QOI5501" s="2"/>
      <c r="QOJ5501" s="2"/>
      <c r="QOK5501" s="2"/>
      <c r="QOL5501" s="2"/>
      <c r="QOM5501" s="2"/>
      <c r="QON5501" s="2"/>
      <c r="QOO5501" s="2"/>
      <c r="QOP5501" s="2"/>
      <c r="QOQ5501" s="2"/>
      <c r="QOR5501" s="2"/>
      <c r="QOS5501" s="2"/>
      <c r="QOT5501" s="2"/>
      <c r="QOU5501" s="2"/>
      <c r="QOV5501" s="2"/>
      <c r="QOW5501" s="2"/>
      <c r="QOX5501" s="2"/>
      <c r="QOY5501" s="2"/>
      <c r="QOZ5501" s="2"/>
      <c r="QPA5501" s="2"/>
      <c r="QPB5501" s="2"/>
      <c r="QPC5501" s="2"/>
      <c r="QPD5501" s="2"/>
      <c r="QPE5501" s="2"/>
      <c r="QPF5501" s="2"/>
      <c r="QPG5501" s="2"/>
      <c r="QPH5501" s="2"/>
      <c r="QPI5501" s="2"/>
      <c r="QPJ5501" s="2"/>
      <c r="QPK5501" s="2"/>
      <c r="QPL5501" s="2"/>
      <c r="QPM5501" s="2"/>
      <c r="QPN5501" s="2"/>
      <c r="QPO5501" s="2"/>
      <c r="QPP5501" s="2"/>
      <c r="QPQ5501" s="2"/>
      <c r="QPR5501" s="2"/>
      <c r="QPS5501" s="2"/>
      <c r="QPT5501" s="2"/>
      <c r="QPU5501" s="2"/>
      <c r="QPV5501" s="2"/>
      <c r="QPW5501" s="2"/>
      <c r="QPX5501" s="2"/>
      <c r="QPY5501" s="2"/>
      <c r="QPZ5501" s="2"/>
      <c r="QQA5501" s="2"/>
      <c r="QQB5501" s="2"/>
      <c r="QQC5501" s="2"/>
      <c r="QQD5501" s="2"/>
      <c r="QQE5501" s="2"/>
      <c r="QQF5501" s="2"/>
      <c r="QQG5501" s="2"/>
      <c r="QQH5501" s="2"/>
      <c r="QQI5501" s="2"/>
      <c r="QQJ5501" s="2"/>
      <c r="QQK5501" s="2"/>
      <c r="QQL5501" s="2"/>
      <c r="QQM5501" s="2"/>
      <c r="QQN5501" s="2"/>
      <c r="QQO5501" s="2"/>
      <c r="QQP5501" s="2"/>
      <c r="QQQ5501" s="2"/>
      <c r="QQR5501" s="2"/>
      <c r="QQS5501" s="2"/>
      <c r="QQT5501" s="2"/>
      <c r="QQU5501" s="2"/>
      <c r="QQV5501" s="2"/>
      <c r="QQW5501" s="2"/>
      <c r="QQX5501" s="2"/>
      <c r="QQY5501" s="2"/>
      <c r="QQZ5501" s="2"/>
      <c r="QRA5501" s="2"/>
      <c r="QRB5501" s="2"/>
      <c r="QRC5501" s="2"/>
      <c r="QRD5501" s="2"/>
      <c r="QRE5501" s="2"/>
      <c r="QRF5501" s="2"/>
      <c r="QRG5501" s="2"/>
      <c r="QRH5501" s="2"/>
      <c r="QRI5501" s="2"/>
      <c r="QRJ5501" s="2"/>
      <c r="QRK5501" s="2"/>
      <c r="QRL5501" s="2"/>
      <c r="QRM5501" s="2"/>
      <c r="QRN5501" s="2"/>
      <c r="QRO5501" s="2"/>
      <c r="QRP5501" s="2"/>
      <c r="QRQ5501" s="2"/>
      <c r="QRR5501" s="2"/>
      <c r="QRS5501" s="2"/>
      <c r="QRT5501" s="2"/>
      <c r="QRU5501" s="2"/>
      <c r="QRV5501" s="2"/>
      <c r="QRW5501" s="2"/>
      <c r="QRX5501" s="2"/>
      <c r="QRY5501" s="2"/>
      <c r="QRZ5501" s="2"/>
      <c r="QSA5501" s="2"/>
      <c r="QSB5501" s="2"/>
      <c r="QSC5501" s="2"/>
      <c r="QSD5501" s="2"/>
      <c r="QSE5501" s="2"/>
      <c r="QSF5501" s="2"/>
      <c r="QSG5501" s="2"/>
      <c r="QSH5501" s="2"/>
      <c r="QSI5501" s="2"/>
      <c r="QSJ5501" s="2"/>
      <c r="QSK5501" s="2"/>
      <c r="QSL5501" s="2"/>
      <c r="QSM5501" s="2"/>
      <c r="QSN5501" s="2"/>
      <c r="QSO5501" s="2"/>
      <c r="QSP5501" s="2"/>
      <c r="QSQ5501" s="2"/>
      <c r="QSR5501" s="2"/>
      <c r="QSS5501" s="2"/>
      <c r="QST5501" s="2"/>
      <c r="QSU5501" s="2"/>
      <c r="QSV5501" s="2"/>
      <c r="QSW5501" s="2"/>
      <c r="QSX5501" s="2"/>
      <c r="QSY5501" s="2"/>
      <c r="QSZ5501" s="2"/>
      <c r="QTA5501" s="2"/>
      <c r="QTB5501" s="2"/>
      <c r="QTC5501" s="2"/>
      <c r="QTD5501" s="2"/>
      <c r="QTE5501" s="2"/>
      <c r="QTF5501" s="2"/>
      <c r="QTG5501" s="2"/>
      <c r="QTH5501" s="2"/>
      <c r="QTI5501" s="2"/>
      <c r="QTJ5501" s="2"/>
      <c r="QTK5501" s="2"/>
      <c r="QTL5501" s="2"/>
      <c r="QTM5501" s="2"/>
      <c r="QTN5501" s="2"/>
      <c r="QTO5501" s="2"/>
      <c r="QTP5501" s="2"/>
      <c r="QTQ5501" s="2"/>
      <c r="QTR5501" s="2"/>
      <c r="QTS5501" s="2"/>
      <c r="QTT5501" s="2"/>
      <c r="QTU5501" s="2"/>
      <c r="QTV5501" s="2"/>
      <c r="QTW5501" s="2"/>
      <c r="QTX5501" s="2"/>
      <c r="QTY5501" s="2"/>
      <c r="QTZ5501" s="2"/>
      <c r="QUA5501" s="2"/>
      <c r="QUB5501" s="2"/>
      <c r="QUC5501" s="2"/>
      <c r="QUD5501" s="2"/>
      <c r="QUE5501" s="2"/>
      <c r="QUF5501" s="2"/>
      <c r="QUG5501" s="2"/>
      <c r="QUH5501" s="2"/>
      <c r="QUI5501" s="2"/>
      <c r="QUJ5501" s="2"/>
      <c r="QUK5501" s="2"/>
      <c r="QUL5501" s="2"/>
      <c r="QUM5501" s="2"/>
      <c r="QUN5501" s="2"/>
      <c r="QUO5501" s="2"/>
      <c r="QUP5501" s="2"/>
      <c r="QUQ5501" s="2"/>
      <c r="QUR5501" s="2"/>
      <c r="QUS5501" s="2"/>
      <c r="QUT5501" s="2"/>
      <c r="QUU5501" s="2"/>
      <c r="QUV5501" s="2"/>
      <c r="QUW5501" s="2"/>
      <c r="QUX5501" s="2"/>
      <c r="QUY5501" s="2"/>
      <c r="QUZ5501" s="2"/>
      <c r="QVA5501" s="2"/>
      <c r="QVB5501" s="2"/>
      <c r="QVC5501" s="2"/>
      <c r="QVD5501" s="2"/>
      <c r="QVE5501" s="2"/>
      <c r="QVF5501" s="2"/>
      <c r="QVG5501" s="2"/>
      <c r="QVH5501" s="2"/>
      <c r="QVI5501" s="2"/>
      <c r="QVJ5501" s="2"/>
      <c r="QVK5501" s="2"/>
      <c r="QVL5501" s="2"/>
      <c r="QVM5501" s="2"/>
      <c r="QVN5501" s="2"/>
      <c r="QVO5501" s="2"/>
      <c r="QVP5501" s="2"/>
      <c r="QVQ5501" s="2"/>
      <c r="QVR5501" s="2"/>
      <c r="QVS5501" s="2"/>
      <c r="QVT5501" s="2"/>
      <c r="QVU5501" s="2"/>
      <c r="QVV5501" s="2"/>
      <c r="QVW5501" s="2"/>
      <c r="QVX5501" s="2"/>
      <c r="QVY5501" s="2"/>
      <c r="QVZ5501" s="2"/>
      <c r="QWA5501" s="2"/>
      <c r="QWB5501" s="2"/>
      <c r="QWC5501" s="2"/>
      <c r="QWD5501" s="2"/>
      <c r="QWE5501" s="2"/>
      <c r="QWF5501" s="2"/>
      <c r="QWG5501" s="2"/>
      <c r="QWH5501" s="2"/>
      <c r="QWI5501" s="2"/>
      <c r="QWJ5501" s="2"/>
      <c r="QWK5501" s="2"/>
      <c r="QWL5501" s="2"/>
      <c r="QWM5501" s="2"/>
      <c r="QWN5501" s="2"/>
      <c r="QWO5501" s="2"/>
      <c r="QWP5501" s="2"/>
      <c r="QWQ5501" s="2"/>
      <c r="QWR5501" s="2"/>
      <c r="QWS5501" s="2"/>
      <c r="QWT5501" s="2"/>
      <c r="QWU5501" s="2"/>
      <c r="QWV5501" s="2"/>
      <c r="QWW5501" s="2"/>
      <c r="QWX5501" s="2"/>
      <c r="QWY5501" s="2"/>
      <c r="QWZ5501" s="2"/>
      <c r="QXA5501" s="2"/>
      <c r="QXB5501" s="2"/>
      <c r="QXC5501" s="2"/>
      <c r="QXD5501" s="2"/>
      <c r="QXE5501" s="2"/>
      <c r="QXF5501" s="2"/>
      <c r="QXG5501" s="2"/>
      <c r="QXH5501" s="2"/>
      <c r="QXI5501" s="2"/>
      <c r="QXJ5501" s="2"/>
      <c r="QXK5501" s="2"/>
      <c r="QXL5501" s="2"/>
      <c r="QXM5501" s="2"/>
      <c r="QXN5501" s="2"/>
      <c r="QXO5501" s="2"/>
      <c r="QXP5501" s="2"/>
      <c r="QXQ5501" s="2"/>
      <c r="QXR5501" s="2"/>
      <c r="QXS5501" s="2"/>
      <c r="QXT5501" s="2"/>
      <c r="QXU5501" s="2"/>
      <c r="QXV5501" s="2"/>
      <c r="QXW5501" s="2"/>
      <c r="QXX5501" s="2"/>
      <c r="QXY5501" s="2"/>
      <c r="QXZ5501" s="2"/>
      <c r="QYA5501" s="2"/>
      <c r="QYB5501" s="2"/>
      <c r="QYC5501" s="2"/>
      <c r="QYD5501" s="2"/>
      <c r="QYE5501" s="2"/>
      <c r="QYF5501" s="2"/>
      <c r="QYG5501" s="2"/>
      <c r="QYH5501" s="2"/>
      <c r="QYI5501" s="2"/>
      <c r="QYJ5501" s="2"/>
      <c r="QYK5501" s="2"/>
      <c r="QYL5501" s="2"/>
      <c r="QYM5501" s="2"/>
      <c r="QYN5501" s="2"/>
      <c r="QYO5501" s="2"/>
      <c r="QYP5501" s="2"/>
      <c r="QYQ5501" s="2"/>
      <c r="QYR5501" s="2"/>
      <c r="QYS5501" s="2"/>
      <c r="QYT5501" s="2"/>
      <c r="QYU5501" s="2"/>
      <c r="QYV5501" s="2"/>
      <c r="QYW5501" s="2"/>
      <c r="QYX5501" s="2"/>
      <c r="QYY5501" s="2"/>
      <c r="QYZ5501" s="2"/>
      <c r="QZA5501" s="2"/>
      <c r="QZB5501" s="2"/>
      <c r="QZC5501" s="2"/>
      <c r="QZD5501" s="2"/>
      <c r="QZE5501" s="2"/>
      <c r="QZF5501" s="2"/>
      <c r="QZG5501" s="2"/>
      <c r="QZH5501" s="2"/>
      <c r="QZI5501" s="2"/>
      <c r="QZJ5501" s="2"/>
      <c r="QZK5501" s="2"/>
      <c r="QZL5501" s="2"/>
      <c r="QZM5501" s="2"/>
      <c r="QZN5501" s="2"/>
      <c r="QZO5501" s="2"/>
      <c r="QZP5501" s="2"/>
      <c r="QZQ5501" s="2"/>
      <c r="QZR5501" s="2"/>
      <c r="QZS5501" s="2"/>
      <c r="QZT5501" s="2"/>
      <c r="QZU5501" s="2"/>
      <c r="QZV5501" s="2"/>
      <c r="QZW5501" s="2"/>
      <c r="QZX5501" s="2"/>
      <c r="QZY5501" s="2"/>
      <c r="QZZ5501" s="2"/>
      <c r="RAA5501" s="2"/>
      <c r="RAB5501" s="2"/>
      <c r="RAC5501" s="2"/>
      <c r="RAD5501" s="2"/>
      <c r="RAE5501" s="2"/>
      <c r="RAF5501" s="2"/>
      <c r="RAG5501" s="2"/>
      <c r="RAH5501" s="2"/>
      <c r="RAI5501" s="2"/>
      <c r="RAJ5501" s="2"/>
      <c r="RAK5501" s="2"/>
      <c r="RAL5501" s="2"/>
      <c r="RAM5501" s="2"/>
      <c r="RAN5501" s="2"/>
      <c r="RAO5501" s="2"/>
      <c r="RAP5501" s="2"/>
      <c r="RAQ5501" s="2"/>
      <c r="RAR5501" s="2"/>
      <c r="RAS5501" s="2"/>
      <c r="RAT5501" s="2"/>
      <c r="RAU5501" s="2"/>
      <c r="RAV5501" s="2"/>
      <c r="RAW5501" s="2"/>
      <c r="RAX5501" s="2"/>
      <c r="RAY5501" s="2"/>
      <c r="RAZ5501" s="2"/>
      <c r="RBA5501" s="2"/>
      <c r="RBB5501" s="2"/>
      <c r="RBC5501" s="2"/>
      <c r="RBD5501" s="2"/>
      <c r="RBE5501" s="2"/>
      <c r="RBF5501" s="2"/>
      <c r="RBG5501" s="2"/>
      <c r="RBH5501" s="2"/>
      <c r="RBI5501" s="2"/>
      <c r="RBJ5501" s="2"/>
      <c r="RBK5501" s="2"/>
      <c r="RBL5501" s="2"/>
      <c r="RBM5501" s="2"/>
      <c r="RBN5501" s="2"/>
      <c r="RBO5501" s="2"/>
      <c r="RBP5501" s="2"/>
      <c r="RBQ5501" s="2"/>
      <c r="RBR5501" s="2"/>
      <c r="RBS5501" s="2"/>
      <c r="RBT5501" s="2"/>
      <c r="RBU5501" s="2"/>
      <c r="RBV5501" s="2"/>
      <c r="RBW5501" s="2"/>
      <c r="RBX5501" s="2"/>
      <c r="RBY5501" s="2"/>
      <c r="RBZ5501" s="2"/>
      <c r="RCA5501" s="2"/>
      <c r="RCB5501" s="2"/>
      <c r="RCC5501" s="2"/>
      <c r="RCD5501" s="2"/>
      <c r="RCE5501" s="2"/>
      <c r="RCF5501" s="2"/>
      <c r="RCG5501" s="2"/>
      <c r="RCH5501" s="2"/>
      <c r="RCI5501" s="2"/>
      <c r="RCJ5501" s="2"/>
      <c r="RCK5501" s="2"/>
      <c r="RCL5501" s="2"/>
      <c r="RCM5501" s="2"/>
      <c r="RCN5501" s="2"/>
      <c r="RCO5501" s="2"/>
      <c r="RCP5501" s="2"/>
      <c r="RCQ5501" s="2"/>
      <c r="RCR5501" s="2"/>
      <c r="RCS5501" s="2"/>
      <c r="RCT5501" s="2"/>
      <c r="RCU5501" s="2"/>
      <c r="RCV5501" s="2"/>
      <c r="RCW5501" s="2"/>
      <c r="RCX5501" s="2"/>
      <c r="RCY5501" s="2"/>
      <c r="RCZ5501" s="2"/>
      <c r="RDA5501" s="2"/>
      <c r="RDB5501" s="2"/>
      <c r="RDC5501" s="2"/>
      <c r="RDD5501" s="2"/>
      <c r="RDE5501" s="2"/>
      <c r="RDF5501" s="2"/>
      <c r="RDG5501" s="2"/>
      <c r="RDH5501" s="2"/>
      <c r="RDI5501" s="2"/>
      <c r="RDJ5501" s="2"/>
      <c r="RDK5501" s="2"/>
      <c r="RDL5501" s="2"/>
      <c r="RDM5501" s="2"/>
      <c r="RDN5501" s="2"/>
      <c r="RDO5501" s="2"/>
      <c r="RDP5501" s="2"/>
      <c r="RDQ5501" s="2"/>
      <c r="RDR5501" s="2"/>
      <c r="RDS5501" s="2"/>
      <c r="RDT5501" s="2"/>
      <c r="RDU5501" s="2"/>
      <c r="RDV5501" s="2"/>
      <c r="RDW5501" s="2"/>
      <c r="RDX5501" s="2"/>
      <c r="RDY5501" s="2"/>
      <c r="RDZ5501" s="2"/>
      <c r="REA5501" s="2"/>
      <c r="REB5501" s="2"/>
      <c r="REC5501" s="2"/>
      <c r="RED5501" s="2"/>
      <c r="REE5501" s="2"/>
      <c r="REF5501" s="2"/>
      <c r="REG5501" s="2"/>
      <c r="REH5501" s="2"/>
      <c r="REI5501" s="2"/>
      <c r="REJ5501" s="2"/>
      <c r="REK5501" s="2"/>
      <c r="REL5501" s="2"/>
      <c r="REM5501" s="2"/>
      <c r="REN5501" s="2"/>
      <c r="REO5501" s="2"/>
      <c r="REP5501" s="2"/>
      <c r="REQ5501" s="2"/>
      <c r="RER5501" s="2"/>
      <c r="RES5501" s="2"/>
      <c r="RET5501" s="2"/>
      <c r="REU5501" s="2"/>
      <c r="REV5501" s="2"/>
      <c r="REW5501" s="2"/>
      <c r="REX5501" s="2"/>
      <c r="REY5501" s="2"/>
      <c r="REZ5501" s="2"/>
      <c r="RFA5501" s="2"/>
      <c r="RFB5501" s="2"/>
      <c r="RFC5501" s="2"/>
      <c r="RFD5501" s="2"/>
      <c r="RFE5501" s="2"/>
      <c r="RFF5501" s="2"/>
      <c r="RFG5501" s="2"/>
      <c r="RFH5501" s="2"/>
      <c r="RFI5501" s="2"/>
      <c r="RFJ5501" s="2"/>
      <c r="RFK5501" s="2"/>
      <c r="RFL5501" s="2"/>
      <c r="RFM5501" s="2"/>
      <c r="RFN5501" s="2"/>
      <c r="RFO5501" s="2"/>
      <c r="RFP5501" s="2"/>
      <c r="RFQ5501" s="2"/>
      <c r="RFR5501" s="2"/>
      <c r="RFS5501" s="2"/>
      <c r="RFT5501" s="2"/>
      <c r="RFU5501" s="2"/>
      <c r="RFV5501" s="2"/>
      <c r="RFW5501" s="2"/>
      <c r="RFX5501" s="2"/>
      <c r="RFY5501" s="2"/>
      <c r="RFZ5501" s="2"/>
      <c r="RGA5501" s="2"/>
      <c r="RGB5501" s="2"/>
      <c r="RGC5501" s="2"/>
      <c r="RGD5501" s="2"/>
      <c r="RGE5501" s="2"/>
      <c r="RGF5501" s="2"/>
      <c r="RGG5501" s="2"/>
      <c r="RGH5501" s="2"/>
      <c r="RGI5501" s="2"/>
      <c r="RGJ5501" s="2"/>
      <c r="RGK5501" s="2"/>
      <c r="RGL5501" s="2"/>
      <c r="RGM5501" s="2"/>
      <c r="RGN5501" s="2"/>
      <c r="RGO5501" s="2"/>
      <c r="RGP5501" s="2"/>
      <c r="RGQ5501" s="2"/>
      <c r="RGR5501" s="2"/>
      <c r="RGS5501" s="2"/>
      <c r="RGT5501" s="2"/>
      <c r="RGU5501" s="2"/>
      <c r="RGV5501" s="2"/>
      <c r="RGW5501" s="2"/>
      <c r="RGX5501" s="2"/>
      <c r="RGY5501" s="2"/>
      <c r="RGZ5501" s="2"/>
      <c r="RHA5501" s="2"/>
      <c r="RHB5501" s="2"/>
      <c r="RHC5501" s="2"/>
      <c r="RHD5501" s="2"/>
      <c r="RHE5501" s="2"/>
      <c r="RHF5501" s="2"/>
      <c r="RHG5501" s="2"/>
      <c r="RHH5501" s="2"/>
      <c r="RHI5501" s="2"/>
      <c r="RHJ5501" s="2"/>
      <c r="RHK5501" s="2"/>
      <c r="RHL5501" s="2"/>
      <c r="RHM5501" s="2"/>
      <c r="RHN5501" s="2"/>
      <c r="RHO5501" s="2"/>
      <c r="RHP5501" s="2"/>
      <c r="RHQ5501" s="2"/>
      <c r="RHR5501" s="2"/>
      <c r="RHS5501" s="2"/>
      <c r="RHT5501" s="2"/>
      <c r="RHU5501" s="2"/>
      <c r="RHV5501" s="2"/>
      <c r="RHW5501" s="2"/>
      <c r="RHX5501" s="2"/>
      <c r="RHY5501" s="2"/>
      <c r="RHZ5501" s="2"/>
      <c r="RIA5501" s="2"/>
      <c r="RIB5501" s="2"/>
      <c r="RIC5501" s="2"/>
      <c r="RID5501" s="2"/>
      <c r="RIE5501" s="2"/>
      <c r="RIF5501" s="2"/>
      <c r="RIG5501" s="2"/>
      <c r="RIH5501" s="2"/>
      <c r="RII5501" s="2"/>
      <c r="RIJ5501" s="2"/>
      <c r="RIK5501" s="2"/>
      <c r="RIL5501" s="2"/>
      <c r="RIM5501" s="2"/>
      <c r="RIN5501" s="2"/>
      <c r="RIO5501" s="2"/>
      <c r="RIP5501" s="2"/>
      <c r="RIQ5501" s="2"/>
      <c r="RIR5501" s="2"/>
      <c r="RIS5501" s="2"/>
      <c r="RIT5501" s="2"/>
      <c r="RIU5501" s="2"/>
      <c r="RIV5501" s="2"/>
      <c r="RIW5501" s="2"/>
      <c r="RIX5501" s="2"/>
      <c r="RIY5501" s="2"/>
      <c r="RIZ5501" s="2"/>
      <c r="RJA5501" s="2"/>
      <c r="RJB5501" s="2"/>
      <c r="RJC5501" s="2"/>
      <c r="RJD5501" s="2"/>
      <c r="RJE5501" s="2"/>
      <c r="RJF5501" s="2"/>
      <c r="RJG5501" s="2"/>
      <c r="RJH5501" s="2"/>
      <c r="RJI5501" s="2"/>
      <c r="RJJ5501" s="2"/>
      <c r="RJK5501" s="2"/>
      <c r="RJL5501" s="2"/>
      <c r="RJM5501" s="2"/>
      <c r="RJN5501" s="2"/>
      <c r="RJO5501" s="2"/>
      <c r="RJP5501" s="2"/>
      <c r="RJQ5501" s="2"/>
      <c r="RJR5501" s="2"/>
      <c r="RJS5501" s="2"/>
      <c r="RJT5501" s="2"/>
      <c r="RJU5501" s="2"/>
      <c r="RJV5501" s="2"/>
      <c r="RJW5501" s="2"/>
      <c r="RJX5501" s="2"/>
      <c r="RJY5501" s="2"/>
      <c r="RJZ5501" s="2"/>
      <c r="RKA5501" s="2"/>
      <c r="RKB5501" s="2"/>
      <c r="RKC5501" s="2"/>
      <c r="RKD5501" s="2"/>
      <c r="RKE5501" s="2"/>
      <c r="RKF5501" s="2"/>
      <c r="RKG5501" s="2"/>
      <c r="RKH5501" s="2"/>
      <c r="RKI5501" s="2"/>
      <c r="RKJ5501" s="2"/>
      <c r="RKK5501" s="2"/>
      <c r="RKL5501" s="2"/>
      <c r="RKM5501" s="2"/>
      <c r="RKN5501" s="2"/>
      <c r="RKO5501" s="2"/>
      <c r="RKP5501" s="2"/>
      <c r="RKQ5501" s="2"/>
      <c r="RKR5501" s="2"/>
      <c r="RKS5501" s="2"/>
      <c r="RKT5501" s="2"/>
      <c r="RKU5501" s="2"/>
      <c r="RKV5501" s="2"/>
      <c r="RKW5501" s="2"/>
      <c r="RKX5501" s="2"/>
      <c r="RKY5501" s="2"/>
      <c r="RKZ5501" s="2"/>
      <c r="RLA5501" s="2"/>
      <c r="RLB5501" s="2"/>
      <c r="RLC5501" s="2"/>
      <c r="RLD5501" s="2"/>
      <c r="RLE5501" s="2"/>
      <c r="RLF5501" s="2"/>
      <c r="RLG5501" s="2"/>
      <c r="RLH5501" s="2"/>
      <c r="RLI5501" s="2"/>
      <c r="RLJ5501" s="2"/>
      <c r="RLK5501" s="2"/>
      <c r="RLL5501" s="2"/>
      <c r="RLM5501" s="2"/>
      <c r="RLN5501" s="2"/>
      <c r="RLO5501" s="2"/>
      <c r="RLP5501" s="2"/>
      <c r="RLQ5501" s="2"/>
      <c r="RLR5501" s="2"/>
      <c r="RLS5501" s="2"/>
      <c r="RLT5501" s="2"/>
      <c r="RLU5501" s="2"/>
      <c r="RLV5501" s="2"/>
      <c r="RLW5501" s="2"/>
      <c r="RLX5501" s="2"/>
      <c r="RLY5501" s="2"/>
      <c r="RLZ5501" s="2"/>
      <c r="RMA5501" s="2"/>
      <c r="RMB5501" s="2"/>
      <c r="RMC5501" s="2"/>
      <c r="RMD5501" s="2"/>
      <c r="RME5501" s="2"/>
      <c r="RMF5501" s="2"/>
      <c r="RMG5501" s="2"/>
      <c r="RMH5501" s="2"/>
      <c r="RMI5501" s="2"/>
      <c r="RMJ5501" s="2"/>
      <c r="RMK5501" s="2"/>
      <c r="RML5501" s="2"/>
      <c r="RMM5501" s="2"/>
      <c r="RMN5501" s="2"/>
      <c r="RMO5501" s="2"/>
      <c r="RMP5501" s="2"/>
      <c r="RMQ5501" s="2"/>
      <c r="RMR5501" s="2"/>
      <c r="RMS5501" s="2"/>
      <c r="RMT5501" s="2"/>
      <c r="RMU5501" s="2"/>
      <c r="RMV5501" s="2"/>
      <c r="RMW5501" s="2"/>
      <c r="RMX5501" s="2"/>
      <c r="RMY5501" s="2"/>
      <c r="RMZ5501" s="2"/>
      <c r="RNA5501" s="2"/>
      <c r="RNB5501" s="2"/>
      <c r="RNC5501" s="2"/>
      <c r="RND5501" s="2"/>
      <c r="RNE5501" s="2"/>
      <c r="RNF5501" s="2"/>
      <c r="RNG5501" s="2"/>
      <c r="RNH5501" s="2"/>
      <c r="RNI5501" s="2"/>
      <c r="RNJ5501" s="2"/>
      <c r="RNK5501" s="2"/>
      <c r="RNL5501" s="2"/>
      <c r="RNM5501" s="2"/>
      <c r="RNN5501" s="2"/>
      <c r="RNO5501" s="2"/>
      <c r="RNP5501" s="2"/>
      <c r="RNQ5501" s="2"/>
      <c r="RNR5501" s="2"/>
      <c r="RNS5501" s="2"/>
      <c r="RNT5501" s="2"/>
      <c r="RNU5501" s="2"/>
      <c r="RNV5501" s="2"/>
      <c r="RNW5501" s="2"/>
      <c r="RNX5501" s="2"/>
      <c r="RNY5501" s="2"/>
      <c r="RNZ5501" s="2"/>
      <c r="ROA5501" s="2"/>
      <c r="ROB5501" s="2"/>
      <c r="ROC5501" s="2"/>
      <c r="ROD5501" s="2"/>
      <c r="ROE5501" s="2"/>
      <c r="ROF5501" s="2"/>
      <c r="ROG5501" s="2"/>
      <c r="ROH5501" s="2"/>
      <c r="ROI5501" s="2"/>
      <c r="ROJ5501" s="2"/>
      <c r="ROK5501" s="2"/>
      <c r="ROL5501" s="2"/>
      <c r="ROM5501" s="2"/>
      <c r="RON5501" s="2"/>
      <c r="ROO5501" s="2"/>
      <c r="ROP5501" s="2"/>
      <c r="ROQ5501" s="2"/>
      <c r="ROR5501" s="2"/>
      <c r="ROS5501" s="2"/>
      <c r="ROT5501" s="2"/>
      <c r="ROU5501" s="2"/>
      <c r="ROV5501" s="2"/>
      <c r="ROW5501" s="2"/>
      <c r="ROX5501" s="2"/>
      <c r="ROY5501" s="2"/>
      <c r="ROZ5501" s="2"/>
      <c r="RPA5501" s="2"/>
      <c r="RPB5501" s="2"/>
      <c r="RPC5501" s="2"/>
      <c r="RPD5501" s="2"/>
      <c r="RPE5501" s="2"/>
      <c r="RPF5501" s="2"/>
      <c r="RPG5501" s="2"/>
      <c r="RPH5501" s="2"/>
      <c r="RPI5501" s="2"/>
      <c r="RPJ5501" s="2"/>
      <c r="RPK5501" s="2"/>
      <c r="RPL5501" s="2"/>
      <c r="RPM5501" s="2"/>
      <c r="RPN5501" s="2"/>
      <c r="RPO5501" s="2"/>
      <c r="RPP5501" s="2"/>
      <c r="RPQ5501" s="2"/>
      <c r="RPR5501" s="2"/>
      <c r="RPS5501" s="2"/>
      <c r="RPT5501" s="2"/>
      <c r="RPU5501" s="2"/>
      <c r="RPV5501" s="2"/>
      <c r="RPW5501" s="2"/>
      <c r="RPX5501" s="2"/>
      <c r="RPY5501" s="2"/>
      <c r="RPZ5501" s="2"/>
      <c r="RQA5501" s="2"/>
      <c r="RQB5501" s="2"/>
      <c r="RQC5501" s="2"/>
      <c r="RQD5501" s="2"/>
      <c r="RQE5501" s="2"/>
      <c r="RQF5501" s="2"/>
      <c r="RQG5501" s="2"/>
      <c r="RQH5501" s="2"/>
      <c r="RQI5501" s="2"/>
      <c r="RQJ5501" s="2"/>
      <c r="RQK5501" s="2"/>
      <c r="RQL5501" s="2"/>
      <c r="RQM5501" s="2"/>
      <c r="RQN5501" s="2"/>
      <c r="RQO5501" s="2"/>
      <c r="RQP5501" s="2"/>
      <c r="RQQ5501" s="2"/>
      <c r="RQR5501" s="2"/>
      <c r="RQS5501" s="2"/>
      <c r="RQT5501" s="2"/>
      <c r="RQU5501" s="2"/>
      <c r="RQV5501" s="2"/>
      <c r="RQW5501" s="2"/>
      <c r="RQX5501" s="2"/>
      <c r="RQY5501" s="2"/>
      <c r="RQZ5501" s="2"/>
      <c r="RRA5501" s="2"/>
      <c r="RRB5501" s="2"/>
      <c r="RRC5501" s="2"/>
      <c r="RRD5501" s="2"/>
      <c r="RRE5501" s="2"/>
      <c r="RRF5501" s="2"/>
      <c r="RRG5501" s="2"/>
      <c r="RRH5501" s="2"/>
      <c r="RRI5501" s="2"/>
      <c r="RRJ5501" s="2"/>
      <c r="RRK5501" s="2"/>
      <c r="RRL5501" s="2"/>
      <c r="RRM5501" s="2"/>
      <c r="RRN5501" s="2"/>
      <c r="RRO5501" s="2"/>
      <c r="RRP5501" s="2"/>
      <c r="RRQ5501" s="2"/>
      <c r="RRR5501" s="2"/>
      <c r="RRS5501" s="2"/>
      <c r="RRT5501" s="2"/>
      <c r="RRU5501" s="2"/>
      <c r="RRV5501" s="2"/>
      <c r="RRW5501" s="2"/>
      <c r="RRX5501" s="2"/>
      <c r="RRY5501" s="2"/>
      <c r="RRZ5501" s="2"/>
      <c r="RSA5501" s="2"/>
      <c r="RSB5501" s="2"/>
      <c r="RSC5501" s="2"/>
      <c r="RSD5501" s="2"/>
      <c r="RSE5501" s="2"/>
      <c r="RSF5501" s="2"/>
      <c r="RSG5501" s="2"/>
      <c r="RSH5501" s="2"/>
      <c r="RSI5501" s="2"/>
      <c r="RSJ5501" s="2"/>
      <c r="RSK5501" s="2"/>
      <c r="RSL5501" s="2"/>
      <c r="RSM5501" s="2"/>
      <c r="RSN5501" s="2"/>
      <c r="RSO5501" s="2"/>
      <c r="RSP5501" s="2"/>
      <c r="RSQ5501" s="2"/>
      <c r="RSR5501" s="2"/>
      <c r="RSS5501" s="2"/>
      <c r="RST5501" s="2"/>
      <c r="RSU5501" s="2"/>
      <c r="RSV5501" s="2"/>
      <c r="RSW5501" s="2"/>
      <c r="RSX5501" s="2"/>
      <c r="RSY5501" s="2"/>
      <c r="RSZ5501" s="2"/>
      <c r="RTA5501" s="2"/>
      <c r="RTB5501" s="2"/>
      <c r="RTC5501" s="2"/>
      <c r="RTD5501" s="2"/>
      <c r="RTE5501" s="2"/>
      <c r="RTF5501" s="2"/>
      <c r="RTG5501" s="2"/>
      <c r="RTH5501" s="2"/>
      <c r="RTI5501" s="2"/>
      <c r="RTJ5501" s="2"/>
      <c r="RTK5501" s="2"/>
      <c r="RTL5501" s="2"/>
      <c r="RTM5501" s="2"/>
      <c r="RTN5501" s="2"/>
      <c r="RTO5501" s="2"/>
      <c r="RTP5501" s="2"/>
      <c r="RTQ5501" s="2"/>
      <c r="RTR5501" s="2"/>
      <c r="RTS5501" s="2"/>
      <c r="RTT5501" s="2"/>
      <c r="RTU5501" s="2"/>
      <c r="RTV5501" s="2"/>
      <c r="RTW5501" s="2"/>
      <c r="RTX5501" s="2"/>
      <c r="RTY5501" s="2"/>
      <c r="RTZ5501" s="2"/>
      <c r="RUA5501" s="2"/>
      <c r="RUB5501" s="2"/>
      <c r="RUC5501" s="2"/>
      <c r="RUD5501" s="2"/>
      <c r="RUE5501" s="2"/>
      <c r="RUF5501" s="2"/>
      <c r="RUG5501" s="2"/>
      <c r="RUH5501" s="2"/>
      <c r="RUI5501" s="2"/>
      <c r="RUJ5501" s="2"/>
      <c r="RUK5501" s="2"/>
      <c r="RUL5501" s="2"/>
      <c r="RUM5501" s="2"/>
      <c r="RUN5501" s="2"/>
      <c r="RUO5501" s="2"/>
      <c r="RUP5501" s="2"/>
      <c r="RUQ5501" s="2"/>
      <c r="RUR5501" s="2"/>
      <c r="RUS5501" s="2"/>
      <c r="RUT5501" s="2"/>
      <c r="RUU5501" s="2"/>
      <c r="RUV5501" s="2"/>
      <c r="RUW5501" s="2"/>
      <c r="RUX5501" s="2"/>
      <c r="RUY5501" s="2"/>
      <c r="RUZ5501" s="2"/>
      <c r="RVA5501" s="2"/>
      <c r="RVB5501" s="2"/>
      <c r="RVC5501" s="2"/>
      <c r="RVD5501" s="2"/>
      <c r="RVE5501" s="2"/>
      <c r="RVF5501" s="2"/>
      <c r="RVG5501" s="2"/>
      <c r="RVH5501" s="2"/>
      <c r="RVI5501" s="2"/>
      <c r="RVJ5501" s="2"/>
      <c r="RVK5501" s="2"/>
      <c r="RVL5501" s="2"/>
      <c r="RVM5501" s="2"/>
      <c r="RVN5501" s="2"/>
      <c r="RVO5501" s="2"/>
      <c r="RVP5501" s="2"/>
      <c r="RVQ5501" s="2"/>
      <c r="RVR5501" s="2"/>
      <c r="RVS5501" s="2"/>
      <c r="RVT5501" s="2"/>
      <c r="RVU5501" s="2"/>
      <c r="RVV5501" s="2"/>
      <c r="RVW5501" s="2"/>
      <c r="RVX5501" s="2"/>
      <c r="RVY5501" s="2"/>
      <c r="RVZ5501" s="2"/>
      <c r="RWA5501" s="2"/>
      <c r="RWB5501" s="2"/>
      <c r="RWC5501" s="2"/>
      <c r="RWD5501" s="2"/>
      <c r="RWE5501" s="2"/>
      <c r="RWF5501" s="2"/>
      <c r="RWG5501" s="2"/>
      <c r="RWH5501" s="2"/>
      <c r="RWI5501" s="2"/>
      <c r="RWJ5501" s="2"/>
      <c r="RWK5501" s="2"/>
      <c r="RWL5501" s="2"/>
      <c r="RWM5501" s="2"/>
      <c r="RWN5501" s="2"/>
      <c r="RWO5501" s="2"/>
      <c r="RWP5501" s="2"/>
      <c r="RWQ5501" s="2"/>
      <c r="RWR5501" s="2"/>
      <c r="RWS5501" s="2"/>
      <c r="RWT5501" s="2"/>
      <c r="RWU5501" s="2"/>
      <c r="RWV5501" s="2"/>
      <c r="RWW5501" s="2"/>
      <c r="RWX5501" s="2"/>
      <c r="RWY5501" s="2"/>
      <c r="RWZ5501" s="2"/>
      <c r="RXA5501" s="2"/>
      <c r="RXB5501" s="2"/>
      <c r="RXC5501" s="2"/>
      <c r="RXD5501" s="2"/>
      <c r="RXE5501" s="2"/>
      <c r="RXF5501" s="2"/>
      <c r="RXG5501" s="2"/>
      <c r="RXH5501" s="2"/>
      <c r="RXI5501" s="2"/>
      <c r="RXJ5501" s="2"/>
      <c r="RXK5501" s="2"/>
      <c r="RXL5501" s="2"/>
      <c r="RXM5501" s="2"/>
      <c r="RXN5501" s="2"/>
      <c r="RXO5501" s="2"/>
      <c r="RXP5501" s="2"/>
      <c r="RXQ5501" s="2"/>
      <c r="RXR5501" s="2"/>
      <c r="RXS5501" s="2"/>
      <c r="RXT5501" s="2"/>
      <c r="RXU5501" s="2"/>
      <c r="RXV5501" s="2"/>
      <c r="RXW5501" s="2"/>
      <c r="RXX5501" s="2"/>
      <c r="RXY5501" s="2"/>
      <c r="RXZ5501" s="2"/>
      <c r="RYA5501" s="2"/>
      <c r="RYB5501" s="2"/>
      <c r="RYC5501" s="2"/>
      <c r="RYD5501" s="2"/>
      <c r="RYE5501" s="2"/>
      <c r="RYF5501" s="2"/>
      <c r="RYG5501" s="2"/>
      <c r="RYH5501" s="2"/>
      <c r="RYI5501" s="2"/>
      <c r="RYJ5501" s="2"/>
      <c r="RYK5501" s="2"/>
      <c r="RYL5501" s="2"/>
      <c r="RYM5501" s="2"/>
      <c r="RYN5501" s="2"/>
      <c r="RYO5501" s="2"/>
      <c r="RYP5501" s="2"/>
      <c r="RYQ5501" s="2"/>
      <c r="RYR5501" s="2"/>
      <c r="RYS5501" s="2"/>
      <c r="RYT5501" s="2"/>
      <c r="RYU5501" s="2"/>
      <c r="RYV5501" s="2"/>
      <c r="RYW5501" s="2"/>
      <c r="RYX5501" s="2"/>
      <c r="RYY5501" s="2"/>
      <c r="RYZ5501" s="2"/>
      <c r="RZA5501" s="2"/>
      <c r="RZB5501" s="2"/>
      <c r="RZC5501" s="2"/>
      <c r="RZD5501" s="2"/>
      <c r="RZE5501" s="2"/>
      <c r="RZF5501" s="2"/>
      <c r="RZG5501" s="2"/>
      <c r="RZH5501" s="2"/>
      <c r="RZI5501" s="2"/>
      <c r="RZJ5501" s="2"/>
      <c r="RZK5501" s="2"/>
      <c r="RZL5501" s="2"/>
      <c r="RZM5501" s="2"/>
      <c r="RZN5501" s="2"/>
      <c r="RZO5501" s="2"/>
      <c r="RZP5501" s="2"/>
      <c r="RZQ5501" s="2"/>
      <c r="RZR5501" s="2"/>
      <c r="RZS5501" s="2"/>
      <c r="RZT5501" s="2"/>
      <c r="RZU5501" s="2"/>
      <c r="RZV5501" s="2"/>
      <c r="RZW5501" s="2"/>
      <c r="RZX5501" s="2"/>
      <c r="RZY5501" s="2"/>
      <c r="RZZ5501" s="2"/>
      <c r="SAA5501" s="2"/>
      <c r="SAB5501" s="2"/>
      <c r="SAC5501" s="2"/>
      <c r="SAD5501" s="2"/>
      <c r="SAE5501" s="2"/>
      <c r="SAF5501" s="2"/>
      <c r="SAG5501" s="2"/>
      <c r="SAH5501" s="2"/>
      <c r="SAI5501" s="2"/>
      <c r="SAJ5501" s="2"/>
      <c r="SAK5501" s="2"/>
      <c r="SAL5501" s="2"/>
      <c r="SAM5501" s="2"/>
      <c r="SAN5501" s="2"/>
      <c r="SAO5501" s="2"/>
      <c r="SAP5501" s="2"/>
      <c r="SAQ5501" s="2"/>
      <c r="SAR5501" s="2"/>
      <c r="SAS5501" s="2"/>
      <c r="SAT5501" s="2"/>
      <c r="SAU5501" s="2"/>
      <c r="SAV5501" s="2"/>
      <c r="SAW5501" s="2"/>
      <c r="SAX5501" s="2"/>
      <c r="SAY5501" s="2"/>
      <c r="SAZ5501" s="2"/>
      <c r="SBA5501" s="2"/>
      <c r="SBB5501" s="2"/>
      <c r="SBC5501" s="2"/>
      <c r="SBD5501" s="2"/>
      <c r="SBE5501" s="2"/>
      <c r="SBF5501" s="2"/>
      <c r="SBG5501" s="2"/>
      <c r="SBH5501" s="2"/>
      <c r="SBI5501" s="2"/>
      <c r="SBJ5501" s="2"/>
      <c r="SBK5501" s="2"/>
      <c r="SBL5501" s="2"/>
      <c r="SBM5501" s="2"/>
      <c r="SBN5501" s="2"/>
      <c r="SBO5501" s="2"/>
      <c r="SBP5501" s="2"/>
      <c r="SBQ5501" s="2"/>
      <c r="SBR5501" s="2"/>
      <c r="SBS5501" s="2"/>
      <c r="SBT5501" s="2"/>
      <c r="SBU5501" s="2"/>
      <c r="SBV5501" s="2"/>
      <c r="SBW5501" s="2"/>
      <c r="SBX5501" s="2"/>
      <c r="SBY5501" s="2"/>
      <c r="SBZ5501" s="2"/>
      <c r="SCA5501" s="2"/>
      <c r="SCB5501" s="2"/>
      <c r="SCC5501" s="2"/>
      <c r="SCD5501" s="2"/>
      <c r="SCE5501" s="2"/>
      <c r="SCF5501" s="2"/>
      <c r="SCG5501" s="2"/>
      <c r="SCH5501" s="2"/>
      <c r="SCI5501" s="2"/>
      <c r="SCJ5501" s="2"/>
      <c r="SCK5501" s="2"/>
      <c r="SCL5501" s="2"/>
      <c r="SCM5501" s="2"/>
      <c r="SCN5501" s="2"/>
      <c r="SCO5501" s="2"/>
      <c r="SCP5501" s="2"/>
      <c r="SCQ5501" s="2"/>
      <c r="SCR5501" s="2"/>
      <c r="SCS5501" s="2"/>
      <c r="SCT5501" s="2"/>
      <c r="SCU5501" s="2"/>
      <c r="SCV5501" s="2"/>
      <c r="SCW5501" s="2"/>
      <c r="SCX5501" s="2"/>
      <c r="SCY5501" s="2"/>
      <c r="SCZ5501" s="2"/>
      <c r="SDA5501" s="2"/>
      <c r="SDB5501" s="2"/>
      <c r="SDC5501" s="2"/>
      <c r="SDD5501" s="2"/>
      <c r="SDE5501" s="2"/>
      <c r="SDF5501" s="2"/>
      <c r="SDG5501" s="2"/>
      <c r="SDH5501" s="2"/>
      <c r="SDI5501" s="2"/>
      <c r="SDJ5501" s="2"/>
      <c r="SDK5501" s="2"/>
      <c r="SDL5501" s="2"/>
      <c r="SDM5501" s="2"/>
      <c r="SDN5501" s="2"/>
      <c r="SDO5501" s="2"/>
      <c r="SDP5501" s="2"/>
      <c r="SDQ5501" s="2"/>
      <c r="SDR5501" s="2"/>
      <c r="SDS5501" s="2"/>
      <c r="SDT5501" s="2"/>
      <c r="SDU5501" s="2"/>
      <c r="SDV5501" s="2"/>
      <c r="SDW5501" s="2"/>
      <c r="SDX5501" s="2"/>
      <c r="SDY5501" s="2"/>
      <c r="SDZ5501" s="2"/>
      <c r="SEA5501" s="2"/>
      <c r="SEB5501" s="2"/>
      <c r="SEC5501" s="2"/>
      <c r="SED5501" s="2"/>
      <c r="SEE5501" s="2"/>
      <c r="SEF5501" s="2"/>
      <c r="SEG5501" s="2"/>
      <c r="SEH5501" s="2"/>
      <c r="SEI5501" s="2"/>
      <c r="SEJ5501" s="2"/>
      <c r="SEK5501" s="2"/>
      <c r="SEL5501" s="2"/>
      <c r="SEM5501" s="2"/>
      <c r="SEN5501" s="2"/>
      <c r="SEO5501" s="2"/>
      <c r="SEP5501" s="2"/>
      <c r="SEQ5501" s="2"/>
      <c r="SER5501" s="2"/>
      <c r="SES5501" s="2"/>
      <c r="SET5501" s="2"/>
      <c r="SEU5501" s="2"/>
      <c r="SEV5501" s="2"/>
      <c r="SEW5501" s="2"/>
      <c r="SEX5501" s="2"/>
      <c r="SEY5501" s="2"/>
      <c r="SEZ5501" s="2"/>
      <c r="SFA5501" s="2"/>
      <c r="SFB5501" s="2"/>
      <c r="SFC5501" s="2"/>
      <c r="SFD5501" s="2"/>
      <c r="SFE5501" s="2"/>
      <c r="SFF5501" s="2"/>
      <c r="SFG5501" s="2"/>
      <c r="SFH5501" s="2"/>
      <c r="SFI5501" s="2"/>
      <c r="SFJ5501" s="2"/>
      <c r="SFK5501" s="2"/>
      <c r="SFL5501" s="2"/>
      <c r="SFM5501" s="2"/>
      <c r="SFN5501" s="2"/>
      <c r="SFO5501" s="2"/>
      <c r="SFP5501" s="2"/>
      <c r="SFQ5501" s="2"/>
      <c r="SFR5501" s="2"/>
      <c r="SFS5501" s="2"/>
      <c r="SFT5501" s="2"/>
      <c r="SFU5501" s="2"/>
      <c r="SFV5501" s="2"/>
      <c r="SFW5501" s="2"/>
      <c r="SFX5501" s="2"/>
      <c r="SFY5501" s="2"/>
      <c r="SFZ5501" s="2"/>
      <c r="SGA5501" s="2"/>
      <c r="SGB5501" s="2"/>
      <c r="SGC5501" s="2"/>
      <c r="SGD5501" s="2"/>
      <c r="SGE5501" s="2"/>
      <c r="SGF5501" s="2"/>
      <c r="SGG5501" s="2"/>
      <c r="SGH5501" s="2"/>
      <c r="SGI5501" s="2"/>
      <c r="SGJ5501" s="2"/>
      <c r="SGK5501" s="2"/>
      <c r="SGL5501" s="2"/>
      <c r="SGM5501" s="2"/>
      <c r="SGN5501" s="2"/>
      <c r="SGO5501" s="2"/>
      <c r="SGP5501" s="2"/>
      <c r="SGQ5501" s="2"/>
      <c r="SGR5501" s="2"/>
      <c r="SGS5501" s="2"/>
      <c r="SGT5501" s="2"/>
      <c r="SGU5501" s="2"/>
      <c r="SGV5501" s="2"/>
      <c r="SGW5501" s="2"/>
      <c r="SGX5501" s="2"/>
      <c r="SGY5501" s="2"/>
      <c r="SGZ5501" s="2"/>
      <c r="SHA5501" s="2"/>
      <c r="SHB5501" s="2"/>
      <c r="SHC5501" s="2"/>
      <c r="SHD5501" s="2"/>
      <c r="SHE5501" s="2"/>
      <c r="SHF5501" s="2"/>
      <c r="SHG5501" s="2"/>
      <c r="SHH5501" s="2"/>
      <c r="SHI5501" s="2"/>
      <c r="SHJ5501" s="2"/>
      <c r="SHK5501" s="2"/>
      <c r="SHL5501" s="2"/>
      <c r="SHM5501" s="2"/>
      <c r="SHN5501" s="2"/>
      <c r="SHO5501" s="2"/>
      <c r="SHP5501" s="2"/>
      <c r="SHQ5501" s="2"/>
      <c r="SHR5501" s="2"/>
      <c r="SHS5501" s="2"/>
      <c r="SHT5501" s="2"/>
      <c r="SHU5501" s="2"/>
      <c r="SHV5501" s="2"/>
      <c r="SHW5501" s="2"/>
      <c r="SHX5501" s="2"/>
      <c r="SHY5501" s="2"/>
      <c r="SHZ5501" s="2"/>
      <c r="SIA5501" s="2"/>
      <c r="SIB5501" s="2"/>
      <c r="SIC5501" s="2"/>
      <c r="SID5501" s="2"/>
      <c r="SIE5501" s="2"/>
      <c r="SIF5501" s="2"/>
      <c r="SIG5501" s="2"/>
      <c r="SIH5501" s="2"/>
      <c r="SII5501" s="2"/>
      <c r="SIJ5501" s="2"/>
      <c r="SIK5501" s="2"/>
      <c r="SIL5501" s="2"/>
      <c r="SIM5501" s="2"/>
      <c r="SIN5501" s="2"/>
      <c r="SIO5501" s="2"/>
      <c r="SIP5501" s="2"/>
      <c r="SIQ5501" s="2"/>
      <c r="SIR5501" s="2"/>
      <c r="SIS5501" s="2"/>
      <c r="SIT5501" s="2"/>
      <c r="SIU5501" s="2"/>
      <c r="SIV5501" s="2"/>
      <c r="SIW5501" s="2"/>
      <c r="SIX5501" s="2"/>
      <c r="SIY5501" s="2"/>
      <c r="SIZ5501" s="2"/>
      <c r="SJA5501" s="2"/>
      <c r="SJB5501" s="2"/>
      <c r="SJC5501" s="2"/>
      <c r="SJD5501" s="2"/>
      <c r="SJE5501" s="2"/>
      <c r="SJF5501" s="2"/>
      <c r="SJG5501" s="2"/>
      <c r="SJH5501" s="2"/>
      <c r="SJI5501" s="2"/>
      <c r="SJJ5501" s="2"/>
      <c r="SJK5501" s="2"/>
      <c r="SJL5501" s="2"/>
      <c r="SJM5501" s="2"/>
      <c r="SJN5501" s="2"/>
      <c r="SJO5501" s="2"/>
      <c r="SJP5501" s="2"/>
      <c r="SJQ5501" s="2"/>
      <c r="SJR5501" s="2"/>
      <c r="SJS5501" s="2"/>
      <c r="SJT5501" s="2"/>
      <c r="SJU5501" s="2"/>
      <c r="SJV5501" s="2"/>
      <c r="SJW5501" s="2"/>
      <c r="SJX5501" s="2"/>
      <c r="SJY5501" s="2"/>
      <c r="SJZ5501" s="2"/>
      <c r="SKA5501" s="2"/>
      <c r="SKB5501" s="2"/>
      <c r="SKC5501" s="2"/>
      <c r="SKD5501" s="2"/>
      <c r="SKE5501" s="2"/>
      <c r="SKF5501" s="2"/>
      <c r="SKG5501" s="2"/>
      <c r="SKH5501" s="2"/>
      <c r="SKI5501" s="2"/>
      <c r="SKJ5501" s="2"/>
      <c r="SKK5501" s="2"/>
      <c r="SKL5501" s="2"/>
      <c r="SKM5501" s="2"/>
      <c r="SKN5501" s="2"/>
      <c r="SKO5501" s="2"/>
      <c r="SKP5501" s="2"/>
      <c r="SKQ5501" s="2"/>
      <c r="SKR5501" s="2"/>
      <c r="SKS5501" s="2"/>
      <c r="SKT5501" s="2"/>
      <c r="SKU5501" s="2"/>
      <c r="SKV5501" s="2"/>
      <c r="SKW5501" s="2"/>
      <c r="SKX5501" s="2"/>
      <c r="SKY5501" s="2"/>
      <c r="SKZ5501" s="2"/>
      <c r="SLA5501" s="2"/>
      <c r="SLB5501" s="2"/>
      <c r="SLC5501" s="2"/>
      <c r="SLD5501" s="2"/>
      <c r="SLE5501" s="2"/>
      <c r="SLF5501" s="2"/>
      <c r="SLG5501" s="2"/>
      <c r="SLH5501" s="2"/>
      <c r="SLI5501" s="2"/>
      <c r="SLJ5501" s="2"/>
      <c r="SLK5501" s="2"/>
      <c r="SLL5501" s="2"/>
      <c r="SLM5501" s="2"/>
      <c r="SLN5501" s="2"/>
      <c r="SLO5501" s="2"/>
      <c r="SLP5501" s="2"/>
      <c r="SLQ5501" s="2"/>
      <c r="SLR5501" s="2"/>
      <c r="SLS5501" s="2"/>
      <c r="SLT5501" s="2"/>
      <c r="SLU5501" s="2"/>
      <c r="SLV5501" s="2"/>
      <c r="SLW5501" s="2"/>
      <c r="SLX5501" s="2"/>
      <c r="SLY5501" s="2"/>
      <c r="SLZ5501" s="2"/>
      <c r="SMA5501" s="2"/>
      <c r="SMB5501" s="2"/>
      <c r="SMC5501" s="2"/>
      <c r="SMD5501" s="2"/>
      <c r="SME5501" s="2"/>
      <c r="SMF5501" s="2"/>
      <c r="SMG5501" s="2"/>
      <c r="SMH5501" s="2"/>
      <c r="SMI5501" s="2"/>
      <c r="SMJ5501" s="2"/>
      <c r="SMK5501" s="2"/>
      <c r="SML5501" s="2"/>
      <c r="SMM5501" s="2"/>
      <c r="SMN5501" s="2"/>
      <c r="SMO5501" s="2"/>
      <c r="SMP5501" s="2"/>
      <c r="SMQ5501" s="2"/>
      <c r="SMR5501" s="2"/>
      <c r="SMS5501" s="2"/>
      <c r="SMT5501" s="2"/>
      <c r="SMU5501" s="2"/>
      <c r="SMV5501" s="2"/>
      <c r="SMW5501" s="2"/>
      <c r="SMX5501" s="2"/>
      <c r="SMY5501" s="2"/>
      <c r="SMZ5501" s="2"/>
      <c r="SNA5501" s="2"/>
      <c r="SNB5501" s="2"/>
      <c r="SNC5501" s="2"/>
      <c r="SND5501" s="2"/>
      <c r="SNE5501" s="2"/>
      <c r="SNF5501" s="2"/>
      <c r="SNG5501" s="2"/>
      <c r="SNH5501" s="2"/>
      <c r="SNI5501" s="2"/>
      <c r="SNJ5501" s="2"/>
      <c r="SNK5501" s="2"/>
      <c r="SNL5501" s="2"/>
      <c r="SNM5501" s="2"/>
      <c r="SNN5501" s="2"/>
      <c r="SNO5501" s="2"/>
      <c r="SNP5501" s="2"/>
      <c r="SNQ5501" s="2"/>
      <c r="SNR5501" s="2"/>
      <c r="SNS5501" s="2"/>
      <c r="SNT5501" s="2"/>
      <c r="SNU5501" s="2"/>
      <c r="SNV5501" s="2"/>
      <c r="SNW5501" s="2"/>
      <c r="SNX5501" s="2"/>
      <c r="SNY5501" s="2"/>
      <c r="SNZ5501" s="2"/>
      <c r="SOA5501" s="2"/>
      <c r="SOB5501" s="2"/>
      <c r="SOC5501" s="2"/>
      <c r="SOD5501" s="2"/>
      <c r="SOE5501" s="2"/>
      <c r="SOF5501" s="2"/>
      <c r="SOG5501" s="2"/>
      <c r="SOH5501" s="2"/>
      <c r="SOI5501" s="2"/>
      <c r="SOJ5501" s="2"/>
      <c r="SOK5501" s="2"/>
      <c r="SOL5501" s="2"/>
      <c r="SOM5501" s="2"/>
      <c r="SON5501" s="2"/>
      <c r="SOO5501" s="2"/>
      <c r="SOP5501" s="2"/>
      <c r="SOQ5501" s="2"/>
      <c r="SOR5501" s="2"/>
      <c r="SOS5501" s="2"/>
      <c r="SOT5501" s="2"/>
      <c r="SOU5501" s="2"/>
      <c r="SOV5501" s="2"/>
      <c r="SOW5501" s="2"/>
      <c r="SOX5501" s="2"/>
      <c r="SOY5501" s="2"/>
      <c r="SOZ5501" s="2"/>
      <c r="SPA5501" s="2"/>
      <c r="SPB5501" s="2"/>
      <c r="SPC5501" s="2"/>
      <c r="SPD5501" s="2"/>
      <c r="SPE5501" s="2"/>
      <c r="SPF5501" s="2"/>
      <c r="SPG5501" s="2"/>
      <c r="SPH5501" s="2"/>
      <c r="SPI5501" s="2"/>
      <c r="SPJ5501" s="2"/>
      <c r="SPK5501" s="2"/>
      <c r="SPL5501" s="2"/>
      <c r="SPM5501" s="2"/>
      <c r="SPN5501" s="2"/>
      <c r="SPO5501" s="2"/>
      <c r="SPP5501" s="2"/>
      <c r="SPQ5501" s="2"/>
      <c r="SPR5501" s="2"/>
      <c r="SPS5501" s="2"/>
      <c r="SPT5501" s="2"/>
      <c r="SPU5501" s="2"/>
      <c r="SPV5501" s="2"/>
      <c r="SPW5501" s="2"/>
      <c r="SPX5501" s="2"/>
      <c r="SPY5501" s="2"/>
      <c r="SPZ5501" s="2"/>
      <c r="SQA5501" s="2"/>
      <c r="SQB5501" s="2"/>
      <c r="SQC5501" s="2"/>
      <c r="SQD5501" s="2"/>
      <c r="SQE5501" s="2"/>
      <c r="SQF5501" s="2"/>
      <c r="SQG5501" s="2"/>
      <c r="SQH5501" s="2"/>
      <c r="SQI5501" s="2"/>
      <c r="SQJ5501" s="2"/>
      <c r="SQK5501" s="2"/>
      <c r="SQL5501" s="2"/>
      <c r="SQM5501" s="2"/>
      <c r="SQN5501" s="2"/>
      <c r="SQO5501" s="2"/>
      <c r="SQP5501" s="2"/>
      <c r="SQQ5501" s="2"/>
      <c r="SQR5501" s="2"/>
      <c r="SQS5501" s="2"/>
      <c r="SQT5501" s="2"/>
      <c r="SQU5501" s="2"/>
      <c r="SQV5501" s="2"/>
      <c r="SQW5501" s="2"/>
      <c r="SQX5501" s="2"/>
      <c r="SQY5501" s="2"/>
      <c r="SQZ5501" s="2"/>
      <c r="SRA5501" s="2"/>
      <c r="SRB5501" s="2"/>
      <c r="SRC5501" s="2"/>
      <c r="SRD5501" s="2"/>
      <c r="SRE5501" s="2"/>
      <c r="SRF5501" s="2"/>
      <c r="SRG5501" s="2"/>
      <c r="SRH5501" s="2"/>
      <c r="SRI5501" s="2"/>
      <c r="SRJ5501" s="2"/>
      <c r="SRK5501" s="2"/>
      <c r="SRL5501" s="2"/>
      <c r="SRM5501" s="2"/>
      <c r="SRN5501" s="2"/>
      <c r="SRO5501" s="2"/>
      <c r="SRP5501" s="2"/>
      <c r="SRQ5501" s="2"/>
      <c r="SRR5501" s="2"/>
      <c r="SRS5501" s="2"/>
      <c r="SRT5501" s="2"/>
      <c r="SRU5501" s="2"/>
      <c r="SRV5501" s="2"/>
      <c r="SRW5501" s="2"/>
      <c r="SRX5501" s="2"/>
      <c r="SRY5501" s="2"/>
      <c r="SRZ5501" s="2"/>
      <c r="SSA5501" s="2"/>
      <c r="SSB5501" s="2"/>
      <c r="SSC5501" s="2"/>
      <c r="SSD5501" s="2"/>
      <c r="SSE5501" s="2"/>
      <c r="SSF5501" s="2"/>
      <c r="SSG5501" s="2"/>
      <c r="SSH5501" s="2"/>
      <c r="SSI5501" s="2"/>
      <c r="SSJ5501" s="2"/>
      <c r="SSK5501" s="2"/>
      <c r="SSL5501" s="2"/>
      <c r="SSM5501" s="2"/>
      <c r="SSN5501" s="2"/>
      <c r="SSO5501" s="2"/>
      <c r="SSP5501" s="2"/>
      <c r="SSQ5501" s="2"/>
      <c r="SSR5501" s="2"/>
      <c r="SSS5501" s="2"/>
      <c r="SST5501" s="2"/>
      <c r="SSU5501" s="2"/>
      <c r="SSV5501" s="2"/>
      <c r="SSW5501" s="2"/>
      <c r="SSX5501" s="2"/>
      <c r="SSY5501" s="2"/>
      <c r="SSZ5501" s="2"/>
      <c r="STA5501" s="2"/>
      <c r="STB5501" s="2"/>
      <c r="STC5501" s="2"/>
      <c r="STD5501" s="2"/>
      <c r="STE5501" s="2"/>
      <c r="STF5501" s="2"/>
      <c r="STG5501" s="2"/>
      <c r="STH5501" s="2"/>
      <c r="STI5501" s="2"/>
      <c r="STJ5501" s="2"/>
      <c r="STK5501" s="2"/>
      <c r="STL5501" s="2"/>
      <c r="STM5501" s="2"/>
      <c r="STN5501" s="2"/>
      <c r="STO5501" s="2"/>
      <c r="STP5501" s="2"/>
      <c r="STQ5501" s="2"/>
      <c r="STR5501" s="2"/>
      <c r="STS5501" s="2"/>
      <c r="STT5501" s="2"/>
      <c r="STU5501" s="2"/>
      <c r="STV5501" s="2"/>
      <c r="STW5501" s="2"/>
      <c r="STX5501" s="2"/>
      <c r="STY5501" s="2"/>
      <c r="STZ5501" s="2"/>
      <c r="SUA5501" s="2"/>
      <c r="SUB5501" s="2"/>
      <c r="SUC5501" s="2"/>
      <c r="SUD5501" s="2"/>
      <c r="SUE5501" s="2"/>
      <c r="SUF5501" s="2"/>
      <c r="SUG5501" s="2"/>
      <c r="SUH5501" s="2"/>
      <c r="SUI5501" s="2"/>
      <c r="SUJ5501" s="2"/>
      <c r="SUK5501" s="2"/>
      <c r="SUL5501" s="2"/>
      <c r="SUM5501" s="2"/>
      <c r="SUN5501" s="2"/>
      <c r="SUO5501" s="2"/>
      <c r="SUP5501" s="2"/>
      <c r="SUQ5501" s="2"/>
      <c r="SUR5501" s="2"/>
      <c r="SUS5501" s="2"/>
      <c r="SUT5501" s="2"/>
      <c r="SUU5501" s="2"/>
      <c r="SUV5501" s="2"/>
      <c r="SUW5501" s="2"/>
      <c r="SUX5501" s="2"/>
      <c r="SUY5501" s="2"/>
      <c r="SUZ5501" s="2"/>
      <c r="SVA5501" s="2"/>
      <c r="SVB5501" s="2"/>
      <c r="SVC5501" s="2"/>
      <c r="SVD5501" s="2"/>
      <c r="SVE5501" s="2"/>
      <c r="SVF5501" s="2"/>
      <c r="SVG5501" s="2"/>
      <c r="SVH5501" s="2"/>
      <c r="SVI5501" s="2"/>
      <c r="SVJ5501" s="2"/>
      <c r="SVK5501" s="2"/>
      <c r="SVL5501" s="2"/>
      <c r="SVM5501" s="2"/>
      <c r="SVN5501" s="2"/>
      <c r="SVO5501" s="2"/>
      <c r="SVP5501" s="2"/>
      <c r="SVQ5501" s="2"/>
      <c r="SVR5501" s="2"/>
      <c r="SVS5501" s="2"/>
      <c r="SVT5501" s="2"/>
      <c r="SVU5501" s="2"/>
      <c r="SVV5501" s="2"/>
      <c r="SVW5501" s="2"/>
      <c r="SVX5501" s="2"/>
      <c r="SVY5501" s="2"/>
      <c r="SVZ5501" s="2"/>
      <c r="SWA5501" s="2"/>
      <c r="SWB5501" s="2"/>
      <c r="SWC5501" s="2"/>
      <c r="SWD5501" s="2"/>
      <c r="SWE5501" s="2"/>
      <c r="SWF5501" s="2"/>
      <c r="SWG5501" s="2"/>
      <c r="SWH5501" s="2"/>
      <c r="SWI5501" s="2"/>
      <c r="SWJ5501" s="2"/>
      <c r="SWK5501" s="2"/>
      <c r="SWL5501" s="2"/>
      <c r="SWM5501" s="2"/>
      <c r="SWN5501" s="2"/>
      <c r="SWO5501" s="2"/>
      <c r="SWP5501" s="2"/>
      <c r="SWQ5501" s="2"/>
      <c r="SWR5501" s="2"/>
      <c r="SWS5501" s="2"/>
      <c r="SWT5501" s="2"/>
      <c r="SWU5501" s="2"/>
      <c r="SWV5501" s="2"/>
      <c r="SWW5501" s="2"/>
      <c r="SWX5501" s="2"/>
      <c r="SWY5501" s="2"/>
      <c r="SWZ5501" s="2"/>
      <c r="SXA5501" s="2"/>
      <c r="SXB5501" s="2"/>
      <c r="SXC5501" s="2"/>
      <c r="SXD5501" s="2"/>
      <c r="SXE5501" s="2"/>
      <c r="SXF5501" s="2"/>
      <c r="SXG5501" s="2"/>
      <c r="SXH5501" s="2"/>
      <c r="SXI5501" s="2"/>
      <c r="SXJ5501" s="2"/>
      <c r="SXK5501" s="2"/>
      <c r="SXL5501" s="2"/>
      <c r="SXM5501" s="2"/>
      <c r="SXN5501" s="2"/>
      <c r="SXO5501" s="2"/>
      <c r="SXP5501" s="2"/>
      <c r="SXQ5501" s="2"/>
      <c r="SXR5501" s="2"/>
      <c r="SXS5501" s="2"/>
      <c r="SXT5501" s="2"/>
      <c r="SXU5501" s="2"/>
      <c r="SXV5501" s="2"/>
      <c r="SXW5501" s="2"/>
      <c r="SXX5501" s="2"/>
      <c r="SXY5501" s="2"/>
      <c r="SXZ5501" s="2"/>
      <c r="SYA5501" s="2"/>
      <c r="SYB5501" s="2"/>
      <c r="SYC5501" s="2"/>
      <c r="SYD5501" s="2"/>
      <c r="SYE5501" s="2"/>
      <c r="SYF5501" s="2"/>
      <c r="SYG5501" s="2"/>
      <c r="SYH5501" s="2"/>
      <c r="SYI5501" s="2"/>
      <c r="SYJ5501" s="2"/>
      <c r="SYK5501" s="2"/>
      <c r="SYL5501" s="2"/>
      <c r="SYM5501" s="2"/>
      <c r="SYN5501" s="2"/>
      <c r="SYO5501" s="2"/>
      <c r="SYP5501" s="2"/>
      <c r="SYQ5501" s="2"/>
      <c r="SYR5501" s="2"/>
      <c r="SYS5501" s="2"/>
      <c r="SYT5501" s="2"/>
      <c r="SYU5501" s="2"/>
      <c r="SYV5501" s="2"/>
      <c r="SYW5501" s="2"/>
      <c r="SYX5501" s="2"/>
      <c r="SYY5501" s="2"/>
      <c r="SYZ5501" s="2"/>
      <c r="SZA5501" s="2"/>
      <c r="SZB5501" s="2"/>
      <c r="SZC5501" s="2"/>
      <c r="SZD5501" s="2"/>
      <c r="SZE5501" s="2"/>
      <c r="SZF5501" s="2"/>
      <c r="SZG5501" s="2"/>
      <c r="SZH5501" s="2"/>
      <c r="SZI5501" s="2"/>
      <c r="SZJ5501" s="2"/>
      <c r="SZK5501" s="2"/>
      <c r="SZL5501" s="2"/>
      <c r="SZM5501" s="2"/>
      <c r="SZN5501" s="2"/>
      <c r="SZO5501" s="2"/>
      <c r="SZP5501" s="2"/>
      <c r="SZQ5501" s="2"/>
      <c r="SZR5501" s="2"/>
      <c r="SZS5501" s="2"/>
      <c r="SZT5501" s="2"/>
      <c r="SZU5501" s="2"/>
      <c r="SZV5501" s="2"/>
      <c r="SZW5501" s="2"/>
      <c r="SZX5501" s="2"/>
      <c r="SZY5501" s="2"/>
      <c r="SZZ5501" s="2"/>
      <c r="TAA5501" s="2"/>
      <c r="TAB5501" s="2"/>
      <c r="TAC5501" s="2"/>
      <c r="TAD5501" s="2"/>
      <c r="TAE5501" s="2"/>
      <c r="TAF5501" s="2"/>
      <c r="TAG5501" s="2"/>
      <c r="TAH5501" s="2"/>
      <c r="TAI5501" s="2"/>
      <c r="TAJ5501" s="2"/>
      <c r="TAK5501" s="2"/>
      <c r="TAL5501" s="2"/>
      <c r="TAM5501" s="2"/>
      <c r="TAN5501" s="2"/>
      <c r="TAO5501" s="2"/>
      <c r="TAP5501" s="2"/>
      <c r="TAQ5501" s="2"/>
      <c r="TAR5501" s="2"/>
      <c r="TAS5501" s="2"/>
      <c r="TAT5501" s="2"/>
      <c r="TAU5501" s="2"/>
      <c r="TAV5501" s="2"/>
      <c r="TAW5501" s="2"/>
      <c r="TAX5501" s="2"/>
      <c r="TAY5501" s="2"/>
      <c r="TAZ5501" s="2"/>
      <c r="TBA5501" s="2"/>
      <c r="TBB5501" s="2"/>
      <c r="TBC5501" s="2"/>
      <c r="TBD5501" s="2"/>
      <c r="TBE5501" s="2"/>
      <c r="TBF5501" s="2"/>
      <c r="TBG5501" s="2"/>
      <c r="TBH5501" s="2"/>
      <c r="TBI5501" s="2"/>
      <c r="TBJ5501" s="2"/>
      <c r="TBK5501" s="2"/>
      <c r="TBL5501" s="2"/>
      <c r="TBM5501" s="2"/>
      <c r="TBN5501" s="2"/>
      <c r="TBO5501" s="2"/>
      <c r="TBP5501" s="2"/>
      <c r="TBQ5501" s="2"/>
      <c r="TBR5501" s="2"/>
      <c r="TBS5501" s="2"/>
      <c r="TBT5501" s="2"/>
      <c r="TBU5501" s="2"/>
      <c r="TBV5501" s="2"/>
      <c r="TBW5501" s="2"/>
      <c r="TBX5501" s="2"/>
      <c r="TBY5501" s="2"/>
      <c r="TBZ5501" s="2"/>
      <c r="TCA5501" s="2"/>
      <c r="TCB5501" s="2"/>
      <c r="TCC5501" s="2"/>
      <c r="TCD5501" s="2"/>
      <c r="TCE5501" s="2"/>
      <c r="TCF5501" s="2"/>
      <c r="TCG5501" s="2"/>
      <c r="TCH5501" s="2"/>
      <c r="TCI5501" s="2"/>
      <c r="TCJ5501" s="2"/>
      <c r="TCK5501" s="2"/>
      <c r="TCL5501" s="2"/>
      <c r="TCM5501" s="2"/>
      <c r="TCN5501" s="2"/>
      <c r="TCO5501" s="2"/>
      <c r="TCP5501" s="2"/>
      <c r="TCQ5501" s="2"/>
      <c r="TCR5501" s="2"/>
      <c r="TCS5501" s="2"/>
      <c r="TCT5501" s="2"/>
      <c r="TCU5501" s="2"/>
      <c r="TCV5501" s="2"/>
      <c r="TCW5501" s="2"/>
      <c r="TCX5501" s="2"/>
      <c r="TCY5501" s="2"/>
      <c r="TCZ5501" s="2"/>
      <c r="TDA5501" s="2"/>
      <c r="TDB5501" s="2"/>
      <c r="TDC5501" s="2"/>
      <c r="TDD5501" s="2"/>
      <c r="TDE5501" s="2"/>
      <c r="TDF5501" s="2"/>
      <c r="TDG5501" s="2"/>
      <c r="TDH5501" s="2"/>
      <c r="TDI5501" s="2"/>
      <c r="TDJ5501" s="2"/>
      <c r="TDK5501" s="2"/>
      <c r="TDL5501" s="2"/>
      <c r="TDM5501" s="2"/>
      <c r="TDN5501" s="2"/>
      <c r="TDO5501" s="2"/>
      <c r="TDP5501" s="2"/>
      <c r="TDQ5501" s="2"/>
      <c r="TDR5501" s="2"/>
      <c r="TDS5501" s="2"/>
      <c r="TDT5501" s="2"/>
      <c r="TDU5501" s="2"/>
      <c r="TDV5501" s="2"/>
      <c r="TDW5501" s="2"/>
      <c r="TDX5501" s="2"/>
      <c r="TDY5501" s="2"/>
      <c r="TDZ5501" s="2"/>
      <c r="TEA5501" s="2"/>
      <c r="TEB5501" s="2"/>
      <c r="TEC5501" s="2"/>
      <c r="TED5501" s="2"/>
      <c r="TEE5501" s="2"/>
      <c r="TEF5501" s="2"/>
      <c r="TEG5501" s="2"/>
      <c r="TEH5501" s="2"/>
      <c r="TEI5501" s="2"/>
      <c r="TEJ5501" s="2"/>
      <c r="TEK5501" s="2"/>
      <c r="TEL5501" s="2"/>
      <c r="TEM5501" s="2"/>
      <c r="TEN5501" s="2"/>
      <c r="TEO5501" s="2"/>
      <c r="TEP5501" s="2"/>
      <c r="TEQ5501" s="2"/>
      <c r="TER5501" s="2"/>
      <c r="TES5501" s="2"/>
      <c r="TET5501" s="2"/>
      <c r="TEU5501" s="2"/>
      <c r="TEV5501" s="2"/>
      <c r="TEW5501" s="2"/>
      <c r="TEX5501" s="2"/>
      <c r="TEY5501" s="2"/>
      <c r="TEZ5501" s="2"/>
      <c r="TFA5501" s="2"/>
      <c r="TFB5501" s="2"/>
      <c r="TFC5501" s="2"/>
      <c r="TFD5501" s="2"/>
      <c r="TFE5501" s="2"/>
      <c r="TFF5501" s="2"/>
      <c r="TFG5501" s="2"/>
      <c r="TFH5501" s="2"/>
      <c r="TFI5501" s="2"/>
      <c r="TFJ5501" s="2"/>
      <c r="TFK5501" s="2"/>
      <c r="TFL5501" s="2"/>
      <c r="TFM5501" s="2"/>
      <c r="TFN5501" s="2"/>
      <c r="TFO5501" s="2"/>
      <c r="TFP5501" s="2"/>
      <c r="TFQ5501" s="2"/>
      <c r="TFR5501" s="2"/>
      <c r="TFS5501" s="2"/>
      <c r="TFT5501" s="2"/>
      <c r="TFU5501" s="2"/>
      <c r="TFV5501" s="2"/>
      <c r="TFW5501" s="2"/>
      <c r="TFX5501" s="2"/>
      <c r="TFY5501" s="2"/>
      <c r="TFZ5501" s="2"/>
      <c r="TGA5501" s="2"/>
      <c r="TGB5501" s="2"/>
      <c r="TGC5501" s="2"/>
      <c r="TGD5501" s="2"/>
      <c r="TGE5501" s="2"/>
      <c r="TGF5501" s="2"/>
      <c r="TGG5501" s="2"/>
      <c r="TGH5501" s="2"/>
      <c r="TGI5501" s="2"/>
      <c r="TGJ5501" s="2"/>
      <c r="TGK5501" s="2"/>
      <c r="TGL5501" s="2"/>
      <c r="TGM5501" s="2"/>
      <c r="TGN5501" s="2"/>
      <c r="TGO5501" s="2"/>
      <c r="TGP5501" s="2"/>
      <c r="TGQ5501" s="2"/>
      <c r="TGR5501" s="2"/>
      <c r="TGS5501" s="2"/>
      <c r="TGT5501" s="2"/>
      <c r="TGU5501" s="2"/>
      <c r="TGV5501" s="2"/>
      <c r="TGW5501" s="2"/>
      <c r="TGX5501" s="2"/>
      <c r="TGY5501" s="2"/>
      <c r="TGZ5501" s="2"/>
      <c r="THA5501" s="2"/>
      <c r="THB5501" s="2"/>
      <c r="THC5501" s="2"/>
      <c r="THD5501" s="2"/>
      <c r="THE5501" s="2"/>
      <c r="THF5501" s="2"/>
      <c r="THG5501" s="2"/>
      <c r="THH5501" s="2"/>
      <c r="THI5501" s="2"/>
      <c r="THJ5501" s="2"/>
      <c r="THK5501" s="2"/>
      <c r="THL5501" s="2"/>
      <c r="THM5501" s="2"/>
      <c r="THN5501" s="2"/>
      <c r="THO5501" s="2"/>
      <c r="THP5501" s="2"/>
      <c r="THQ5501" s="2"/>
      <c r="THR5501" s="2"/>
      <c r="THS5501" s="2"/>
      <c r="THT5501" s="2"/>
      <c r="THU5501" s="2"/>
      <c r="THV5501" s="2"/>
      <c r="THW5501" s="2"/>
      <c r="THX5501" s="2"/>
      <c r="THY5501" s="2"/>
      <c r="THZ5501" s="2"/>
      <c r="TIA5501" s="2"/>
      <c r="TIB5501" s="2"/>
      <c r="TIC5501" s="2"/>
      <c r="TID5501" s="2"/>
      <c r="TIE5501" s="2"/>
      <c r="TIF5501" s="2"/>
      <c r="TIG5501" s="2"/>
      <c r="TIH5501" s="2"/>
      <c r="TII5501" s="2"/>
      <c r="TIJ5501" s="2"/>
      <c r="TIK5501" s="2"/>
      <c r="TIL5501" s="2"/>
      <c r="TIM5501" s="2"/>
      <c r="TIN5501" s="2"/>
      <c r="TIO5501" s="2"/>
      <c r="TIP5501" s="2"/>
      <c r="TIQ5501" s="2"/>
      <c r="TIR5501" s="2"/>
      <c r="TIS5501" s="2"/>
      <c r="TIT5501" s="2"/>
      <c r="TIU5501" s="2"/>
      <c r="TIV5501" s="2"/>
      <c r="TIW5501" s="2"/>
      <c r="TIX5501" s="2"/>
      <c r="TIY5501" s="2"/>
      <c r="TIZ5501" s="2"/>
      <c r="TJA5501" s="2"/>
      <c r="TJB5501" s="2"/>
      <c r="TJC5501" s="2"/>
      <c r="TJD5501" s="2"/>
      <c r="TJE5501" s="2"/>
      <c r="TJF5501" s="2"/>
      <c r="TJG5501" s="2"/>
      <c r="TJH5501" s="2"/>
      <c r="TJI5501" s="2"/>
      <c r="TJJ5501" s="2"/>
      <c r="TJK5501" s="2"/>
      <c r="TJL5501" s="2"/>
      <c r="TJM5501" s="2"/>
      <c r="TJN5501" s="2"/>
      <c r="TJO5501" s="2"/>
      <c r="TJP5501" s="2"/>
      <c r="TJQ5501" s="2"/>
      <c r="TJR5501" s="2"/>
      <c r="TJS5501" s="2"/>
      <c r="TJT5501" s="2"/>
      <c r="TJU5501" s="2"/>
      <c r="TJV5501" s="2"/>
      <c r="TJW5501" s="2"/>
      <c r="TJX5501" s="2"/>
      <c r="TJY5501" s="2"/>
      <c r="TJZ5501" s="2"/>
      <c r="TKA5501" s="2"/>
      <c r="TKB5501" s="2"/>
      <c r="TKC5501" s="2"/>
      <c r="TKD5501" s="2"/>
      <c r="TKE5501" s="2"/>
      <c r="TKF5501" s="2"/>
      <c r="TKG5501" s="2"/>
      <c r="TKH5501" s="2"/>
      <c r="TKI5501" s="2"/>
      <c r="TKJ5501" s="2"/>
      <c r="TKK5501" s="2"/>
      <c r="TKL5501" s="2"/>
      <c r="TKM5501" s="2"/>
      <c r="TKN5501" s="2"/>
      <c r="TKO5501" s="2"/>
      <c r="TKP5501" s="2"/>
      <c r="TKQ5501" s="2"/>
      <c r="TKR5501" s="2"/>
      <c r="TKS5501" s="2"/>
      <c r="TKT5501" s="2"/>
      <c r="TKU5501" s="2"/>
      <c r="TKV5501" s="2"/>
      <c r="TKW5501" s="2"/>
      <c r="TKX5501" s="2"/>
      <c r="TKY5501" s="2"/>
      <c r="TKZ5501" s="2"/>
      <c r="TLA5501" s="2"/>
      <c r="TLB5501" s="2"/>
      <c r="TLC5501" s="2"/>
      <c r="TLD5501" s="2"/>
      <c r="TLE5501" s="2"/>
      <c r="TLF5501" s="2"/>
      <c r="TLG5501" s="2"/>
      <c r="TLH5501" s="2"/>
      <c r="TLI5501" s="2"/>
      <c r="TLJ5501" s="2"/>
      <c r="TLK5501" s="2"/>
      <c r="TLL5501" s="2"/>
      <c r="TLM5501" s="2"/>
      <c r="TLN5501" s="2"/>
      <c r="TLO5501" s="2"/>
      <c r="TLP5501" s="2"/>
      <c r="TLQ5501" s="2"/>
      <c r="TLR5501" s="2"/>
      <c r="TLS5501" s="2"/>
      <c r="TLT5501" s="2"/>
      <c r="TLU5501" s="2"/>
      <c r="TLV5501" s="2"/>
      <c r="TLW5501" s="2"/>
      <c r="TLX5501" s="2"/>
      <c r="TLY5501" s="2"/>
      <c r="TLZ5501" s="2"/>
      <c r="TMA5501" s="2"/>
      <c r="TMB5501" s="2"/>
      <c r="TMC5501" s="2"/>
      <c r="TMD5501" s="2"/>
      <c r="TME5501" s="2"/>
      <c r="TMF5501" s="2"/>
      <c r="TMG5501" s="2"/>
      <c r="TMH5501" s="2"/>
      <c r="TMI5501" s="2"/>
      <c r="TMJ5501" s="2"/>
      <c r="TMK5501" s="2"/>
      <c r="TML5501" s="2"/>
      <c r="TMM5501" s="2"/>
      <c r="TMN5501" s="2"/>
      <c r="TMO5501" s="2"/>
      <c r="TMP5501" s="2"/>
      <c r="TMQ5501" s="2"/>
      <c r="TMR5501" s="2"/>
      <c r="TMS5501" s="2"/>
      <c r="TMT5501" s="2"/>
      <c r="TMU5501" s="2"/>
      <c r="TMV5501" s="2"/>
      <c r="TMW5501" s="2"/>
      <c r="TMX5501" s="2"/>
      <c r="TMY5501" s="2"/>
      <c r="TMZ5501" s="2"/>
      <c r="TNA5501" s="2"/>
      <c r="TNB5501" s="2"/>
      <c r="TNC5501" s="2"/>
      <c r="TND5501" s="2"/>
      <c r="TNE5501" s="2"/>
      <c r="TNF5501" s="2"/>
      <c r="TNG5501" s="2"/>
      <c r="TNH5501" s="2"/>
      <c r="TNI5501" s="2"/>
      <c r="TNJ5501" s="2"/>
      <c r="TNK5501" s="2"/>
      <c r="TNL5501" s="2"/>
      <c r="TNM5501" s="2"/>
      <c r="TNN5501" s="2"/>
      <c r="TNO5501" s="2"/>
      <c r="TNP5501" s="2"/>
      <c r="TNQ5501" s="2"/>
      <c r="TNR5501" s="2"/>
      <c r="TNS5501" s="2"/>
      <c r="TNT5501" s="2"/>
      <c r="TNU5501" s="2"/>
      <c r="TNV5501" s="2"/>
      <c r="TNW5501" s="2"/>
      <c r="TNX5501" s="2"/>
      <c r="TNY5501" s="2"/>
      <c r="TNZ5501" s="2"/>
      <c r="TOA5501" s="2"/>
      <c r="TOB5501" s="2"/>
      <c r="TOC5501" s="2"/>
      <c r="TOD5501" s="2"/>
      <c r="TOE5501" s="2"/>
      <c r="TOF5501" s="2"/>
      <c r="TOG5501" s="2"/>
      <c r="TOH5501" s="2"/>
      <c r="TOI5501" s="2"/>
      <c r="TOJ5501" s="2"/>
      <c r="TOK5501" s="2"/>
      <c r="TOL5501" s="2"/>
      <c r="TOM5501" s="2"/>
      <c r="TON5501" s="2"/>
      <c r="TOO5501" s="2"/>
      <c r="TOP5501" s="2"/>
      <c r="TOQ5501" s="2"/>
      <c r="TOR5501" s="2"/>
      <c r="TOS5501" s="2"/>
      <c r="TOT5501" s="2"/>
      <c r="TOU5501" s="2"/>
      <c r="TOV5501" s="2"/>
      <c r="TOW5501" s="2"/>
      <c r="TOX5501" s="2"/>
      <c r="TOY5501" s="2"/>
      <c r="TOZ5501" s="2"/>
      <c r="TPA5501" s="2"/>
      <c r="TPB5501" s="2"/>
      <c r="TPC5501" s="2"/>
      <c r="TPD5501" s="2"/>
      <c r="TPE5501" s="2"/>
      <c r="TPF5501" s="2"/>
      <c r="TPG5501" s="2"/>
      <c r="TPH5501" s="2"/>
      <c r="TPI5501" s="2"/>
      <c r="TPJ5501" s="2"/>
      <c r="TPK5501" s="2"/>
      <c r="TPL5501" s="2"/>
      <c r="TPM5501" s="2"/>
      <c r="TPN5501" s="2"/>
      <c r="TPO5501" s="2"/>
      <c r="TPP5501" s="2"/>
      <c r="TPQ5501" s="2"/>
      <c r="TPR5501" s="2"/>
      <c r="TPS5501" s="2"/>
      <c r="TPT5501" s="2"/>
      <c r="TPU5501" s="2"/>
      <c r="TPV5501" s="2"/>
      <c r="TPW5501" s="2"/>
      <c r="TPX5501" s="2"/>
      <c r="TPY5501" s="2"/>
      <c r="TPZ5501" s="2"/>
      <c r="TQA5501" s="2"/>
      <c r="TQB5501" s="2"/>
      <c r="TQC5501" s="2"/>
      <c r="TQD5501" s="2"/>
      <c r="TQE5501" s="2"/>
      <c r="TQF5501" s="2"/>
      <c r="TQG5501" s="2"/>
      <c r="TQH5501" s="2"/>
      <c r="TQI5501" s="2"/>
      <c r="TQJ5501" s="2"/>
      <c r="TQK5501" s="2"/>
      <c r="TQL5501" s="2"/>
      <c r="TQM5501" s="2"/>
      <c r="TQN5501" s="2"/>
      <c r="TQO5501" s="2"/>
      <c r="TQP5501" s="2"/>
      <c r="TQQ5501" s="2"/>
      <c r="TQR5501" s="2"/>
      <c r="TQS5501" s="2"/>
      <c r="TQT5501" s="2"/>
      <c r="TQU5501" s="2"/>
      <c r="TQV5501" s="2"/>
      <c r="TQW5501" s="2"/>
      <c r="TQX5501" s="2"/>
      <c r="TQY5501" s="2"/>
      <c r="TQZ5501" s="2"/>
      <c r="TRA5501" s="2"/>
      <c r="TRB5501" s="2"/>
      <c r="TRC5501" s="2"/>
      <c r="TRD5501" s="2"/>
      <c r="TRE5501" s="2"/>
      <c r="TRF5501" s="2"/>
      <c r="TRG5501" s="2"/>
      <c r="TRH5501" s="2"/>
      <c r="TRI5501" s="2"/>
      <c r="TRJ5501" s="2"/>
      <c r="TRK5501" s="2"/>
      <c r="TRL5501" s="2"/>
      <c r="TRM5501" s="2"/>
      <c r="TRN5501" s="2"/>
      <c r="TRO5501" s="2"/>
      <c r="TRP5501" s="2"/>
      <c r="TRQ5501" s="2"/>
      <c r="TRR5501" s="2"/>
      <c r="TRS5501" s="2"/>
      <c r="TRT5501" s="2"/>
      <c r="TRU5501" s="2"/>
      <c r="TRV5501" s="2"/>
      <c r="TRW5501" s="2"/>
      <c r="TRX5501" s="2"/>
      <c r="TRY5501" s="2"/>
      <c r="TRZ5501" s="2"/>
      <c r="TSA5501" s="2"/>
      <c r="TSB5501" s="2"/>
      <c r="TSC5501" s="2"/>
      <c r="TSD5501" s="2"/>
      <c r="TSE5501" s="2"/>
      <c r="TSF5501" s="2"/>
      <c r="TSG5501" s="2"/>
      <c r="TSH5501" s="2"/>
      <c r="TSI5501" s="2"/>
      <c r="TSJ5501" s="2"/>
      <c r="TSK5501" s="2"/>
      <c r="TSL5501" s="2"/>
      <c r="TSM5501" s="2"/>
      <c r="TSN5501" s="2"/>
      <c r="TSO5501" s="2"/>
      <c r="TSP5501" s="2"/>
      <c r="TSQ5501" s="2"/>
      <c r="TSR5501" s="2"/>
      <c r="TSS5501" s="2"/>
      <c r="TST5501" s="2"/>
      <c r="TSU5501" s="2"/>
      <c r="TSV5501" s="2"/>
      <c r="TSW5501" s="2"/>
      <c r="TSX5501" s="2"/>
      <c r="TSY5501" s="2"/>
      <c r="TSZ5501" s="2"/>
      <c r="TTA5501" s="2"/>
      <c r="TTB5501" s="2"/>
      <c r="TTC5501" s="2"/>
      <c r="TTD5501" s="2"/>
      <c r="TTE5501" s="2"/>
      <c r="TTF5501" s="2"/>
      <c r="TTG5501" s="2"/>
      <c r="TTH5501" s="2"/>
      <c r="TTI5501" s="2"/>
      <c r="TTJ5501" s="2"/>
      <c r="TTK5501" s="2"/>
      <c r="TTL5501" s="2"/>
      <c r="TTM5501" s="2"/>
      <c r="TTN5501" s="2"/>
      <c r="TTO5501" s="2"/>
      <c r="TTP5501" s="2"/>
      <c r="TTQ5501" s="2"/>
      <c r="TTR5501" s="2"/>
      <c r="TTS5501" s="2"/>
      <c r="TTT5501" s="2"/>
      <c r="TTU5501" s="2"/>
      <c r="TTV5501" s="2"/>
      <c r="TTW5501" s="2"/>
      <c r="TTX5501" s="2"/>
      <c r="TTY5501" s="2"/>
      <c r="TTZ5501" s="2"/>
      <c r="TUA5501" s="2"/>
      <c r="TUB5501" s="2"/>
      <c r="TUC5501" s="2"/>
      <c r="TUD5501" s="2"/>
      <c r="TUE5501" s="2"/>
      <c r="TUF5501" s="2"/>
      <c r="TUG5501" s="2"/>
      <c r="TUH5501" s="2"/>
      <c r="TUI5501" s="2"/>
      <c r="TUJ5501" s="2"/>
      <c r="TUK5501" s="2"/>
      <c r="TUL5501" s="2"/>
      <c r="TUM5501" s="2"/>
      <c r="TUN5501" s="2"/>
      <c r="TUO5501" s="2"/>
      <c r="TUP5501" s="2"/>
      <c r="TUQ5501" s="2"/>
      <c r="TUR5501" s="2"/>
      <c r="TUS5501" s="2"/>
      <c r="TUT5501" s="2"/>
      <c r="TUU5501" s="2"/>
      <c r="TUV5501" s="2"/>
      <c r="TUW5501" s="2"/>
      <c r="TUX5501" s="2"/>
      <c r="TUY5501" s="2"/>
      <c r="TUZ5501" s="2"/>
      <c r="TVA5501" s="2"/>
      <c r="TVB5501" s="2"/>
      <c r="TVC5501" s="2"/>
      <c r="TVD5501" s="2"/>
      <c r="TVE5501" s="2"/>
      <c r="TVF5501" s="2"/>
      <c r="TVG5501" s="2"/>
      <c r="TVH5501" s="2"/>
      <c r="TVI5501" s="2"/>
      <c r="TVJ5501" s="2"/>
      <c r="TVK5501" s="2"/>
      <c r="TVL5501" s="2"/>
      <c r="TVM5501" s="2"/>
      <c r="TVN5501" s="2"/>
      <c r="TVO5501" s="2"/>
      <c r="TVP5501" s="2"/>
      <c r="TVQ5501" s="2"/>
      <c r="TVR5501" s="2"/>
      <c r="TVS5501" s="2"/>
      <c r="TVT5501" s="2"/>
      <c r="TVU5501" s="2"/>
      <c r="TVV5501" s="2"/>
      <c r="TVW5501" s="2"/>
      <c r="TVX5501" s="2"/>
      <c r="TVY5501" s="2"/>
      <c r="TVZ5501" s="2"/>
      <c r="TWA5501" s="2"/>
      <c r="TWB5501" s="2"/>
      <c r="TWC5501" s="2"/>
      <c r="TWD5501" s="2"/>
      <c r="TWE5501" s="2"/>
      <c r="TWF5501" s="2"/>
      <c r="TWG5501" s="2"/>
      <c r="TWH5501" s="2"/>
      <c r="TWI5501" s="2"/>
      <c r="TWJ5501" s="2"/>
      <c r="TWK5501" s="2"/>
      <c r="TWL5501" s="2"/>
      <c r="TWM5501" s="2"/>
      <c r="TWN5501" s="2"/>
      <c r="TWO5501" s="2"/>
      <c r="TWP5501" s="2"/>
      <c r="TWQ5501" s="2"/>
      <c r="TWR5501" s="2"/>
      <c r="TWS5501" s="2"/>
      <c r="TWT5501" s="2"/>
      <c r="TWU5501" s="2"/>
      <c r="TWV5501" s="2"/>
      <c r="TWW5501" s="2"/>
      <c r="TWX5501" s="2"/>
      <c r="TWY5501" s="2"/>
      <c r="TWZ5501" s="2"/>
      <c r="TXA5501" s="2"/>
      <c r="TXB5501" s="2"/>
      <c r="TXC5501" s="2"/>
      <c r="TXD5501" s="2"/>
      <c r="TXE5501" s="2"/>
      <c r="TXF5501" s="2"/>
      <c r="TXG5501" s="2"/>
      <c r="TXH5501" s="2"/>
      <c r="TXI5501" s="2"/>
      <c r="TXJ5501" s="2"/>
      <c r="TXK5501" s="2"/>
      <c r="TXL5501" s="2"/>
      <c r="TXM5501" s="2"/>
      <c r="TXN5501" s="2"/>
      <c r="TXO5501" s="2"/>
      <c r="TXP5501" s="2"/>
      <c r="TXQ5501" s="2"/>
      <c r="TXR5501" s="2"/>
      <c r="TXS5501" s="2"/>
      <c r="TXT5501" s="2"/>
      <c r="TXU5501" s="2"/>
      <c r="TXV5501" s="2"/>
      <c r="TXW5501" s="2"/>
      <c r="TXX5501" s="2"/>
      <c r="TXY5501" s="2"/>
      <c r="TXZ5501" s="2"/>
      <c r="TYA5501" s="2"/>
      <c r="TYB5501" s="2"/>
      <c r="TYC5501" s="2"/>
      <c r="TYD5501" s="2"/>
      <c r="TYE5501" s="2"/>
      <c r="TYF5501" s="2"/>
      <c r="TYG5501" s="2"/>
      <c r="TYH5501" s="2"/>
      <c r="TYI5501" s="2"/>
      <c r="TYJ5501" s="2"/>
      <c r="TYK5501" s="2"/>
      <c r="TYL5501" s="2"/>
      <c r="TYM5501" s="2"/>
      <c r="TYN5501" s="2"/>
      <c r="TYO5501" s="2"/>
      <c r="TYP5501" s="2"/>
      <c r="TYQ5501" s="2"/>
      <c r="TYR5501" s="2"/>
      <c r="TYS5501" s="2"/>
      <c r="TYT5501" s="2"/>
      <c r="TYU5501" s="2"/>
      <c r="TYV5501" s="2"/>
      <c r="TYW5501" s="2"/>
      <c r="TYX5501" s="2"/>
      <c r="TYY5501" s="2"/>
      <c r="TYZ5501" s="2"/>
      <c r="TZA5501" s="2"/>
      <c r="TZB5501" s="2"/>
      <c r="TZC5501" s="2"/>
      <c r="TZD5501" s="2"/>
      <c r="TZE5501" s="2"/>
      <c r="TZF5501" s="2"/>
      <c r="TZG5501" s="2"/>
      <c r="TZH5501" s="2"/>
      <c r="TZI5501" s="2"/>
      <c r="TZJ5501" s="2"/>
      <c r="TZK5501" s="2"/>
      <c r="TZL5501" s="2"/>
      <c r="TZM5501" s="2"/>
      <c r="TZN5501" s="2"/>
      <c r="TZO5501" s="2"/>
      <c r="TZP5501" s="2"/>
      <c r="TZQ5501" s="2"/>
      <c r="TZR5501" s="2"/>
      <c r="TZS5501" s="2"/>
      <c r="TZT5501" s="2"/>
      <c r="TZU5501" s="2"/>
      <c r="TZV5501" s="2"/>
      <c r="TZW5501" s="2"/>
      <c r="TZX5501" s="2"/>
      <c r="TZY5501" s="2"/>
      <c r="TZZ5501" s="2"/>
      <c r="UAA5501" s="2"/>
      <c r="UAB5501" s="2"/>
      <c r="UAC5501" s="2"/>
      <c r="UAD5501" s="2"/>
      <c r="UAE5501" s="2"/>
      <c r="UAF5501" s="2"/>
      <c r="UAG5501" s="2"/>
      <c r="UAH5501" s="2"/>
      <c r="UAI5501" s="2"/>
      <c r="UAJ5501" s="2"/>
      <c r="UAK5501" s="2"/>
      <c r="UAL5501" s="2"/>
      <c r="UAM5501" s="2"/>
      <c r="UAN5501" s="2"/>
      <c r="UAO5501" s="2"/>
      <c r="UAP5501" s="2"/>
      <c r="UAQ5501" s="2"/>
      <c r="UAR5501" s="2"/>
      <c r="UAS5501" s="2"/>
      <c r="UAT5501" s="2"/>
      <c r="UAU5501" s="2"/>
      <c r="UAV5501" s="2"/>
      <c r="UAW5501" s="2"/>
      <c r="UAX5501" s="2"/>
      <c r="UAY5501" s="2"/>
      <c r="UAZ5501" s="2"/>
      <c r="UBA5501" s="2"/>
      <c r="UBB5501" s="2"/>
      <c r="UBC5501" s="2"/>
      <c r="UBD5501" s="2"/>
      <c r="UBE5501" s="2"/>
      <c r="UBF5501" s="2"/>
      <c r="UBG5501" s="2"/>
      <c r="UBH5501" s="2"/>
      <c r="UBI5501" s="2"/>
      <c r="UBJ5501" s="2"/>
      <c r="UBK5501" s="2"/>
      <c r="UBL5501" s="2"/>
      <c r="UBM5501" s="2"/>
      <c r="UBN5501" s="2"/>
      <c r="UBO5501" s="2"/>
      <c r="UBP5501" s="2"/>
      <c r="UBQ5501" s="2"/>
      <c r="UBR5501" s="2"/>
      <c r="UBS5501" s="2"/>
      <c r="UBT5501" s="2"/>
      <c r="UBU5501" s="2"/>
      <c r="UBV5501" s="2"/>
      <c r="UBW5501" s="2"/>
      <c r="UBX5501" s="2"/>
      <c r="UBY5501" s="2"/>
      <c r="UBZ5501" s="2"/>
      <c r="UCA5501" s="2"/>
      <c r="UCB5501" s="2"/>
      <c r="UCC5501" s="2"/>
      <c r="UCD5501" s="2"/>
      <c r="UCE5501" s="2"/>
      <c r="UCF5501" s="2"/>
      <c r="UCG5501" s="2"/>
      <c r="UCH5501" s="2"/>
      <c r="UCI5501" s="2"/>
      <c r="UCJ5501" s="2"/>
      <c r="UCK5501" s="2"/>
      <c r="UCL5501" s="2"/>
      <c r="UCM5501" s="2"/>
      <c r="UCN5501" s="2"/>
      <c r="UCO5501" s="2"/>
      <c r="UCP5501" s="2"/>
      <c r="UCQ5501" s="2"/>
      <c r="UCR5501" s="2"/>
      <c r="UCS5501" s="2"/>
      <c r="UCT5501" s="2"/>
      <c r="UCU5501" s="2"/>
      <c r="UCV5501" s="2"/>
      <c r="UCW5501" s="2"/>
      <c r="UCX5501" s="2"/>
      <c r="UCY5501" s="2"/>
      <c r="UCZ5501" s="2"/>
      <c r="UDA5501" s="2"/>
      <c r="UDB5501" s="2"/>
      <c r="UDC5501" s="2"/>
      <c r="UDD5501" s="2"/>
      <c r="UDE5501" s="2"/>
      <c r="UDF5501" s="2"/>
      <c r="UDG5501" s="2"/>
      <c r="UDH5501" s="2"/>
      <c r="UDI5501" s="2"/>
      <c r="UDJ5501" s="2"/>
      <c r="UDK5501" s="2"/>
      <c r="UDL5501" s="2"/>
      <c r="UDM5501" s="2"/>
      <c r="UDN5501" s="2"/>
      <c r="UDO5501" s="2"/>
      <c r="UDP5501" s="2"/>
      <c r="UDQ5501" s="2"/>
      <c r="UDR5501" s="2"/>
      <c r="UDS5501" s="2"/>
      <c r="UDT5501" s="2"/>
      <c r="UDU5501" s="2"/>
      <c r="UDV5501" s="2"/>
      <c r="UDW5501" s="2"/>
      <c r="UDX5501" s="2"/>
      <c r="UDY5501" s="2"/>
      <c r="UDZ5501" s="2"/>
      <c r="UEA5501" s="2"/>
      <c r="UEB5501" s="2"/>
      <c r="UEC5501" s="2"/>
      <c r="UED5501" s="2"/>
      <c r="UEE5501" s="2"/>
      <c r="UEF5501" s="2"/>
      <c r="UEG5501" s="2"/>
      <c r="UEH5501" s="2"/>
      <c r="UEI5501" s="2"/>
      <c r="UEJ5501" s="2"/>
      <c r="UEK5501" s="2"/>
      <c r="UEL5501" s="2"/>
      <c r="UEM5501" s="2"/>
      <c r="UEN5501" s="2"/>
      <c r="UEO5501" s="2"/>
      <c r="UEP5501" s="2"/>
      <c r="UEQ5501" s="2"/>
      <c r="UER5501" s="2"/>
      <c r="UES5501" s="2"/>
      <c r="UET5501" s="2"/>
      <c r="UEU5501" s="2"/>
      <c r="UEV5501" s="2"/>
      <c r="UEW5501" s="2"/>
      <c r="UEX5501" s="2"/>
      <c r="UEY5501" s="2"/>
      <c r="UEZ5501" s="2"/>
      <c r="UFA5501" s="2"/>
      <c r="UFB5501" s="2"/>
      <c r="UFC5501" s="2"/>
      <c r="UFD5501" s="2"/>
      <c r="UFE5501" s="2"/>
      <c r="UFF5501" s="2"/>
      <c r="UFG5501" s="2"/>
      <c r="UFH5501" s="2"/>
      <c r="UFI5501" s="2"/>
      <c r="UFJ5501" s="2"/>
      <c r="UFK5501" s="2"/>
      <c r="UFL5501" s="2"/>
      <c r="UFM5501" s="2"/>
      <c r="UFN5501" s="2"/>
      <c r="UFO5501" s="2"/>
      <c r="UFP5501" s="2"/>
      <c r="UFQ5501" s="2"/>
      <c r="UFR5501" s="2"/>
      <c r="UFS5501" s="2"/>
      <c r="UFT5501" s="2"/>
      <c r="UFU5501" s="2"/>
      <c r="UFV5501" s="2"/>
      <c r="UFW5501" s="2"/>
      <c r="UFX5501" s="2"/>
      <c r="UFY5501" s="2"/>
      <c r="UFZ5501" s="2"/>
      <c r="UGA5501" s="2"/>
      <c r="UGB5501" s="2"/>
      <c r="UGC5501" s="2"/>
      <c r="UGD5501" s="2"/>
      <c r="UGE5501" s="2"/>
      <c r="UGF5501" s="2"/>
      <c r="UGG5501" s="2"/>
      <c r="UGH5501" s="2"/>
      <c r="UGI5501" s="2"/>
      <c r="UGJ5501" s="2"/>
      <c r="UGK5501" s="2"/>
      <c r="UGL5501" s="2"/>
      <c r="UGM5501" s="2"/>
      <c r="UGN5501" s="2"/>
      <c r="UGO5501" s="2"/>
      <c r="UGP5501" s="2"/>
      <c r="UGQ5501" s="2"/>
      <c r="UGR5501" s="2"/>
      <c r="UGS5501" s="2"/>
      <c r="UGT5501" s="2"/>
      <c r="UGU5501" s="2"/>
      <c r="UGV5501" s="2"/>
      <c r="UGW5501" s="2"/>
      <c r="UGX5501" s="2"/>
      <c r="UGY5501" s="2"/>
      <c r="UGZ5501" s="2"/>
      <c r="UHA5501" s="2"/>
      <c r="UHB5501" s="2"/>
      <c r="UHC5501" s="2"/>
      <c r="UHD5501" s="2"/>
      <c r="UHE5501" s="2"/>
      <c r="UHF5501" s="2"/>
      <c r="UHG5501" s="2"/>
      <c r="UHH5501" s="2"/>
      <c r="UHI5501" s="2"/>
      <c r="UHJ5501" s="2"/>
      <c r="UHK5501" s="2"/>
      <c r="UHL5501" s="2"/>
      <c r="UHM5501" s="2"/>
      <c r="UHN5501" s="2"/>
      <c r="UHO5501" s="2"/>
      <c r="UHP5501" s="2"/>
      <c r="UHQ5501" s="2"/>
      <c r="UHR5501" s="2"/>
      <c r="UHS5501" s="2"/>
      <c r="UHT5501" s="2"/>
      <c r="UHU5501" s="2"/>
      <c r="UHV5501" s="2"/>
      <c r="UHW5501" s="2"/>
      <c r="UHX5501" s="2"/>
      <c r="UHY5501" s="2"/>
      <c r="UHZ5501" s="2"/>
      <c r="UIA5501" s="2"/>
      <c r="UIB5501" s="2"/>
      <c r="UIC5501" s="2"/>
      <c r="UID5501" s="2"/>
      <c r="UIE5501" s="2"/>
      <c r="UIF5501" s="2"/>
      <c r="UIG5501" s="2"/>
      <c r="UIH5501" s="2"/>
      <c r="UII5501" s="2"/>
      <c r="UIJ5501" s="2"/>
      <c r="UIK5501" s="2"/>
      <c r="UIL5501" s="2"/>
      <c r="UIM5501" s="2"/>
      <c r="UIN5501" s="2"/>
      <c r="UIO5501" s="2"/>
      <c r="UIP5501" s="2"/>
      <c r="UIQ5501" s="2"/>
      <c r="UIR5501" s="2"/>
      <c r="UIS5501" s="2"/>
      <c r="UIT5501" s="2"/>
      <c r="UIU5501" s="2"/>
      <c r="UIV5501" s="2"/>
      <c r="UIW5501" s="2"/>
      <c r="UIX5501" s="2"/>
      <c r="UIY5501" s="2"/>
      <c r="UIZ5501" s="2"/>
      <c r="UJA5501" s="2"/>
      <c r="UJB5501" s="2"/>
      <c r="UJC5501" s="2"/>
      <c r="UJD5501" s="2"/>
      <c r="UJE5501" s="2"/>
      <c r="UJF5501" s="2"/>
      <c r="UJG5501" s="2"/>
      <c r="UJH5501" s="2"/>
      <c r="UJI5501" s="2"/>
      <c r="UJJ5501" s="2"/>
      <c r="UJK5501" s="2"/>
      <c r="UJL5501" s="2"/>
      <c r="UJM5501" s="2"/>
      <c r="UJN5501" s="2"/>
      <c r="UJO5501" s="2"/>
      <c r="UJP5501" s="2"/>
      <c r="UJQ5501" s="2"/>
      <c r="UJR5501" s="2"/>
      <c r="UJS5501" s="2"/>
      <c r="UJT5501" s="2"/>
      <c r="UJU5501" s="2"/>
      <c r="UJV5501" s="2"/>
      <c r="UJW5501" s="2"/>
      <c r="UJX5501" s="2"/>
      <c r="UJY5501" s="2"/>
      <c r="UJZ5501" s="2"/>
      <c r="UKA5501" s="2"/>
      <c r="UKB5501" s="2"/>
      <c r="UKC5501" s="2"/>
      <c r="UKD5501" s="2"/>
      <c r="UKE5501" s="2"/>
      <c r="UKF5501" s="2"/>
      <c r="UKG5501" s="2"/>
      <c r="UKH5501" s="2"/>
      <c r="UKI5501" s="2"/>
      <c r="UKJ5501" s="2"/>
      <c r="UKK5501" s="2"/>
      <c r="UKL5501" s="2"/>
      <c r="UKM5501" s="2"/>
      <c r="UKN5501" s="2"/>
      <c r="UKO5501" s="2"/>
      <c r="UKP5501" s="2"/>
      <c r="UKQ5501" s="2"/>
      <c r="UKR5501" s="2"/>
      <c r="UKS5501" s="2"/>
      <c r="UKT5501" s="2"/>
      <c r="UKU5501" s="2"/>
      <c r="UKV5501" s="2"/>
      <c r="UKW5501" s="2"/>
      <c r="UKX5501" s="2"/>
      <c r="UKY5501" s="2"/>
      <c r="UKZ5501" s="2"/>
      <c r="ULA5501" s="2"/>
      <c r="ULB5501" s="2"/>
      <c r="ULC5501" s="2"/>
      <c r="ULD5501" s="2"/>
      <c r="ULE5501" s="2"/>
      <c r="ULF5501" s="2"/>
      <c r="ULG5501" s="2"/>
      <c r="ULH5501" s="2"/>
      <c r="ULI5501" s="2"/>
      <c r="ULJ5501" s="2"/>
      <c r="ULK5501" s="2"/>
      <c r="ULL5501" s="2"/>
      <c r="ULM5501" s="2"/>
      <c r="ULN5501" s="2"/>
      <c r="ULO5501" s="2"/>
      <c r="ULP5501" s="2"/>
      <c r="ULQ5501" s="2"/>
      <c r="ULR5501" s="2"/>
      <c r="ULS5501" s="2"/>
      <c r="ULT5501" s="2"/>
      <c r="ULU5501" s="2"/>
      <c r="ULV5501" s="2"/>
      <c r="ULW5501" s="2"/>
      <c r="ULX5501" s="2"/>
      <c r="ULY5501" s="2"/>
      <c r="ULZ5501" s="2"/>
      <c r="UMA5501" s="2"/>
      <c r="UMB5501" s="2"/>
      <c r="UMC5501" s="2"/>
      <c r="UMD5501" s="2"/>
      <c r="UME5501" s="2"/>
      <c r="UMF5501" s="2"/>
      <c r="UMG5501" s="2"/>
      <c r="UMH5501" s="2"/>
      <c r="UMI5501" s="2"/>
      <c r="UMJ5501" s="2"/>
      <c r="UMK5501" s="2"/>
      <c r="UML5501" s="2"/>
      <c r="UMM5501" s="2"/>
      <c r="UMN5501" s="2"/>
      <c r="UMO5501" s="2"/>
      <c r="UMP5501" s="2"/>
      <c r="UMQ5501" s="2"/>
      <c r="UMR5501" s="2"/>
      <c r="UMS5501" s="2"/>
      <c r="UMT5501" s="2"/>
      <c r="UMU5501" s="2"/>
      <c r="UMV5501" s="2"/>
      <c r="UMW5501" s="2"/>
      <c r="UMX5501" s="2"/>
      <c r="UMY5501" s="2"/>
      <c r="UMZ5501" s="2"/>
      <c r="UNA5501" s="2"/>
      <c r="UNB5501" s="2"/>
      <c r="UNC5501" s="2"/>
      <c r="UND5501" s="2"/>
      <c r="UNE5501" s="2"/>
      <c r="UNF5501" s="2"/>
      <c r="UNG5501" s="2"/>
      <c r="UNH5501" s="2"/>
      <c r="UNI5501" s="2"/>
      <c r="UNJ5501" s="2"/>
      <c r="UNK5501" s="2"/>
      <c r="UNL5501" s="2"/>
      <c r="UNM5501" s="2"/>
      <c r="UNN5501" s="2"/>
      <c r="UNO5501" s="2"/>
      <c r="UNP5501" s="2"/>
      <c r="UNQ5501" s="2"/>
      <c r="UNR5501" s="2"/>
      <c r="UNS5501" s="2"/>
      <c r="UNT5501" s="2"/>
      <c r="UNU5501" s="2"/>
      <c r="UNV5501" s="2"/>
      <c r="UNW5501" s="2"/>
      <c r="UNX5501" s="2"/>
      <c r="UNY5501" s="2"/>
      <c r="UNZ5501" s="2"/>
      <c r="UOA5501" s="2"/>
      <c r="UOB5501" s="2"/>
      <c r="UOC5501" s="2"/>
      <c r="UOD5501" s="2"/>
      <c r="UOE5501" s="2"/>
      <c r="UOF5501" s="2"/>
      <c r="UOG5501" s="2"/>
      <c r="UOH5501" s="2"/>
      <c r="UOI5501" s="2"/>
      <c r="UOJ5501" s="2"/>
      <c r="UOK5501" s="2"/>
      <c r="UOL5501" s="2"/>
      <c r="UOM5501" s="2"/>
      <c r="UON5501" s="2"/>
      <c r="UOO5501" s="2"/>
      <c r="UOP5501" s="2"/>
      <c r="UOQ5501" s="2"/>
      <c r="UOR5501" s="2"/>
      <c r="UOS5501" s="2"/>
      <c r="UOT5501" s="2"/>
      <c r="UOU5501" s="2"/>
      <c r="UOV5501" s="2"/>
      <c r="UOW5501" s="2"/>
      <c r="UOX5501" s="2"/>
      <c r="UOY5501" s="2"/>
      <c r="UOZ5501" s="2"/>
      <c r="UPA5501" s="2"/>
      <c r="UPB5501" s="2"/>
      <c r="UPC5501" s="2"/>
      <c r="UPD5501" s="2"/>
      <c r="UPE5501" s="2"/>
      <c r="UPF5501" s="2"/>
      <c r="UPG5501" s="2"/>
      <c r="UPH5501" s="2"/>
      <c r="UPI5501" s="2"/>
      <c r="UPJ5501" s="2"/>
      <c r="UPK5501" s="2"/>
      <c r="UPL5501" s="2"/>
      <c r="UPM5501" s="2"/>
      <c r="UPN5501" s="2"/>
      <c r="UPO5501" s="2"/>
      <c r="UPP5501" s="2"/>
      <c r="UPQ5501" s="2"/>
      <c r="UPR5501" s="2"/>
      <c r="UPS5501" s="2"/>
      <c r="UPT5501" s="2"/>
      <c r="UPU5501" s="2"/>
      <c r="UPV5501" s="2"/>
      <c r="UPW5501" s="2"/>
      <c r="UPX5501" s="2"/>
      <c r="UPY5501" s="2"/>
      <c r="UPZ5501" s="2"/>
      <c r="UQA5501" s="2"/>
      <c r="UQB5501" s="2"/>
      <c r="UQC5501" s="2"/>
      <c r="UQD5501" s="2"/>
      <c r="UQE5501" s="2"/>
      <c r="UQF5501" s="2"/>
      <c r="UQG5501" s="2"/>
      <c r="UQH5501" s="2"/>
      <c r="UQI5501" s="2"/>
      <c r="UQJ5501" s="2"/>
      <c r="UQK5501" s="2"/>
      <c r="UQL5501" s="2"/>
      <c r="UQM5501" s="2"/>
      <c r="UQN5501" s="2"/>
      <c r="UQO5501" s="2"/>
      <c r="UQP5501" s="2"/>
      <c r="UQQ5501" s="2"/>
      <c r="UQR5501" s="2"/>
      <c r="UQS5501" s="2"/>
      <c r="UQT5501" s="2"/>
      <c r="UQU5501" s="2"/>
      <c r="UQV5501" s="2"/>
      <c r="UQW5501" s="2"/>
      <c r="UQX5501" s="2"/>
      <c r="UQY5501" s="2"/>
      <c r="UQZ5501" s="2"/>
      <c r="URA5501" s="2"/>
      <c r="URB5501" s="2"/>
      <c r="URC5501" s="2"/>
      <c r="URD5501" s="2"/>
      <c r="URE5501" s="2"/>
      <c r="URF5501" s="2"/>
      <c r="URG5501" s="2"/>
      <c r="URH5501" s="2"/>
      <c r="URI5501" s="2"/>
      <c r="URJ5501" s="2"/>
      <c r="URK5501" s="2"/>
      <c r="URL5501" s="2"/>
      <c r="URM5501" s="2"/>
      <c r="URN5501" s="2"/>
      <c r="URO5501" s="2"/>
      <c r="URP5501" s="2"/>
      <c r="URQ5501" s="2"/>
      <c r="URR5501" s="2"/>
      <c r="URS5501" s="2"/>
      <c r="URT5501" s="2"/>
      <c r="URU5501" s="2"/>
      <c r="URV5501" s="2"/>
      <c r="URW5501" s="2"/>
      <c r="URX5501" s="2"/>
      <c r="URY5501" s="2"/>
      <c r="URZ5501" s="2"/>
      <c r="USA5501" s="2"/>
      <c r="USB5501" s="2"/>
      <c r="USC5501" s="2"/>
      <c r="USD5501" s="2"/>
      <c r="USE5501" s="2"/>
      <c r="USF5501" s="2"/>
      <c r="USG5501" s="2"/>
      <c r="USH5501" s="2"/>
      <c r="USI5501" s="2"/>
      <c r="USJ5501" s="2"/>
      <c r="USK5501" s="2"/>
      <c r="USL5501" s="2"/>
      <c r="USM5501" s="2"/>
      <c r="USN5501" s="2"/>
      <c r="USO5501" s="2"/>
      <c r="USP5501" s="2"/>
      <c r="USQ5501" s="2"/>
      <c r="USR5501" s="2"/>
      <c r="USS5501" s="2"/>
      <c r="UST5501" s="2"/>
      <c r="USU5501" s="2"/>
      <c r="USV5501" s="2"/>
      <c r="USW5501" s="2"/>
      <c r="USX5501" s="2"/>
      <c r="USY5501" s="2"/>
      <c r="USZ5501" s="2"/>
      <c r="UTA5501" s="2"/>
      <c r="UTB5501" s="2"/>
      <c r="UTC5501" s="2"/>
      <c r="UTD5501" s="2"/>
      <c r="UTE5501" s="2"/>
      <c r="UTF5501" s="2"/>
      <c r="UTG5501" s="2"/>
      <c r="UTH5501" s="2"/>
      <c r="UTI5501" s="2"/>
      <c r="UTJ5501" s="2"/>
      <c r="UTK5501" s="2"/>
      <c r="UTL5501" s="2"/>
      <c r="UTM5501" s="2"/>
      <c r="UTN5501" s="2"/>
      <c r="UTO5501" s="2"/>
      <c r="UTP5501" s="2"/>
      <c r="UTQ5501" s="2"/>
      <c r="UTR5501" s="2"/>
      <c r="UTS5501" s="2"/>
      <c r="UTT5501" s="2"/>
      <c r="UTU5501" s="2"/>
      <c r="UTV5501" s="2"/>
      <c r="UTW5501" s="2"/>
      <c r="UTX5501" s="2"/>
      <c r="UTY5501" s="2"/>
      <c r="UTZ5501" s="2"/>
      <c r="UUA5501" s="2"/>
      <c r="UUB5501" s="2"/>
      <c r="UUC5501" s="2"/>
      <c r="UUD5501" s="2"/>
      <c r="UUE5501" s="2"/>
      <c r="UUF5501" s="2"/>
      <c r="UUG5501" s="2"/>
      <c r="UUH5501" s="2"/>
      <c r="UUI5501" s="2"/>
      <c r="UUJ5501" s="2"/>
      <c r="UUK5501" s="2"/>
      <c r="UUL5501" s="2"/>
      <c r="UUM5501" s="2"/>
      <c r="UUN5501" s="2"/>
      <c r="UUO5501" s="2"/>
      <c r="UUP5501" s="2"/>
      <c r="UUQ5501" s="2"/>
      <c r="UUR5501" s="2"/>
      <c r="UUS5501" s="2"/>
      <c r="UUT5501" s="2"/>
      <c r="UUU5501" s="2"/>
      <c r="UUV5501" s="2"/>
      <c r="UUW5501" s="2"/>
      <c r="UUX5501" s="2"/>
      <c r="UUY5501" s="2"/>
      <c r="UUZ5501" s="2"/>
      <c r="UVA5501" s="2"/>
      <c r="UVB5501" s="2"/>
      <c r="UVC5501" s="2"/>
      <c r="UVD5501" s="2"/>
      <c r="UVE5501" s="2"/>
      <c r="UVF5501" s="2"/>
      <c r="UVG5501" s="2"/>
      <c r="UVH5501" s="2"/>
      <c r="UVI5501" s="2"/>
      <c r="UVJ5501" s="2"/>
      <c r="UVK5501" s="2"/>
      <c r="UVL5501" s="2"/>
      <c r="UVM5501" s="2"/>
      <c r="UVN5501" s="2"/>
      <c r="UVO5501" s="2"/>
      <c r="UVP5501" s="2"/>
      <c r="UVQ5501" s="2"/>
      <c r="UVR5501" s="2"/>
      <c r="UVS5501" s="2"/>
      <c r="UVT5501" s="2"/>
      <c r="UVU5501" s="2"/>
      <c r="UVV5501" s="2"/>
      <c r="UVW5501" s="2"/>
      <c r="UVX5501" s="2"/>
      <c r="UVY5501" s="2"/>
      <c r="UVZ5501" s="2"/>
      <c r="UWA5501" s="2"/>
      <c r="UWB5501" s="2"/>
      <c r="UWC5501" s="2"/>
      <c r="UWD5501" s="2"/>
      <c r="UWE5501" s="2"/>
      <c r="UWF5501" s="2"/>
      <c r="UWG5501" s="2"/>
      <c r="UWH5501" s="2"/>
      <c r="UWI5501" s="2"/>
      <c r="UWJ5501" s="2"/>
      <c r="UWK5501" s="2"/>
      <c r="UWL5501" s="2"/>
      <c r="UWM5501" s="2"/>
      <c r="UWN5501" s="2"/>
      <c r="UWO5501" s="2"/>
      <c r="UWP5501" s="2"/>
      <c r="UWQ5501" s="2"/>
      <c r="UWR5501" s="2"/>
      <c r="UWS5501" s="2"/>
      <c r="UWT5501" s="2"/>
      <c r="UWU5501" s="2"/>
      <c r="UWV5501" s="2"/>
      <c r="UWW5501" s="2"/>
      <c r="UWX5501" s="2"/>
      <c r="UWY5501" s="2"/>
      <c r="UWZ5501" s="2"/>
      <c r="UXA5501" s="2"/>
      <c r="UXB5501" s="2"/>
      <c r="UXC5501" s="2"/>
      <c r="UXD5501" s="2"/>
      <c r="UXE5501" s="2"/>
      <c r="UXF5501" s="2"/>
      <c r="UXG5501" s="2"/>
      <c r="UXH5501" s="2"/>
      <c r="UXI5501" s="2"/>
      <c r="UXJ5501" s="2"/>
      <c r="UXK5501" s="2"/>
      <c r="UXL5501" s="2"/>
      <c r="UXM5501" s="2"/>
      <c r="UXN5501" s="2"/>
      <c r="UXO5501" s="2"/>
      <c r="UXP5501" s="2"/>
      <c r="UXQ5501" s="2"/>
      <c r="UXR5501" s="2"/>
      <c r="UXS5501" s="2"/>
      <c r="UXT5501" s="2"/>
      <c r="UXU5501" s="2"/>
      <c r="UXV5501" s="2"/>
      <c r="UXW5501" s="2"/>
      <c r="UXX5501" s="2"/>
      <c r="UXY5501" s="2"/>
      <c r="UXZ5501" s="2"/>
      <c r="UYA5501" s="2"/>
      <c r="UYB5501" s="2"/>
      <c r="UYC5501" s="2"/>
      <c r="UYD5501" s="2"/>
      <c r="UYE5501" s="2"/>
      <c r="UYF5501" s="2"/>
      <c r="UYG5501" s="2"/>
      <c r="UYH5501" s="2"/>
      <c r="UYI5501" s="2"/>
      <c r="UYJ5501" s="2"/>
      <c r="UYK5501" s="2"/>
      <c r="UYL5501" s="2"/>
      <c r="UYM5501" s="2"/>
      <c r="UYN5501" s="2"/>
      <c r="UYO5501" s="2"/>
      <c r="UYP5501" s="2"/>
      <c r="UYQ5501" s="2"/>
      <c r="UYR5501" s="2"/>
      <c r="UYS5501" s="2"/>
      <c r="UYT5501" s="2"/>
      <c r="UYU5501" s="2"/>
      <c r="UYV5501" s="2"/>
      <c r="UYW5501" s="2"/>
      <c r="UYX5501" s="2"/>
      <c r="UYY5501" s="2"/>
      <c r="UYZ5501" s="2"/>
      <c r="UZA5501" s="2"/>
      <c r="UZB5501" s="2"/>
      <c r="UZC5501" s="2"/>
      <c r="UZD5501" s="2"/>
      <c r="UZE5501" s="2"/>
      <c r="UZF5501" s="2"/>
      <c r="UZG5501" s="2"/>
      <c r="UZH5501" s="2"/>
      <c r="UZI5501" s="2"/>
      <c r="UZJ5501" s="2"/>
      <c r="UZK5501" s="2"/>
      <c r="UZL5501" s="2"/>
      <c r="UZM5501" s="2"/>
      <c r="UZN5501" s="2"/>
      <c r="UZO5501" s="2"/>
      <c r="UZP5501" s="2"/>
      <c r="UZQ5501" s="2"/>
      <c r="UZR5501" s="2"/>
      <c r="UZS5501" s="2"/>
      <c r="UZT5501" s="2"/>
      <c r="UZU5501" s="2"/>
      <c r="UZV5501" s="2"/>
      <c r="UZW5501" s="2"/>
      <c r="UZX5501" s="2"/>
      <c r="UZY5501" s="2"/>
      <c r="UZZ5501" s="2"/>
      <c r="VAA5501" s="2"/>
      <c r="VAB5501" s="2"/>
      <c r="VAC5501" s="2"/>
      <c r="VAD5501" s="2"/>
      <c r="VAE5501" s="2"/>
      <c r="VAF5501" s="2"/>
      <c r="VAG5501" s="2"/>
      <c r="VAH5501" s="2"/>
      <c r="VAI5501" s="2"/>
      <c r="VAJ5501" s="2"/>
      <c r="VAK5501" s="2"/>
      <c r="VAL5501" s="2"/>
      <c r="VAM5501" s="2"/>
      <c r="VAN5501" s="2"/>
      <c r="VAO5501" s="2"/>
      <c r="VAP5501" s="2"/>
      <c r="VAQ5501" s="2"/>
      <c r="VAR5501" s="2"/>
      <c r="VAS5501" s="2"/>
      <c r="VAT5501" s="2"/>
      <c r="VAU5501" s="2"/>
      <c r="VAV5501" s="2"/>
      <c r="VAW5501" s="2"/>
      <c r="VAX5501" s="2"/>
      <c r="VAY5501" s="2"/>
      <c r="VAZ5501" s="2"/>
      <c r="VBA5501" s="2"/>
      <c r="VBB5501" s="2"/>
      <c r="VBC5501" s="2"/>
      <c r="VBD5501" s="2"/>
      <c r="VBE5501" s="2"/>
      <c r="VBF5501" s="2"/>
      <c r="VBG5501" s="2"/>
      <c r="VBH5501" s="2"/>
      <c r="VBI5501" s="2"/>
      <c r="VBJ5501" s="2"/>
      <c r="VBK5501" s="2"/>
      <c r="VBL5501" s="2"/>
      <c r="VBM5501" s="2"/>
      <c r="VBN5501" s="2"/>
      <c r="VBO5501" s="2"/>
      <c r="VBP5501" s="2"/>
      <c r="VBQ5501" s="2"/>
      <c r="VBR5501" s="2"/>
      <c r="VBS5501" s="2"/>
      <c r="VBT5501" s="2"/>
      <c r="VBU5501" s="2"/>
      <c r="VBV5501" s="2"/>
      <c r="VBW5501" s="2"/>
      <c r="VBX5501" s="2"/>
      <c r="VBY5501" s="2"/>
      <c r="VBZ5501" s="2"/>
      <c r="VCA5501" s="2"/>
      <c r="VCB5501" s="2"/>
      <c r="VCC5501" s="2"/>
      <c r="VCD5501" s="2"/>
      <c r="VCE5501" s="2"/>
      <c r="VCF5501" s="2"/>
      <c r="VCG5501" s="2"/>
      <c r="VCH5501" s="2"/>
      <c r="VCI5501" s="2"/>
      <c r="VCJ5501" s="2"/>
      <c r="VCK5501" s="2"/>
      <c r="VCL5501" s="2"/>
      <c r="VCM5501" s="2"/>
      <c r="VCN5501" s="2"/>
      <c r="VCO5501" s="2"/>
      <c r="VCP5501" s="2"/>
      <c r="VCQ5501" s="2"/>
      <c r="VCR5501" s="2"/>
      <c r="VCS5501" s="2"/>
      <c r="VCT5501" s="2"/>
      <c r="VCU5501" s="2"/>
      <c r="VCV5501" s="2"/>
      <c r="VCW5501" s="2"/>
      <c r="VCX5501" s="2"/>
      <c r="VCY5501" s="2"/>
      <c r="VCZ5501" s="2"/>
      <c r="VDA5501" s="2"/>
      <c r="VDB5501" s="2"/>
      <c r="VDC5501" s="2"/>
      <c r="VDD5501" s="2"/>
      <c r="VDE5501" s="2"/>
      <c r="VDF5501" s="2"/>
      <c r="VDG5501" s="2"/>
      <c r="VDH5501" s="2"/>
      <c r="VDI5501" s="2"/>
      <c r="VDJ5501" s="2"/>
      <c r="VDK5501" s="2"/>
      <c r="VDL5501" s="2"/>
      <c r="VDM5501" s="2"/>
      <c r="VDN5501" s="2"/>
      <c r="VDO5501" s="2"/>
      <c r="VDP5501" s="2"/>
      <c r="VDQ5501" s="2"/>
      <c r="VDR5501" s="2"/>
      <c r="VDS5501" s="2"/>
      <c r="VDT5501" s="2"/>
      <c r="VDU5501" s="2"/>
      <c r="VDV5501" s="2"/>
      <c r="VDW5501" s="2"/>
      <c r="VDX5501" s="2"/>
      <c r="VDY5501" s="2"/>
      <c r="VDZ5501" s="2"/>
      <c r="VEA5501" s="2"/>
      <c r="VEB5501" s="2"/>
      <c r="VEC5501" s="2"/>
      <c r="VED5501" s="2"/>
      <c r="VEE5501" s="2"/>
      <c r="VEF5501" s="2"/>
      <c r="VEG5501" s="2"/>
      <c r="VEH5501" s="2"/>
      <c r="VEI5501" s="2"/>
      <c r="VEJ5501" s="2"/>
      <c r="VEK5501" s="2"/>
      <c r="VEL5501" s="2"/>
      <c r="VEM5501" s="2"/>
      <c r="VEN5501" s="2"/>
      <c r="VEO5501" s="2"/>
      <c r="VEP5501" s="2"/>
      <c r="VEQ5501" s="2"/>
      <c r="VER5501" s="2"/>
      <c r="VES5501" s="2"/>
      <c r="VET5501" s="2"/>
      <c r="VEU5501" s="2"/>
      <c r="VEV5501" s="2"/>
      <c r="VEW5501" s="2"/>
      <c r="VEX5501" s="2"/>
      <c r="VEY5501" s="2"/>
      <c r="VEZ5501" s="2"/>
      <c r="VFA5501" s="2"/>
      <c r="VFB5501" s="2"/>
      <c r="VFC5501" s="2"/>
      <c r="VFD5501" s="2"/>
      <c r="VFE5501" s="2"/>
      <c r="VFF5501" s="2"/>
      <c r="VFG5501" s="2"/>
      <c r="VFH5501" s="2"/>
      <c r="VFI5501" s="2"/>
      <c r="VFJ5501" s="2"/>
      <c r="VFK5501" s="2"/>
      <c r="VFL5501" s="2"/>
      <c r="VFM5501" s="2"/>
      <c r="VFN5501" s="2"/>
      <c r="VFO5501" s="2"/>
      <c r="VFP5501" s="2"/>
      <c r="VFQ5501" s="2"/>
      <c r="VFR5501" s="2"/>
      <c r="VFS5501" s="2"/>
      <c r="VFT5501" s="2"/>
      <c r="VFU5501" s="2"/>
      <c r="VFV5501" s="2"/>
      <c r="VFW5501" s="2"/>
      <c r="VFX5501" s="2"/>
      <c r="VFY5501" s="2"/>
      <c r="VFZ5501" s="2"/>
      <c r="VGA5501" s="2"/>
      <c r="VGB5501" s="2"/>
      <c r="VGC5501" s="2"/>
      <c r="VGD5501" s="2"/>
      <c r="VGE5501" s="2"/>
      <c r="VGF5501" s="2"/>
      <c r="VGG5501" s="2"/>
      <c r="VGH5501" s="2"/>
      <c r="VGI5501" s="2"/>
      <c r="VGJ5501" s="2"/>
      <c r="VGK5501" s="2"/>
      <c r="VGL5501" s="2"/>
      <c r="VGM5501" s="2"/>
      <c r="VGN5501" s="2"/>
      <c r="VGO5501" s="2"/>
      <c r="VGP5501" s="2"/>
      <c r="VGQ5501" s="2"/>
      <c r="VGR5501" s="2"/>
      <c r="VGS5501" s="2"/>
      <c r="VGT5501" s="2"/>
      <c r="VGU5501" s="2"/>
      <c r="VGV5501" s="2"/>
      <c r="VGW5501" s="2"/>
      <c r="VGX5501" s="2"/>
      <c r="VGY5501" s="2"/>
      <c r="VGZ5501" s="2"/>
      <c r="VHA5501" s="2"/>
      <c r="VHB5501" s="2"/>
      <c r="VHC5501" s="2"/>
      <c r="VHD5501" s="2"/>
      <c r="VHE5501" s="2"/>
      <c r="VHF5501" s="2"/>
      <c r="VHG5501" s="2"/>
      <c r="VHH5501" s="2"/>
      <c r="VHI5501" s="2"/>
      <c r="VHJ5501" s="2"/>
      <c r="VHK5501" s="2"/>
      <c r="VHL5501" s="2"/>
      <c r="VHM5501" s="2"/>
      <c r="VHN5501" s="2"/>
      <c r="VHO5501" s="2"/>
      <c r="VHP5501" s="2"/>
      <c r="VHQ5501" s="2"/>
      <c r="VHR5501" s="2"/>
      <c r="VHS5501" s="2"/>
      <c r="VHT5501" s="2"/>
      <c r="VHU5501" s="2"/>
      <c r="VHV5501" s="2"/>
      <c r="VHW5501" s="2"/>
      <c r="VHX5501" s="2"/>
      <c r="VHY5501" s="2"/>
      <c r="VHZ5501" s="2"/>
      <c r="VIA5501" s="2"/>
      <c r="VIB5501" s="2"/>
      <c r="VIC5501" s="2"/>
      <c r="VID5501" s="2"/>
      <c r="VIE5501" s="2"/>
      <c r="VIF5501" s="2"/>
      <c r="VIG5501" s="2"/>
      <c r="VIH5501" s="2"/>
      <c r="VII5501" s="2"/>
      <c r="VIJ5501" s="2"/>
      <c r="VIK5501" s="2"/>
      <c r="VIL5501" s="2"/>
      <c r="VIM5501" s="2"/>
      <c r="VIN5501" s="2"/>
      <c r="VIO5501" s="2"/>
      <c r="VIP5501" s="2"/>
      <c r="VIQ5501" s="2"/>
      <c r="VIR5501" s="2"/>
      <c r="VIS5501" s="2"/>
      <c r="VIT5501" s="2"/>
      <c r="VIU5501" s="2"/>
      <c r="VIV5501" s="2"/>
      <c r="VIW5501" s="2"/>
      <c r="VIX5501" s="2"/>
      <c r="VIY5501" s="2"/>
      <c r="VIZ5501" s="2"/>
      <c r="VJA5501" s="2"/>
      <c r="VJB5501" s="2"/>
      <c r="VJC5501" s="2"/>
      <c r="VJD5501" s="2"/>
      <c r="VJE5501" s="2"/>
      <c r="VJF5501" s="2"/>
      <c r="VJG5501" s="2"/>
      <c r="VJH5501" s="2"/>
      <c r="VJI5501" s="2"/>
      <c r="VJJ5501" s="2"/>
      <c r="VJK5501" s="2"/>
      <c r="VJL5501" s="2"/>
      <c r="VJM5501" s="2"/>
      <c r="VJN5501" s="2"/>
      <c r="VJO5501" s="2"/>
      <c r="VJP5501" s="2"/>
      <c r="VJQ5501" s="2"/>
      <c r="VJR5501" s="2"/>
      <c r="VJS5501" s="2"/>
      <c r="VJT5501" s="2"/>
      <c r="VJU5501" s="2"/>
      <c r="VJV5501" s="2"/>
      <c r="VJW5501" s="2"/>
      <c r="VJX5501" s="2"/>
      <c r="VJY5501" s="2"/>
      <c r="VJZ5501" s="2"/>
      <c r="VKA5501" s="2"/>
      <c r="VKB5501" s="2"/>
      <c r="VKC5501" s="2"/>
      <c r="VKD5501" s="2"/>
      <c r="VKE5501" s="2"/>
      <c r="VKF5501" s="2"/>
      <c r="VKG5501" s="2"/>
      <c r="VKH5501" s="2"/>
      <c r="VKI5501" s="2"/>
      <c r="VKJ5501" s="2"/>
      <c r="VKK5501" s="2"/>
      <c r="VKL5501" s="2"/>
      <c r="VKM5501" s="2"/>
      <c r="VKN5501" s="2"/>
      <c r="VKO5501" s="2"/>
      <c r="VKP5501" s="2"/>
      <c r="VKQ5501" s="2"/>
      <c r="VKR5501" s="2"/>
      <c r="VKS5501" s="2"/>
      <c r="VKT5501" s="2"/>
      <c r="VKU5501" s="2"/>
      <c r="VKV5501" s="2"/>
      <c r="VKW5501" s="2"/>
      <c r="VKX5501" s="2"/>
      <c r="VKY5501" s="2"/>
      <c r="VKZ5501" s="2"/>
      <c r="VLA5501" s="2"/>
      <c r="VLB5501" s="2"/>
      <c r="VLC5501" s="2"/>
      <c r="VLD5501" s="2"/>
      <c r="VLE5501" s="2"/>
      <c r="VLF5501" s="2"/>
      <c r="VLG5501" s="2"/>
      <c r="VLH5501" s="2"/>
      <c r="VLI5501" s="2"/>
      <c r="VLJ5501" s="2"/>
      <c r="VLK5501" s="2"/>
      <c r="VLL5501" s="2"/>
      <c r="VLM5501" s="2"/>
      <c r="VLN5501" s="2"/>
      <c r="VLO5501" s="2"/>
      <c r="VLP5501" s="2"/>
      <c r="VLQ5501" s="2"/>
      <c r="VLR5501" s="2"/>
      <c r="VLS5501" s="2"/>
      <c r="VLT5501" s="2"/>
      <c r="VLU5501" s="2"/>
      <c r="VLV5501" s="2"/>
      <c r="VLW5501" s="2"/>
      <c r="VLX5501" s="2"/>
      <c r="VLY5501" s="2"/>
      <c r="VLZ5501" s="2"/>
      <c r="VMA5501" s="2"/>
      <c r="VMB5501" s="2"/>
      <c r="VMC5501" s="2"/>
      <c r="VMD5501" s="2"/>
      <c r="VME5501" s="2"/>
      <c r="VMF5501" s="2"/>
      <c r="VMG5501" s="2"/>
      <c r="VMH5501" s="2"/>
      <c r="VMI5501" s="2"/>
      <c r="VMJ5501" s="2"/>
      <c r="VMK5501" s="2"/>
      <c r="VML5501" s="2"/>
      <c r="VMM5501" s="2"/>
      <c r="VMN5501" s="2"/>
      <c r="VMO5501" s="2"/>
      <c r="VMP5501" s="2"/>
      <c r="VMQ5501" s="2"/>
      <c r="VMR5501" s="2"/>
      <c r="VMS5501" s="2"/>
      <c r="VMT5501" s="2"/>
      <c r="VMU5501" s="2"/>
      <c r="VMV5501" s="2"/>
      <c r="VMW5501" s="2"/>
      <c r="VMX5501" s="2"/>
      <c r="VMY5501" s="2"/>
      <c r="VMZ5501" s="2"/>
      <c r="VNA5501" s="2"/>
      <c r="VNB5501" s="2"/>
      <c r="VNC5501" s="2"/>
      <c r="VND5501" s="2"/>
      <c r="VNE5501" s="2"/>
      <c r="VNF5501" s="2"/>
      <c r="VNG5501" s="2"/>
      <c r="VNH5501" s="2"/>
      <c r="VNI5501" s="2"/>
      <c r="VNJ5501" s="2"/>
      <c r="VNK5501" s="2"/>
      <c r="VNL5501" s="2"/>
      <c r="VNM5501" s="2"/>
      <c r="VNN5501" s="2"/>
      <c r="VNO5501" s="2"/>
      <c r="VNP5501" s="2"/>
      <c r="VNQ5501" s="2"/>
      <c r="VNR5501" s="2"/>
      <c r="VNS5501" s="2"/>
      <c r="VNT5501" s="2"/>
      <c r="VNU5501" s="2"/>
      <c r="VNV5501" s="2"/>
      <c r="VNW5501" s="2"/>
      <c r="VNX5501" s="2"/>
      <c r="VNY5501" s="2"/>
      <c r="VNZ5501" s="2"/>
      <c r="VOA5501" s="2"/>
      <c r="VOB5501" s="2"/>
      <c r="VOC5501" s="2"/>
      <c r="VOD5501" s="2"/>
      <c r="VOE5501" s="2"/>
      <c r="VOF5501" s="2"/>
      <c r="VOG5501" s="2"/>
      <c r="VOH5501" s="2"/>
      <c r="VOI5501" s="2"/>
      <c r="VOJ5501" s="2"/>
      <c r="VOK5501" s="2"/>
      <c r="VOL5501" s="2"/>
      <c r="VOM5501" s="2"/>
      <c r="VON5501" s="2"/>
      <c r="VOO5501" s="2"/>
      <c r="VOP5501" s="2"/>
      <c r="VOQ5501" s="2"/>
      <c r="VOR5501" s="2"/>
      <c r="VOS5501" s="2"/>
      <c r="VOT5501" s="2"/>
      <c r="VOU5501" s="2"/>
      <c r="VOV5501" s="2"/>
      <c r="VOW5501" s="2"/>
      <c r="VOX5501" s="2"/>
      <c r="VOY5501" s="2"/>
      <c r="VOZ5501" s="2"/>
      <c r="VPA5501" s="2"/>
      <c r="VPB5501" s="2"/>
      <c r="VPC5501" s="2"/>
      <c r="VPD5501" s="2"/>
      <c r="VPE5501" s="2"/>
      <c r="VPF5501" s="2"/>
      <c r="VPG5501" s="2"/>
      <c r="VPH5501" s="2"/>
      <c r="VPI5501" s="2"/>
      <c r="VPJ5501" s="2"/>
      <c r="VPK5501" s="2"/>
      <c r="VPL5501" s="2"/>
      <c r="VPM5501" s="2"/>
      <c r="VPN5501" s="2"/>
      <c r="VPO5501" s="2"/>
      <c r="VPP5501" s="2"/>
      <c r="VPQ5501" s="2"/>
      <c r="VPR5501" s="2"/>
      <c r="VPS5501" s="2"/>
      <c r="VPT5501" s="2"/>
      <c r="VPU5501" s="2"/>
      <c r="VPV5501" s="2"/>
      <c r="VPW5501" s="2"/>
      <c r="VPX5501" s="2"/>
      <c r="VPY5501" s="2"/>
      <c r="VPZ5501" s="2"/>
      <c r="VQA5501" s="2"/>
      <c r="VQB5501" s="2"/>
      <c r="VQC5501" s="2"/>
      <c r="VQD5501" s="2"/>
      <c r="VQE5501" s="2"/>
      <c r="VQF5501" s="2"/>
      <c r="VQG5501" s="2"/>
      <c r="VQH5501" s="2"/>
      <c r="VQI5501" s="2"/>
      <c r="VQJ5501" s="2"/>
      <c r="VQK5501" s="2"/>
      <c r="VQL5501" s="2"/>
      <c r="VQM5501" s="2"/>
      <c r="VQN5501" s="2"/>
      <c r="VQO5501" s="2"/>
      <c r="VQP5501" s="2"/>
      <c r="VQQ5501" s="2"/>
      <c r="VQR5501" s="2"/>
      <c r="VQS5501" s="2"/>
      <c r="VQT5501" s="2"/>
      <c r="VQU5501" s="2"/>
      <c r="VQV5501" s="2"/>
      <c r="VQW5501" s="2"/>
      <c r="VQX5501" s="2"/>
      <c r="VQY5501" s="2"/>
      <c r="VQZ5501" s="2"/>
      <c r="VRA5501" s="2"/>
      <c r="VRB5501" s="2"/>
      <c r="VRC5501" s="2"/>
      <c r="VRD5501" s="2"/>
      <c r="VRE5501" s="2"/>
      <c r="VRF5501" s="2"/>
      <c r="VRG5501" s="2"/>
      <c r="VRH5501" s="2"/>
      <c r="VRI5501" s="2"/>
      <c r="VRJ5501" s="2"/>
      <c r="VRK5501" s="2"/>
      <c r="VRL5501" s="2"/>
      <c r="VRM5501" s="2"/>
      <c r="VRN5501" s="2"/>
      <c r="VRO5501" s="2"/>
      <c r="VRP5501" s="2"/>
      <c r="VRQ5501" s="2"/>
      <c r="VRR5501" s="2"/>
      <c r="VRS5501" s="2"/>
      <c r="VRT5501" s="2"/>
      <c r="VRU5501" s="2"/>
      <c r="VRV5501" s="2"/>
      <c r="VRW5501" s="2"/>
      <c r="VRX5501" s="2"/>
      <c r="VRY5501" s="2"/>
      <c r="VRZ5501" s="2"/>
      <c r="VSA5501" s="2"/>
      <c r="VSB5501" s="2"/>
      <c r="VSC5501" s="2"/>
      <c r="VSD5501" s="2"/>
      <c r="VSE5501" s="2"/>
      <c r="VSF5501" s="2"/>
      <c r="VSG5501" s="2"/>
      <c r="VSH5501" s="2"/>
      <c r="VSI5501" s="2"/>
      <c r="VSJ5501" s="2"/>
      <c r="VSK5501" s="2"/>
      <c r="VSL5501" s="2"/>
      <c r="VSM5501" s="2"/>
      <c r="VSN5501" s="2"/>
      <c r="VSO5501" s="2"/>
      <c r="VSP5501" s="2"/>
      <c r="VSQ5501" s="2"/>
      <c r="VSR5501" s="2"/>
      <c r="VSS5501" s="2"/>
      <c r="VST5501" s="2"/>
      <c r="VSU5501" s="2"/>
      <c r="VSV5501" s="2"/>
      <c r="VSW5501" s="2"/>
      <c r="VSX5501" s="2"/>
      <c r="VSY5501" s="2"/>
      <c r="VSZ5501" s="2"/>
      <c r="VTA5501" s="2"/>
      <c r="VTB5501" s="2"/>
      <c r="VTC5501" s="2"/>
      <c r="VTD5501" s="2"/>
      <c r="VTE5501" s="2"/>
      <c r="VTF5501" s="2"/>
      <c r="VTG5501" s="2"/>
      <c r="VTH5501" s="2"/>
      <c r="VTI5501" s="2"/>
      <c r="VTJ5501" s="2"/>
      <c r="VTK5501" s="2"/>
      <c r="VTL5501" s="2"/>
      <c r="VTM5501" s="2"/>
      <c r="VTN5501" s="2"/>
      <c r="VTO5501" s="2"/>
      <c r="VTP5501" s="2"/>
      <c r="VTQ5501" s="2"/>
      <c r="VTR5501" s="2"/>
      <c r="VTS5501" s="2"/>
      <c r="VTT5501" s="2"/>
      <c r="VTU5501" s="2"/>
      <c r="VTV5501" s="2"/>
      <c r="VTW5501" s="2"/>
      <c r="VTX5501" s="2"/>
      <c r="VTY5501" s="2"/>
      <c r="VTZ5501" s="2"/>
      <c r="VUA5501" s="2"/>
      <c r="VUB5501" s="2"/>
      <c r="VUC5501" s="2"/>
      <c r="VUD5501" s="2"/>
      <c r="VUE5501" s="2"/>
      <c r="VUF5501" s="2"/>
      <c r="VUG5501" s="2"/>
      <c r="VUH5501" s="2"/>
      <c r="VUI5501" s="2"/>
      <c r="VUJ5501" s="2"/>
      <c r="VUK5501" s="2"/>
      <c r="VUL5501" s="2"/>
      <c r="VUM5501" s="2"/>
      <c r="VUN5501" s="2"/>
      <c r="VUO5501" s="2"/>
      <c r="VUP5501" s="2"/>
      <c r="VUQ5501" s="2"/>
      <c r="VUR5501" s="2"/>
      <c r="VUS5501" s="2"/>
      <c r="VUT5501" s="2"/>
      <c r="VUU5501" s="2"/>
      <c r="VUV5501" s="2"/>
      <c r="VUW5501" s="2"/>
      <c r="VUX5501" s="2"/>
      <c r="VUY5501" s="2"/>
      <c r="VUZ5501" s="2"/>
      <c r="VVA5501" s="2"/>
      <c r="VVB5501" s="2"/>
      <c r="VVC5501" s="2"/>
      <c r="VVD5501" s="2"/>
      <c r="VVE5501" s="2"/>
      <c r="VVF5501" s="2"/>
      <c r="VVG5501" s="2"/>
      <c r="VVH5501" s="2"/>
      <c r="VVI5501" s="2"/>
      <c r="VVJ5501" s="2"/>
      <c r="VVK5501" s="2"/>
      <c r="VVL5501" s="2"/>
      <c r="VVM5501" s="2"/>
      <c r="VVN5501" s="2"/>
      <c r="VVO5501" s="2"/>
      <c r="VVP5501" s="2"/>
      <c r="VVQ5501" s="2"/>
      <c r="VVR5501" s="2"/>
      <c r="VVS5501" s="2"/>
      <c r="VVT5501" s="2"/>
      <c r="VVU5501" s="2"/>
      <c r="VVV5501" s="2"/>
      <c r="VVW5501" s="2"/>
      <c r="VVX5501" s="2"/>
      <c r="VVY5501" s="2"/>
      <c r="VVZ5501" s="2"/>
      <c r="VWA5501" s="2"/>
      <c r="VWB5501" s="2"/>
      <c r="VWC5501" s="2"/>
      <c r="VWD5501" s="2"/>
      <c r="VWE5501" s="2"/>
      <c r="VWF5501" s="2"/>
      <c r="VWG5501" s="2"/>
      <c r="VWH5501" s="2"/>
      <c r="VWI5501" s="2"/>
      <c r="VWJ5501" s="2"/>
      <c r="VWK5501" s="2"/>
      <c r="VWL5501" s="2"/>
      <c r="VWM5501" s="2"/>
      <c r="VWN5501" s="2"/>
      <c r="VWO5501" s="2"/>
      <c r="VWP5501" s="2"/>
      <c r="VWQ5501" s="2"/>
      <c r="VWR5501" s="2"/>
      <c r="VWS5501" s="2"/>
      <c r="VWT5501" s="2"/>
      <c r="VWU5501" s="2"/>
      <c r="VWV5501" s="2"/>
      <c r="VWW5501" s="2"/>
      <c r="VWX5501" s="2"/>
      <c r="VWY5501" s="2"/>
      <c r="VWZ5501" s="2"/>
      <c r="VXA5501" s="2"/>
      <c r="VXB5501" s="2"/>
      <c r="VXC5501" s="2"/>
      <c r="VXD5501" s="2"/>
      <c r="VXE5501" s="2"/>
      <c r="VXF5501" s="2"/>
      <c r="VXG5501" s="2"/>
      <c r="VXH5501" s="2"/>
      <c r="VXI5501" s="2"/>
      <c r="VXJ5501" s="2"/>
      <c r="VXK5501" s="2"/>
      <c r="VXL5501" s="2"/>
      <c r="VXM5501" s="2"/>
      <c r="VXN5501" s="2"/>
      <c r="VXO5501" s="2"/>
      <c r="VXP5501" s="2"/>
      <c r="VXQ5501" s="2"/>
      <c r="VXR5501" s="2"/>
      <c r="VXS5501" s="2"/>
      <c r="VXT5501" s="2"/>
      <c r="VXU5501" s="2"/>
      <c r="VXV5501" s="2"/>
      <c r="VXW5501" s="2"/>
      <c r="VXX5501" s="2"/>
      <c r="VXY5501" s="2"/>
      <c r="VXZ5501" s="2"/>
      <c r="VYA5501" s="2"/>
      <c r="VYB5501" s="2"/>
      <c r="VYC5501" s="2"/>
      <c r="VYD5501" s="2"/>
      <c r="VYE5501" s="2"/>
      <c r="VYF5501" s="2"/>
      <c r="VYG5501" s="2"/>
      <c r="VYH5501" s="2"/>
      <c r="VYI5501" s="2"/>
      <c r="VYJ5501" s="2"/>
      <c r="VYK5501" s="2"/>
      <c r="VYL5501" s="2"/>
      <c r="VYM5501" s="2"/>
      <c r="VYN5501" s="2"/>
      <c r="VYO5501" s="2"/>
      <c r="VYP5501" s="2"/>
      <c r="VYQ5501" s="2"/>
      <c r="VYR5501" s="2"/>
      <c r="VYS5501" s="2"/>
      <c r="VYT5501" s="2"/>
      <c r="VYU5501" s="2"/>
      <c r="VYV5501" s="2"/>
      <c r="VYW5501" s="2"/>
      <c r="VYX5501" s="2"/>
      <c r="VYY5501" s="2"/>
      <c r="VYZ5501" s="2"/>
      <c r="VZA5501" s="2"/>
      <c r="VZB5501" s="2"/>
      <c r="VZC5501" s="2"/>
      <c r="VZD5501" s="2"/>
      <c r="VZE5501" s="2"/>
      <c r="VZF5501" s="2"/>
      <c r="VZG5501" s="2"/>
      <c r="VZH5501" s="2"/>
      <c r="VZI5501" s="2"/>
      <c r="VZJ5501" s="2"/>
      <c r="VZK5501" s="2"/>
      <c r="VZL5501" s="2"/>
      <c r="VZM5501" s="2"/>
      <c r="VZN5501" s="2"/>
      <c r="VZO5501" s="2"/>
      <c r="VZP5501" s="2"/>
      <c r="VZQ5501" s="2"/>
      <c r="VZR5501" s="2"/>
      <c r="VZS5501" s="2"/>
      <c r="VZT5501" s="2"/>
      <c r="VZU5501" s="2"/>
      <c r="VZV5501" s="2"/>
      <c r="VZW5501" s="2"/>
      <c r="VZX5501" s="2"/>
      <c r="VZY5501" s="2"/>
      <c r="VZZ5501" s="2"/>
      <c r="WAA5501" s="2"/>
      <c r="WAB5501" s="2"/>
      <c r="WAC5501" s="2"/>
      <c r="WAD5501" s="2"/>
      <c r="WAE5501" s="2"/>
      <c r="WAF5501" s="2"/>
      <c r="WAG5501" s="2"/>
      <c r="WAH5501" s="2"/>
      <c r="WAI5501" s="2"/>
      <c r="WAJ5501" s="2"/>
      <c r="WAK5501" s="2"/>
      <c r="WAL5501" s="2"/>
      <c r="WAM5501" s="2"/>
      <c r="WAN5501" s="2"/>
      <c r="WAO5501" s="2"/>
      <c r="WAP5501" s="2"/>
      <c r="WAQ5501" s="2"/>
      <c r="WAR5501" s="2"/>
      <c r="WAS5501" s="2"/>
      <c r="WAT5501" s="2"/>
      <c r="WAU5501" s="2"/>
      <c r="WAV5501" s="2"/>
      <c r="WAW5501" s="2"/>
      <c r="WAX5501" s="2"/>
      <c r="WAY5501" s="2"/>
      <c r="WAZ5501" s="2"/>
      <c r="WBA5501" s="2"/>
      <c r="WBB5501" s="2"/>
      <c r="WBC5501" s="2"/>
      <c r="WBD5501" s="2"/>
      <c r="WBE5501" s="2"/>
      <c r="WBF5501" s="2"/>
      <c r="WBG5501" s="2"/>
      <c r="WBH5501" s="2"/>
      <c r="WBI5501" s="2"/>
      <c r="WBJ5501" s="2"/>
      <c r="WBK5501" s="2"/>
      <c r="WBL5501" s="2"/>
      <c r="WBM5501" s="2"/>
      <c r="WBN5501" s="2"/>
      <c r="WBO5501" s="2"/>
      <c r="WBP5501" s="2"/>
      <c r="WBQ5501" s="2"/>
      <c r="WBR5501" s="2"/>
      <c r="WBS5501" s="2"/>
      <c r="WBT5501" s="2"/>
      <c r="WBU5501" s="2"/>
      <c r="WBV5501" s="2"/>
      <c r="WBW5501" s="2"/>
      <c r="WBX5501" s="2"/>
      <c r="WBY5501" s="2"/>
      <c r="WBZ5501" s="2"/>
      <c r="WCA5501" s="2"/>
      <c r="WCB5501" s="2"/>
      <c r="WCC5501" s="2"/>
      <c r="WCD5501" s="2"/>
      <c r="WCE5501" s="2"/>
      <c r="WCF5501" s="2"/>
      <c r="WCG5501" s="2"/>
      <c r="WCH5501" s="2"/>
      <c r="WCI5501" s="2"/>
      <c r="WCJ5501" s="2"/>
      <c r="WCK5501" s="2"/>
      <c r="WCL5501" s="2"/>
      <c r="WCM5501" s="2"/>
      <c r="WCN5501" s="2"/>
      <c r="WCO5501" s="2"/>
      <c r="WCP5501" s="2"/>
      <c r="WCQ5501" s="2"/>
      <c r="WCR5501" s="2"/>
      <c r="WCS5501" s="2"/>
      <c r="WCT5501" s="2"/>
      <c r="WCU5501" s="2"/>
      <c r="WCV5501" s="2"/>
      <c r="WCW5501" s="2"/>
      <c r="WCX5501" s="2"/>
      <c r="WCY5501" s="2"/>
      <c r="WCZ5501" s="2"/>
      <c r="WDA5501" s="2"/>
      <c r="WDB5501" s="2"/>
      <c r="WDC5501" s="2"/>
      <c r="WDD5501" s="2"/>
      <c r="WDE5501" s="2"/>
      <c r="WDF5501" s="2"/>
      <c r="WDG5501" s="2"/>
      <c r="WDH5501" s="2"/>
      <c r="WDI5501" s="2"/>
      <c r="WDJ5501" s="2"/>
      <c r="WDK5501" s="2"/>
      <c r="WDL5501" s="2"/>
      <c r="WDM5501" s="2"/>
      <c r="WDN5501" s="2"/>
      <c r="WDO5501" s="2"/>
      <c r="WDP5501" s="2"/>
      <c r="WDQ5501" s="2"/>
      <c r="WDR5501" s="2"/>
      <c r="WDS5501" s="2"/>
      <c r="WDT5501" s="2"/>
      <c r="WDU5501" s="2"/>
      <c r="WDV5501" s="2"/>
      <c r="WDW5501" s="2"/>
      <c r="WDX5501" s="2"/>
      <c r="WDY5501" s="2"/>
      <c r="WDZ5501" s="2"/>
      <c r="WEA5501" s="2"/>
      <c r="WEB5501" s="2"/>
      <c r="WEC5501" s="2"/>
      <c r="WED5501" s="2"/>
      <c r="WEE5501" s="2"/>
      <c r="WEF5501" s="2"/>
      <c r="WEG5501" s="2"/>
      <c r="WEH5501" s="2"/>
      <c r="WEI5501" s="2"/>
      <c r="WEJ5501" s="2"/>
      <c r="WEK5501" s="2"/>
      <c r="WEL5501" s="2"/>
      <c r="WEM5501" s="2"/>
      <c r="WEN5501" s="2"/>
      <c r="WEO5501" s="2"/>
      <c r="WEP5501" s="2"/>
      <c r="WEQ5501" s="2"/>
      <c r="WER5501" s="2"/>
      <c r="WES5501" s="2"/>
      <c r="WET5501" s="2"/>
      <c r="WEU5501" s="2"/>
      <c r="WEV5501" s="2"/>
      <c r="WEW5501" s="2"/>
      <c r="WEX5501" s="2"/>
      <c r="WEY5501" s="2"/>
      <c r="WEZ5501" s="2"/>
      <c r="WFA5501" s="2"/>
      <c r="WFB5501" s="2"/>
      <c r="WFC5501" s="2"/>
      <c r="WFD5501" s="2"/>
      <c r="WFE5501" s="2"/>
      <c r="WFF5501" s="2"/>
      <c r="WFG5501" s="2"/>
      <c r="WFH5501" s="2"/>
      <c r="WFI5501" s="2"/>
      <c r="WFJ5501" s="2"/>
      <c r="WFK5501" s="2"/>
      <c r="WFL5501" s="2"/>
      <c r="WFM5501" s="2"/>
      <c r="WFN5501" s="2"/>
      <c r="WFO5501" s="2"/>
      <c r="WFP5501" s="2"/>
      <c r="WFQ5501" s="2"/>
      <c r="WFR5501" s="2"/>
      <c r="WFS5501" s="2"/>
      <c r="WFT5501" s="2"/>
      <c r="WFU5501" s="2"/>
      <c r="WFV5501" s="2"/>
      <c r="WFW5501" s="2"/>
      <c r="WFX5501" s="2"/>
      <c r="WFY5501" s="2"/>
      <c r="WFZ5501" s="2"/>
      <c r="WGA5501" s="2"/>
      <c r="WGB5501" s="2"/>
      <c r="WGC5501" s="2"/>
      <c r="WGD5501" s="2"/>
      <c r="WGE5501" s="2"/>
      <c r="WGF5501" s="2"/>
      <c r="WGG5501" s="2"/>
      <c r="WGH5501" s="2"/>
      <c r="WGI5501" s="2"/>
      <c r="WGJ5501" s="2"/>
      <c r="WGK5501" s="2"/>
      <c r="WGL5501" s="2"/>
      <c r="WGM5501" s="2"/>
      <c r="WGN5501" s="2"/>
      <c r="WGO5501" s="2"/>
      <c r="WGP5501" s="2"/>
      <c r="WGQ5501" s="2"/>
      <c r="WGR5501" s="2"/>
      <c r="WGS5501" s="2"/>
      <c r="WGT5501" s="2"/>
      <c r="WGU5501" s="2"/>
      <c r="WGV5501" s="2"/>
      <c r="WGW5501" s="2"/>
      <c r="WGX5501" s="2"/>
      <c r="WGY5501" s="2"/>
      <c r="WGZ5501" s="2"/>
      <c r="WHA5501" s="2"/>
      <c r="WHB5501" s="2"/>
      <c r="WHC5501" s="2"/>
      <c r="WHD5501" s="2"/>
      <c r="WHE5501" s="2"/>
      <c r="WHF5501" s="2"/>
      <c r="WHG5501" s="2"/>
      <c r="WHH5501" s="2"/>
      <c r="WHI5501" s="2"/>
      <c r="WHJ5501" s="2"/>
      <c r="WHK5501" s="2"/>
      <c r="WHL5501" s="2"/>
      <c r="WHM5501" s="2"/>
      <c r="WHN5501" s="2"/>
      <c r="WHO5501" s="2"/>
      <c r="WHP5501" s="2"/>
      <c r="WHQ5501" s="2"/>
      <c r="WHR5501" s="2"/>
      <c r="WHS5501" s="2"/>
      <c r="WHT5501" s="2"/>
      <c r="WHU5501" s="2"/>
      <c r="WHV5501" s="2"/>
      <c r="WHW5501" s="2"/>
      <c r="WHX5501" s="2"/>
      <c r="WHY5501" s="2"/>
      <c r="WHZ5501" s="2"/>
      <c r="WIA5501" s="2"/>
      <c r="WIB5501" s="2"/>
      <c r="WIC5501" s="2"/>
      <c r="WID5501" s="2"/>
      <c r="WIE5501" s="2"/>
      <c r="WIF5501" s="2"/>
      <c r="WIG5501" s="2"/>
      <c r="WIH5501" s="2"/>
      <c r="WII5501" s="2"/>
      <c r="WIJ5501" s="2"/>
      <c r="WIK5501" s="2"/>
      <c r="WIL5501" s="2"/>
      <c r="WIM5501" s="2"/>
      <c r="WIN5501" s="2"/>
      <c r="WIO5501" s="2"/>
      <c r="WIP5501" s="2"/>
      <c r="WIQ5501" s="2"/>
      <c r="WIR5501" s="2"/>
      <c r="WIS5501" s="2"/>
      <c r="WIT5501" s="2"/>
      <c r="WIU5501" s="2"/>
      <c r="WIV5501" s="2"/>
      <c r="WIW5501" s="2"/>
      <c r="WIX5501" s="2"/>
      <c r="WIY5501" s="2"/>
      <c r="WIZ5501" s="2"/>
      <c r="WJA5501" s="2"/>
      <c r="WJB5501" s="2"/>
      <c r="WJC5501" s="2"/>
      <c r="WJD5501" s="2"/>
      <c r="WJE5501" s="2"/>
      <c r="WJF5501" s="2"/>
      <c r="WJG5501" s="2"/>
      <c r="WJH5501" s="2"/>
      <c r="WJI5501" s="2"/>
      <c r="WJJ5501" s="2"/>
      <c r="WJK5501" s="2"/>
      <c r="WJL5501" s="2"/>
      <c r="WJM5501" s="2"/>
      <c r="WJN5501" s="2"/>
      <c r="WJO5501" s="2"/>
      <c r="WJP5501" s="2"/>
      <c r="WJQ5501" s="2"/>
      <c r="WJR5501" s="2"/>
      <c r="WJS5501" s="2"/>
      <c r="WJT5501" s="2"/>
      <c r="WJU5501" s="2"/>
      <c r="WJV5501" s="2"/>
      <c r="WJW5501" s="2"/>
      <c r="WJX5501" s="2"/>
      <c r="WJY5501" s="2"/>
      <c r="WJZ5501" s="2"/>
      <c r="WKA5501" s="2"/>
      <c r="WKB5501" s="2"/>
      <c r="WKC5501" s="2"/>
      <c r="WKD5501" s="2"/>
      <c r="WKE5501" s="2"/>
      <c r="WKF5501" s="2"/>
      <c r="WKG5501" s="2"/>
      <c r="WKH5501" s="2"/>
      <c r="WKI5501" s="2"/>
      <c r="WKJ5501" s="2"/>
      <c r="WKK5501" s="2"/>
      <c r="WKL5501" s="2"/>
      <c r="WKM5501" s="2"/>
      <c r="WKN5501" s="2"/>
      <c r="WKO5501" s="2"/>
      <c r="WKP5501" s="2"/>
      <c r="WKQ5501" s="2"/>
      <c r="WKR5501" s="2"/>
      <c r="WKS5501" s="2"/>
      <c r="WKT5501" s="2"/>
      <c r="WKU5501" s="2"/>
      <c r="WKV5501" s="2"/>
      <c r="WKW5501" s="2"/>
      <c r="WKX5501" s="2"/>
      <c r="WKY5501" s="2"/>
      <c r="WKZ5501" s="2"/>
      <c r="WLA5501" s="2"/>
      <c r="WLB5501" s="2"/>
      <c r="WLC5501" s="2"/>
      <c r="WLD5501" s="2"/>
      <c r="WLE5501" s="2"/>
      <c r="WLF5501" s="2"/>
      <c r="WLG5501" s="2"/>
      <c r="WLH5501" s="2"/>
      <c r="WLI5501" s="2"/>
      <c r="WLJ5501" s="2"/>
      <c r="WLK5501" s="2"/>
      <c r="WLL5501" s="2"/>
      <c r="WLM5501" s="2"/>
      <c r="WLN5501" s="2"/>
      <c r="WLO5501" s="2"/>
      <c r="WLP5501" s="2"/>
      <c r="WLQ5501" s="2"/>
      <c r="WLR5501" s="2"/>
      <c r="WLS5501" s="2"/>
      <c r="WLT5501" s="2"/>
      <c r="WLU5501" s="2"/>
      <c r="WLV5501" s="2"/>
      <c r="WLW5501" s="2"/>
      <c r="WLX5501" s="2"/>
      <c r="WLY5501" s="2"/>
      <c r="WLZ5501" s="2"/>
      <c r="WMA5501" s="2"/>
      <c r="WMB5501" s="2"/>
      <c r="WMC5501" s="2"/>
      <c r="WMD5501" s="2"/>
      <c r="WME5501" s="2"/>
      <c r="WMF5501" s="2"/>
      <c r="WMG5501" s="2"/>
      <c r="WMH5501" s="2"/>
      <c r="WMI5501" s="2"/>
      <c r="WMJ5501" s="2"/>
      <c r="WMK5501" s="2"/>
      <c r="WML5501" s="2"/>
      <c r="WMM5501" s="2"/>
      <c r="WMN5501" s="2"/>
      <c r="WMO5501" s="2"/>
      <c r="WMP5501" s="2"/>
      <c r="WMQ5501" s="2"/>
      <c r="WMR5501" s="2"/>
      <c r="WMS5501" s="2"/>
      <c r="WMT5501" s="2"/>
      <c r="WMU5501" s="2"/>
      <c r="WMV5501" s="2"/>
      <c r="WMW5501" s="2"/>
      <c r="WMX5501" s="2"/>
      <c r="WMY5501" s="2"/>
      <c r="WMZ5501" s="2"/>
      <c r="WNA5501" s="2"/>
      <c r="WNB5501" s="2"/>
      <c r="WNC5501" s="2"/>
      <c r="WND5501" s="2"/>
      <c r="WNE5501" s="2"/>
      <c r="WNF5501" s="2"/>
      <c r="WNG5501" s="2"/>
      <c r="WNH5501" s="2"/>
      <c r="WNI5501" s="2"/>
      <c r="WNJ5501" s="2"/>
      <c r="WNK5501" s="2"/>
      <c r="WNL5501" s="2"/>
      <c r="WNM5501" s="2"/>
      <c r="WNN5501" s="2"/>
      <c r="WNO5501" s="2"/>
      <c r="WNP5501" s="2"/>
      <c r="WNQ5501" s="2"/>
      <c r="WNR5501" s="2"/>
      <c r="WNS5501" s="2"/>
      <c r="WNT5501" s="2"/>
      <c r="WNU5501" s="2"/>
      <c r="WNV5501" s="2"/>
      <c r="WNW5501" s="2"/>
      <c r="WNX5501" s="2"/>
      <c r="WNY5501" s="2"/>
      <c r="WNZ5501" s="2"/>
      <c r="WOA5501" s="2"/>
      <c r="WOB5501" s="2"/>
      <c r="WOC5501" s="2"/>
      <c r="WOD5501" s="2"/>
      <c r="WOE5501" s="2"/>
      <c r="WOF5501" s="2"/>
      <c r="WOG5501" s="2"/>
      <c r="WOH5501" s="2"/>
      <c r="WOI5501" s="2"/>
      <c r="WOJ5501" s="2"/>
      <c r="WOK5501" s="2"/>
      <c r="WOL5501" s="2"/>
      <c r="WOM5501" s="2"/>
      <c r="WON5501" s="2"/>
      <c r="WOO5501" s="2"/>
      <c r="WOP5501" s="2"/>
      <c r="WOQ5501" s="2"/>
      <c r="WOR5501" s="2"/>
      <c r="WOS5501" s="2"/>
      <c r="WOT5501" s="2"/>
      <c r="WOU5501" s="2"/>
      <c r="WOV5501" s="2"/>
      <c r="WOW5501" s="2"/>
      <c r="WOX5501" s="2"/>
      <c r="WOY5501" s="2"/>
      <c r="WOZ5501" s="2"/>
      <c r="WPA5501" s="2"/>
      <c r="WPB5501" s="2"/>
      <c r="WPC5501" s="2"/>
      <c r="WPD5501" s="2"/>
      <c r="WPE5501" s="2"/>
      <c r="WPF5501" s="2"/>
      <c r="WPG5501" s="2"/>
      <c r="WPH5501" s="2"/>
      <c r="WPI5501" s="2"/>
      <c r="WPJ5501" s="2"/>
      <c r="WPK5501" s="2"/>
      <c r="WPL5501" s="2"/>
      <c r="WPM5501" s="2"/>
      <c r="WPN5501" s="2"/>
      <c r="WPO5501" s="2"/>
      <c r="WPP5501" s="2"/>
      <c r="WPQ5501" s="2"/>
      <c r="WPR5501" s="2"/>
      <c r="WPS5501" s="2"/>
      <c r="WPT5501" s="2"/>
      <c r="WPU5501" s="2"/>
      <c r="WPV5501" s="2"/>
      <c r="WPW5501" s="2"/>
      <c r="WPX5501" s="2"/>
      <c r="WPY5501" s="2"/>
      <c r="WPZ5501" s="2"/>
      <c r="WQA5501" s="2"/>
      <c r="WQB5501" s="2"/>
      <c r="WQC5501" s="2"/>
      <c r="WQD5501" s="2"/>
      <c r="WQE5501" s="2"/>
      <c r="WQF5501" s="2"/>
      <c r="WQG5501" s="2"/>
      <c r="WQH5501" s="2"/>
      <c r="WQI5501" s="2"/>
      <c r="WQJ5501" s="2"/>
      <c r="WQK5501" s="2"/>
      <c r="WQL5501" s="2"/>
      <c r="WQM5501" s="2"/>
      <c r="WQN5501" s="2"/>
      <c r="WQO5501" s="2"/>
      <c r="WQP5501" s="2"/>
      <c r="WQQ5501" s="2"/>
      <c r="WQR5501" s="2"/>
      <c r="WQS5501" s="2"/>
      <c r="WQT5501" s="2"/>
      <c r="WQU5501" s="2"/>
      <c r="WQV5501" s="2"/>
      <c r="WQW5501" s="2"/>
      <c r="WQX5501" s="2"/>
      <c r="WQY5501" s="2"/>
      <c r="WQZ5501" s="2"/>
      <c r="WRA5501" s="2"/>
      <c r="WRB5501" s="2"/>
      <c r="WRC5501" s="2"/>
      <c r="WRD5501" s="2"/>
      <c r="WRE5501" s="2"/>
      <c r="WRF5501" s="2"/>
      <c r="WRG5501" s="2"/>
      <c r="WRH5501" s="2"/>
      <c r="WRI5501" s="2"/>
      <c r="WRJ5501" s="2"/>
      <c r="WRK5501" s="2"/>
      <c r="WRL5501" s="2"/>
      <c r="WRM5501" s="2"/>
      <c r="WRN5501" s="2"/>
      <c r="WRO5501" s="2"/>
      <c r="WRP5501" s="2"/>
      <c r="WRQ5501" s="2"/>
      <c r="WRR5501" s="2"/>
      <c r="WRS5501" s="2"/>
      <c r="WRT5501" s="2"/>
      <c r="WRU5501" s="2"/>
      <c r="WRV5501" s="2"/>
      <c r="WRW5501" s="2"/>
      <c r="WRX5501" s="2"/>
      <c r="WRY5501" s="2"/>
      <c r="WRZ5501" s="2"/>
      <c r="WSA5501" s="2"/>
      <c r="WSB5501" s="2"/>
      <c r="WSC5501" s="2"/>
      <c r="WSD5501" s="2"/>
      <c r="WSE5501" s="2"/>
      <c r="WSF5501" s="2"/>
      <c r="WSG5501" s="2"/>
      <c r="WSH5501" s="2"/>
      <c r="WSI5501" s="2"/>
      <c r="WSJ5501" s="2"/>
      <c r="WSK5501" s="2"/>
      <c r="WSL5501" s="2"/>
      <c r="WSM5501" s="2"/>
      <c r="WSN5501" s="2"/>
      <c r="WSO5501" s="2"/>
      <c r="WSP5501" s="2"/>
      <c r="WSQ5501" s="2"/>
      <c r="WSR5501" s="2"/>
      <c r="WSS5501" s="2"/>
      <c r="WST5501" s="2"/>
      <c r="WSU5501" s="2"/>
      <c r="WSV5501" s="2"/>
      <c r="WSW5501" s="2"/>
      <c r="WSX5501" s="2"/>
      <c r="WSY5501" s="2"/>
      <c r="WSZ5501" s="2"/>
      <c r="WTA5501" s="2"/>
      <c r="WTB5501" s="2"/>
      <c r="WTC5501" s="2"/>
      <c r="WTD5501" s="2"/>
      <c r="WTE5501" s="2"/>
      <c r="WTF5501" s="2"/>
      <c r="WTG5501" s="2"/>
      <c r="WTH5501" s="2"/>
      <c r="WTI5501" s="2"/>
      <c r="WTJ5501" s="2"/>
      <c r="WTK5501" s="2"/>
      <c r="WTL5501" s="2"/>
      <c r="WTM5501" s="2"/>
      <c r="WTN5501" s="2"/>
      <c r="WTO5501" s="2"/>
      <c r="WTP5501" s="2"/>
      <c r="WTQ5501" s="2"/>
      <c r="WTR5501" s="2"/>
      <c r="WTS5501" s="2"/>
      <c r="WTT5501" s="2"/>
      <c r="WTU5501" s="2"/>
      <c r="WTV5501" s="2"/>
      <c r="WTW5501" s="2"/>
      <c r="WTX5501" s="2"/>
      <c r="WTY5501" s="2"/>
      <c r="WTZ5501" s="2"/>
      <c r="WUA5501" s="2"/>
      <c r="WUB5501" s="2"/>
      <c r="WUC5501" s="2"/>
      <c r="WUD5501" s="2"/>
      <c r="WUE5501" s="2"/>
      <c r="WUF5501" s="2"/>
      <c r="WUG5501" s="2"/>
      <c r="WUH5501" s="2"/>
      <c r="WUI5501" s="2"/>
      <c r="WUJ5501" s="2"/>
      <c r="WUK5501" s="2"/>
      <c r="WUL5501" s="2"/>
      <c r="WUM5501" s="2"/>
      <c r="WUN5501" s="2"/>
      <c r="WUO5501" s="2"/>
      <c r="WUP5501" s="2"/>
      <c r="WUQ5501" s="2"/>
      <c r="WUR5501" s="2"/>
      <c r="WUS5501" s="2"/>
      <c r="WUT5501" s="2"/>
      <c r="WUU5501" s="2"/>
      <c r="WUV5501" s="2"/>
      <c r="WUW5501" s="2"/>
      <c r="WUX5501" s="2"/>
      <c r="WUY5501" s="2"/>
      <c r="WUZ5501" s="2"/>
      <c r="WVA5501" s="2"/>
      <c r="WVB5501" s="2"/>
      <c r="WVC5501" s="2"/>
      <c r="WVD5501" s="2"/>
      <c r="WVE5501" s="2"/>
      <c r="WVF5501" s="2"/>
      <c r="WVG5501" s="2"/>
      <c r="WVH5501" s="2"/>
      <c r="WVI5501" s="2"/>
      <c r="WVJ5501" s="2"/>
      <c r="WVK5501" s="2"/>
      <c r="WVL5501" s="2"/>
      <c r="WVM5501" s="2"/>
      <c r="WVN5501" s="2"/>
      <c r="WVO5501" s="2"/>
      <c r="WVP5501" s="2"/>
      <c r="WVQ5501" s="2"/>
      <c r="WVR5501" s="2"/>
      <c r="WVS5501" s="2"/>
      <c r="WVT5501" s="2"/>
      <c r="WVU5501" s="2"/>
      <c r="WVV5501" s="2"/>
      <c r="WVW5501" s="2"/>
      <c r="WVX5501" s="2"/>
      <c r="WVY5501" s="2"/>
      <c r="WVZ5501" s="2"/>
    </row>
    <row r="5502" spans="1:16146" s="1" customFormat="1" ht="24.75" customHeight="1">
      <c r="A5502" s="42"/>
      <c r="B5502" s="4"/>
      <c r="C5502" s="42"/>
      <c r="D5502" s="43"/>
      <c r="E5502" s="44"/>
      <c r="F5502" s="6"/>
      <c r="G5502" s="44"/>
      <c r="H5502" s="45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  <c r="AZ5502" s="2"/>
      <c r="BA5502" s="2"/>
      <c r="BB5502" s="2"/>
      <c r="BC5502" s="2"/>
      <c r="BD5502" s="2"/>
      <c r="BE5502" s="2"/>
      <c r="BF5502" s="2"/>
      <c r="BG5502" s="2"/>
      <c r="BH5502" s="2"/>
      <c r="BI5502" s="2"/>
      <c r="BJ5502" s="2"/>
      <c r="BK5502" s="2"/>
      <c r="BL5502" s="2"/>
      <c r="BM5502" s="2"/>
      <c r="BN5502" s="2"/>
      <c r="BO5502" s="2"/>
      <c r="BP5502" s="2"/>
      <c r="BQ5502" s="2"/>
      <c r="BR5502" s="2"/>
      <c r="BS5502" s="2"/>
      <c r="BT5502" s="2"/>
      <c r="BU5502" s="2"/>
      <c r="BV5502" s="2"/>
      <c r="BW5502" s="2"/>
      <c r="BX5502" s="2"/>
      <c r="BY5502" s="2"/>
      <c r="BZ5502" s="2"/>
      <c r="CA5502" s="2"/>
      <c r="CB5502" s="2"/>
      <c r="CC5502" s="2"/>
      <c r="CD5502" s="2"/>
      <c r="CE5502" s="2"/>
      <c r="CF5502" s="2"/>
      <c r="CG5502" s="2"/>
      <c r="CH5502" s="2"/>
      <c r="CI5502" s="2"/>
      <c r="CJ5502" s="2"/>
      <c r="CK5502" s="2"/>
      <c r="CL5502" s="2"/>
      <c r="CM5502" s="2"/>
      <c r="CN5502" s="2"/>
      <c r="CO5502" s="2"/>
      <c r="CP5502" s="2"/>
      <c r="CQ5502" s="2"/>
      <c r="CR5502" s="2"/>
      <c r="CS5502" s="2"/>
      <c r="CT5502" s="2"/>
      <c r="CU5502" s="2"/>
      <c r="CV5502" s="2"/>
      <c r="CW5502" s="2"/>
      <c r="CX5502" s="2"/>
      <c r="CY5502" s="2"/>
      <c r="CZ5502" s="2"/>
      <c r="DA5502" s="2"/>
      <c r="DB5502" s="2"/>
      <c r="DC5502" s="2"/>
      <c r="DD5502" s="2"/>
      <c r="DE5502" s="2"/>
      <c r="DF5502" s="2"/>
      <c r="DG5502" s="2"/>
      <c r="DH5502" s="2"/>
      <c r="DI5502" s="2"/>
      <c r="DJ5502" s="2"/>
      <c r="DK5502" s="2"/>
      <c r="DL5502" s="2"/>
      <c r="DM5502" s="2"/>
      <c r="DN5502" s="2"/>
      <c r="DO5502" s="2"/>
      <c r="DP5502" s="2"/>
      <c r="DQ5502" s="2"/>
      <c r="DR5502" s="2"/>
      <c r="DS5502" s="2"/>
      <c r="DT5502" s="2"/>
      <c r="DU5502" s="2"/>
      <c r="DV5502" s="2"/>
      <c r="DW5502" s="2"/>
      <c r="DX5502" s="2"/>
      <c r="DY5502" s="2"/>
      <c r="DZ5502" s="2"/>
      <c r="EA5502" s="2"/>
      <c r="EB5502" s="2"/>
      <c r="EC5502" s="2"/>
      <c r="ED5502" s="2"/>
      <c r="EE5502" s="2"/>
      <c r="EF5502" s="2"/>
      <c r="EG5502" s="2"/>
      <c r="EH5502" s="2"/>
      <c r="EI5502" s="2"/>
      <c r="EJ5502" s="2"/>
      <c r="EK5502" s="2"/>
      <c r="EL5502" s="2"/>
      <c r="EM5502" s="2"/>
      <c r="EN5502" s="2"/>
      <c r="EO5502" s="2"/>
      <c r="EP5502" s="2"/>
      <c r="EQ5502" s="2"/>
      <c r="ER5502" s="2"/>
      <c r="ES5502" s="2"/>
      <c r="ET5502" s="2"/>
      <c r="EU5502" s="2"/>
      <c r="EV5502" s="2"/>
      <c r="EW5502" s="2"/>
      <c r="EX5502" s="2"/>
      <c r="EY5502" s="2"/>
      <c r="EZ5502" s="2"/>
      <c r="FA5502" s="2"/>
      <c r="FB5502" s="2"/>
      <c r="FC5502" s="2"/>
      <c r="FD5502" s="2"/>
      <c r="FE5502" s="2"/>
      <c r="FF5502" s="2"/>
      <c r="FG5502" s="2"/>
      <c r="FH5502" s="2"/>
      <c r="FI5502" s="2"/>
      <c r="FJ5502" s="2"/>
      <c r="FK5502" s="2"/>
      <c r="FL5502" s="2"/>
      <c r="FM5502" s="2"/>
      <c r="FN5502" s="2"/>
      <c r="FO5502" s="2"/>
      <c r="FP5502" s="2"/>
      <c r="FQ5502" s="2"/>
      <c r="FR5502" s="2"/>
      <c r="FS5502" s="2"/>
      <c r="FT5502" s="2"/>
      <c r="FU5502" s="2"/>
      <c r="FV5502" s="2"/>
      <c r="FW5502" s="2"/>
      <c r="FX5502" s="2"/>
      <c r="FY5502" s="2"/>
      <c r="FZ5502" s="2"/>
      <c r="GA5502" s="2"/>
      <c r="GB5502" s="2"/>
      <c r="GC5502" s="2"/>
      <c r="GD5502" s="2"/>
      <c r="GE5502" s="2"/>
      <c r="GF5502" s="2"/>
      <c r="GG5502" s="2"/>
      <c r="GH5502" s="2"/>
      <c r="GI5502" s="2"/>
      <c r="GJ5502" s="2"/>
      <c r="GK5502" s="2"/>
      <c r="GL5502" s="2"/>
      <c r="GM5502" s="2"/>
      <c r="GN5502" s="2"/>
      <c r="GO5502" s="2"/>
      <c r="GP5502" s="2"/>
      <c r="GQ5502" s="2"/>
      <c r="GR5502" s="2"/>
      <c r="GS5502" s="2"/>
      <c r="GT5502" s="2"/>
      <c r="GU5502" s="2"/>
      <c r="GV5502" s="2"/>
      <c r="GW5502" s="2"/>
      <c r="GX5502" s="2"/>
      <c r="GY5502" s="2"/>
      <c r="GZ5502" s="2"/>
      <c r="HA5502" s="2"/>
      <c r="HB5502" s="2"/>
      <c r="HC5502" s="2"/>
      <c r="HD5502" s="2"/>
      <c r="HE5502" s="2"/>
      <c r="HF5502" s="2"/>
      <c r="HG5502" s="2"/>
      <c r="HH5502" s="2"/>
      <c r="HI5502" s="2"/>
      <c r="HJ5502" s="2"/>
      <c r="HK5502" s="2"/>
      <c r="HL5502" s="2"/>
      <c r="HM5502" s="2"/>
      <c r="HN5502" s="2"/>
      <c r="HO5502" s="2"/>
      <c r="HP5502" s="2"/>
      <c r="HQ5502" s="2"/>
      <c r="HR5502" s="2"/>
      <c r="HS5502" s="2"/>
      <c r="HT5502" s="2"/>
      <c r="HU5502" s="2"/>
      <c r="HV5502" s="2"/>
      <c r="HW5502" s="2"/>
      <c r="HX5502" s="2"/>
      <c r="HY5502" s="2"/>
      <c r="HZ5502" s="2"/>
      <c r="IA5502" s="2"/>
      <c r="IB5502" s="2"/>
      <c r="IC5502" s="2"/>
      <c r="ID5502" s="2"/>
      <c r="IE5502" s="2"/>
      <c r="IF5502" s="2"/>
      <c r="IG5502" s="2"/>
      <c r="IH5502" s="2"/>
      <c r="II5502" s="2"/>
      <c r="IJ5502" s="2"/>
      <c r="IK5502" s="2"/>
      <c r="IL5502" s="2"/>
      <c r="IM5502" s="2"/>
      <c r="IN5502" s="2"/>
      <c r="IO5502" s="2"/>
      <c r="IP5502" s="2"/>
      <c r="IQ5502" s="2"/>
      <c r="IR5502" s="2"/>
      <c r="IS5502" s="2"/>
      <c r="IT5502" s="2"/>
      <c r="IU5502" s="2"/>
      <c r="IV5502" s="2"/>
      <c r="IW5502" s="2"/>
      <c r="IX5502" s="2"/>
      <c r="IY5502" s="2"/>
      <c r="IZ5502" s="2"/>
      <c r="JA5502" s="2"/>
      <c r="JB5502" s="2"/>
      <c r="JC5502" s="2"/>
      <c r="JD5502" s="2"/>
      <c r="JE5502" s="2"/>
      <c r="JF5502" s="2"/>
      <c r="JG5502" s="2"/>
      <c r="JH5502" s="2"/>
      <c r="JI5502" s="2"/>
      <c r="JJ5502" s="2"/>
      <c r="JK5502" s="2"/>
      <c r="JL5502" s="2"/>
      <c r="JM5502" s="2"/>
      <c r="JN5502" s="2"/>
      <c r="JO5502" s="2"/>
      <c r="JP5502" s="2"/>
      <c r="JQ5502" s="2"/>
      <c r="JR5502" s="2"/>
      <c r="JS5502" s="2"/>
      <c r="JT5502" s="2"/>
      <c r="JU5502" s="2"/>
      <c r="JV5502" s="2"/>
      <c r="JW5502" s="2"/>
      <c r="JX5502" s="2"/>
      <c r="JY5502" s="2"/>
      <c r="JZ5502" s="2"/>
      <c r="KA5502" s="2"/>
      <c r="KB5502" s="2"/>
      <c r="KC5502" s="2"/>
      <c r="KD5502" s="2"/>
      <c r="KE5502" s="2"/>
      <c r="KF5502" s="2"/>
      <c r="KG5502" s="2"/>
      <c r="KH5502" s="2"/>
      <c r="KI5502" s="2"/>
      <c r="KJ5502" s="2"/>
      <c r="KK5502" s="2"/>
      <c r="KL5502" s="2"/>
      <c r="KM5502" s="2"/>
      <c r="KN5502" s="2"/>
      <c r="KO5502" s="2"/>
      <c r="KP5502" s="2"/>
      <c r="KQ5502" s="2"/>
      <c r="KR5502" s="2"/>
      <c r="KS5502" s="2"/>
      <c r="KT5502" s="2"/>
      <c r="KU5502" s="2"/>
      <c r="KV5502" s="2"/>
      <c r="KW5502" s="2"/>
      <c r="KX5502" s="2"/>
      <c r="KY5502" s="2"/>
      <c r="KZ5502" s="2"/>
      <c r="LA5502" s="2"/>
      <c r="LB5502" s="2"/>
      <c r="LC5502" s="2"/>
      <c r="LD5502" s="2"/>
      <c r="LE5502" s="2"/>
      <c r="LF5502" s="2"/>
      <c r="LG5502" s="2"/>
      <c r="LH5502" s="2"/>
      <c r="LI5502" s="2"/>
      <c r="LJ5502" s="2"/>
      <c r="LK5502" s="2"/>
      <c r="LL5502" s="2"/>
      <c r="LM5502" s="2"/>
      <c r="LN5502" s="2"/>
      <c r="LO5502" s="2"/>
      <c r="LP5502" s="2"/>
      <c r="LQ5502" s="2"/>
      <c r="LR5502" s="2"/>
      <c r="LS5502" s="2"/>
      <c r="LT5502" s="2"/>
      <c r="LU5502" s="2"/>
      <c r="LV5502" s="2"/>
      <c r="LW5502" s="2"/>
      <c r="LX5502" s="2"/>
      <c r="LY5502" s="2"/>
      <c r="LZ5502" s="2"/>
      <c r="MA5502" s="2"/>
      <c r="MB5502" s="2"/>
      <c r="MC5502" s="2"/>
      <c r="MD5502" s="2"/>
      <c r="ME5502" s="2"/>
      <c r="MF5502" s="2"/>
      <c r="MG5502" s="2"/>
      <c r="MH5502" s="2"/>
      <c r="MI5502" s="2"/>
      <c r="MJ5502" s="2"/>
      <c r="MK5502" s="2"/>
      <c r="ML5502" s="2"/>
      <c r="MM5502" s="2"/>
      <c r="MN5502" s="2"/>
      <c r="MO5502" s="2"/>
      <c r="MP5502" s="2"/>
      <c r="MQ5502" s="2"/>
      <c r="MR5502" s="2"/>
      <c r="MS5502" s="2"/>
      <c r="MT5502" s="2"/>
      <c r="MU5502" s="2"/>
      <c r="MV5502" s="2"/>
      <c r="MW5502" s="2"/>
      <c r="MX5502" s="2"/>
      <c r="MY5502" s="2"/>
      <c r="MZ5502" s="2"/>
      <c r="NA5502" s="2"/>
      <c r="NB5502" s="2"/>
      <c r="NC5502" s="2"/>
      <c r="ND5502" s="2"/>
      <c r="NE5502" s="2"/>
      <c r="NF5502" s="2"/>
      <c r="NG5502" s="2"/>
      <c r="NH5502" s="2"/>
      <c r="NI5502" s="2"/>
      <c r="NJ5502" s="2"/>
      <c r="NK5502" s="2"/>
      <c r="NL5502" s="2"/>
      <c r="NM5502" s="2"/>
      <c r="NN5502" s="2"/>
      <c r="NO5502" s="2"/>
      <c r="NP5502" s="2"/>
      <c r="NQ5502" s="2"/>
      <c r="NR5502" s="2"/>
      <c r="NS5502" s="2"/>
      <c r="NT5502" s="2"/>
      <c r="NU5502" s="2"/>
      <c r="NV5502" s="2"/>
      <c r="NW5502" s="2"/>
      <c r="NX5502" s="2"/>
      <c r="NY5502" s="2"/>
      <c r="NZ5502" s="2"/>
      <c r="OA5502" s="2"/>
      <c r="OB5502" s="2"/>
      <c r="OC5502" s="2"/>
      <c r="OD5502" s="2"/>
      <c r="OE5502" s="2"/>
      <c r="OF5502" s="2"/>
      <c r="OG5502" s="2"/>
      <c r="OH5502" s="2"/>
      <c r="OI5502" s="2"/>
      <c r="OJ5502" s="2"/>
      <c r="OK5502" s="2"/>
      <c r="OL5502" s="2"/>
      <c r="OM5502" s="2"/>
      <c r="ON5502" s="2"/>
      <c r="OO5502" s="2"/>
      <c r="OP5502" s="2"/>
      <c r="OQ5502" s="2"/>
      <c r="OR5502" s="2"/>
      <c r="OS5502" s="2"/>
      <c r="OT5502" s="2"/>
      <c r="OU5502" s="2"/>
      <c r="OV5502" s="2"/>
      <c r="OW5502" s="2"/>
      <c r="OX5502" s="2"/>
      <c r="OY5502" s="2"/>
      <c r="OZ5502" s="2"/>
      <c r="PA5502" s="2"/>
      <c r="PB5502" s="2"/>
      <c r="PC5502" s="2"/>
      <c r="PD5502" s="2"/>
      <c r="PE5502" s="2"/>
      <c r="PF5502" s="2"/>
      <c r="PG5502" s="2"/>
      <c r="PH5502" s="2"/>
      <c r="PI5502" s="2"/>
      <c r="PJ5502" s="2"/>
      <c r="PK5502" s="2"/>
      <c r="PL5502" s="2"/>
      <c r="PM5502" s="2"/>
      <c r="PN5502" s="2"/>
      <c r="PO5502" s="2"/>
      <c r="PP5502" s="2"/>
      <c r="PQ5502" s="2"/>
      <c r="PR5502" s="2"/>
      <c r="PS5502" s="2"/>
      <c r="PT5502" s="2"/>
      <c r="PU5502" s="2"/>
      <c r="PV5502" s="2"/>
      <c r="PW5502" s="2"/>
      <c r="PX5502" s="2"/>
      <c r="PY5502" s="2"/>
      <c r="PZ5502" s="2"/>
      <c r="QA5502" s="2"/>
      <c r="QB5502" s="2"/>
      <c r="QC5502" s="2"/>
      <c r="QD5502" s="2"/>
      <c r="QE5502" s="2"/>
      <c r="QF5502" s="2"/>
      <c r="QG5502" s="2"/>
      <c r="QH5502" s="2"/>
      <c r="QI5502" s="2"/>
      <c r="QJ5502" s="2"/>
      <c r="QK5502" s="2"/>
      <c r="QL5502" s="2"/>
      <c r="QM5502" s="2"/>
      <c r="QN5502" s="2"/>
      <c r="QO5502" s="2"/>
      <c r="QP5502" s="2"/>
      <c r="QQ5502" s="2"/>
      <c r="QR5502" s="2"/>
      <c r="QS5502" s="2"/>
      <c r="QT5502" s="2"/>
      <c r="QU5502" s="2"/>
      <c r="QV5502" s="2"/>
      <c r="QW5502" s="2"/>
      <c r="QX5502" s="2"/>
      <c r="QY5502" s="2"/>
      <c r="QZ5502" s="2"/>
      <c r="RA5502" s="2"/>
      <c r="RB5502" s="2"/>
      <c r="RC5502" s="2"/>
      <c r="RD5502" s="2"/>
      <c r="RE5502" s="2"/>
      <c r="RF5502" s="2"/>
      <c r="RG5502" s="2"/>
      <c r="RH5502" s="2"/>
      <c r="RI5502" s="2"/>
      <c r="RJ5502" s="2"/>
      <c r="RK5502" s="2"/>
      <c r="RL5502" s="2"/>
      <c r="RM5502" s="2"/>
      <c r="RN5502" s="2"/>
      <c r="RO5502" s="2"/>
      <c r="RP5502" s="2"/>
      <c r="RQ5502" s="2"/>
      <c r="RR5502" s="2"/>
      <c r="RS5502" s="2"/>
      <c r="RT5502" s="2"/>
      <c r="RU5502" s="2"/>
      <c r="RV5502" s="2"/>
      <c r="RW5502" s="2"/>
      <c r="RX5502" s="2"/>
      <c r="RY5502" s="2"/>
      <c r="RZ5502" s="2"/>
      <c r="SA5502" s="2"/>
      <c r="SB5502" s="2"/>
      <c r="SC5502" s="2"/>
      <c r="SD5502" s="2"/>
      <c r="SE5502" s="2"/>
      <c r="SF5502" s="2"/>
      <c r="SG5502" s="2"/>
      <c r="SH5502" s="2"/>
      <c r="SI5502" s="2"/>
      <c r="SJ5502" s="2"/>
      <c r="SK5502" s="2"/>
      <c r="SL5502" s="2"/>
      <c r="SM5502" s="2"/>
      <c r="SN5502" s="2"/>
      <c r="SO5502" s="2"/>
      <c r="SP5502" s="2"/>
      <c r="SQ5502" s="2"/>
      <c r="SR5502" s="2"/>
      <c r="SS5502" s="2"/>
      <c r="ST5502" s="2"/>
      <c r="SU5502" s="2"/>
      <c r="SV5502" s="2"/>
      <c r="SW5502" s="2"/>
      <c r="SX5502" s="2"/>
      <c r="SY5502" s="2"/>
      <c r="SZ5502" s="2"/>
      <c r="TA5502" s="2"/>
      <c r="TB5502" s="2"/>
      <c r="TC5502" s="2"/>
      <c r="TD5502" s="2"/>
      <c r="TE5502" s="2"/>
      <c r="TF5502" s="2"/>
      <c r="TG5502" s="2"/>
      <c r="TH5502" s="2"/>
      <c r="TI5502" s="2"/>
      <c r="TJ5502" s="2"/>
      <c r="TK5502" s="2"/>
      <c r="TL5502" s="2"/>
      <c r="TM5502" s="2"/>
      <c r="TN5502" s="2"/>
      <c r="TO5502" s="2"/>
      <c r="TP5502" s="2"/>
      <c r="TQ5502" s="2"/>
      <c r="TR5502" s="2"/>
      <c r="TS5502" s="2"/>
      <c r="TT5502" s="2"/>
      <c r="TU5502" s="2"/>
      <c r="TV5502" s="2"/>
      <c r="TW5502" s="2"/>
      <c r="TX5502" s="2"/>
      <c r="TY5502" s="2"/>
      <c r="TZ5502" s="2"/>
      <c r="UA5502" s="2"/>
      <c r="UB5502" s="2"/>
      <c r="UC5502" s="2"/>
      <c r="UD5502" s="2"/>
      <c r="UE5502" s="2"/>
      <c r="UF5502" s="2"/>
      <c r="UG5502" s="2"/>
      <c r="UH5502" s="2"/>
      <c r="UI5502" s="2"/>
      <c r="UJ5502" s="2"/>
      <c r="UK5502" s="2"/>
      <c r="UL5502" s="2"/>
      <c r="UM5502" s="2"/>
      <c r="UN5502" s="2"/>
      <c r="UO5502" s="2"/>
      <c r="UP5502" s="2"/>
      <c r="UQ5502" s="2"/>
      <c r="UR5502" s="2"/>
      <c r="US5502" s="2"/>
      <c r="UT5502" s="2"/>
      <c r="UU5502" s="2"/>
      <c r="UV5502" s="2"/>
      <c r="UW5502" s="2"/>
      <c r="UX5502" s="2"/>
      <c r="UY5502" s="2"/>
      <c r="UZ5502" s="2"/>
      <c r="VA5502" s="2"/>
      <c r="VB5502" s="2"/>
      <c r="VC5502" s="2"/>
      <c r="VD5502" s="2"/>
      <c r="VE5502" s="2"/>
      <c r="VF5502" s="2"/>
      <c r="VG5502" s="2"/>
      <c r="VH5502" s="2"/>
      <c r="VI5502" s="2"/>
      <c r="VJ5502" s="2"/>
      <c r="VK5502" s="2"/>
      <c r="VL5502" s="2"/>
      <c r="VM5502" s="2"/>
      <c r="VN5502" s="2"/>
      <c r="VO5502" s="2"/>
      <c r="VP5502" s="2"/>
      <c r="VQ5502" s="2"/>
      <c r="VR5502" s="2"/>
      <c r="VS5502" s="2"/>
      <c r="VT5502" s="2"/>
      <c r="VU5502" s="2"/>
      <c r="VV5502" s="2"/>
      <c r="VW5502" s="2"/>
      <c r="VX5502" s="2"/>
      <c r="VY5502" s="2"/>
      <c r="VZ5502" s="2"/>
      <c r="WA5502" s="2"/>
      <c r="WB5502" s="2"/>
      <c r="WC5502" s="2"/>
      <c r="WD5502" s="2"/>
      <c r="WE5502" s="2"/>
      <c r="WF5502" s="2"/>
      <c r="WG5502" s="2"/>
      <c r="WH5502" s="2"/>
      <c r="WI5502" s="2"/>
      <c r="WJ5502" s="2"/>
      <c r="WK5502" s="2"/>
      <c r="WL5502" s="2"/>
      <c r="WM5502" s="2"/>
      <c r="WN5502" s="2"/>
      <c r="WO5502" s="2"/>
      <c r="WP5502" s="2"/>
      <c r="WQ5502" s="2"/>
      <c r="WR5502" s="2"/>
      <c r="WS5502" s="2"/>
      <c r="WT5502" s="2"/>
      <c r="WU5502" s="2"/>
      <c r="WV5502" s="2"/>
      <c r="WW5502" s="2"/>
      <c r="WX5502" s="2"/>
      <c r="WY5502" s="2"/>
      <c r="WZ5502" s="2"/>
      <c r="XA5502" s="2"/>
      <c r="XB5502" s="2"/>
      <c r="XC5502" s="2"/>
      <c r="XD5502" s="2"/>
      <c r="XE5502" s="2"/>
      <c r="XF5502" s="2"/>
      <c r="XG5502" s="2"/>
      <c r="XH5502" s="2"/>
      <c r="XI5502" s="2"/>
      <c r="XJ5502" s="2"/>
      <c r="XK5502" s="2"/>
      <c r="XL5502" s="2"/>
      <c r="XM5502" s="2"/>
      <c r="XN5502" s="2"/>
      <c r="XO5502" s="2"/>
      <c r="XP5502" s="2"/>
      <c r="XQ5502" s="2"/>
      <c r="XR5502" s="2"/>
      <c r="XS5502" s="2"/>
      <c r="XT5502" s="2"/>
      <c r="XU5502" s="2"/>
      <c r="XV5502" s="2"/>
      <c r="XW5502" s="2"/>
      <c r="XX5502" s="2"/>
      <c r="XY5502" s="2"/>
      <c r="XZ5502" s="2"/>
      <c r="YA5502" s="2"/>
      <c r="YB5502" s="2"/>
      <c r="YC5502" s="2"/>
      <c r="YD5502" s="2"/>
      <c r="YE5502" s="2"/>
      <c r="YF5502" s="2"/>
      <c r="YG5502" s="2"/>
      <c r="YH5502" s="2"/>
      <c r="YI5502" s="2"/>
      <c r="YJ5502" s="2"/>
      <c r="YK5502" s="2"/>
      <c r="YL5502" s="2"/>
      <c r="YM5502" s="2"/>
      <c r="YN5502" s="2"/>
      <c r="YO5502" s="2"/>
      <c r="YP5502" s="2"/>
      <c r="YQ5502" s="2"/>
      <c r="YR5502" s="2"/>
      <c r="YS5502" s="2"/>
      <c r="YT5502" s="2"/>
      <c r="YU5502" s="2"/>
      <c r="YV5502" s="2"/>
      <c r="YW5502" s="2"/>
      <c r="YX5502" s="2"/>
      <c r="YY5502" s="2"/>
      <c r="YZ5502" s="2"/>
      <c r="ZA5502" s="2"/>
      <c r="ZB5502" s="2"/>
      <c r="ZC5502" s="2"/>
      <c r="ZD5502" s="2"/>
      <c r="ZE5502" s="2"/>
      <c r="ZF5502" s="2"/>
      <c r="ZG5502" s="2"/>
      <c r="ZH5502" s="2"/>
      <c r="ZI5502" s="2"/>
      <c r="ZJ5502" s="2"/>
      <c r="ZK5502" s="2"/>
      <c r="ZL5502" s="2"/>
      <c r="ZM5502" s="2"/>
      <c r="ZN5502" s="2"/>
      <c r="ZO5502" s="2"/>
      <c r="ZP5502" s="2"/>
      <c r="ZQ5502" s="2"/>
      <c r="ZR5502" s="2"/>
      <c r="ZS5502" s="2"/>
      <c r="ZT5502" s="2"/>
      <c r="ZU5502" s="2"/>
      <c r="ZV5502" s="2"/>
      <c r="ZW5502" s="2"/>
      <c r="ZX5502" s="2"/>
      <c r="ZY5502" s="2"/>
      <c r="ZZ5502" s="2"/>
      <c r="AAA5502" s="2"/>
      <c r="AAB5502" s="2"/>
      <c r="AAC5502" s="2"/>
      <c r="AAD5502" s="2"/>
      <c r="AAE5502" s="2"/>
      <c r="AAF5502" s="2"/>
      <c r="AAG5502" s="2"/>
      <c r="AAH5502" s="2"/>
      <c r="AAI5502" s="2"/>
      <c r="AAJ5502" s="2"/>
      <c r="AAK5502" s="2"/>
      <c r="AAL5502" s="2"/>
      <c r="AAM5502" s="2"/>
      <c r="AAN5502" s="2"/>
      <c r="AAO5502" s="2"/>
      <c r="AAP5502" s="2"/>
      <c r="AAQ5502" s="2"/>
      <c r="AAR5502" s="2"/>
      <c r="AAS5502" s="2"/>
      <c r="AAT5502" s="2"/>
      <c r="AAU5502" s="2"/>
      <c r="AAV5502" s="2"/>
      <c r="AAW5502" s="2"/>
      <c r="AAX5502" s="2"/>
      <c r="AAY5502" s="2"/>
      <c r="AAZ5502" s="2"/>
      <c r="ABA5502" s="2"/>
      <c r="ABB5502" s="2"/>
      <c r="ABC5502" s="2"/>
      <c r="ABD5502" s="2"/>
      <c r="ABE5502" s="2"/>
      <c r="ABF5502" s="2"/>
      <c r="ABG5502" s="2"/>
      <c r="ABH5502" s="2"/>
      <c r="ABI5502" s="2"/>
      <c r="ABJ5502" s="2"/>
      <c r="ABK5502" s="2"/>
      <c r="ABL5502" s="2"/>
      <c r="ABM5502" s="2"/>
      <c r="ABN5502" s="2"/>
      <c r="ABO5502" s="2"/>
      <c r="ABP5502" s="2"/>
      <c r="ABQ5502" s="2"/>
      <c r="ABR5502" s="2"/>
      <c r="ABS5502" s="2"/>
      <c r="ABT5502" s="2"/>
      <c r="ABU5502" s="2"/>
      <c r="ABV5502" s="2"/>
      <c r="ABW5502" s="2"/>
      <c r="ABX5502" s="2"/>
      <c r="ABY5502" s="2"/>
      <c r="ABZ5502" s="2"/>
      <c r="ACA5502" s="2"/>
      <c r="ACB5502" s="2"/>
      <c r="ACC5502" s="2"/>
      <c r="ACD5502" s="2"/>
      <c r="ACE5502" s="2"/>
      <c r="ACF5502" s="2"/>
      <c r="ACG5502" s="2"/>
      <c r="ACH5502" s="2"/>
      <c r="ACI5502" s="2"/>
      <c r="ACJ5502" s="2"/>
      <c r="ACK5502" s="2"/>
      <c r="ACL5502" s="2"/>
      <c r="ACM5502" s="2"/>
      <c r="ACN5502" s="2"/>
      <c r="ACO5502" s="2"/>
      <c r="ACP5502" s="2"/>
      <c r="ACQ5502" s="2"/>
      <c r="ACR5502" s="2"/>
      <c r="ACS5502" s="2"/>
      <c r="ACT5502" s="2"/>
      <c r="ACU5502" s="2"/>
      <c r="ACV5502" s="2"/>
      <c r="ACW5502" s="2"/>
      <c r="ACX5502" s="2"/>
      <c r="ACY5502" s="2"/>
      <c r="ACZ5502" s="2"/>
      <c r="ADA5502" s="2"/>
      <c r="ADB5502" s="2"/>
      <c r="ADC5502" s="2"/>
      <c r="ADD5502" s="2"/>
      <c r="ADE5502" s="2"/>
      <c r="ADF5502" s="2"/>
      <c r="ADG5502" s="2"/>
      <c r="ADH5502" s="2"/>
      <c r="ADI5502" s="2"/>
      <c r="ADJ5502" s="2"/>
      <c r="ADK5502" s="2"/>
      <c r="ADL5502" s="2"/>
      <c r="ADM5502" s="2"/>
      <c r="ADN5502" s="2"/>
      <c r="ADO5502" s="2"/>
      <c r="ADP5502" s="2"/>
      <c r="ADQ5502" s="2"/>
      <c r="ADR5502" s="2"/>
      <c r="ADS5502" s="2"/>
      <c r="ADT5502" s="2"/>
      <c r="ADU5502" s="2"/>
      <c r="ADV5502" s="2"/>
      <c r="ADW5502" s="2"/>
      <c r="ADX5502" s="2"/>
      <c r="ADY5502" s="2"/>
      <c r="ADZ5502" s="2"/>
      <c r="AEA5502" s="2"/>
      <c r="AEB5502" s="2"/>
      <c r="AEC5502" s="2"/>
      <c r="AED5502" s="2"/>
      <c r="AEE5502" s="2"/>
      <c r="AEF5502" s="2"/>
      <c r="AEG5502" s="2"/>
      <c r="AEH5502" s="2"/>
      <c r="AEI5502" s="2"/>
      <c r="AEJ5502" s="2"/>
      <c r="AEK5502" s="2"/>
      <c r="AEL5502" s="2"/>
      <c r="AEM5502" s="2"/>
      <c r="AEN5502" s="2"/>
      <c r="AEO5502" s="2"/>
      <c r="AEP5502" s="2"/>
      <c r="AEQ5502" s="2"/>
      <c r="AER5502" s="2"/>
      <c r="AES5502" s="2"/>
      <c r="AET5502" s="2"/>
      <c r="AEU5502" s="2"/>
      <c r="AEV5502" s="2"/>
      <c r="AEW5502" s="2"/>
      <c r="AEX5502" s="2"/>
      <c r="AEY5502" s="2"/>
      <c r="AEZ5502" s="2"/>
      <c r="AFA5502" s="2"/>
      <c r="AFB5502" s="2"/>
      <c r="AFC5502" s="2"/>
      <c r="AFD5502" s="2"/>
      <c r="AFE5502" s="2"/>
      <c r="AFF5502" s="2"/>
      <c r="AFG5502" s="2"/>
      <c r="AFH5502" s="2"/>
      <c r="AFI5502" s="2"/>
      <c r="AFJ5502" s="2"/>
      <c r="AFK5502" s="2"/>
      <c r="AFL5502" s="2"/>
      <c r="AFM5502" s="2"/>
      <c r="AFN5502" s="2"/>
      <c r="AFO5502" s="2"/>
      <c r="AFP5502" s="2"/>
      <c r="AFQ5502" s="2"/>
      <c r="AFR5502" s="2"/>
      <c r="AFS5502" s="2"/>
      <c r="AFT5502" s="2"/>
      <c r="AFU5502" s="2"/>
      <c r="AFV5502" s="2"/>
      <c r="AFW5502" s="2"/>
      <c r="AFX5502" s="2"/>
      <c r="AFY5502" s="2"/>
      <c r="AFZ5502" s="2"/>
      <c r="AGA5502" s="2"/>
      <c r="AGB5502" s="2"/>
      <c r="AGC5502" s="2"/>
      <c r="AGD5502" s="2"/>
      <c r="AGE5502" s="2"/>
      <c r="AGF5502" s="2"/>
      <c r="AGG5502" s="2"/>
      <c r="AGH5502" s="2"/>
      <c r="AGI5502" s="2"/>
      <c r="AGJ5502" s="2"/>
      <c r="AGK5502" s="2"/>
      <c r="AGL5502" s="2"/>
      <c r="AGM5502" s="2"/>
      <c r="AGN5502" s="2"/>
      <c r="AGO5502" s="2"/>
      <c r="AGP5502" s="2"/>
      <c r="AGQ5502" s="2"/>
      <c r="AGR5502" s="2"/>
      <c r="AGS5502" s="2"/>
      <c r="AGT5502" s="2"/>
      <c r="AGU5502" s="2"/>
      <c r="AGV5502" s="2"/>
      <c r="AGW5502" s="2"/>
      <c r="AGX5502" s="2"/>
      <c r="AGY5502" s="2"/>
      <c r="AGZ5502" s="2"/>
      <c r="AHA5502" s="2"/>
      <c r="AHB5502" s="2"/>
      <c r="AHC5502" s="2"/>
      <c r="AHD5502" s="2"/>
      <c r="AHE5502" s="2"/>
      <c r="AHF5502" s="2"/>
      <c r="AHG5502" s="2"/>
      <c r="AHH5502" s="2"/>
      <c r="AHI5502" s="2"/>
      <c r="AHJ5502" s="2"/>
      <c r="AHK5502" s="2"/>
      <c r="AHL5502" s="2"/>
      <c r="AHM5502" s="2"/>
      <c r="AHN5502" s="2"/>
      <c r="AHO5502" s="2"/>
      <c r="AHP5502" s="2"/>
      <c r="AHQ5502" s="2"/>
      <c r="AHR5502" s="2"/>
      <c r="AHS5502" s="2"/>
      <c r="AHT5502" s="2"/>
      <c r="AHU5502" s="2"/>
      <c r="AHV5502" s="2"/>
      <c r="AHW5502" s="2"/>
      <c r="AHX5502" s="2"/>
      <c r="AHY5502" s="2"/>
      <c r="AHZ5502" s="2"/>
      <c r="AIA5502" s="2"/>
      <c r="AIB5502" s="2"/>
      <c r="AIC5502" s="2"/>
      <c r="AID5502" s="2"/>
      <c r="AIE5502" s="2"/>
      <c r="AIF5502" s="2"/>
      <c r="AIG5502" s="2"/>
      <c r="AIH5502" s="2"/>
      <c r="AII5502" s="2"/>
      <c r="AIJ5502" s="2"/>
      <c r="AIK5502" s="2"/>
      <c r="AIL5502" s="2"/>
      <c r="AIM5502" s="2"/>
      <c r="AIN5502" s="2"/>
      <c r="AIO5502" s="2"/>
      <c r="AIP5502" s="2"/>
      <c r="AIQ5502" s="2"/>
      <c r="AIR5502" s="2"/>
      <c r="AIS5502" s="2"/>
      <c r="AIT5502" s="2"/>
      <c r="AIU5502" s="2"/>
      <c r="AIV5502" s="2"/>
      <c r="AIW5502" s="2"/>
      <c r="AIX5502" s="2"/>
      <c r="AIY5502" s="2"/>
      <c r="AIZ5502" s="2"/>
      <c r="AJA5502" s="2"/>
      <c r="AJB5502" s="2"/>
      <c r="AJC5502" s="2"/>
      <c r="AJD5502" s="2"/>
      <c r="AJE5502" s="2"/>
      <c r="AJF5502" s="2"/>
      <c r="AJG5502" s="2"/>
      <c r="AJH5502" s="2"/>
      <c r="AJI5502" s="2"/>
      <c r="AJJ5502" s="2"/>
      <c r="AJK5502" s="2"/>
      <c r="AJL5502" s="2"/>
      <c r="AJM5502" s="2"/>
      <c r="AJN5502" s="2"/>
      <c r="AJO5502" s="2"/>
      <c r="AJP5502" s="2"/>
      <c r="AJQ5502" s="2"/>
      <c r="AJR5502" s="2"/>
      <c r="AJS5502" s="2"/>
      <c r="AJT5502" s="2"/>
      <c r="AJU5502" s="2"/>
      <c r="AJV5502" s="2"/>
      <c r="AJW5502" s="2"/>
      <c r="AJX5502" s="2"/>
      <c r="AJY5502" s="2"/>
      <c r="AJZ5502" s="2"/>
      <c r="AKA5502" s="2"/>
      <c r="AKB5502" s="2"/>
      <c r="AKC5502" s="2"/>
      <c r="AKD5502" s="2"/>
      <c r="AKE5502" s="2"/>
      <c r="AKF5502" s="2"/>
      <c r="AKG5502" s="2"/>
      <c r="AKH5502" s="2"/>
      <c r="AKI5502" s="2"/>
      <c r="AKJ5502" s="2"/>
      <c r="AKK5502" s="2"/>
      <c r="AKL5502" s="2"/>
      <c r="AKM5502" s="2"/>
      <c r="AKN5502" s="2"/>
      <c r="AKO5502" s="2"/>
      <c r="AKP5502" s="2"/>
      <c r="AKQ5502" s="2"/>
      <c r="AKR5502" s="2"/>
      <c r="AKS5502" s="2"/>
      <c r="AKT5502" s="2"/>
      <c r="AKU5502" s="2"/>
      <c r="AKV5502" s="2"/>
      <c r="AKW5502" s="2"/>
      <c r="AKX5502" s="2"/>
      <c r="AKY5502" s="2"/>
      <c r="AKZ5502" s="2"/>
      <c r="ALA5502" s="2"/>
      <c r="ALB5502" s="2"/>
      <c r="ALC5502" s="2"/>
      <c r="ALD5502" s="2"/>
      <c r="ALE5502" s="2"/>
      <c r="ALF5502" s="2"/>
      <c r="ALG5502" s="2"/>
      <c r="ALH5502" s="2"/>
      <c r="ALI5502" s="2"/>
      <c r="ALJ5502" s="2"/>
      <c r="ALK5502" s="2"/>
      <c r="ALL5502" s="2"/>
      <c r="ALM5502" s="2"/>
      <c r="ALN5502" s="2"/>
      <c r="ALO5502" s="2"/>
      <c r="ALP5502" s="2"/>
      <c r="ALQ5502" s="2"/>
      <c r="ALR5502" s="2"/>
      <c r="ALS5502" s="2"/>
      <c r="ALT5502" s="2"/>
      <c r="ALU5502" s="2"/>
      <c r="ALV5502" s="2"/>
      <c r="ALW5502" s="2"/>
      <c r="ALX5502" s="2"/>
      <c r="ALY5502" s="2"/>
      <c r="ALZ5502" s="2"/>
      <c r="AMA5502" s="2"/>
      <c r="AMB5502" s="2"/>
      <c r="AMC5502" s="2"/>
      <c r="AMD5502" s="2"/>
      <c r="AME5502" s="2"/>
      <c r="AMF5502" s="2"/>
      <c r="AMG5502" s="2"/>
      <c r="AMH5502" s="2"/>
      <c r="AMI5502" s="2"/>
      <c r="AMJ5502" s="2"/>
      <c r="AMK5502" s="2"/>
      <c r="AML5502" s="2"/>
      <c r="AMM5502" s="2"/>
      <c r="AMN5502" s="2"/>
      <c r="AMO5502" s="2"/>
      <c r="AMP5502" s="2"/>
      <c r="AMQ5502" s="2"/>
      <c r="AMR5502" s="2"/>
      <c r="AMS5502" s="2"/>
      <c r="AMT5502" s="2"/>
      <c r="AMU5502" s="2"/>
      <c r="AMV5502" s="2"/>
      <c r="AMW5502" s="2"/>
      <c r="AMX5502" s="2"/>
      <c r="AMY5502" s="2"/>
      <c r="AMZ5502" s="2"/>
      <c r="ANA5502" s="2"/>
      <c r="ANB5502" s="2"/>
      <c r="ANC5502" s="2"/>
      <c r="AND5502" s="2"/>
      <c r="ANE5502" s="2"/>
      <c r="ANF5502" s="2"/>
      <c r="ANG5502" s="2"/>
      <c r="ANH5502" s="2"/>
      <c r="ANI5502" s="2"/>
      <c r="ANJ5502" s="2"/>
      <c r="ANK5502" s="2"/>
      <c r="ANL5502" s="2"/>
      <c r="ANM5502" s="2"/>
      <c r="ANN5502" s="2"/>
      <c r="ANO5502" s="2"/>
      <c r="ANP5502" s="2"/>
      <c r="ANQ5502" s="2"/>
      <c r="ANR5502" s="2"/>
      <c r="ANS5502" s="2"/>
      <c r="ANT5502" s="2"/>
      <c r="ANU5502" s="2"/>
      <c r="ANV5502" s="2"/>
      <c r="ANW5502" s="2"/>
      <c r="ANX5502" s="2"/>
      <c r="ANY5502" s="2"/>
      <c r="ANZ5502" s="2"/>
      <c r="AOA5502" s="2"/>
      <c r="AOB5502" s="2"/>
      <c r="AOC5502" s="2"/>
      <c r="AOD5502" s="2"/>
      <c r="AOE5502" s="2"/>
      <c r="AOF5502" s="2"/>
      <c r="AOG5502" s="2"/>
      <c r="AOH5502" s="2"/>
      <c r="AOI5502" s="2"/>
      <c r="AOJ5502" s="2"/>
      <c r="AOK5502" s="2"/>
      <c r="AOL5502" s="2"/>
      <c r="AOM5502" s="2"/>
      <c r="AON5502" s="2"/>
      <c r="AOO5502" s="2"/>
      <c r="AOP5502" s="2"/>
      <c r="AOQ5502" s="2"/>
      <c r="AOR5502" s="2"/>
      <c r="AOS5502" s="2"/>
      <c r="AOT5502" s="2"/>
      <c r="AOU5502" s="2"/>
      <c r="AOV5502" s="2"/>
      <c r="AOW5502" s="2"/>
      <c r="AOX5502" s="2"/>
      <c r="AOY5502" s="2"/>
      <c r="AOZ5502" s="2"/>
      <c r="APA5502" s="2"/>
      <c r="APB5502" s="2"/>
      <c r="APC5502" s="2"/>
      <c r="APD5502" s="2"/>
      <c r="APE5502" s="2"/>
      <c r="APF5502" s="2"/>
      <c r="APG5502" s="2"/>
      <c r="APH5502" s="2"/>
      <c r="API5502" s="2"/>
      <c r="APJ5502" s="2"/>
      <c r="APK5502" s="2"/>
      <c r="APL5502" s="2"/>
      <c r="APM5502" s="2"/>
      <c r="APN5502" s="2"/>
      <c r="APO5502" s="2"/>
      <c r="APP5502" s="2"/>
      <c r="APQ5502" s="2"/>
      <c r="APR5502" s="2"/>
      <c r="APS5502" s="2"/>
      <c r="APT5502" s="2"/>
      <c r="APU5502" s="2"/>
      <c r="APV5502" s="2"/>
      <c r="APW5502" s="2"/>
      <c r="APX5502" s="2"/>
      <c r="APY5502" s="2"/>
      <c r="APZ5502" s="2"/>
      <c r="AQA5502" s="2"/>
      <c r="AQB5502" s="2"/>
      <c r="AQC5502" s="2"/>
      <c r="AQD5502" s="2"/>
      <c r="AQE5502" s="2"/>
      <c r="AQF5502" s="2"/>
      <c r="AQG5502" s="2"/>
      <c r="AQH5502" s="2"/>
      <c r="AQI5502" s="2"/>
      <c r="AQJ5502" s="2"/>
      <c r="AQK5502" s="2"/>
      <c r="AQL5502" s="2"/>
      <c r="AQM5502" s="2"/>
      <c r="AQN5502" s="2"/>
      <c r="AQO5502" s="2"/>
      <c r="AQP5502" s="2"/>
      <c r="AQQ5502" s="2"/>
      <c r="AQR5502" s="2"/>
      <c r="AQS5502" s="2"/>
      <c r="AQT5502" s="2"/>
      <c r="AQU5502" s="2"/>
      <c r="AQV5502" s="2"/>
      <c r="AQW5502" s="2"/>
      <c r="AQX5502" s="2"/>
      <c r="AQY5502" s="2"/>
      <c r="AQZ5502" s="2"/>
      <c r="ARA5502" s="2"/>
      <c r="ARB5502" s="2"/>
      <c r="ARC5502" s="2"/>
      <c r="ARD5502" s="2"/>
      <c r="ARE5502" s="2"/>
      <c r="ARF5502" s="2"/>
      <c r="ARG5502" s="2"/>
      <c r="ARH5502" s="2"/>
      <c r="ARI5502" s="2"/>
      <c r="ARJ5502" s="2"/>
      <c r="ARK5502" s="2"/>
      <c r="ARL5502" s="2"/>
      <c r="ARM5502" s="2"/>
      <c r="ARN5502" s="2"/>
      <c r="ARO5502" s="2"/>
      <c r="ARP5502" s="2"/>
      <c r="ARQ5502" s="2"/>
      <c r="ARR5502" s="2"/>
      <c r="ARS5502" s="2"/>
      <c r="ART5502" s="2"/>
      <c r="ARU5502" s="2"/>
      <c r="ARV5502" s="2"/>
      <c r="ARW5502" s="2"/>
      <c r="ARX5502" s="2"/>
      <c r="ARY5502" s="2"/>
      <c r="ARZ5502" s="2"/>
      <c r="ASA5502" s="2"/>
      <c r="ASB5502" s="2"/>
      <c r="ASC5502" s="2"/>
      <c r="ASD5502" s="2"/>
      <c r="ASE5502" s="2"/>
      <c r="ASF5502" s="2"/>
      <c r="ASG5502" s="2"/>
      <c r="ASH5502" s="2"/>
      <c r="ASI5502" s="2"/>
      <c r="ASJ5502" s="2"/>
      <c r="ASK5502" s="2"/>
      <c r="ASL5502" s="2"/>
      <c r="ASM5502" s="2"/>
      <c r="ASN5502" s="2"/>
      <c r="ASO5502" s="2"/>
      <c r="ASP5502" s="2"/>
      <c r="ASQ5502" s="2"/>
      <c r="ASR5502" s="2"/>
      <c r="ASS5502" s="2"/>
      <c r="AST5502" s="2"/>
      <c r="ASU5502" s="2"/>
      <c r="ASV5502" s="2"/>
      <c r="ASW5502" s="2"/>
      <c r="ASX5502" s="2"/>
      <c r="ASY5502" s="2"/>
      <c r="ASZ5502" s="2"/>
      <c r="ATA5502" s="2"/>
      <c r="ATB5502" s="2"/>
      <c r="ATC5502" s="2"/>
      <c r="ATD5502" s="2"/>
      <c r="ATE5502" s="2"/>
      <c r="ATF5502" s="2"/>
      <c r="ATG5502" s="2"/>
      <c r="ATH5502" s="2"/>
      <c r="ATI5502" s="2"/>
      <c r="ATJ5502" s="2"/>
      <c r="ATK5502" s="2"/>
      <c r="ATL5502" s="2"/>
      <c r="ATM5502" s="2"/>
      <c r="ATN5502" s="2"/>
      <c r="ATO5502" s="2"/>
      <c r="ATP5502" s="2"/>
      <c r="ATQ5502" s="2"/>
      <c r="ATR5502" s="2"/>
      <c r="ATS5502" s="2"/>
      <c r="ATT5502" s="2"/>
      <c r="ATU5502" s="2"/>
      <c r="ATV5502" s="2"/>
      <c r="ATW5502" s="2"/>
      <c r="ATX5502" s="2"/>
      <c r="ATY5502" s="2"/>
      <c r="ATZ5502" s="2"/>
      <c r="AUA5502" s="2"/>
      <c r="AUB5502" s="2"/>
      <c r="AUC5502" s="2"/>
      <c r="AUD5502" s="2"/>
      <c r="AUE5502" s="2"/>
      <c r="AUF5502" s="2"/>
      <c r="AUG5502" s="2"/>
      <c r="AUH5502" s="2"/>
      <c r="AUI5502" s="2"/>
      <c r="AUJ5502" s="2"/>
      <c r="AUK5502" s="2"/>
      <c r="AUL5502" s="2"/>
      <c r="AUM5502" s="2"/>
      <c r="AUN5502" s="2"/>
      <c r="AUO5502" s="2"/>
      <c r="AUP5502" s="2"/>
      <c r="AUQ5502" s="2"/>
      <c r="AUR5502" s="2"/>
      <c r="AUS5502" s="2"/>
      <c r="AUT5502" s="2"/>
      <c r="AUU5502" s="2"/>
      <c r="AUV5502" s="2"/>
      <c r="AUW5502" s="2"/>
      <c r="AUX5502" s="2"/>
      <c r="AUY5502" s="2"/>
      <c r="AUZ5502" s="2"/>
      <c r="AVA5502" s="2"/>
      <c r="AVB5502" s="2"/>
      <c r="AVC5502" s="2"/>
      <c r="AVD5502" s="2"/>
      <c r="AVE5502" s="2"/>
      <c r="AVF5502" s="2"/>
      <c r="AVG5502" s="2"/>
      <c r="AVH5502" s="2"/>
      <c r="AVI5502" s="2"/>
      <c r="AVJ5502" s="2"/>
      <c r="AVK5502" s="2"/>
      <c r="AVL5502" s="2"/>
      <c r="AVM5502" s="2"/>
      <c r="AVN5502" s="2"/>
      <c r="AVO5502" s="2"/>
      <c r="AVP5502" s="2"/>
      <c r="AVQ5502" s="2"/>
      <c r="AVR5502" s="2"/>
      <c r="AVS5502" s="2"/>
      <c r="AVT5502" s="2"/>
      <c r="AVU5502" s="2"/>
      <c r="AVV5502" s="2"/>
      <c r="AVW5502" s="2"/>
      <c r="AVX5502" s="2"/>
      <c r="AVY5502" s="2"/>
      <c r="AVZ5502" s="2"/>
      <c r="AWA5502" s="2"/>
      <c r="AWB5502" s="2"/>
      <c r="AWC5502" s="2"/>
      <c r="AWD5502" s="2"/>
      <c r="AWE5502" s="2"/>
      <c r="AWF5502" s="2"/>
      <c r="AWG5502" s="2"/>
      <c r="AWH5502" s="2"/>
      <c r="AWI5502" s="2"/>
      <c r="AWJ5502" s="2"/>
      <c r="AWK5502" s="2"/>
      <c r="AWL5502" s="2"/>
      <c r="AWM5502" s="2"/>
      <c r="AWN5502" s="2"/>
      <c r="AWO5502" s="2"/>
      <c r="AWP5502" s="2"/>
      <c r="AWQ5502" s="2"/>
      <c r="AWR5502" s="2"/>
      <c r="AWS5502" s="2"/>
      <c r="AWT5502" s="2"/>
      <c r="AWU5502" s="2"/>
      <c r="AWV5502" s="2"/>
      <c r="AWW5502" s="2"/>
      <c r="AWX5502" s="2"/>
      <c r="AWY5502" s="2"/>
      <c r="AWZ5502" s="2"/>
      <c r="AXA5502" s="2"/>
      <c r="AXB5502" s="2"/>
      <c r="AXC5502" s="2"/>
      <c r="AXD5502" s="2"/>
      <c r="AXE5502" s="2"/>
      <c r="AXF5502" s="2"/>
      <c r="AXG5502" s="2"/>
      <c r="AXH5502" s="2"/>
      <c r="AXI5502" s="2"/>
      <c r="AXJ5502" s="2"/>
      <c r="AXK5502" s="2"/>
      <c r="AXL5502" s="2"/>
      <c r="AXM5502" s="2"/>
      <c r="AXN5502" s="2"/>
      <c r="AXO5502" s="2"/>
      <c r="AXP5502" s="2"/>
      <c r="AXQ5502" s="2"/>
      <c r="AXR5502" s="2"/>
      <c r="AXS5502" s="2"/>
      <c r="AXT5502" s="2"/>
      <c r="AXU5502" s="2"/>
      <c r="AXV5502" s="2"/>
      <c r="AXW5502" s="2"/>
      <c r="AXX5502" s="2"/>
      <c r="AXY5502" s="2"/>
      <c r="AXZ5502" s="2"/>
      <c r="AYA5502" s="2"/>
      <c r="AYB5502" s="2"/>
      <c r="AYC5502" s="2"/>
      <c r="AYD5502" s="2"/>
      <c r="AYE5502" s="2"/>
      <c r="AYF5502" s="2"/>
      <c r="AYG5502" s="2"/>
      <c r="AYH5502" s="2"/>
      <c r="AYI5502" s="2"/>
      <c r="AYJ5502" s="2"/>
      <c r="AYK5502" s="2"/>
      <c r="AYL5502" s="2"/>
      <c r="AYM5502" s="2"/>
      <c r="AYN5502" s="2"/>
      <c r="AYO5502" s="2"/>
      <c r="AYP5502" s="2"/>
      <c r="AYQ5502" s="2"/>
      <c r="AYR5502" s="2"/>
      <c r="AYS5502" s="2"/>
      <c r="AYT5502" s="2"/>
      <c r="AYU5502" s="2"/>
      <c r="AYV5502" s="2"/>
      <c r="AYW5502" s="2"/>
      <c r="AYX5502" s="2"/>
      <c r="AYY5502" s="2"/>
      <c r="AYZ5502" s="2"/>
      <c r="AZA5502" s="2"/>
      <c r="AZB5502" s="2"/>
      <c r="AZC5502" s="2"/>
      <c r="AZD5502" s="2"/>
      <c r="AZE5502" s="2"/>
      <c r="AZF5502" s="2"/>
      <c r="AZG5502" s="2"/>
      <c r="AZH5502" s="2"/>
      <c r="AZI5502" s="2"/>
      <c r="AZJ5502" s="2"/>
      <c r="AZK5502" s="2"/>
      <c r="AZL5502" s="2"/>
      <c r="AZM5502" s="2"/>
      <c r="AZN5502" s="2"/>
      <c r="AZO5502" s="2"/>
      <c r="AZP5502" s="2"/>
      <c r="AZQ5502" s="2"/>
      <c r="AZR5502" s="2"/>
      <c r="AZS5502" s="2"/>
      <c r="AZT5502" s="2"/>
      <c r="AZU5502" s="2"/>
      <c r="AZV5502" s="2"/>
      <c r="AZW5502" s="2"/>
      <c r="AZX5502" s="2"/>
      <c r="AZY5502" s="2"/>
      <c r="AZZ5502" s="2"/>
      <c r="BAA5502" s="2"/>
      <c r="BAB5502" s="2"/>
      <c r="BAC5502" s="2"/>
      <c r="BAD5502" s="2"/>
      <c r="BAE5502" s="2"/>
      <c r="BAF5502" s="2"/>
      <c r="BAG5502" s="2"/>
      <c r="BAH5502" s="2"/>
      <c r="BAI5502" s="2"/>
      <c r="BAJ5502" s="2"/>
      <c r="BAK5502" s="2"/>
      <c r="BAL5502" s="2"/>
      <c r="BAM5502" s="2"/>
      <c r="BAN5502" s="2"/>
      <c r="BAO5502" s="2"/>
      <c r="BAP5502" s="2"/>
      <c r="BAQ5502" s="2"/>
      <c r="BAR5502" s="2"/>
      <c r="BAS5502" s="2"/>
      <c r="BAT5502" s="2"/>
      <c r="BAU5502" s="2"/>
      <c r="BAV5502" s="2"/>
      <c r="BAW5502" s="2"/>
      <c r="BAX5502" s="2"/>
      <c r="BAY5502" s="2"/>
      <c r="BAZ5502" s="2"/>
      <c r="BBA5502" s="2"/>
      <c r="BBB5502" s="2"/>
      <c r="BBC5502" s="2"/>
      <c r="BBD5502" s="2"/>
      <c r="BBE5502" s="2"/>
      <c r="BBF5502" s="2"/>
      <c r="BBG5502" s="2"/>
      <c r="BBH5502" s="2"/>
      <c r="BBI5502" s="2"/>
      <c r="BBJ5502" s="2"/>
      <c r="BBK5502" s="2"/>
      <c r="BBL5502" s="2"/>
      <c r="BBM5502" s="2"/>
      <c r="BBN5502" s="2"/>
      <c r="BBO5502" s="2"/>
      <c r="BBP5502" s="2"/>
      <c r="BBQ5502" s="2"/>
      <c r="BBR5502" s="2"/>
      <c r="BBS5502" s="2"/>
      <c r="BBT5502" s="2"/>
      <c r="BBU5502" s="2"/>
      <c r="BBV5502" s="2"/>
      <c r="BBW5502" s="2"/>
      <c r="BBX5502" s="2"/>
      <c r="BBY5502" s="2"/>
      <c r="BBZ5502" s="2"/>
      <c r="BCA5502" s="2"/>
      <c r="BCB5502" s="2"/>
      <c r="BCC5502" s="2"/>
      <c r="BCD5502" s="2"/>
      <c r="BCE5502" s="2"/>
      <c r="BCF5502" s="2"/>
      <c r="BCG5502" s="2"/>
      <c r="BCH5502" s="2"/>
      <c r="BCI5502" s="2"/>
      <c r="BCJ5502" s="2"/>
      <c r="BCK5502" s="2"/>
      <c r="BCL5502" s="2"/>
      <c r="BCM5502" s="2"/>
      <c r="BCN5502" s="2"/>
      <c r="BCO5502" s="2"/>
      <c r="BCP5502" s="2"/>
      <c r="BCQ5502" s="2"/>
      <c r="BCR5502" s="2"/>
      <c r="BCS5502" s="2"/>
      <c r="BCT5502" s="2"/>
      <c r="BCU5502" s="2"/>
      <c r="BCV5502" s="2"/>
      <c r="BCW5502" s="2"/>
      <c r="BCX5502" s="2"/>
      <c r="BCY5502" s="2"/>
      <c r="BCZ5502" s="2"/>
      <c r="BDA5502" s="2"/>
      <c r="BDB5502" s="2"/>
      <c r="BDC5502" s="2"/>
      <c r="BDD5502" s="2"/>
      <c r="BDE5502" s="2"/>
      <c r="BDF5502" s="2"/>
      <c r="BDG5502" s="2"/>
      <c r="BDH5502" s="2"/>
      <c r="BDI5502" s="2"/>
      <c r="BDJ5502" s="2"/>
      <c r="BDK5502" s="2"/>
      <c r="BDL5502" s="2"/>
      <c r="BDM5502" s="2"/>
      <c r="BDN5502" s="2"/>
      <c r="BDO5502" s="2"/>
      <c r="BDP5502" s="2"/>
      <c r="BDQ5502" s="2"/>
      <c r="BDR5502" s="2"/>
      <c r="BDS5502" s="2"/>
      <c r="BDT5502" s="2"/>
      <c r="BDU5502" s="2"/>
      <c r="BDV5502" s="2"/>
      <c r="BDW5502" s="2"/>
      <c r="BDX5502" s="2"/>
      <c r="BDY5502" s="2"/>
      <c r="BDZ5502" s="2"/>
      <c r="BEA5502" s="2"/>
      <c r="BEB5502" s="2"/>
      <c r="BEC5502" s="2"/>
      <c r="BED5502" s="2"/>
      <c r="BEE5502" s="2"/>
      <c r="BEF5502" s="2"/>
      <c r="BEG5502" s="2"/>
      <c r="BEH5502" s="2"/>
      <c r="BEI5502" s="2"/>
      <c r="BEJ5502" s="2"/>
      <c r="BEK5502" s="2"/>
      <c r="BEL5502" s="2"/>
      <c r="BEM5502" s="2"/>
      <c r="BEN5502" s="2"/>
      <c r="BEO5502" s="2"/>
      <c r="BEP5502" s="2"/>
      <c r="BEQ5502" s="2"/>
      <c r="BER5502" s="2"/>
      <c r="BES5502" s="2"/>
      <c r="BET5502" s="2"/>
      <c r="BEU5502" s="2"/>
      <c r="BEV5502" s="2"/>
      <c r="BEW5502" s="2"/>
      <c r="BEX5502" s="2"/>
      <c r="BEY5502" s="2"/>
      <c r="BEZ5502" s="2"/>
      <c r="BFA5502" s="2"/>
      <c r="BFB5502" s="2"/>
      <c r="BFC5502" s="2"/>
      <c r="BFD5502" s="2"/>
      <c r="BFE5502" s="2"/>
      <c r="BFF5502" s="2"/>
      <c r="BFG5502" s="2"/>
      <c r="BFH5502" s="2"/>
      <c r="BFI5502" s="2"/>
      <c r="BFJ5502" s="2"/>
      <c r="BFK5502" s="2"/>
      <c r="BFL5502" s="2"/>
      <c r="BFM5502" s="2"/>
      <c r="BFN5502" s="2"/>
      <c r="BFO5502" s="2"/>
      <c r="BFP5502" s="2"/>
      <c r="BFQ5502" s="2"/>
      <c r="BFR5502" s="2"/>
      <c r="BFS5502" s="2"/>
      <c r="BFT5502" s="2"/>
      <c r="BFU5502" s="2"/>
      <c r="BFV5502" s="2"/>
      <c r="BFW5502" s="2"/>
      <c r="BFX5502" s="2"/>
      <c r="BFY5502" s="2"/>
      <c r="BFZ5502" s="2"/>
      <c r="BGA5502" s="2"/>
      <c r="BGB5502" s="2"/>
      <c r="BGC5502" s="2"/>
      <c r="BGD5502" s="2"/>
      <c r="BGE5502" s="2"/>
      <c r="BGF5502" s="2"/>
      <c r="BGG5502" s="2"/>
      <c r="BGH5502" s="2"/>
      <c r="BGI5502" s="2"/>
      <c r="BGJ5502" s="2"/>
      <c r="BGK5502" s="2"/>
      <c r="BGL5502" s="2"/>
      <c r="BGM5502" s="2"/>
      <c r="BGN5502" s="2"/>
      <c r="BGO5502" s="2"/>
      <c r="BGP5502" s="2"/>
      <c r="BGQ5502" s="2"/>
      <c r="BGR5502" s="2"/>
      <c r="BGS5502" s="2"/>
      <c r="BGT5502" s="2"/>
      <c r="BGU5502" s="2"/>
      <c r="BGV5502" s="2"/>
      <c r="BGW5502" s="2"/>
      <c r="BGX5502" s="2"/>
      <c r="BGY5502" s="2"/>
      <c r="BGZ5502" s="2"/>
      <c r="BHA5502" s="2"/>
      <c r="BHB5502" s="2"/>
      <c r="BHC5502" s="2"/>
      <c r="BHD5502" s="2"/>
      <c r="BHE5502" s="2"/>
      <c r="BHF5502" s="2"/>
      <c r="BHG5502" s="2"/>
      <c r="BHH5502" s="2"/>
      <c r="BHI5502" s="2"/>
      <c r="BHJ5502" s="2"/>
      <c r="BHK5502" s="2"/>
      <c r="BHL5502" s="2"/>
      <c r="BHM5502" s="2"/>
      <c r="BHN5502" s="2"/>
      <c r="BHO5502" s="2"/>
      <c r="BHP5502" s="2"/>
      <c r="BHQ5502" s="2"/>
      <c r="BHR5502" s="2"/>
      <c r="BHS5502" s="2"/>
      <c r="BHT5502" s="2"/>
      <c r="BHU5502" s="2"/>
      <c r="BHV5502" s="2"/>
      <c r="BHW5502" s="2"/>
      <c r="BHX5502" s="2"/>
      <c r="BHY5502" s="2"/>
      <c r="BHZ5502" s="2"/>
      <c r="BIA5502" s="2"/>
      <c r="BIB5502" s="2"/>
      <c r="BIC5502" s="2"/>
      <c r="BID5502" s="2"/>
      <c r="BIE5502" s="2"/>
      <c r="BIF5502" s="2"/>
      <c r="BIG5502" s="2"/>
      <c r="BIH5502" s="2"/>
      <c r="BII5502" s="2"/>
      <c r="BIJ5502" s="2"/>
      <c r="BIK5502" s="2"/>
      <c r="BIL5502" s="2"/>
      <c r="BIM5502" s="2"/>
      <c r="BIN5502" s="2"/>
      <c r="BIO5502" s="2"/>
      <c r="BIP5502" s="2"/>
      <c r="BIQ5502" s="2"/>
      <c r="BIR5502" s="2"/>
      <c r="BIS5502" s="2"/>
      <c r="BIT5502" s="2"/>
      <c r="BIU5502" s="2"/>
      <c r="BIV5502" s="2"/>
      <c r="BIW5502" s="2"/>
      <c r="BIX5502" s="2"/>
      <c r="BIY5502" s="2"/>
      <c r="BIZ5502" s="2"/>
      <c r="BJA5502" s="2"/>
      <c r="BJB5502" s="2"/>
      <c r="BJC5502" s="2"/>
      <c r="BJD5502" s="2"/>
      <c r="BJE5502" s="2"/>
      <c r="BJF5502" s="2"/>
      <c r="BJG5502" s="2"/>
      <c r="BJH5502" s="2"/>
      <c r="BJI5502" s="2"/>
      <c r="BJJ5502" s="2"/>
      <c r="BJK5502" s="2"/>
      <c r="BJL5502" s="2"/>
      <c r="BJM5502" s="2"/>
      <c r="BJN5502" s="2"/>
      <c r="BJO5502" s="2"/>
      <c r="BJP5502" s="2"/>
      <c r="BJQ5502" s="2"/>
      <c r="BJR5502" s="2"/>
      <c r="BJS5502" s="2"/>
      <c r="BJT5502" s="2"/>
      <c r="BJU5502" s="2"/>
      <c r="BJV5502" s="2"/>
      <c r="BJW5502" s="2"/>
      <c r="BJX5502" s="2"/>
      <c r="BJY5502" s="2"/>
      <c r="BJZ5502" s="2"/>
      <c r="BKA5502" s="2"/>
      <c r="BKB5502" s="2"/>
      <c r="BKC5502" s="2"/>
      <c r="BKD5502" s="2"/>
      <c r="BKE5502" s="2"/>
      <c r="BKF5502" s="2"/>
      <c r="BKG5502" s="2"/>
      <c r="BKH5502" s="2"/>
      <c r="BKI5502" s="2"/>
      <c r="BKJ5502" s="2"/>
      <c r="BKK5502" s="2"/>
      <c r="BKL5502" s="2"/>
      <c r="BKM5502" s="2"/>
      <c r="BKN5502" s="2"/>
      <c r="BKO5502" s="2"/>
      <c r="BKP5502" s="2"/>
      <c r="BKQ5502" s="2"/>
      <c r="BKR5502" s="2"/>
      <c r="BKS5502" s="2"/>
      <c r="BKT5502" s="2"/>
      <c r="BKU5502" s="2"/>
      <c r="BKV5502" s="2"/>
      <c r="BKW5502" s="2"/>
      <c r="BKX5502" s="2"/>
      <c r="BKY5502" s="2"/>
      <c r="BKZ5502" s="2"/>
      <c r="BLA5502" s="2"/>
      <c r="BLB5502" s="2"/>
      <c r="BLC5502" s="2"/>
      <c r="BLD5502" s="2"/>
      <c r="BLE5502" s="2"/>
      <c r="BLF5502" s="2"/>
      <c r="BLG5502" s="2"/>
      <c r="BLH5502" s="2"/>
      <c r="BLI5502" s="2"/>
      <c r="BLJ5502" s="2"/>
      <c r="BLK5502" s="2"/>
      <c r="BLL5502" s="2"/>
      <c r="BLM5502" s="2"/>
      <c r="BLN5502" s="2"/>
      <c r="BLO5502" s="2"/>
      <c r="BLP5502" s="2"/>
      <c r="BLQ5502" s="2"/>
      <c r="BLR5502" s="2"/>
      <c r="BLS5502" s="2"/>
      <c r="BLT5502" s="2"/>
      <c r="BLU5502" s="2"/>
      <c r="BLV5502" s="2"/>
      <c r="BLW5502" s="2"/>
      <c r="BLX5502" s="2"/>
      <c r="BLY5502" s="2"/>
      <c r="BLZ5502" s="2"/>
      <c r="BMA5502" s="2"/>
      <c r="BMB5502" s="2"/>
      <c r="BMC5502" s="2"/>
      <c r="BMD5502" s="2"/>
      <c r="BME5502" s="2"/>
      <c r="BMF5502" s="2"/>
      <c r="BMG5502" s="2"/>
      <c r="BMH5502" s="2"/>
      <c r="BMI5502" s="2"/>
      <c r="BMJ5502" s="2"/>
      <c r="BMK5502" s="2"/>
      <c r="BML5502" s="2"/>
      <c r="BMM5502" s="2"/>
      <c r="BMN5502" s="2"/>
      <c r="BMO5502" s="2"/>
      <c r="BMP5502" s="2"/>
      <c r="BMQ5502" s="2"/>
      <c r="BMR5502" s="2"/>
      <c r="BMS5502" s="2"/>
      <c r="BMT5502" s="2"/>
      <c r="BMU5502" s="2"/>
      <c r="BMV5502" s="2"/>
      <c r="BMW5502" s="2"/>
      <c r="BMX5502" s="2"/>
      <c r="BMY5502" s="2"/>
      <c r="BMZ5502" s="2"/>
      <c r="BNA5502" s="2"/>
      <c r="BNB5502" s="2"/>
      <c r="BNC5502" s="2"/>
      <c r="BND5502" s="2"/>
      <c r="BNE5502" s="2"/>
      <c r="BNF5502" s="2"/>
      <c r="BNG5502" s="2"/>
      <c r="BNH5502" s="2"/>
      <c r="BNI5502" s="2"/>
      <c r="BNJ5502" s="2"/>
      <c r="BNK5502" s="2"/>
      <c r="BNL5502" s="2"/>
      <c r="BNM5502" s="2"/>
      <c r="BNN5502" s="2"/>
      <c r="BNO5502" s="2"/>
      <c r="BNP5502" s="2"/>
      <c r="BNQ5502" s="2"/>
      <c r="BNR5502" s="2"/>
      <c r="BNS5502" s="2"/>
      <c r="BNT5502" s="2"/>
      <c r="BNU5502" s="2"/>
      <c r="BNV5502" s="2"/>
      <c r="BNW5502" s="2"/>
      <c r="BNX5502" s="2"/>
      <c r="BNY5502" s="2"/>
      <c r="BNZ5502" s="2"/>
      <c r="BOA5502" s="2"/>
      <c r="BOB5502" s="2"/>
      <c r="BOC5502" s="2"/>
      <c r="BOD5502" s="2"/>
      <c r="BOE5502" s="2"/>
      <c r="BOF5502" s="2"/>
      <c r="BOG5502" s="2"/>
      <c r="BOH5502" s="2"/>
      <c r="BOI5502" s="2"/>
      <c r="BOJ5502" s="2"/>
      <c r="BOK5502" s="2"/>
      <c r="BOL5502" s="2"/>
      <c r="BOM5502" s="2"/>
      <c r="BON5502" s="2"/>
      <c r="BOO5502" s="2"/>
      <c r="BOP5502" s="2"/>
      <c r="BOQ5502" s="2"/>
      <c r="BOR5502" s="2"/>
      <c r="BOS5502" s="2"/>
      <c r="BOT5502" s="2"/>
      <c r="BOU5502" s="2"/>
      <c r="BOV5502" s="2"/>
      <c r="BOW5502" s="2"/>
      <c r="BOX5502" s="2"/>
      <c r="BOY5502" s="2"/>
      <c r="BOZ5502" s="2"/>
      <c r="BPA5502" s="2"/>
      <c r="BPB5502" s="2"/>
      <c r="BPC5502" s="2"/>
      <c r="BPD5502" s="2"/>
      <c r="BPE5502" s="2"/>
      <c r="BPF5502" s="2"/>
      <c r="BPG5502" s="2"/>
      <c r="BPH5502" s="2"/>
      <c r="BPI5502" s="2"/>
      <c r="BPJ5502" s="2"/>
      <c r="BPK5502" s="2"/>
      <c r="BPL5502" s="2"/>
      <c r="BPM5502" s="2"/>
      <c r="BPN5502" s="2"/>
      <c r="BPO5502" s="2"/>
      <c r="BPP5502" s="2"/>
      <c r="BPQ5502" s="2"/>
      <c r="BPR5502" s="2"/>
      <c r="BPS5502" s="2"/>
      <c r="BPT5502" s="2"/>
      <c r="BPU5502" s="2"/>
      <c r="BPV5502" s="2"/>
      <c r="BPW5502" s="2"/>
      <c r="BPX5502" s="2"/>
      <c r="BPY5502" s="2"/>
      <c r="BPZ5502" s="2"/>
      <c r="BQA5502" s="2"/>
      <c r="BQB5502" s="2"/>
      <c r="BQC5502" s="2"/>
      <c r="BQD5502" s="2"/>
      <c r="BQE5502" s="2"/>
      <c r="BQF5502" s="2"/>
      <c r="BQG5502" s="2"/>
      <c r="BQH5502" s="2"/>
      <c r="BQI5502" s="2"/>
      <c r="BQJ5502" s="2"/>
      <c r="BQK5502" s="2"/>
      <c r="BQL5502" s="2"/>
      <c r="BQM5502" s="2"/>
      <c r="BQN5502" s="2"/>
      <c r="BQO5502" s="2"/>
      <c r="BQP5502" s="2"/>
      <c r="BQQ5502" s="2"/>
      <c r="BQR5502" s="2"/>
      <c r="BQS5502" s="2"/>
      <c r="BQT5502" s="2"/>
      <c r="BQU5502" s="2"/>
      <c r="BQV5502" s="2"/>
      <c r="BQW5502" s="2"/>
      <c r="BQX5502" s="2"/>
      <c r="BQY5502" s="2"/>
      <c r="BQZ5502" s="2"/>
      <c r="BRA5502" s="2"/>
      <c r="BRB5502" s="2"/>
      <c r="BRC5502" s="2"/>
      <c r="BRD5502" s="2"/>
      <c r="BRE5502" s="2"/>
      <c r="BRF5502" s="2"/>
      <c r="BRG5502" s="2"/>
      <c r="BRH5502" s="2"/>
      <c r="BRI5502" s="2"/>
      <c r="BRJ5502" s="2"/>
      <c r="BRK5502" s="2"/>
      <c r="BRL5502" s="2"/>
      <c r="BRM5502" s="2"/>
      <c r="BRN5502" s="2"/>
      <c r="BRO5502" s="2"/>
      <c r="BRP5502" s="2"/>
      <c r="BRQ5502" s="2"/>
      <c r="BRR5502" s="2"/>
      <c r="BRS5502" s="2"/>
      <c r="BRT5502" s="2"/>
      <c r="BRU5502" s="2"/>
      <c r="BRV5502" s="2"/>
      <c r="BRW5502" s="2"/>
      <c r="BRX5502" s="2"/>
      <c r="BRY5502" s="2"/>
      <c r="BRZ5502" s="2"/>
      <c r="BSA5502" s="2"/>
      <c r="BSB5502" s="2"/>
      <c r="BSC5502" s="2"/>
      <c r="BSD5502" s="2"/>
      <c r="BSE5502" s="2"/>
      <c r="BSF5502" s="2"/>
      <c r="BSG5502" s="2"/>
      <c r="BSH5502" s="2"/>
      <c r="BSI5502" s="2"/>
      <c r="BSJ5502" s="2"/>
      <c r="BSK5502" s="2"/>
      <c r="BSL5502" s="2"/>
      <c r="BSM5502" s="2"/>
      <c r="BSN5502" s="2"/>
      <c r="BSO5502" s="2"/>
      <c r="BSP5502" s="2"/>
      <c r="BSQ5502" s="2"/>
      <c r="BSR5502" s="2"/>
      <c r="BSS5502" s="2"/>
      <c r="BST5502" s="2"/>
      <c r="BSU5502" s="2"/>
      <c r="BSV5502" s="2"/>
      <c r="BSW5502" s="2"/>
      <c r="BSX5502" s="2"/>
      <c r="BSY5502" s="2"/>
      <c r="BSZ5502" s="2"/>
      <c r="BTA5502" s="2"/>
      <c r="BTB5502" s="2"/>
      <c r="BTC5502" s="2"/>
      <c r="BTD5502" s="2"/>
      <c r="BTE5502" s="2"/>
      <c r="BTF5502" s="2"/>
      <c r="BTG5502" s="2"/>
      <c r="BTH5502" s="2"/>
      <c r="BTI5502" s="2"/>
      <c r="BTJ5502" s="2"/>
      <c r="BTK5502" s="2"/>
      <c r="BTL5502" s="2"/>
      <c r="BTM5502" s="2"/>
      <c r="BTN5502" s="2"/>
      <c r="BTO5502" s="2"/>
      <c r="BTP5502" s="2"/>
      <c r="BTQ5502" s="2"/>
      <c r="BTR5502" s="2"/>
      <c r="BTS5502" s="2"/>
      <c r="BTT5502" s="2"/>
      <c r="BTU5502" s="2"/>
      <c r="BTV5502" s="2"/>
      <c r="BTW5502" s="2"/>
      <c r="BTX5502" s="2"/>
      <c r="BTY5502" s="2"/>
      <c r="BTZ5502" s="2"/>
      <c r="BUA5502" s="2"/>
      <c r="BUB5502" s="2"/>
      <c r="BUC5502" s="2"/>
      <c r="BUD5502" s="2"/>
      <c r="BUE5502" s="2"/>
      <c r="BUF5502" s="2"/>
      <c r="BUG5502" s="2"/>
      <c r="BUH5502" s="2"/>
      <c r="BUI5502" s="2"/>
      <c r="BUJ5502" s="2"/>
      <c r="BUK5502" s="2"/>
      <c r="BUL5502" s="2"/>
      <c r="BUM5502" s="2"/>
      <c r="BUN5502" s="2"/>
      <c r="BUO5502" s="2"/>
      <c r="BUP5502" s="2"/>
      <c r="BUQ5502" s="2"/>
      <c r="BUR5502" s="2"/>
      <c r="BUS5502" s="2"/>
      <c r="BUT5502" s="2"/>
      <c r="BUU5502" s="2"/>
      <c r="BUV5502" s="2"/>
      <c r="BUW5502" s="2"/>
      <c r="BUX5502" s="2"/>
      <c r="BUY5502" s="2"/>
      <c r="BUZ5502" s="2"/>
      <c r="BVA5502" s="2"/>
      <c r="BVB5502" s="2"/>
      <c r="BVC5502" s="2"/>
      <c r="BVD5502" s="2"/>
      <c r="BVE5502" s="2"/>
      <c r="BVF5502" s="2"/>
      <c r="BVG5502" s="2"/>
      <c r="BVH5502" s="2"/>
      <c r="BVI5502" s="2"/>
      <c r="BVJ5502" s="2"/>
      <c r="BVK5502" s="2"/>
      <c r="BVL5502" s="2"/>
      <c r="BVM5502" s="2"/>
      <c r="BVN5502" s="2"/>
      <c r="BVO5502" s="2"/>
      <c r="BVP5502" s="2"/>
      <c r="BVQ5502" s="2"/>
      <c r="BVR5502" s="2"/>
      <c r="BVS5502" s="2"/>
      <c r="BVT5502" s="2"/>
      <c r="BVU5502" s="2"/>
      <c r="BVV5502" s="2"/>
      <c r="BVW5502" s="2"/>
      <c r="BVX5502" s="2"/>
      <c r="BVY5502" s="2"/>
      <c r="BVZ5502" s="2"/>
      <c r="BWA5502" s="2"/>
      <c r="BWB5502" s="2"/>
      <c r="BWC5502" s="2"/>
      <c r="BWD5502" s="2"/>
      <c r="BWE5502" s="2"/>
      <c r="BWF5502" s="2"/>
      <c r="BWG5502" s="2"/>
      <c r="BWH5502" s="2"/>
      <c r="BWI5502" s="2"/>
      <c r="BWJ5502" s="2"/>
      <c r="BWK5502" s="2"/>
      <c r="BWL5502" s="2"/>
      <c r="BWM5502" s="2"/>
      <c r="BWN5502" s="2"/>
      <c r="BWO5502" s="2"/>
      <c r="BWP5502" s="2"/>
      <c r="BWQ5502" s="2"/>
      <c r="BWR5502" s="2"/>
      <c r="BWS5502" s="2"/>
      <c r="BWT5502" s="2"/>
      <c r="BWU5502" s="2"/>
      <c r="BWV5502" s="2"/>
      <c r="BWW5502" s="2"/>
      <c r="BWX5502" s="2"/>
      <c r="BWY5502" s="2"/>
      <c r="BWZ5502" s="2"/>
      <c r="BXA5502" s="2"/>
      <c r="BXB5502" s="2"/>
      <c r="BXC5502" s="2"/>
      <c r="BXD5502" s="2"/>
      <c r="BXE5502" s="2"/>
      <c r="BXF5502" s="2"/>
      <c r="BXG5502" s="2"/>
      <c r="BXH5502" s="2"/>
      <c r="BXI5502" s="2"/>
      <c r="BXJ5502" s="2"/>
      <c r="BXK5502" s="2"/>
      <c r="BXL5502" s="2"/>
      <c r="BXM5502" s="2"/>
      <c r="BXN5502" s="2"/>
      <c r="BXO5502" s="2"/>
      <c r="BXP5502" s="2"/>
      <c r="BXQ5502" s="2"/>
      <c r="BXR5502" s="2"/>
      <c r="BXS5502" s="2"/>
      <c r="BXT5502" s="2"/>
      <c r="BXU5502" s="2"/>
      <c r="BXV5502" s="2"/>
      <c r="BXW5502" s="2"/>
      <c r="BXX5502" s="2"/>
      <c r="BXY5502" s="2"/>
      <c r="BXZ5502" s="2"/>
      <c r="BYA5502" s="2"/>
      <c r="BYB5502" s="2"/>
      <c r="BYC5502" s="2"/>
      <c r="BYD5502" s="2"/>
      <c r="BYE5502" s="2"/>
      <c r="BYF5502" s="2"/>
      <c r="BYG5502" s="2"/>
      <c r="BYH5502" s="2"/>
      <c r="BYI5502" s="2"/>
      <c r="BYJ5502" s="2"/>
      <c r="BYK5502" s="2"/>
      <c r="BYL5502" s="2"/>
      <c r="BYM5502" s="2"/>
      <c r="BYN5502" s="2"/>
      <c r="BYO5502" s="2"/>
      <c r="BYP5502" s="2"/>
      <c r="BYQ5502" s="2"/>
      <c r="BYR5502" s="2"/>
      <c r="BYS5502" s="2"/>
      <c r="BYT5502" s="2"/>
      <c r="BYU5502" s="2"/>
      <c r="BYV5502" s="2"/>
      <c r="BYW5502" s="2"/>
      <c r="BYX5502" s="2"/>
      <c r="BYY5502" s="2"/>
      <c r="BYZ5502" s="2"/>
      <c r="BZA5502" s="2"/>
      <c r="BZB5502" s="2"/>
      <c r="BZC5502" s="2"/>
      <c r="BZD5502" s="2"/>
      <c r="BZE5502" s="2"/>
      <c r="BZF5502" s="2"/>
      <c r="BZG5502" s="2"/>
      <c r="BZH5502" s="2"/>
      <c r="BZI5502" s="2"/>
      <c r="BZJ5502" s="2"/>
      <c r="BZK5502" s="2"/>
      <c r="BZL5502" s="2"/>
      <c r="BZM5502" s="2"/>
      <c r="BZN5502" s="2"/>
      <c r="BZO5502" s="2"/>
      <c r="BZP5502" s="2"/>
      <c r="BZQ5502" s="2"/>
      <c r="BZR5502" s="2"/>
      <c r="BZS5502" s="2"/>
      <c r="BZT5502" s="2"/>
      <c r="BZU5502" s="2"/>
      <c r="BZV5502" s="2"/>
      <c r="BZW5502" s="2"/>
      <c r="BZX5502" s="2"/>
      <c r="BZY5502" s="2"/>
      <c r="BZZ5502" s="2"/>
      <c r="CAA5502" s="2"/>
      <c r="CAB5502" s="2"/>
      <c r="CAC5502" s="2"/>
      <c r="CAD5502" s="2"/>
      <c r="CAE5502" s="2"/>
      <c r="CAF5502" s="2"/>
      <c r="CAG5502" s="2"/>
      <c r="CAH5502" s="2"/>
      <c r="CAI5502" s="2"/>
      <c r="CAJ5502" s="2"/>
      <c r="CAK5502" s="2"/>
      <c r="CAL5502" s="2"/>
      <c r="CAM5502" s="2"/>
      <c r="CAN5502" s="2"/>
      <c r="CAO5502" s="2"/>
      <c r="CAP5502" s="2"/>
      <c r="CAQ5502" s="2"/>
      <c r="CAR5502" s="2"/>
      <c r="CAS5502" s="2"/>
      <c r="CAT5502" s="2"/>
      <c r="CAU5502" s="2"/>
      <c r="CAV5502" s="2"/>
      <c r="CAW5502" s="2"/>
      <c r="CAX5502" s="2"/>
      <c r="CAY5502" s="2"/>
      <c r="CAZ5502" s="2"/>
      <c r="CBA5502" s="2"/>
      <c r="CBB5502" s="2"/>
      <c r="CBC5502" s="2"/>
      <c r="CBD5502" s="2"/>
      <c r="CBE5502" s="2"/>
      <c r="CBF5502" s="2"/>
      <c r="CBG5502" s="2"/>
      <c r="CBH5502" s="2"/>
      <c r="CBI5502" s="2"/>
      <c r="CBJ5502" s="2"/>
      <c r="CBK5502" s="2"/>
      <c r="CBL5502" s="2"/>
      <c r="CBM5502" s="2"/>
      <c r="CBN5502" s="2"/>
      <c r="CBO5502" s="2"/>
      <c r="CBP5502" s="2"/>
      <c r="CBQ5502" s="2"/>
      <c r="CBR5502" s="2"/>
      <c r="CBS5502" s="2"/>
      <c r="CBT5502" s="2"/>
      <c r="CBU5502" s="2"/>
      <c r="CBV5502" s="2"/>
      <c r="CBW5502" s="2"/>
      <c r="CBX5502" s="2"/>
      <c r="CBY5502" s="2"/>
      <c r="CBZ5502" s="2"/>
      <c r="CCA5502" s="2"/>
      <c r="CCB5502" s="2"/>
      <c r="CCC5502" s="2"/>
      <c r="CCD5502" s="2"/>
      <c r="CCE5502" s="2"/>
      <c r="CCF5502" s="2"/>
      <c r="CCG5502" s="2"/>
      <c r="CCH5502" s="2"/>
      <c r="CCI5502" s="2"/>
      <c r="CCJ5502" s="2"/>
      <c r="CCK5502" s="2"/>
      <c r="CCL5502" s="2"/>
      <c r="CCM5502" s="2"/>
      <c r="CCN5502" s="2"/>
      <c r="CCO5502" s="2"/>
      <c r="CCP5502" s="2"/>
      <c r="CCQ5502" s="2"/>
      <c r="CCR5502" s="2"/>
      <c r="CCS5502" s="2"/>
      <c r="CCT5502" s="2"/>
      <c r="CCU5502" s="2"/>
      <c r="CCV5502" s="2"/>
      <c r="CCW5502" s="2"/>
      <c r="CCX5502" s="2"/>
      <c r="CCY5502" s="2"/>
      <c r="CCZ5502" s="2"/>
      <c r="CDA5502" s="2"/>
      <c r="CDB5502" s="2"/>
      <c r="CDC5502" s="2"/>
      <c r="CDD5502" s="2"/>
      <c r="CDE5502" s="2"/>
      <c r="CDF5502" s="2"/>
      <c r="CDG5502" s="2"/>
      <c r="CDH5502" s="2"/>
      <c r="CDI5502" s="2"/>
      <c r="CDJ5502" s="2"/>
      <c r="CDK5502" s="2"/>
      <c r="CDL5502" s="2"/>
      <c r="CDM5502" s="2"/>
      <c r="CDN5502" s="2"/>
      <c r="CDO5502" s="2"/>
      <c r="CDP5502" s="2"/>
      <c r="CDQ5502" s="2"/>
      <c r="CDR5502" s="2"/>
      <c r="CDS5502" s="2"/>
      <c r="CDT5502" s="2"/>
      <c r="CDU5502" s="2"/>
      <c r="CDV5502" s="2"/>
      <c r="CDW5502" s="2"/>
      <c r="CDX5502" s="2"/>
      <c r="CDY5502" s="2"/>
      <c r="CDZ5502" s="2"/>
      <c r="CEA5502" s="2"/>
      <c r="CEB5502" s="2"/>
      <c r="CEC5502" s="2"/>
      <c r="CED5502" s="2"/>
      <c r="CEE5502" s="2"/>
      <c r="CEF5502" s="2"/>
      <c r="CEG5502" s="2"/>
      <c r="CEH5502" s="2"/>
      <c r="CEI5502" s="2"/>
      <c r="CEJ5502" s="2"/>
      <c r="CEK5502" s="2"/>
      <c r="CEL5502" s="2"/>
      <c r="CEM5502" s="2"/>
      <c r="CEN5502" s="2"/>
      <c r="CEO5502" s="2"/>
      <c r="CEP5502" s="2"/>
      <c r="CEQ5502" s="2"/>
      <c r="CER5502" s="2"/>
      <c r="CES5502" s="2"/>
      <c r="CET5502" s="2"/>
      <c r="CEU5502" s="2"/>
      <c r="CEV5502" s="2"/>
      <c r="CEW5502" s="2"/>
      <c r="CEX5502" s="2"/>
      <c r="CEY5502" s="2"/>
      <c r="CEZ5502" s="2"/>
      <c r="CFA5502" s="2"/>
      <c r="CFB5502" s="2"/>
      <c r="CFC5502" s="2"/>
      <c r="CFD5502" s="2"/>
      <c r="CFE5502" s="2"/>
      <c r="CFF5502" s="2"/>
      <c r="CFG5502" s="2"/>
      <c r="CFH5502" s="2"/>
      <c r="CFI5502" s="2"/>
      <c r="CFJ5502" s="2"/>
      <c r="CFK5502" s="2"/>
      <c r="CFL5502" s="2"/>
      <c r="CFM5502" s="2"/>
      <c r="CFN5502" s="2"/>
      <c r="CFO5502" s="2"/>
      <c r="CFP5502" s="2"/>
      <c r="CFQ5502" s="2"/>
      <c r="CFR5502" s="2"/>
      <c r="CFS5502" s="2"/>
      <c r="CFT5502" s="2"/>
      <c r="CFU5502" s="2"/>
      <c r="CFV5502" s="2"/>
      <c r="CFW5502" s="2"/>
      <c r="CFX5502" s="2"/>
      <c r="CFY5502" s="2"/>
      <c r="CFZ5502" s="2"/>
      <c r="CGA5502" s="2"/>
      <c r="CGB5502" s="2"/>
      <c r="CGC5502" s="2"/>
      <c r="CGD5502" s="2"/>
      <c r="CGE5502" s="2"/>
      <c r="CGF5502" s="2"/>
      <c r="CGG5502" s="2"/>
      <c r="CGH5502" s="2"/>
      <c r="CGI5502" s="2"/>
      <c r="CGJ5502" s="2"/>
      <c r="CGK5502" s="2"/>
      <c r="CGL5502" s="2"/>
      <c r="CGM5502" s="2"/>
      <c r="CGN5502" s="2"/>
      <c r="CGO5502" s="2"/>
      <c r="CGP5502" s="2"/>
      <c r="CGQ5502" s="2"/>
      <c r="CGR5502" s="2"/>
      <c r="CGS5502" s="2"/>
      <c r="CGT5502" s="2"/>
      <c r="CGU5502" s="2"/>
      <c r="CGV5502" s="2"/>
      <c r="CGW5502" s="2"/>
      <c r="CGX5502" s="2"/>
      <c r="CGY5502" s="2"/>
      <c r="CGZ5502" s="2"/>
      <c r="CHA5502" s="2"/>
      <c r="CHB5502" s="2"/>
      <c r="CHC5502" s="2"/>
      <c r="CHD5502" s="2"/>
      <c r="CHE5502" s="2"/>
      <c r="CHF5502" s="2"/>
      <c r="CHG5502" s="2"/>
      <c r="CHH5502" s="2"/>
      <c r="CHI5502" s="2"/>
      <c r="CHJ5502" s="2"/>
      <c r="CHK5502" s="2"/>
      <c r="CHL5502" s="2"/>
      <c r="CHM5502" s="2"/>
      <c r="CHN5502" s="2"/>
      <c r="CHO5502" s="2"/>
      <c r="CHP5502" s="2"/>
      <c r="CHQ5502" s="2"/>
      <c r="CHR5502" s="2"/>
      <c r="CHS5502" s="2"/>
      <c r="CHT5502" s="2"/>
      <c r="CHU5502" s="2"/>
      <c r="CHV5502" s="2"/>
      <c r="CHW5502" s="2"/>
      <c r="CHX5502" s="2"/>
      <c r="CHY5502" s="2"/>
      <c r="CHZ5502" s="2"/>
      <c r="CIA5502" s="2"/>
      <c r="CIB5502" s="2"/>
      <c r="CIC5502" s="2"/>
      <c r="CID5502" s="2"/>
      <c r="CIE5502" s="2"/>
      <c r="CIF5502" s="2"/>
      <c r="CIG5502" s="2"/>
      <c r="CIH5502" s="2"/>
      <c r="CII5502" s="2"/>
      <c r="CIJ5502" s="2"/>
      <c r="CIK5502" s="2"/>
      <c r="CIL5502" s="2"/>
      <c r="CIM5502" s="2"/>
      <c r="CIN5502" s="2"/>
      <c r="CIO5502" s="2"/>
      <c r="CIP5502" s="2"/>
      <c r="CIQ5502" s="2"/>
      <c r="CIR5502" s="2"/>
      <c r="CIS5502" s="2"/>
      <c r="CIT5502" s="2"/>
      <c r="CIU5502" s="2"/>
      <c r="CIV5502" s="2"/>
      <c r="CIW5502" s="2"/>
      <c r="CIX5502" s="2"/>
      <c r="CIY5502" s="2"/>
      <c r="CIZ5502" s="2"/>
      <c r="CJA5502" s="2"/>
      <c r="CJB5502" s="2"/>
      <c r="CJC5502" s="2"/>
      <c r="CJD5502" s="2"/>
      <c r="CJE5502" s="2"/>
      <c r="CJF5502" s="2"/>
      <c r="CJG5502" s="2"/>
      <c r="CJH5502" s="2"/>
      <c r="CJI5502" s="2"/>
      <c r="CJJ5502" s="2"/>
      <c r="CJK5502" s="2"/>
      <c r="CJL5502" s="2"/>
      <c r="CJM5502" s="2"/>
      <c r="CJN5502" s="2"/>
      <c r="CJO5502" s="2"/>
      <c r="CJP5502" s="2"/>
      <c r="CJQ5502" s="2"/>
      <c r="CJR5502" s="2"/>
      <c r="CJS5502" s="2"/>
      <c r="CJT5502" s="2"/>
      <c r="CJU5502" s="2"/>
      <c r="CJV5502" s="2"/>
      <c r="CJW5502" s="2"/>
      <c r="CJX5502" s="2"/>
      <c r="CJY5502" s="2"/>
      <c r="CJZ5502" s="2"/>
      <c r="CKA5502" s="2"/>
      <c r="CKB5502" s="2"/>
      <c r="CKC5502" s="2"/>
      <c r="CKD5502" s="2"/>
      <c r="CKE5502" s="2"/>
      <c r="CKF5502" s="2"/>
      <c r="CKG5502" s="2"/>
      <c r="CKH5502" s="2"/>
      <c r="CKI5502" s="2"/>
      <c r="CKJ5502" s="2"/>
      <c r="CKK5502" s="2"/>
      <c r="CKL5502" s="2"/>
      <c r="CKM5502" s="2"/>
      <c r="CKN5502" s="2"/>
      <c r="CKO5502" s="2"/>
      <c r="CKP5502" s="2"/>
      <c r="CKQ5502" s="2"/>
      <c r="CKR5502" s="2"/>
      <c r="CKS5502" s="2"/>
      <c r="CKT5502" s="2"/>
      <c r="CKU5502" s="2"/>
      <c r="CKV5502" s="2"/>
      <c r="CKW5502" s="2"/>
      <c r="CKX5502" s="2"/>
      <c r="CKY5502" s="2"/>
      <c r="CKZ5502" s="2"/>
      <c r="CLA5502" s="2"/>
      <c r="CLB5502" s="2"/>
      <c r="CLC5502" s="2"/>
      <c r="CLD5502" s="2"/>
      <c r="CLE5502" s="2"/>
      <c r="CLF5502" s="2"/>
      <c r="CLG5502" s="2"/>
      <c r="CLH5502" s="2"/>
      <c r="CLI5502" s="2"/>
      <c r="CLJ5502" s="2"/>
      <c r="CLK5502" s="2"/>
      <c r="CLL5502" s="2"/>
      <c r="CLM5502" s="2"/>
      <c r="CLN5502" s="2"/>
      <c r="CLO5502" s="2"/>
      <c r="CLP5502" s="2"/>
      <c r="CLQ5502" s="2"/>
      <c r="CLR5502" s="2"/>
      <c r="CLS5502" s="2"/>
      <c r="CLT5502" s="2"/>
      <c r="CLU5502" s="2"/>
      <c r="CLV5502" s="2"/>
      <c r="CLW5502" s="2"/>
      <c r="CLX5502" s="2"/>
      <c r="CLY5502" s="2"/>
      <c r="CLZ5502" s="2"/>
      <c r="CMA5502" s="2"/>
      <c r="CMB5502" s="2"/>
      <c r="CMC5502" s="2"/>
      <c r="CMD5502" s="2"/>
      <c r="CME5502" s="2"/>
      <c r="CMF5502" s="2"/>
      <c r="CMG5502" s="2"/>
      <c r="CMH5502" s="2"/>
      <c r="CMI5502" s="2"/>
      <c r="CMJ5502" s="2"/>
      <c r="CMK5502" s="2"/>
      <c r="CML5502" s="2"/>
      <c r="CMM5502" s="2"/>
      <c r="CMN5502" s="2"/>
      <c r="CMO5502" s="2"/>
      <c r="CMP5502" s="2"/>
      <c r="CMQ5502" s="2"/>
      <c r="CMR5502" s="2"/>
      <c r="CMS5502" s="2"/>
      <c r="CMT5502" s="2"/>
      <c r="CMU5502" s="2"/>
      <c r="CMV5502" s="2"/>
      <c r="CMW5502" s="2"/>
      <c r="CMX5502" s="2"/>
      <c r="CMY5502" s="2"/>
      <c r="CMZ5502" s="2"/>
      <c r="CNA5502" s="2"/>
      <c r="CNB5502" s="2"/>
      <c r="CNC5502" s="2"/>
      <c r="CND5502" s="2"/>
      <c r="CNE5502" s="2"/>
      <c r="CNF5502" s="2"/>
      <c r="CNG5502" s="2"/>
      <c r="CNH5502" s="2"/>
      <c r="CNI5502" s="2"/>
      <c r="CNJ5502" s="2"/>
      <c r="CNK5502" s="2"/>
      <c r="CNL5502" s="2"/>
      <c r="CNM5502" s="2"/>
      <c r="CNN5502" s="2"/>
      <c r="CNO5502" s="2"/>
      <c r="CNP5502" s="2"/>
      <c r="CNQ5502" s="2"/>
      <c r="CNR5502" s="2"/>
      <c r="CNS5502" s="2"/>
      <c r="CNT5502" s="2"/>
      <c r="CNU5502" s="2"/>
      <c r="CNV5502" s="2"/>
      <c r="CNW5502" s="2"/>
      <c r="CNX5502" s="2"/>
      <c r="CNY5502" s="2"/>
      <c r="CNZ5502" s="2"/>
      <c r="COA5502" s="2"/>
      <c r="COB5502" s="2"/>
      <c r="COC5502" s="2"/>
      <c r="COD5502" s="2"/>
      <c r="COE5502" s="2"/>
      <c r="COF5502" s="2"/>
      <c r="COG5502" s="2"/>
      <c r="COH5502" s="2"/>
      <c r="COI5502" s="2"/>
      <c r="COJ5502" s="2"/>
      <c r="COK5502" s="2"/>
      <c r="COL5502" s="2"/>
      <c r="COM5502" s="2"/>
      <c r="CON5502" s="2"/>
      <c r="COO5502" s="2"/>
      <c r="COP5502" s="2"/>
      <c r="COQ5502" s="2"/>
      <c r="COR5502" s="2"/>
      <c r="COS5502" s="2"/>
      <c r="COT5502" s="2"/>
      <c r="COU5502" s="2"/>
      <c r="COV5502" s="2"/>
      <c r="COW5502" s="2"/>
      <c r="COX5502" s="2"/>
      <c r="COY5502" s="2"/>
      <c r="COZ5502" s="2"/>
      <c r="CPA5502" s="2"/>
      <c r="CPB5502" s="2"/>
      <c r="CPC5502" s="2"/>
      <c r="CPD5502" s="2"/>
      <c r="CPE5502" s="2"/>
      <c r="CPF5502" s="2"/>
      <c r="CPG5502" s="2"/>
      <c r="CPH5502" s="2"/>
      <c r="CPI5502" s="2"/>
      <c r="CPJ5502" s="2"/>
      <c r="CPK5502" s="2"/>
      <c r="CPL5502" s="2"/>
      <c r="CPM5502" s="2"/>
      <c r="CPN5502" s="2"/>
      <c r="CPO5502" s="2"/>
      <c r="CPP5502" s="2"/>
      <c r="CPQ5502" s="2"/>
      <c r="CPR5502" s="2"/>
      <c r="CPS5502" s="2"/>
      <c r="CPT5502" s="2"/>
      <c r="CPU5502" s="2"/>
      <c r="CPV5502" s="2"/>
      <c r="CPW5502" s="2"/>
      <c r="CPX5502" s="2"/>
      <c r="CPY5502" s="2"/>
      <c r="CPZ5502" s="2"/>
      <c r="CQA5502" s="2"/>
      <c r="CQB5502" s="2"/>
      <c r="CQC5502" s="2"/>
      <c r="CQD5502" s="2"/>
      <c r="CQE5502" s="2"/>
      <c r="CQF5502" s="2"/>
      <c r="CQG5502" s="2"/>
      <c r="CQH5502" s="2"/>
      <c r="CQI5502" s="2"/>
      <c r="CQJ5502" s="2"/>
      <c r="CQK5502" s="2"/>
      <c r="CQL5502" s="2"/>
      <c r="CQM5502" s="2"/>
      <c r="CQN5502" s="2"/>
      <c r="CQO5502" s="2"/>
      <c r="CQP5502" s="2"/>
      <c r="CQQ5502" s="2"/>
      <c r="CQR5502" s="2"/>
      <c r="CQS5502" s="2"/>
      <c r="CQT5502" s="2"/>
      <c r="CQU5502" s="2"/>
      <c r="CQV5502" s="2"/>
      <c r="CQW5502" s="2"/>
      <c r="CQX5502" s="2"/>
      <c r="CQY5502" s="2"/>
      <c r="CQZ5502" s="2"/>
      <c r="CRA5502" s="2"/>
      <c r="CRB5502" s="2"/>
      <c r="CRC5502" s="2"/>
      <c r="CRD5502" s="2"/>
      <c r="CRE5502" s="2"/>
      <c r="CRF5502" s="2"/>
      <c r="CRG5502" s="2"/>
      <c r="CRH5502" s="2"/>
      <c r="CRI5502" s="2"/>
      <c r="CRJ5502" s="2"/>
      <c r="CRK5502" s="2"/>
      <c r="CRL5502" s="2"/>
      <c r="CRM5502" s="2"/>
      <c r="CRN5502" s="2"/>
      <c r="CRO5502" s="2"/>
      <c r="CRP5502" s="2"/>
      <c r="CRQ5502" s="2"/>
      <c r="CRR5502" s="2"/>
      <c r="CRS5502" s="2"/>
      <c r="CRT5502" s="2"/>
      <c r="CRU5502" s="2"/>
      <c r="CRV5502" s="2"/>
      <c r="CRW5502" s="2"/>
      <c r="CRX5502" s="2"/>
      <c r="CRY5502" s="2"/>
      <c r="CRZ5502" s="2"/>
      <c r="CSA5502" s="2"/>
      <c r="CSB5502" s="2"/>
      <c r="CSC5502" s="2"/>
      <c r="CSD5502" s="2"/>
      <c r="CSE5502" s="2"/>
      <c r="CSF5502" s="2"/>
      <c r="CSG5502" s="2"/>
      <c r="CSH5502" s="2"/>
      <c r="CSI5502" s="2"/>
      <c r="CSJ5502" s="2"/>
      <c r="CSK5502" s="2"/>
      <c r="CSL5502" s="2"/>
      <c r="CSM5502" s="2"/>
      <c r="CSN5502" s="2"/>
      <c r="CSO5502" s="2"/>
      <c r="CSP5502" s="2"/>
      <c r="CSQ5502" s="2"/>
      <c r="CSR5502" s="2"/>
      <c r="CSS5502" s="2"/>
      <c r="CST5502" s="2"/>
      <c r="CSU5502" s="2"/>
      <c r="CSV5502" s="2"/>
      <c r="CSW5502" s="2"/>
      <c r="CSX5502" s="2"/>
      <c r="CSY5502" s="2"/>
      <c r="CSZ5502" s="2"/>
      <c r="CTA5502" s="2"/>
      <c r="CTB5502" s="2"/>
      <c r="CTC5502" s="2"/>
      <c r="CTD5502" s="2"/>
      <c r="CTE5502" s="2"/>
      <c r="CTF5502" s="2"/>
      <c r="CTG5502" s="2"/>
      <c r="CTH5502" s="2"/>
      <c r="CTI5502" s="2"/>
      <c r="CTJ5502" s="2"/>
      <c r="CTK5502" s="2"/>
      <c r="CTL5502" s="2"/>
      <c r="CTM5502" s="2"/>
      <c r="CTN5502" s="2"/>
      <c r="CTO5502" s="2"/>
      <c r="CTP5502" s="2"/>
      <c r="CTQ5502" s="2"/>
      <c r="CTR5502" s="2"/>
      <c r="CTS5502" s="2"/>
      <c r="CTT5502" s="2"/>
      <c r="CTU5502" s="2"/>
      <c r="CTV5502" s="2"/>
      <c r="CTW5502" s="2"/>
      <c r="CTX5502" s="2"/>
      <c r="CTY5502" s="2"/>
      <c r="CTZ5502" s="2"/>
      <c r="CUA5502" s="2"/>
      <c r="CUB5502" s="2"/>
      <c r="CUC5502" s="2"/>
      <c r="CUD5502" s="2"/>
      <c r="CUE5502" s="2"/>
      <c r="CUF5502" s="2"/>
      <c r="CUG5502" s="2"/>
      <c r="CUH5502" s="2"/>
      <c r="CUI5502" s="2"/>
      <c r="CUJ5502" s="2"/>
      <c r="CUK5502" s="2"/>
      <c r="CUL5502" s="2"/>
      <c r="CUM5502" s="2"/>
      <c r="CUN5502" s="2"/>
      <c r="CUO5502" s="2"/>
      <c r="CUP5502" s="2"/>
      <c r="CUQ5502" s="2"/>
      <c r="CUR5502" s="2"/>
      <c r="CUS5502" s="2"/>
      <c r="CUT5502" s="2"/>
      <c r="CUU5502" s="2"/>
      <c r="CUV5502" s="2"/>
      <c r="CUW5502" s="2"/>
      <c r="CUX5502" s="2"/>
      <c r="CUY5502" s="2"/>
      <c r="CUZ5502" s="2"/>
      <c r="CVA5502" s="2"/>
      <c r="CVB5502" s="2"/>
      <c r="CVC5502" s="2"/>
      <c r="CVD5502" s="2"/>
      <c r="CVE5502" s="2"/>
      <c r="CVF5502" s="2"/>
      <c r="CVG5502" s="2"/>
      <c r="CVH5502" s="2"/>
      <c r="CVI5502" s="2"/>
      <c r="CVJ5502" s="2"/>
      <c r="CVK5502" s="2"/>
      <c r="CVL5502" s="2"/>
      <c r="CVM5502" s="2"/>
      <c r="CVN5502" s="2"/>
      <c r="CVO5502" s="2"/>
      <c r="CVP5502" s="2"/>
      <c r="CVQ5502" s="2"/>
      <c r="CVR5502" s="2"/>
      <c r="CVS5502" s="2"/>
      <c r="CVT5502" s="2"/>
      <c r="CVU5502" s="2"/>
      <c r="CVV5502" s="2"/>
      <c r="CVW5502" s="2"/>
      <c r="CVX5502" s="2"/>
      <c r="CVY5502" s="2"/>
      <c r="CVZ5502" s="2"/>
      <c r="CWA5502" s="2"/>
      <c r="CWB5502" s="2"/>
      <c r="CWC5502" s="2"/>
      <c r="CWD5502" s="2"/>
      <c r="CWE5502" s="2"/>
      <c r="CWF5502" s="2"/>
      <c r="CWG5502" s="2"/>
      <c r="CWH5502" s="2"/>
      <c r="CWI5502" s="2"/>
      <c r="CWJ5502" s="2"/>
      <c r="CWK5502" s="2"/>
      <c r="CWL5502" s="2"/>
      <c r="CWM5502" s="2"/>
      <c r="CWN5502" s="2"/>
      <c r="CWO5502" s="2"/>
      <c r="CWP5502" s="2"/>
      <c r="CWQ5502" s="2"/>
      <c r="CWR5502" s="2"/>
      <c r="CWS5502" s="2"/>
      <c r="CWT5502" s="2"/>
      <c r="CWU5502" s="2"/>
      <c r="CWV5502" s="2"/>
      <c r="CWW5502" s="2"/>
      <c r="CWX5502" s="2"/>
      <c r="CWY5502" s="2"/>
      <c r="CWZ5502" s="2"/>
      <c r="CXA5502" s="2"/>
      <c r="CXB5502" s="2"/>
      <c r="CXC5502" s="2"/>
      <c r="CXD5502" s="2"/>
      <c r="CXE5502" s="2"/>
      <c r="CXF5502" s="2"/>
      <c r="CXG5502" s="2"/>
      <c r="CXH5502" s="2"/>
      <c r="CXI5502" s="2"/>
      <c r="CXJ5502" s="2"/>
      <c r="CXK5502" s="2"/>
      <c r="CXL5502" s="2"/>
      <c r="CXM5502" s="2"/>
      <c r="CXN5502" s="2"/>
      <c r="CXO5502" s="2"/>
      <c r="CXP5502" s="2"/>
      <c r="CXQ5502" s="2"/>
      <c r="CXR5502" s="2"/>
      <c r="CXS5502" s="2"/>
      <c r="CXT5502" s="2"/>
      <c r="CXU5502" s="2"/>
      <c r="CXV5502" s="2"/>
      <c r="CXW5502" s="2"/>
      <c r="CXX5502" s="2"/>
      <c r="CXY5502" s="2"/>
      <c r="CXZ5502" s="2"/>
      <c r="CYA5502" s="2"/>
      <c r="CYB5502" s="2"/>
      <c r="CYC5502" s="2"/>
      <c r="CYD5502" s="2"/>
      <c r="CYE5502" s="2"/>
      <c r="CYF5502" s="2"/>
      <c r="CYG5502" s="2"/>
      <c r="CYH5502" s="2"/>
      <c r="CYI5502" s="2"/>
      <c r="CYJ5502" s="2"/>
      <c r="CYK5502" s="2"/>
      <c r="CYL5502" s="2"/>
      <c r="CYM5502" s="2"/>
      <c r="CYN5502" s="2"/>
      <c r="CYO5502" s="2"/>
      <c r="CYP5502" s="2"/>
      <c r="CYQ5502" s="2"/>
      <c r="CYR5502" s="2"/>
      <c r="CYS5502" s="2"/>
      <c r="CYT5502" s="2"/>
      <c r="CYU5502" s="2"/>
      <c r="CYV5502" s="2"/>
      <c r="CYW5502" s="2"/>
      <c r="CYX5502" s="2"/>
      <c r="CYY5502" s="2"/>
      <c r="CYZ5502" s="2"/>
      <c r="CZA5502" s="2"/>
      <c r="CZB5502" s="2"/>
      <c r="CZC5502" s="2"/>
      <c r="CZD5502" s="2"/>
      <c r="CZE5502" s="2"/>
      <c r="CZF5502" s="2"/>
      <c r="CZG5502" s="2"/>
      <c r="CZH5502" s="2"/>
      <c r="CZI5502" s="2"/>
      <c r="CZJ5502" s="2"/>
      <c r="CZK5502" s="2"/>
      <c r="CZL5502" s="2"/>
      <c r="CZM5502" s="2"/>
      <c r="CZN5502" s="2"/>
      <c r="CZO5502" s="2"/>
      <c r="CZP5502" s="2"/>
      <c r="CZQ5502" s="2"/>
      <c r="CZR5502" s="2"/>
      <c r="CZS5502" s="2"/>
      <c r="CZT5502" s="2"/>
      <c r="CZU5502" s="2"/>
      <c r="CZV5502" s="2"/>
      <c r="CZW5502" s="2"/>
      <c r="CZX5502" s="2"/>
      <c r="CZY5502" s="2"/>
      <c r="CZZ5502" s="2"/>
      <c r="DAA5502" s="2"/>
      <c r="DAB5502" s="2"/>
      <c r="DAC5502" s="2"/>
      <c r="DAD5502" s="2"/>
      <c r="DAE5502" s="2"/>
      <c r="DAF5502" s="2"/>
      <c r="DAG5502" s="2"/>
      <c r="DAH5502" s="2"/>
      <c r="DAI5502" s="2"/>
      <c r="DAJ5502" s="2"/>
      <c r="DAK5502" s="2"/>
      <c r="DAL5502" s="2"/>
      <c r="DAM5502" s="2"/>
      <c r="DAN5502" s="2"/>
      <c r="DAO5502" s="2"/>
      <c r="DAP5502" s="2"/>
      <c r="DAQ5502" s="2"/>
      <c r="DAR5502" s="2"/>
      <c r="DAS5502" s="2"/>
      <c r="DAT5502" s="2"/>
      <c r="DAU5502" s="2"/>
      <c r="DAV5502" s="2"/>
      <c r="DAW5502" s="2"/>
      <c r="DAX5502" s="2"/>
      <c r="DAY5502" s="2"/>
      <c r="DAZ5502" s="2"/>
      <c r="DBA5502" s="2"/>
      <c r="DBB5502" s="2"/>
      <c r="DBC5502" s="2"/>
      <c r="DBD5502" s="2"/>
      <c r="DBE5502" s="2"/>
      <c r="DBF5502" s="2"/>
      <c r="DBG5502" s="2"/>
      <c r="DBH5502" s="2"/>
      <c r="DBI5502" s="2"/>
      <c r="DBJ5502" s="2"/>
      <c r="DBK5502" s="2"/>
      <c r="DBL5502" s="2"/>
      <c r="DBM5502" s="2"/>
      <c r="DBN5502" s="2"/>
      <c r="DBO5502" s="2"/>
      <c r="DBP5502" s="2"/>
      <c r="DBQ5502" s="2"/>
      <c r="DBR5502" s="2"/>
      <c r="DBS5502" s="2"/>
      <c r="DBT5502" s="2"/>
      <c r="DBU5502" s="2"/>
      <c r="DBV5502" s="2"/>
      <c r="DBW5502" s="2"/>
      <c r="DBX5502" s="2"/>
      <c r="DBY5502" s="2"/>
      <c r="DBZ5502" s="2"/>
      <c r="DCA5502" s="2"/>
      <c r="DCB5502" s="2"/>
      <c r="DCC5502" s="2"/>
      <c r="DCD5502" s="2"/>
      <c r="DCE5502" s="2"/>
      <c r="DCF5502" s="2"/>
      <c r="DCG5502" s="2"/>
      <c r="DCH5502" s="2"/>
      <c r="DCI5502" s="2"/>
      <c r="DCJ5502" s="2"/>
      <c r="DCK5502" s="2"/>
      <c r="DCL5502" s="2"/>
      <c r="DCM5502" s="2"/>
      <c r="DCN5502" s="2"/>
      <c r="DCO5502" s="2"/>
      <c r="DCP5502" s="2"/>
      <c r="DCQ5502" s="2"/>
      <c r="DCR5502" s="2"/>
      <c r="DCS5502" s="2"/>
      <c r="DCT5502" s="2"/>
      <c r="DCU5502" s="2"/>
      <c r="DCV5502" s="2"/>
      <c r="DCW5502" s="2"/>
      <c r="DCX5502" s="2"/>
      <c r="DCY5502" s="2"/>
      <c r="DCZ5502" s="2"/>
      <c r="DDA5502" s="2"/>
      <c r="DDB5502" s="2"/>
      <c r="DDC5502" s="2"/>
      <c r="DDD5502" s="2"/>
      <c r="DDE5502" s="2"/>
      <c r="DDF5502" s="2"/>
      <c r="DDG5502" s="2"/>
      <c r="DDH5502" s="2"/>
      <c r="DDI5502" s="2"/>
      <c r="DDJ5502" s="2"/>
      <c r="DDK5502" s="2"/>
      <c r="DDL5502" s="2"/>
      <c r="DDM5502" s="2"/>
      <c r="DDN5502" s="2"/>
      <c r="DDO5502" s="2"/>
      <c r="DDP5502" s="2"/>
      <c r="DDQ5502" s="2"/>
      <c r="DDR5502" s="2"/>
      <c r="DDS5502" s="2"/>
      <c r="DDT5502" s="2"/>
      <c r="DDU5502" s="2"/>
      <c r="DDV5502" s="2"/>
      <c r="DDW5502" s="2"/>
      <c r="DDX5502" s="2"/>
      <c r="DDY5502" s="2"/>
      <c r="DDZ5502" s="2"/>
      <c r="DEA5502" s="2"/>
      <c r="DEB5502" s="2"/>
      <c r="DEC5502" s="2"/>
      <c r="DED5502" s="2"/>
      <c r="DEE5502" s="2"/>
      <c r="DEF5502" s="2"/>
      <c r="DEG5502" s="2"/>
      <c r="DEH5502" s="2"/>
      <c r="DEI5502" s="2"/>
      <c r="DEJ5502" s="2"/>
      <c r="DEK5502" s="2"/>
      <c r="DEL5502" s="2"/>
      <c r="DEM5502" s="2"/>
      <c r="DEN5502" s="2"/>
      <c r="DEO5502" s="2"/>
      <c r="DEP5502" s="2"/>
      <c r="DEQ5502" s="2"/>
      <c r="DER5502" s="2"/>
      <c r="DES5502" s="2"/>
      <c r="DET5502" s="2"/>
      <c r="DEU5502" s="2"/>
      <c r="DEV5502" s="2"/>
      <c r="DEW5502" s="2"/>
      <c r="DEX5502" s="2"/>
      <c r="DEY5502" s="2"/>
      <c r="DEZ5502" s="2"/>
      <c r="DFA5502" s="2"/>
      <c r="DFB5502" s="2"/>
      <c r="DFC5502" s="2"/>
      <c r="DFD5502" s="2"/>
      <c r="DFE5502" s="2"/>
      <c r="DFF5502" s="2"/>
      <c r="DFG5502" s="2"/>
      <c r="DFH5502" s="2"/>
      <c r="DFI5502" s="2"/>
      <c r="DFJ5502" s="2"/>
      <c r="DFK5502" s="2"/>
      <c r="DFL5502" s="2"/>
      <c r="DFM5502" s="2"/>
      <c r="DFN5502" s="2"/>
      <c r="DFO5502" s="2"/>
      <c r="DFP5502" s="2"/>
      <c r="DFQ5502" s="2"/>
      <c r="DFR5502" s="2"/>
      <c r="DFS5502" s="2"/>
      <c r="DFT5502" s="2"/>
      <c r="DFU5502" s="2"/>
      <c r="DFV5502" s="2"/>
      <c r="DFW5502" s="2"/>
      <c r="DFX5502" s="2"/>
      <c r="DFY5502" s="2"/>
      <c r="DFZ5502" s="2"/>
      <c r="DGA5502" s="2"/>
      <c r="DGB5502" s="2"/>
      <c r="DGC5502" s="2"/>
      <c r="DGD5502" s="2"/>
      <c r="DGE5502" s="2"/>
      <c r="DGF5502" s="2"/>
      <c r="DGG5502" s="2"/>
      <c r="DGH5502" s="2"/>
      <c r="DGI5502" s="2"/>
      <c r="DGJ5502" s="2"/>
      <c r="DGK5502" s="2"/>
      <c r="DGL5502" s="2"/>
      <c r="DGM5502" s="2"/>
      <c r="DGN5502" s="2"/>
      <c r="DGO5502" s="2"/>
      <c r="DGP5502" s="2"/>
      <c r="DGQ5502" s="2"/>
      <c r="DGR5502" s="2"/>
      <c r="DGS5502" s="2"/>
      <c r="DGT5502" s="2"/>
      <c r="DGU5502" s="2"/>
      <c r="DGV5502" s="2"/>
      <c r="DGW5502" s="2"/>
      <c r="DGX5502" s="2"/>
      <c r="DGY5502" s="2"/>
      <c r="DGZ5502" s="2"/>
      <c r="DHA5502" s="2"/>
      <c r="DHB5502" s="2"/>
      <c r="DHC5502" s="2"/>
      <c r="DHD5502" s="2"/>
      <c r="DHE5502" s="2"/>
      <c r="DHF5502" s="2"/>
      <c r="DHG5502" s="2"/>
      <c r="DHH5502" s="2"/>
      <c r="DHI5502" s="2"/>
      <c r="DHJ5502" s="2"/>
      <c r="DHK5502" s="2"/>
      <c r="DHL5502" s="2"/>
      <c r="DHM5502" s="2"/>
      <c r="DHN5502" s="2"/>
      <c r="DHO5502" s="2"/>
      <c r="DHP5502" s="2"/>
      <c r="DHQ5502" s="2"/>
      <c r="DHR5502" s="2"/>
      <c r="DHS5502" s="2"/>
      <c r="DHT5502" s="2"/>
      <c r="DHU5502" s="2"/>
      <c r="DHV5502" s="2"/>
      <c r="DHW5502" s="2"/>
      <c r="DHX5502" s="2"/>
      <c r="DHY5502" s="2"/>
      <c r="DHZ5502" s="2"/>
      <c r="DIA5502" s="2"/>
      <c r="DIB5502" s="2"/>
      <c r="DIC5502" s="2"/>
      <c r="DID5502" s="2"/>
      <c r="DIE5502" s="2"/>
      <c r="DIF5502" s="2"/>
      <c r="DIG5502" s="2"/>
      <c r="DIH5502" s="2"/>
      <c r="DII5502" s="2"/>
      <c r="DIJ5502" s="2"/>
      <c r="DIK5502" s="2"/>
      <c r="DIL5502" s="2"/>
      <c r="DIM5502" s="2"/>
      <c r="DIN5502" s="2"/>
      <c r="DIO5502" s="2"/>
      <c r="DIP5502" s="2"/>
      <c r="DIQ5502" s="2"/>
      <c r="DIR5502" s="2"/>
      <c r="DIS5502" s="2"/>
      <c r="DIT5502" s="2"/>
      <c r="DIU5502" s="2"/>
      <c r="DIV5502" s="2"/>
      <c r="DIW5502" s="2"/>
      <c r="DIX5502" s="2"/>
      <c r="DIY5502" s="2"/>
      <c r="DIZ5502" s="2"/>
      <c r="DJA5502" s="2"/>
      <c r="DJB5502" s="2"/>
      <c r="DJC5502" s="2"/>
      <c r="DJD5502" s="2"/>
      <c r="DJE5502" s="2"/>
      <c r="DJF5502" s="2"/>
      <c r="DJG5502" s="2"/>
      <c r="DJH5502" s="2"/>
      <c r="DJI5502" s="2"/>
      <c r="DJJ5502" s="2"/>
      <c r="DJK5502" s="2"/>
      <c r="DJL5502" s="2"/>
      <c r="DJM5502" s="2"/>
      <c r="DJN5502" s="2"/>
      <c r="DJO5502" s="2"/>
      <c r="DJP5502" s="2"/>
      <c r="DJQ5502" s="2"/>
      <c r="DJR5502" s="2"/>
      <c r="DJS5502" s="2"/>
      <c r="DJT5502" s="2"/>
      <c r="DJU5502" s="2"/>
      <c r="DJV5502" s="2"/>
      <c r="DJW5502" s="2"/>
      <c r="DJX5502" s="2"/>
      <c r="DJY5502" s="2"/>
      <c r="DJZ5502" s="2"/>
      <c r="DKA5502" s="2"/>
      <c r="DKB5502" s="2"/>
      <c r="DKC5502" s="2"/>
      <c r="DKD5502" s="2"/>
      <c r="DKE5502" s="2"/>
      <c r="DKF5502" s="2"/>
      <c r="DKG5502" s="2"/>
      <c r="DKH5502" s="2"/>
      <c r="DKI5502" s="2"/>
      <c r="DKJ5502" s="2"/>
      <c r="DKK5502" s="2"/>
      <c r="DKL5502" s="2"/>
      <c r="DKM5502" s="2"/>
      <c r="DKN5502" s="2"/>
      <c r="DKO5502" s="2"/>
      <c r="DKP5502" s="2"/>
      <c r="DKQ5502" s="2"/>
      <c r="DKR5502" s="2"/>
      <c r="DKS5502" s="2"/>
      <c r="DKT5502" s="2"/>
      <c r="DKU5502" s="2"/>
      <c r="DKV5502" s="2"/>
      <c r="DKW5502" s="2"/>
      <c r="DKX5502" s="2"/>
      <c r="DKY5502" s="2"/>
      <c r="DKZ5502" s="2"/>
      <c r="DLA5502" s="2"/>
      <c r="DLB5502" s="2"/>
      <c r="DLC5502" s="2"/>
      <c r="DLD5502" s="2"/>
      <c r="DLE5502" s="2"/>
      <c r="DLF5502" s="2"/>
      <c r="DLG5502" s="2"/>
      <c r="DLH5502" s="2"/>
      <c r="DLI5502" s="2"/>
      <c r="DLJ5502" s="2"/>
      <c r="DLK5502" s="2"/>
      <c r="DLL5502" s="2"/>
      <c r="DLM5502" s="2"/>
      <c r="DLN5502" s="2"/>
      <c r="DLO5502" s="2"/>
      <c r="DLP5502" s="2"/>
      <c r="DLQ5502" s="2"/>
      <c r="DLR5502" s="2"/>
      <c r="DLS5502" s="2"/>
      <c r="DLT5502" s="2"/>
      <c r="DLU5502" s="2"/>
      <c r="DLV5502" s="2"/>
      <c r="DLW5502" s="2"/>
      <c r="DLX5502" s="2"/>
      <c r="DLY5502" s="2"/>
      <c r="DLZ5502" s="2"/>
      <c r="DMA5502" s="2"/>
      <c r="DMB5502" s="2"/>
      <c r="DMC5502" s="2"/>
      <c r="DMD5502" s="2"/>
      <c r="DME5502" s="2"/>
      <c r="DMF5502" s="2"/>
      <c r="DMG5502" s="2"/>
      <c r="DMH5502" s="2"/>
      <c r="DMI5502" s="2"/>
      <c r="DMJ5502" s="2"/>
      <c r="DMK5502" s="2"/>
      <c r="DML5502" s="2"/>
      <c r="DMM5502" s="2"/>
      <c r="DMN5502" s="2"/>
      <c r="DMO5502" s="2"/>
      <c r="DMP5502" s="2"/>
      <c r="DMQ5502" s="2"/>
      <c r="DMR5502" s="2"/>
      <c r="DMS5502" s="2"/>
      <c r="DMT5502" s="2"/>
      <c r="DMU5502" s="2"/>
      <c r="DMV5502" s="2"/>
      <c r="DMW5502" s="2"/>
      <c r="DMX5502" s="2"/>
      <c r="DMY5502" s="2"/>
      <c r="DMZ5502" s="2"/>
      <c r="DNA5502" s="2"/>
      <c r="DNB5502" s="2"/>
      <c r="DNC5502" s="2"/>
      <c r="DND5502" s="2"/>
      <c r="DNE5502" s="2"/>
      <c r="DNF5502" s="2"/>
      <c r="DNG5502" s="2"/>
      <c r="DNH5502" s="2"/>
      <c r="DNI5502" s="2"/>
      <c r="DNJ5502" s="2"/>
      <c r="DNK5502" s="2"/>
      <c r="DNL5502" s="2"/>
      <c r="DNM5502" s="2"/>
      <c r="DNN5502" s="2"/>
      <c r="DNO5502" s="2"/>
      <c r="DNP5502" s="2"/>
      <c r="DNQ5502" s="2"/>
      <c r="DNR5502" s="2"/>
      <c r="DNS5502" s="2"/>
      <c r="DNT5502" s="2"/>
      <c r="DNU5502" s="2"/>
      <c r="DNV5502" s="2"/>
      <c r="DNW5502" s="2"/>
      <c r="DNX5502" s="2"/>
      <c r="DNY5502" s="2"/>
      <c r="DNZ5502" s="2"/>
      <c r="DOA5502" s="2"/>
      <c r="DOB5502" s="2"/>
      <c r="DOC5502" s="2"/>
      <c r="DOD5502" s="2"/>
      <c r="DOE5502" s="2"/>
      <c r="DOF5502" s="2"/>
      <c r="DOG5502" s="2"/>
      <c r="DOH5502" s="2"/>
      <c r="DOI5502" s="2"/>
      <c r="DOJ5502" s="2"/>
      <c r="DOK5502" s="2"/>
      <c r="DOL5502" s="2"/>
      <c r="DOM5502" s="2"/>
      <c r="DON5502" s="2"/>
      <c r="DOO5502" s="2"/>
      <c r="DOP5502" s="2"/>
      <c r="DOQ5502" s="2"/>
      <c r="DOR5502" s="2"/>
      <c r="DOS5502" s="2"/>
      <c r="DOT5502" s="2"/>
      <c r="DOU5502" s="2"/>
      <c r="DOV5502" s="2"/>
      <c r="DOW5502" s="2"/>
      <c r="DOX5502" s="2"/>
      <c r="DOY5502" s="2"/>
      <c r="DOZ5502" s="2"/>
      <c r="DPA5502" s="2"/>
      <c r="DPB5502" s="2"/>
      <c r="DPC5502" s="2"/>
      <c r="DPD5502" s="2"/>
      <c r="DPE5502" s="2"/>
      <c r="DPF5502" s="2"/>
      <c r="DPG5502" s="2"/>
      <c r="DPH5502" s="2"/>
      <c r="DPI5502" s="2"/>
      <c r="DPJ5502" s="2"/>
      <c r="DPK5502" s="2"/>
      <c r="DPL5502" s="2"/>
      <c r="DPM5502" s="2"/>
      <c r="DPN5502" s="2"/>
      <c r="DPO5502" s="2"/>
      <c r="DPP5502" s="2"/>
      <c r="DPQ5502" s="2"/>
      <c r="DPR5502" s="2"/>
      <c r="DPS5502" s="2"/>
      <c r="DPT5502" s="2"/>
      <c r="DPU5502" s="2"/>
      <c r="DPV5502" s="2"/>
      <c r="DPW5502" s="2"/>
      <c r="DPX5502" s="2"/>
      <c r="DPY5502" s="2"/>
      <c r="DPZ5502" s="2"/>
      <c r="DQA5502" s="2"/>
      <c r="DQB5502" s="2"/>
      <c r="DQC5502" s="2"/>
      <c r="DQD5502" s="2"/>
      <c r="DQE5502" s="2"/>
      <c r="DQF5502" s="2"/>
      <c r="DQG5502" s="2"/>
      <c r="DQH5502" s="2"/>
      <c r="DQI5502" s="2"/>
      <c r="DQJ5502" s="2"/>
      <c r="DQK5502" s="2"/>
      <c r="DQL5502" s="2"/>
      <c r="DQM5502" s="2"/>
      <c r="DQN5502" s="2"/>
      <c r="DQO5502" s="2"/>
      <c r="DQP5502" s="2"/>
      <c r="DQQ5502" s="2"/>
      <c r="DQR5502" s="2"/>
      <c r="DQS5502" s="2"/>
      <c r="DQT5502" s="2"/>
      <c r="DQU5502" s="2"/>
      <c r="DQV5502" s="2"/>
      <c r="DQW5502" s="2"/>
      <c r="DQX5502" s="2"/>
      <c r="DQY5502" s="2"/>
      <c r="DQZ5502" s="2"/>
      <c r="DRA5502" s="2"/>
      <c r="DRB5502" s="2"/>
      <c r="DRC5502" s="2"/>
      <c r="DRD5502" s="2"/>
      <c r="DRE5502" s="2"/>
      <c r="DRF5502" s="2"/>
      <c r="DRG5502" s="2"/>
      <c r="DRH5502" s="2"/>
      <c r="DRI5502" s="2"/>
      <c r="DRJ5502" s="2"/>
      <c r="DRK5502" s="2"/>
      <c r="DRL5502" s="2"/>
      <c r="DRM5502" s="2"/>
      <c r="DRN5502" s="2"/>
      <c r="DRO5502" s="2"/>
      <c r="DRP5502" s="2"/>
      <c r="DRQ5502" s="2"/>
      <c r="DRR5502" s="2"/>
      <c r="DRS5502" s="2"/>
      <c r="DRT5502" s="2"/>
      <c r="DRU5502" s="2"/>
      <c r="DRV5502" s="2"/>
      <c r="DRW5502" s="2"/>
      <c r="DRX5502" s="2"/>
      <c r="DRY5502" s="2"/>
      <c r="DRZ5502" s="2"/>
      <c r="DSA5502" s="2"/>
      <c r="DSB5502" s="2"/>
      <c r="DSC5502" s="2"/>
      <c r="DSD5502" s="2"/>
      <c r="DSE5502" s="2"/>
      <c r="DSF5502" s="2"/>
      <c r="DSG5502" s="2"/>
      <c r="DSH5502" s="2"/>
      <c r="DSI5502" s="2"/>
      <c r="DSJ5502" s="2"/>
      <c r="DSK5502" s="2"/>
      <c r="DSL5502" s="2"/>
      <c r="DSM5502" s="2"/>
      <c r="DSN5502" s="2"/>
      <c r="DSO5502" s="2"/>
      <c r="DSP5502" s="2"/>
      <c r="DSQ5502" s="2"/>
      <c r="DSR5502" s="2"/>
      <c r="DSS5502" s="2"/>
      <c r="DST5502" s="2"/>
      <c r="DSU5502" s="2"/>
      <c r="DSV5502" s="2"/>
      <c r="DSW5502" s="2"/>
      <c r="DSX5502" s="2"/>
      <c r="DSY5502" s="2"/>
      <c r="DSZ5502" s="2"/>
      <c r="DTA5502" s="2"/>
      <c r="DTB5502" s="2"/>
      <c r="DTC5502" s="2"/>
      <c r="DTD5502" s="2"/>
      <c r="DTE5502" s="2"/>
      <c r="DTF5502" s="2"/>
      <c r="DTG5502" s="2"/>
      <c r="DTH5502" s="2"/>
      <c r="DTI5502" s="2"/>
      <c r="DTJ5502" s="2"/>
      <c r="DTK5502" s="2"/>
      <c r="DTL5502" s="2"/>
      <c r="DTM5502" s="2"/>
      <c r="DTN5502" s="2"/>
      <c r="DTO5502" s="2"/>
      <c r="DTP5502" s="2"/>
      <c r="DTQ5502" s="2"/>
      <c r="DTR5502" s="2"/>
      <c r="DTS5502" s="2"/>
      <c r="DTT5502" s="2"/>
      <c r="DTU5502" s="2"/>
      <c r="DTV5502" s="2"/>
      <c r="DTW5502" s="2"/>
      <c r="DTX5502" s="2"/>
      <c r="DTY5502" s="2"/>
      <c r="DTZ5502" s="2"/>
      <c r="DUA5502" s="2"/>
      <c r="DUB5502" s="2"/>
      <c r="DUC5502" s="2"/>
      <c r="DUD5502" s="2"/>
      <c r="DUE5502" s="2"/>
      <c r="DUF5502" s="2"/>
      <c r="DUG5502" s="2"/>
      <c r="DUH5502" s="2"/>
      <c r="DUI5502" s="2"/>
      <c r="DUJ5502" s="2"/>
      <c r="DUK5502" s="2"/>
      <c r="DUL5502" s="2"/>
      <c r="DUM5502" s="2"/>
      <c r="DUN5502" s="2"/>
      <c r="DUO5502" s="2"/>
      <c r="DUP5502" s="2"/>
      <c r="DUQ5502" s="2"/>
      <c r="DUR5502" s="2"/>
      <c r="DUS5502" s="2"/>
      <c r="DUT5502" s="2"/>
      <c r="DUU5502" s="2"/>
      <c r="DUV5502" s="2"/>
      <c r="DUW5502" s="2"/>
      <c r="DUX5502" s="2"/>
      <c r="DUY5502" s="2"/>
      <c r="DUZ5502" s="2"/>
      <c r="DVA5502" s="2"/>
      <c r="DVB5502" s="2"/>
      <c r="DVC5502" s="2"/>
      <c r="DVD5502" s="2"/>
      <c r="DVE5502" s="2"/>
      <c r="DVF5502" s="2"/>
      <c r="DVG5502" s="2"/>
      <c r="DVH5502" s="2"/>
      <c r="DVI5502" s="2"/>
      <c r="DVJ5502" s="2"/>
      <c r="DVK5502" s="2"/>
      <c r="DVL5502" s="2"/>
      <c r="DVM5502" s="2"/>
      <c r="DVN5502" s="2"/>
      <c r="DVO5502" s="2"/>
      <c r="DVP5502" s="2"/>
      <c r="DVQ5502" s="2"/>
      <c r="DVR5502" s="2"/>
      <c r="DVS5502" s="2"/>
      <c r="DVT5502" s="2"/>
      <c r="DVU5502" s="2"/>
      <c r="DVV5502" s="2"/>
      <c r="DVW5502" s="2"/>
      <c r="DVX5502" s="2"/>
      <c r="DVY5502" s="2"/>
      <c r="DVZ5502" s="2"/>
      <c r="DWA5502" s="2"/>
      <c r="DWB5502" s="2"/>
      <c r="DWC5502" s="2"/>
      <c r="DWD5502" s="2"/>
      <c r="DWE5502" s="2"/>
      <c r="DWF5502" s="2"/>
      <c r="DWG5502" s="2"/>
      <c r="DWH5502" s="2"/>
      <c r="DWI5502" s="2"/>
      <c r="DWJ5502" s="2"/>
      <c r="DWK5502" s="2"/>
      <c r="DWL5502" s="2"/>
      <c r="DWM5502" s="2"/>
      <c r="DWN5502" s="2"/>
      <c r="DWO5502" s="2"/>
      <c r="DWP5502" s="2"/>
      <c r="DWQ5502" s="2"/>
      <c r="DWR5502" s="2"/>
      <c r="DWS5502" s="2"/>
      <c r="DWT5502" s="2"/>
      <c r="DWU5502" s="2"/>
      <c r="DWV5502" s="2"/>
      <c r="DWW5502" s="2"/>
      <c r="DWX5502" s="2"/>
      <c r="DWY5502" s="2"/>
      <c r="DWZ5502" s="2"/>
      <c r="DXA5502" s="2"/>
      <c r="DXB5502" s="2"/>
      <c r="DXC5502" s="2"/>
      <c r="DXD5502" s="2"/>
      <c r="DXE5502" s="2"/>
      <c r="DXF5502" s="2"/>
      <c r="DXG5502" s="2"/>
      <c r="DXH5502" s="2"/>
      <c r="DXI5502" s="2"/>
      <c r="DXJ5502" s="2"/>
      <c r="DXK5502" s="2"/>
      <c r="DXL5502" s="2"/>
      <c r="DXM5502" s="2"/>
      <c r="DXN5502" s="2"/>
      <c r="DXO5502" s="2"/>
      <c r="DXP5502" s="2"/>
      <c r="DXQ5502" s="2"/>
      <c r="DXR5502" s="2"/>
      <c r="DXS5502" s="2"/>
      <c r="DXT5502" s="2"/>
      <c r="DXU5502" s="2"/>
      <c r="DXV5502" s="2"/>
      <c r="DXW5502" s="2"/>
      <c r="DXX5502" s="2"/>
      <c r="DXY5502" s="2"/>
      <c r="DXZ5502" s="2"/>
      <c r="DYA5502" s="2"/>
      <c r="DYB5502" s="2"/>
      <c r="DYC5502" s="2"/>
      <c r="DYD5502" s="2"/>
      <c r="DYE5502" s="2"/>
      <c r="DYF5502" s="2"/>
      <c r="DYG5502" s="2"/>
      <c r="DYH5502" s="2"/>
      <c r="DYI5502" s="2"/>
      <c r="DYJ5502" s="2"/>
      <c r="DYK5502" s="2"/>
      <c r="DYL5502" s="2"/>
      <c r="DYM5502" s="2"/>
      <c r="DYN5502" s="2"/>
      <c r="DYO5502" s="2"/>
      <c r="DYP5502" s="2"/>
      <c r="DYQ5502" s="2"/>
      <c r="DYR5502" s="2"/>
      <c r="DYS5502" s="2"/>
      <c r="DYT5502" s="2"/>
      <c r="DYU5502" s="2"/>
      <c r="DYV5502" s="2"/>
      <c r="DYW5502" s="2"/>
      <c r="DYX5502" s="2"/>
      <c r="DYY5502" s="2"/>
      <c r="DYZ5502" s="2"/>
      <c r="DZA5502" s="2"/>
      <c r="DZB5502" s="2"/>
      <c r="DZC5502" s="2"/>
      <c r="DZD5502" s="2"/>
      <c r="DZE5502" s="2"/>
      <c r="DZF5502" s="2"/>
      <c r="DZG5502" s="2"/>
      <c r="DZH5502" s="2"/>
      <c r="DZI5502" s="2"/>
      <c r="DZJ5502" s="2"/>
      <c r="DZK5502" s="2"/>
      <c r="DZL5502" s="2"/>
      <c r="DZM5502" s="2"/>
      <c r="DZN5502" s="2"/>
      <c r="DZO5502" s="2"/>
      <c r="DZP5502" s="2"/>
      <c r="DZQ5502" s="2"/>
      <c r="DZR5502" s="2"/>
      <c r="DZS5502" s="2"/>
      <c r="DZT5502" s="2"/>
      <c r="DZU5502" s="2"/>
      <c r="DZV5502" s="2"/>
      <c r="DZW5502" s="2"/>
      <c r="DZX5502" s="2"/>
      <c r="DZY5502" s="2"/>
      <c r="DZZ5502" s="2"/>
      <c r="EAA5502" s="2"/>
      <c r="EAB5502" s="2"/>
      <c r="EAC5502" s="2"/>
      <c r="EAD5502" s="2"/>
      <c r="EAE5502" s="2"/>
      <c r="EAF5502" s="2"/>
      <c r="EAG5502" s="2"/>
      <c r="EAH5502" s="2"/>
      <c r="EAI5502" s="2"/>
      <c r="EAJ5502" s="2"/>
      <c r="EAK5502" s="2"/>
      <c r="EAL5502" s="2"/>
      <c r="EAM5502" s="2"/>
      <c r="EAN5502" s="2"/>
      <c r="EAO5502" s="2"/>
      <c r="EAP5502" s="2"/>
      <c r="EAQ5502" s="2"/>
      <c r="EAR5502" s="2"/>
      <c r="EAS5502" s="2"/>
      <c r="EAT5502" s="2"/>
      <c r="EAU5502" s="2"/>
      <c r="EAV5502" s="2"/>
      <c r="EAW5502" s="2"/>
      <c r="EAX5502" s="2"/>
      <c r="EAY5502" s="2"/>
      <c r="EAZ5502" s="2"/>
      <c r="EBA5502" s="2"/>
      <c r="EBB5502" s="2"/>
      <c r="EBC5502" s="2"/>
      <c r="EBD5502" s="2"/>
      <c r="EBE5502" s="2"/>
      <c r="EBF5502" s="2"/>
      <c r="EBG5502" s="2"/>
      <c r="EBH5502" s="2"/>
      <c r="EBI5502" s="2"/>
      <c r="EBJ5502" s="2"/>
      <c r="EBK5502" s="2"/>
      <c r="EBL5502" s="2"/>
      <c r="EBM5502" s="2"/>
      <c r="EBN5502" s="2"/>
      <c r="EBO5502" s="2"/>
      <c r="EBP5502" s="2"/>
      <c r="EBQ5502" s="2"/>
      <c r="EBR5502" s="2"/>
      <c r="EBS5502" s="2"/>
      <c r="EBT5502" s="2"/>
      <c r="EBU5502" s="2"/>
      <c r="EBV5502" s="2"/>
      <c r="EBW5502" s="2"/>
      <c r="EBX5502" s="2"/>
      <c r="EBY5502" s="2"/>
      <c r="EBZ5502" s="2"/>
      <c r="ECA5502" s="2"/>
      <c r="ECB5502" s="2"/>
      <c r="ECC5502" s="2"/>
      <c r="ECD5502" s="2"/>
      <c r="ECE5502" s="2"/>
      <c r="ECF5502" s="2"/>
      <c r="ECG5502" s="2"/>
      <c r="ECH5502" s="2"/>
      <c r="ECI5502" s="2"/>
      <c r="ECJ5502" s="2"/>
      <c r="ECK5502" s="2"/>
      <c r="ECL5502" s="2"/>
      <c r="ECM5502" s="2"/>
      <c r="ECN5502" s="2"/>
      <c r="ECO5502" s="2"/>
      <c r="ECP5502" s="2"/>
      <c r="ECQ5502" s="2"/>
      <c r="ECR5502" s="2"/>
      <c r="ECS5502" s="2"/>
      <c r="ECT5502" s="2"/>
      <c r="ECU5502" s="2"/>
      <c r="ECV5502" s="2"/>
      <c r="ECW5502" s="2"/>
      <c r="ECX5502" s="2"/>
      <c r="ECY5502" s="2"/>
      <c r="ECZ5502" s="2"/>
      <c r="EDA5502" s="2"/>
      <c r="EDB5502" s="2"/>
      <c r="EDC5502" s="2"/>
      <c r="EDD5502" s="2"/>
      <c r="EDE5502" s="2"/>
      <c r="EDF5502" s="2"/>
      <c r="EDG5502" s="2"/>
      <c r="EDH5502" s="2"/>
      <c r="EDI5502" s="2"/>
      <c r="EDJ5502" s="2"/>
      <c r="EDK5502" s="2"/>
      <c r="EDL5502" s="2"/>
      <c r="EDM5502" s="2"/>
      <c r="EDN5502" s="2"/>
      <c r="EDO5502" s="2"/>
      <c r="EDP5502" s="2"/>
      <c r="EDQ5502" s="2"/>
      <c r="EDR5502" s="2"/>
      <c r="EDS5502" s="2"/>
      <c r="EDT5502" s="2"/>
      <c r="EDU5502" s="2"/>
      <c r="EDV5502" s="2"/>
      <c r="EDW5502" s="2"/>
      <c r="EDX5502" s="2"/>
      <c r="EDY5502" s="2"/>
      <c r="EDZ5502" s="2"/>
      <c r="EEA5502" s="2"/>
      <c r="EEB5502" s="2"/>
      <c r="EEC5502" s="2"/>
      <c r="EED5502" s="2"/>
      <c r="EEE5502" s="2"/>
      <c r="EEF5502" s="2"/>
      <c r="EEG5502" s="2"/>
      <c r="EEH5502" s="2"/>
      <c r="EEI5502" s="2"/>
      <c r="EEJ5502" s="2"/>
      <c r="EEK5502" s="2"/>
      <c r="EEL5502" s="2"/>
      <c r="EEM5502" s="2"/>
      <c r="EEN5502" s="2"/>
      <c r="EEO5502" s="2"/>
      <c r="EEP5502" s="2"/>
      <c r="EEQ5502" s="2"/>
      <c r="EER5502" s="2"/>
      <c r="EES5502" s="2"/>
      <c r="EET5502" s="2"/>
      <c r="EEU5502" s="2"/>
      <c r="EEV5502" s="2"/>
      <c r="EEW5502" s="2"/>
      <c r="EEX5502" s="2"/>
      <c r="EEY5502" s="2"/>
      <c r="EEZ5502" s="2"/>
      <c r="EFA5502" s="2"/>
      <c r="EFB5502" s="2"/>
      <c r="EFC5502" s="2"/>
      <c r="EFD5502" s="2"/>
      <c r="EFE5502" s="2"/>
      <c r="EFF5502" s="2"/>
      <c r="EFG5502" s="2"/>
      <c r="EFH5502" s="2"/>
      <c r="EFI5502" s="2"/>
      <c r="EFJ5502" s="2"/>
      <c r="EFK5502" s="2"/>
      <c r="EFL5502" s="2"/>
      <c r="EFM5502" s="2"/>
      <c r="EFN5502" s="2"/>
      <c r="EFO5502" s="2"/>
      <c r="EFP5502" s="2"/>
      <c r="EFQ5502" s="2"/>
      <c r="EFR5502" s="2"/>
      <c r="EFS5502" s="2"/>
      <c r="EFT5502" s="2"/>
      <c r="EFU5502" s="2"/>
      <c r="EFV5502" s="2"/>
      <c r="EFW5502" s="2"/>
      <c r="EFX5502" s="2"/>
      <c r="EFY5502" s="2"/>
      <c r="EFZ5502" s="2"/>
      <c r="EGA5502" s="2"/>
      <c r="EGB5502" s="2"/>
      <c r="EGC5502" s="2"/>
      <c r="EGD5502" s="2"/>
      <c r="EGE5502" s="2"/>
      <c r="EGF5502" s="2"/>
      <c r="EGG5502" s="2"/>
      <c r="EGH5502" s="2"/>
      <c r="EGI5502" s="2"/>
      <c r="EGJ5502" s="2"/>
      <c r="EGK5502" s="2"/>
      <c r="EGL5502" s="2"/>
      <c r="EGM5502" s="2"/>
      <c r="EGN5502" s="2"/>
      <c r="EGO5502" s="2"/>
      <c r="EGP5502" s="2"/>
      <c r="EGQ5502" s="2"/>
      <c r="EGR5502" s="2"/>
      <c r="EGS5502" s="2"/>
      <c r="EGT5502" s="2"/>
      <c r="EGU5502" s="2"/>
      <c r="EGV5502" s="2"/>
      <c r="EGW5502" s="2"/>
      <c r="EGX5502" s="2"/>
      <c r="EGY5502" s="2"/>
      <c r="EGZ5502" s="2"/>
      <c r="EHA5502" s="2"/>
      <c r="EHB5502" s="2"/>
      <c r="EHC5502" s="2"/>
      <c r="EHD5502" s="2"/>
      <c r="EHE5502" s="2"/>
      <c r="EHF5502" s="2"/>
      <c r="EHG5502" s="2"/>
      <c r="EHH5502" s="2"/>
      <c r="EHI5502" s="2"/>
      <c r="EHJ5502" s="2"/>
      <c r="EHK5502" s="2"/>
      <c r="EHL5502" s="2"/>
      <c r="EHM5502" s="2"/>
      <c r="EHN5502" s="2"/>
      <c r="EHO5502" s="2"/>
      <c r="EHP5502" s="2"/>
      <c r="EHQ5502" s="2"/>
      <c r="EHR5502" s="2"/>
      <c r="EHS5502" s="2"/>
      <c r="EHT5502" s="2"/>
      <c r="EHU5502" s="2"/>
      <c r="EHV5502" s="2"/>
      <c r="EHW5502" s="2"/>
      <c r="EHX5502" s="2"/>
      <c r="EHY5502" s="2"/>
      <c r="EHZ5502" s="2"/>
      <c r="EIA5502" s="2"/>
      <c r="EIB5502" s="2"/>
      <c r="EIC5502" s="2"/>
      <c r="EID5502" s="2"/>
      <c r="EIE5502" s="2"/>
      <c r="EIF5502" s="2"/>
      <c r="EIG5502" s="2"/>
      <c r="EIH5502" s="2"/>
      <c r="EII5502" s="2"/>
      <c r="EIJ5502" s="2"/>
      <c r="EIK5502" s="2"/>
      <c r="EIL5502" s="2"/>
      <c r="EIM5502" s="2"/>
      <c r="EIN5502" s="2"/>
      <c r="EIO5502" s="2"/>
      <c r="EIP5502" s="2"/>
      <c r="EIQ5502" s="2"/>
      <c r="EIR5502" s="2"/>
      <c r="EIS5502" s="2"/>
      <c r="EIT5502" s="2"/>
      <c r="EIU5502" s="2"/>
      <c r="EIV5502" s="2"/>
      <c r="EIW5502" s="2"/>
      <c r="EIX5502" s="2"/>
      <c r="EIY5502" s="2"/>
      <c r="EIZ5502" s="2"/>
      <c r="EJA5502" s="2"/>
      <c r="EJB5502" s="2"/>
      <c r="EJC5502" s="2"/>
      <c r="EJD5502" s="2"/>
      <c r="EJE5502" s="2"/>
      <c r="EJF5502" s="2"/>
      <c r="EJG5502" s="2"/>
      <c r="EJH5502" s="2"/>
      <c r="EJI5502" s="2"/>
      <c r="EJJ5502" s="2"/>
      <c r="EJK5502" s="2"/>
      <c r="EJL5502" s="2"/>
      <c r="EJM5502" s="2"/>
      <c r="EJN5502" s="2"/>
      <c r="EJO5502" s="2"/>
      <c r="EJP5502" s="2"/>
      <c r="EJQ5502" s="2"/>
      <c r="EJR5502" s="2"/>
      <c r="EJS5502" s="2"/>
      <c r="EJT5502" s="2"/>
      <c r="EJU5502" s="2"/>
      <c r="EJV5502" s="2"/>
      <c r="EJW5502" s="2"/>
      <c r="EJX5502" s="2"/>
      <c r="EJY5502" s="2"/>
      <c r="EJZ5502" s="2"/>
      <c r="EKA5502" s="2"/>
      <c r="EKB5502" s="2"/>
      <c r="EKC5502" s="2"/>
      <c r="EKD5502" s="2"/>
      <c r="EKE5502" s="2"/>
      <c r="EKF5502" s="2"/>
      <c r="EKG5502" s="2"/>
      <c r="EKH5502" s="2"/>
      <c r="EKI5502" s="2"/>
      <c r="EKJ5502" s="2"/>
      <c r="EKK5502" s="2"/>
      <c r="EKL5502" s="2"/>
      <c r="EKM5502" s="2"/>
      <c r="EKN5502" s="2"/>
      <c r="EKO5502" s="2"/>
      <c r="EKP5502" s="2"/>
      <c r="EKQ5502" s="2"/>
      <c r="EKR5502" s="2"/>
      <c r="EKS5502" s="2"/>
      <c r="EKT5502" s="2"/>
      <c r="EKU5502" s="2"/>
      <c r="EKV5502" s="2"/>
      <c r="EKW5502" s="2"/>
      <c r="EKX5502" s="2"/>
      <c r="EKY5502" s="2"/>
      <c r="EKZ5502" s="2"/>
      <c r="ELA5502" s="2"/>
      <c r="ELB5502" s="2"/>
      <c r="ELC5502" s="2"/>
      <c r="ELD5502" s="2"/>
      <c r="ELE5502" s="2"/>
      <c r="ELF5502" s="2"/>
      <c r="ELG5502" s="2"/>
      <c r="ELH5502" s="2"/>
      <c r="ELI5502" s="2"/>
      <c r="ELJ5502" s="2"/>
      <c r="ELK5502" s="2"/>
      <c r="ELL5502" s="2"/>
      <c r="ELM5502" s="2"/>
      <c r="ELN5502" s="2"/>
      <c r="ELO5502" s="2"/>
      <c r="ELP5502" s="2"/>
      <c r="ELQ5502" s="2"/>
      <c r="ELR5502" s="2"/>
      <c r="ELS5502" s="2"/>
      <c r="ELT5502" s="2"/>
      <c r="ELU5502" s="2"/>
      <c r="ELV5502" s="2"/>
      <c r="ELW5502" s="2"/>
      <c r="ELX5502" s="2"/>
      <c r="ELY5502" s="2"/>
      <c r="ELZ5502" s="2"/>
      <c r="EMA5502" s="2"/>
      <c r="EMB5502" s="2"/>
      <c r="EMC5502" s="2"/>
      <c r="EMD5502" s="2"/>
      <c r="EME5502" s="2"/>
      <c r="EMF5502" s="2"/>
      <c r="EMG5502" s="2"/>
      <c r="EMH5502" s="2"/>
      <c r="EMI5502" s="2"/>
      <c r="EMJ5502" s="2"/>
      <c r="EMK5502" s="2"/>
      <c r="EML5502" s="2"/>
      <c r="EMM5502" s="2"/>
      <c r="EMN5502" s="2"/>
      <c r="EMO5502" s="2"/>
      <c r="EMP5502" s="2"/>
      <c r="EMQ5502" s="2"/>
      <c r="EMR5502" s="2"/>
      <c r="EMS5502" s="2"/>
      <c r="EMT5502" s="2"/>
      <c r="EMU5502" s="2"/>
      <c r="EMV5502" s="2"/>
      <c r="EMW5502" s="2"/>
      <c r="EMX5502" s="2"/>
      <c r="EMY5502" s="2"/>
      <c r="EMZ5502" s="2"/>
      <c r="ENA5502" s="2"/>
      <c r="ENB5502" s="2"/>
      <c r="ENC5502" s="2"/>
      <c r="END5502" s="2"/>
      <c r="ENE5502" s="2"/>
      <c r="ENF5502" s="2"/>
      <c r="ENG5502" s="2"/>
      <c r="ENH5502" s="2"/>
      <c r="ENI5502" s="2"/>
      <c r="ENJ5502" s="2"/>
      <c r="ENK5502" s="2"/>
      <c r="ENL5502" s="2"/>
      <c r="ENM5502" s="2"/>
      <c r="ENN5502" s="2"/>
      <c r="ENO5502" s="2"/>
      <c r="ENP5502" s="2"/>
      <c r="ENQ5502" s="2"/>
      <c r="ENR5502" s="2"/>
      <c r="ENS5502" s="2"/>
      <c r="ENT5502" s="2"/>
      <c r="ENU5502" s="2"/>
      <c r="ENV5502" s="2"/>
      <c r="ENW5502" s="2"/>
      <c r="ENX5502" s="2"/>
      <c r="ENY5502" s="2"/>
      <c r="ENZ5502" s="2"/>
      <c r="EOA5502" s="2"/>
      <c r="EOB5502" s="2"/>
      <c r="EOC5502" s="2"/>
      <c r="EOD5502" s="2"/>
      <c r="EOE5502" s="2"/>
      <c r="EOF5502" s="2"/>
      <c r="EOG5502" s="2"/>
      <c r="EOH5502" s="2"/>
      <c r="EOI5502" s="2"/>
      <c r="EOJ5502" s="2"/>
      <c r="EOK5502" s="2"/>
      <c r="EOL5502" s="2"/>
      <c r="EOM5502" s="2"/>
      <c r="EON5502" s="2"/>
      <c r="EOO5502" s="2"/>
      <c r="EOP5502" s="2"/>
      <c r="EOQ5502" s="2"/>
      <c r="EOR5502" s="2"/>
      <c r="EOS5502" s="2"/>
      <c r="EOT5502" s="2"/>
      <c r="EOU5502" s="2"/>
      <c r="EOV5502" s="2"/>
      <c r="EOW5502" s="2"/>
      <c r="EOX5502" s="2"/>
      <c r="EOY5502" s="2"/>
      <c r="EOZ5502" s="2"/>
      <c r="EPA5502" s="2"/>
      <c r="EPB5502" s="2"/>
      <c r="EPC5502" s="2"/>
      <c r="EPD5502" s="2"/>
      <c r="EPE5502" s="2"/>
      <c r="EPF5502" s="2"/>
      <c r="EPG5502" s="2"/>
      <c r="EPH5502" s="2"/>
      <c r="EPI5502" s="2"/>
      <c r="EPJ5502" s="2"/>
      <c r="EPK5502" s="2"/>
      <c r="EPL5502" s="2"/>
      <c r="EPM5502" s="2"/>
      <c r="EPN5502" s="2"/>
      <c r="EPO5502" s="2"/>
      <c r="EPP5502" s="2"/>
      <c r="EPQ5502" s="2"/>
      <c r="EPR5502" s="2"/>
      <c r="EPS5502" s="2"/>
      <c r="EPT5502" s="2"/>
      <c r="EPU5502" s="2"/>
      <c r="EPV5502" s="2"/>
      <c r="EPW5502" s="2"/>
      <c r="EPX5502" s="2"/>
      <c r="EPY5502" s="2"/>
      <c r="EPZ5502" s="2"/>
      <c r="EQA5502" s="2"/>
      <c r="EQB5502" s="2"/>
      <c r="EQC5502" s="2"/>
      <c r="EQD5502" s="2"/>
      <c r="EQE5502" s="2"/>
      <c r="EQF5502" s="2"/>
      <c r="EQG5502" s="2"/>
      <c r="EQH5502" s="2"/>
      <c r="EQI5502" s="2"/>
      <c r="EQJ5502" s="2"/>
      <c r="EQK5502" s="2"/>
      <c r="EQL5502" s="2"/>
      <c r="EQM5502" s="2"/>
      <c r="EQN5502" s="2"/>
      <c r="EQO5502" s="2"/>
      <c r="EQP5502" s="2"/>
      <c r="EQQ5502" s="2"/>
      <c r="EQR5502" s="2"/>
      <c r="EQS5502" s="2"/>
      <c r="EQT5502" s="2"/>
      <c r="EQU5502" s="2"/>
      <c r="EQV5502" s="2"/>
      <c r="EQW5502" s="2"/>
      <c r="EQX5502" s="2"/>
      <c r="EQY5502" s="2"/>
      <c r="EQZ5502" s="2"/>
      <c r="ERA5502" s="2"/>
      <c r="ERB5502" s="2"/>
      <c r="ERC5502" s="2"/>
      <c r="ERD5502" s="2"/>
      <c r="ERE5502" s="2"/>
      <c r="ERF5502" s="2"/>
      <c r="ERG5502" s="2"/>
      <c r="ERH5502" s="2"/>
      <c r="ERI5502" s="2"/>
      <c r="ERJ5502" s="2"/>
      <c r="ERK5502" s="2"/>
      <c r="ERL5502" s="2"/>
      <c r="ERM5502" s="2"/>
      <c r="ERN5502" s="2"/>
      <c r="ERO5502" s="2"/>
      <c r="ERP5502" s="2"/>
      <c r="ERQ5502" s="2"/>
      <c r="ERR5502" s="2"/>
      <c r="ERS5502" s="2"/>
      <c r="ERT5502" s="2"/>
      <c r="ERU5502" s="2"/>
      <c r="ERV5502" s="2"/>
      <c r="ERW5502" s="2"/>
      <c r="ERX5502" s="2"/>
      <c r="ERY5502" s="2"/>
      <c r="ERZ5502" s="2"/>
      <c r="ESA5502" s="2"/>
      <c r="ESB5502" s="2"/>
      <c r="ESC5502" s="2"/>
      <c r="ESD5502" s="2"/>
      <c r="ESE5502" s="2"/>
      <c r="ESF5502" s="2"/>
      <c r="ESG5502" s="2"/>
      <c r="ESH5502" s="2"/>
      <c r="ESI5502" s="2"/>
      <c r="ESJ5502" s="2"/>
      <c r="ESK5502" s="2"/>
      <c r="ESL5502" s="2"/>
      <c r="ESM5502" s="2"/>
      <c r="ESN5502" s="2"/>
      <c r="ESO5502" s="2"/>
      <c r="ESP5502" s="2"/>
      <c r="ESQ5502" s="2"/>
      <c r="ESR5502" s="2"/>
      <c r="ESS5502" s="2"/>
      <c r="EST5502" s="2"/>
      <c r="ESU5502" s="2"/>
      <c r="ESV5502" s="2"/>
      <c r="ESW5502" s="2"/>
      <c r="ESX5502" s="2"/>
      <c r="ESY5502" s="2"/>
      <c r="ESZ5502" s="2"/>
      <c r="ETA5502" s="2"/>
      <c r="ETB5502" s="2"/>
      <c r="ETC5502" s="2"/>
      <c r="ETD5502" s="2"/>
      <c r="ETE5502" s="2"/>
      <c r="ETF5502" s="2"/>
      <c r="ETG5502" s="2"/>
      <c r="ETH5502" s="2"/>
      <c r="ETI5502" s="2"/>
      <c r="ETJ5502" s="2"/>
      <c r="ETK5502" s="2"/>
      <c r="ETL5502" s="2"/>
      <c r="ETM5502" s="2"/>
      <c r="ETN5502" s="2"/>
      <c r="ETO5502" s="2"/>
      <c r="ETP5502" s="2"/>
      <c r="ETQ5502" s="2"/>
      <c r="ETR5502" s="2"/>
      <c r="ETS5502" s="2"/>
      <c r="ETT5502" s="2"/>
      <c r="ETU5502" s="2"/>
      <c r="ETV5502" s="2"/>
      <c r="ETW5502" s="2"/>
      <c r="ETX5502" s="2"/>
      <c r="ETY5502" s="2"/>
      <c r="ETZ5502" s="2"/>
      <c r="EUA5502" s="2"/>
      <c r="EUB5502" s="2"/>
      <c r="EUC5502" s="2"/>
      <c r="EUD5502" s="2"/>
      <c r="EUE5502" s="2"/>
      <c r="EUF5502" s="2"/>
      <c r="EUG5502" s="2"/>
      <c r="EUH5502" s="2"/>
      <c r="EUI5502" s="2"/>
      <c r="EUJ5502" s="2"/>
      <c r="EUK5502" s="2"/>
      <c r="EUL5502" s="2"/>
      <c r="EUM5502" s="2"/>
      <c r="EUN5502" s="2"/>
      <c r="EUO5502" s="2"/>
      <c r="EUP5502" s="2"/>
      <c r="EUQ5502" s="2"/>
      <c r="EUR5502" s="2"/>
      <c r="EUS5502" s="2"/>
      <c r="EUT5502" s="2"/>
      <c r="EUU5502" s="2"/>
      <c r="EUV5502" s="2"/>
      <c r="EUW5502" s="2"/>
      <c r="EUX5502" s="2"/>
      <c r="EUY5502" s="2"/>
      <c r="EUZ5502" s="2"/>
      <c r="EVA5502" s="2"/>
      <c r="EVB5502" s="2"/>
      <c r="EVC5502" s="2"/>
      <c r="EVD5502" s="2"/>
      <c r="EVE5502" s="2"/>
      <c r="EVF5502" s="2"/>
      <c r="EVG5502" s="2"/>
      <c r="EVH5502" s="2"/>
      <c r="EVI5502" s="2"/>
      <c r="EVJ5502" s="2"/>
      <c r="EVK5502" s="2"/>
      <c r="EVL5502" s="2"/>
      <c r="EVM5502" s="2"/>
      <c r="EVN5502" s="2"/>
      <c r="EVO5502" s="2"/>
      <c r="EVP5502" s="2"/>
      <c r="EVQ5502" s="2"/>
      <c r="EVR5502" s="2"/>
      <c r="EVS5502" s="2"/>
      <c r="EVT5502" s="2"/>
      <c r="EVU5502" s="2"/>
      <c r="EVV5502" s="2"/>
      <c r="EVW5502" s="2"/>
      <c r="EVX5502" s="2"/>
      <c r="EVY5502" s="2"/>
      <c r="EVZ5502" s="2"/>
      <c r="EWA5502" s="2"/>
      <c r="EWB5502" s="2"/>
      <c r="EWC5502" s="2"/>
      <c r="EWD5502" s="2"/>
      <c r="EWE5502" s="2"/>
      <c r="EWF5502" s="2"/>
      <c r="EWG5502" s="2"/>
      <c r="EWH5502" s="2"/>
      <c r="EWI5502" s="2"/>
      <c r="EWJ5502" s="2"/>
      <c r="EWK5502" s="2"/>
      <c r="EWL5502" s="2"/>
      <c r="EWM5502" s="2"/>
      <c r="EWN5502" s="2"/>
      <c r="EWO5502" s="2"/>
      <c r="EWP5502" s="2"/>
      <c r="EWQ5502" s="2"/>
      <c r="EWR5502" s="2"/>
      <c r="EWS5502" s="2"/>
      <c r="EWT5502" s="2"/>
      <c r="EWU5502" s="2"/>
      <c r="EWV5502" s="2"/>
      <c r="EWW5502" s="2"/>
      <c r="EWX5502" s="2"/>
      <c r="EWY5502" s="2"/>
      <c r="EWZ5502" s="2"/>
      <c r="EXA5502" s="2"/>
      <c r="EXB5502" s="2"/>
      <c r="EXC5502" s="2"/>
      <c r="EXD5502" s="2"/>
      <c r="EXE5502" s="2"/>
      <c r="EXF5502" s="2"/>
      <c r="EXG5502" s="2"/>
      <c r="EXH5502" s="2"/>
      <c r="EXI5502" s="2"/>
      <c r="EXJ5502" s="2"/>
      <c r="EXK5502" s="2"/>
      <c r="EXL5502" s="2"/>
      <c r="EXM5502" s="2"/>
      <c r="EXN5502" s="2"/>
      <c r="EXO5502" s="2"/>
      <c r="EXP5502" s="2"/>
      <c r="EXQ5502" s="2"/>
      <c r="EXR5502" s="2"/>
      <c r="EXS5502" s="2"/>
      <c r="EXT5502" s="2"/>
      <c r="EXU5502" s="2"/>
      <c r="EXV5502" s="2"/>
      <c r="EXW5502" s="2"/>
      <c r="EXX5502" s="2"/>
      <c r="EXY5502" s="2"/>
      <c r="EXZ5502" s="2"/>
      <c r="EYA5502" s="2"/>
      <c r="EYB5502" s="2"/>
      <c r="EYC5502" s="2"/>
      <c r="EYD5502" s="2"/>
      <c r="EYE5502" s="2"/>
      <c r="EYF5502" s="2"/>
      <c r="EYG5502" s="2"/>
      <c r="EYH5502" s="2"/>
      <c r="EYI5502" s="2"/>
      <c r="EYJ5502" s="2"/>
      <c r="EYK5502" s="2"/>
      <c r="EYL5502" s="2"/>
      <c r="EYM5502" s="2"/>
      <c r="EYN5502" s="2"/>
      <c r="EYO5502" s="2"/>
      <c r="EYP5502" s="2"/>
      <c r="EYQ5502" s="2"/>
      <c r="EYR5502" s="2"/>
      <c r="EYS5502" s="2"/>
      <c r="EYT5502" s="2"/>
      <c r="EYU5502" s="2"/>
      <c r="EYV5502" s="2"/>
      <c r="EYW5502" s="2"/>
      <c r="EYX5502" s="2"/>
      <c r="EYY5502" s="2"/>
      <c r="EYZ5502" s="2"/>
      <c r="EZA5502" s="2"/>
      <c r="EZB5502" s="2"/>
      <c r="EZC5502" s="2"/>
      <c r="EZD5502" s="2"/>
      <c r="EZE5502" s="2"/>
      <c r="EZF5502" s="2"/>
      <c r="EZG5502" s="2"/>
      <c r="EZH5502" s="2"/>
      <c r="EZI5502" s="2"/>
      <c r="EZJ5502" s="2"/>
      <c r="EZK5502" s="2"/>
      <c r="EZL5502" s="2"/>
      <c r="EZM5502" s="2"/>
      <c r="EZN5502" s="2"/>
      <c r="EZO5502" s="2"/>
      <c r="EZP5502" s="2"/>
      <c r="EZQ5502" s="2"/>
      <c r="EZR5502" s="2"/>
      <c r="EZS5502" s="2"/>
      <c r="EZT5502" s="2"/>
      <c r="EZU5502" s="2"/>
      <c r="EZV5502" s="2"/>
      <c r="EZW5502" s="2"/>
      <c r="EZX5502" s="2"/>
      <c r="EZY5502" s="2"/>
      <c r="EZZ5502" s="2"/>
      <c r="FAA5502" s="2"/>
      <c r="FAB5502" s="2"/>
      <c r="FAC5502" s="2"/>
      <c r="FAD5502" s="2"/>
      <c r="FAE5502" s="2"/>
      <c r="FAF5502" s="2"/>
      <c r="FAG5502" s="2"/>
      <c r="FAH5502" s="2"/>
      <c r="FAI5502" s="2"/>
      <c r="FAJ5502" s="2"/>
      <c r="FAK5502" s="2"/>
      <c r="FAL5502" s="2"/>
      <c r="FAM5502" s="2"/>
      <c r="FAN5502" s="2"/>
      <c r="FAO5502" s="2"/>
      <c r="FAP5502" s="2"/>
      <c r="FAQ5502" s="2"/>
      <c r="FAR5502" s="2"/>
      <c r="FAS5502" s="2"/>
      <c r="FAT5502" s="2"/>
      <c r="FAU5502" s="2"/>
      <c r="FAV5502" s="2"/>
      <c r="FAW5502" s="2"/>
      <c r="FAX5502" s="2"/>
      <c r="FAY5502" s="2"/>
      <c r="FAZ5502" s="2"/>
      <c r="FBA5502" s="2"/>
      <c r="FBB5502" s="2"/>
      <c r="FBC5502" s="2"/>
      <c r="FBD5502" s="2"/>
      <c r="FBE5502" s="2"/>
      <c r="FBF5502" s="2"/>
      <c r="FBG5502" s="2"/>
      <c r="FBH5502" s="2"/>
      <c r="FBI5502" s="2"/>
      <c r="FBJ5502" s="2"/>
      <c r="FBK5502" s="2"/>
      <c r="FBL5502" s="2"/>
      <c r="FBM5502" s="2"/>
      <c r="FBN5502" s="2"/>
      <c r="FBO5502" s="2"/>
      <c r="FBP5502" s="2"/>
      <c r="FBQ5502" s="2"/>
      <c r="FBR5502" s="2"/>
      <c r="FBS5502" s="2"/>
      <c r="FBT5502" s="2"/>
      <c r="FBU5502" s="2"/>
      <c r="FBV5502" s="2"/>
      <c r="FBW5502" s="2"/>
      <c r="FBX5502" s="2"/>
      <c r="FBY5502" s="2"/>
      <c r="FBZ5502" s="2"/>
      <c r="FCA5502" s="2"/>
      <c r="FCB5502" s="2"/>
      <c r="FCC5502" s="2"/>
      <c r="FCD5502" s="2"/>
      <c r="FCE5502" s="2"/>
      <c r="FCF5502" s="2"/>
      <c r="FCG5502" s="2"/>
      <c r="FCH5502" s="2"/>
      <c r="FCI5502" s="2"/>
      <c r="FCJ5502" s="2"/>
      <c r="FCK5502" s="2"/>
      <c r="FCL5502" s="2"/>
      <c r="FCM5502" s="2"/>
      <c r="FCN5502" s="2"/>
      <c r="FCO5502" s="2"/>
      <c r="FCP5502" s="2"/>
      <c r="FCQ5502" s="2"/>
      <c r="FCR5502" s="2"/>
      <c r="FCS5502" s="2"/>
      <c r="FCT5502" s="2"/>
      <c r="FCU5502" s="2"/>
      <c r="FCV5502" s="2"/>
      <c r="FCW5502" s="2"/>
      <c r="FCX5502" s="2"/>
      <c r="FCY5502" s="2"/>
      <c r="FCZ5502" s="2"/>
      <c r="FDA5502" s="2"/>
      <c r="FDB5502" s="2"/>
      <c r="FDC5502" s="2"/>
      <c r="FDD5502" s="2"/>
      <c r="FDE5502" s="2"/>
      <c r="FDF5502" s="2"/>
      <c r="FDG5502" s="2"/>
      <c r="FDH5502" s="2"/>
      <c r="FDI5502" s="2"/>
      <c r="FDJ5502" s="2"/>
      <c r="FDK5502" s="2"/>
      <c r="FDL5502" s="2"/>
      <c r="FDM5502" s="2"/>
      <c r="FDN5502" s="2"/>
      <c r="FDO5502" s="2"/>
      <c r="FDP5502" s="2"/>
      <c r="FDQ5502" s="2"/>
      <c r="FDR5502" s="2"/>
      <c r="FDS5502" s="2"/>
      <c r="FDT5502" s="2"/>
      <c r="FDU5502" s="2"/>
      <c r="FDV5502" s="2"/>
      <c r="FDW5502" s="2"/>
      <c r="FDX5502" s="2"/>
      <c r="FDY5502" s="2"/>
      <c r="FDZ5502" s="2"/>
      <c r="FEA5502" s="2"/>
      <c r="FEB5502" s="2"/>
      <c r="FEC5502" s="2"/>
      <c r="FED5502" s="2"/>
      <c r="FEE5502" s="2"/>
      <c r="FEF5502" s="2"/>
      <c r="FEG5502" s="2"/>
      <c r="FEH5502" s="2"/>
      <c r="FEI5502" s="2"/>
      <c r="FEJ5502" s="2"/>
      <c r="FEK5502" s="2"/>
      <c r="FEL5502" s="2"/>
      <c r="FEM5502" s="2"/>
      <c r="FEN5502" s="2"/>
      <c r="FEO5502" s="2"/>
      <c r="FEP5502" s="2"/>
      <c r="FEQ5502" s="2"/>
      <c r="FER5502" s="2"/>
      <c r="FES5502" s="2"/>
      <c r="FET5502" s="2"/>
      <c r="FEU5502" s="2"/>
      <c r="FEV5502" s="2"/>
      <c r="FEW5502" s="2"/>
      <c r="FEX5502" s="2"/>
      <c r="FEY5502" s="2"/>
      <c r="FEZ5502" s="2"/>
      <c r="FFA5502" s="2"/>
      <c r="FFB5502" s="2"/>
      <c r="FFC5502" s="2"/>
      <c r="FFD5502" s="2"/>
      <c r="FFE5502" s="2"/>
      <c r="FFF5502" s="2"/>
      <c r="FFG5502" s="2"/>
      <c r="FFH5502" s="2"/>
      <c r="FFI5502" s="2"/>
      <c r="FFJ5502" s="2"/>
      <c r="FFK5502" s="2"/>
      <c r="FFL5502" s="2"/>
      <c r="FFM5502" s="2"/>
      <c r="FFN5502" s="2"/>
      <c r="FFO5502" s="2"/>
      <c r="FFP5502" s="2"/>
      <c r="FFQ5502" s="2"/>
      <c r="FFR5502" s="2"/>
      <c r="FFS5502" s="2"/>
      <c r="FFT5502" s="2"/>
      <c r="FFU5502" s="2"/>
      <c r="FFV5502" s="2"/>
      <c r="FFW5502" s="2"/>
      <c r="FFX5502" s="2"/>
      <c r="FFY5502" s="2"/>
      <c r="FFZ5502" s="2"/>
      <c r="FGA5502" s="2"/>
      <c r="FGB5502" s="2"/>
      <c r="FGC5502" s="2"/>
      <c r="FGD5502" s="2"/>
      <c r="FGE5502" s="2"/>
      <c r="FGF5502" s="2"/>
      <c r="FGG5502" s="2"/>
      <c r="FGH5502" s="2"/>
      <c r="FGI5502" s="2"/>
      <c r="FGJ5502" s="2"/>
      <c r="FGK5502" s="2"/>
      <c r="FGL5502" s="2"/>
      <c r="FGM5502" s="2"/>
      <c r="FGN5502" s="2"/>
      <c r="FGO5502" s="2"/>
      <c r="FGP5502" s="2"/>
      <c r="FGQ5502" s="2"/>
      <c r="FGR5502" s="2"/>
      <c r="FGS5502" s="2"/>
      <c r="FGT5502" s="2"/>
      <c r="FGU5502" s="2"/>
      <c r="FGV5502" s="2"/>
      <c r="FGW5502" s="2"/>
      <c r="FGX5502" s="2"/>
      <c r="FGY5502" s="2"/>
      <c r="FGZ5502" s="2"/>
      <c r="FHA5502" s="2"/>
      <c r="FHB5502" s="2"/>
      <c r="FHC5502" s="2"/>
      <c r="FHD5502" s="2"/>
      <c r="FHE5502" s="2"/>
      <c r="FHF5502" s="2"/>
      <c r="FHG5502" s="2"/>
      <c r="FHH5502" s="2"/>
      <c r="FHI5502" s="2"/>
      <c r="FHJ5502" s="2"/>
      <c r="FHK5502" s="2"/>
      <c r="FHL5502" s="2"/>
      <c r="FHM5502" s="2"/>
      <c r="FHN5502" s="2"/>
      <c r="FHO5502" s="2"/>
      <c r="FHP5502" s="2"/>
      <c r="FHQ5502" s="2"/>
      <c r="FHR5502" s="2"/>
      <c r="FHS5502" s="2"/>
      <c r="FHT5502" s="2"/>
      <c r="FHU5502" s="2"/>
      <c r="FHV5502" s="2"/>
      <c r="FHW5502" s="2"/>
      <c r="FHX5502" s="2"/>
      <c r="FHY5502" s="2"/>
      <c r="FHZ5502" s="2"/>
      <c r="FIA5502" s="2"/>
      <c r="FIB5502" s="2"/>
      <c r="FIC5502" s="2"/>
      <c r="FID5502" s="2"/>
      <c r="FIE5502" s="2"/>
      <c r="FIF5502" s="2"/>
      <c r="FIG5502" s="2"/>
      <c r="FIH5502" s="2"/>
      <c r="FII5502" s="2"/>
      <c r="FIJ5502" s="2"/>
      <c r="FIK5502" s="2"/>
      <c r="FIL5502" s="2"/>
      <c r="FIM5502" s="2"/>
      <c r="FIN5502" s="2"/>
      <c r="FIO5502" s="2"/>
      <c r="FIP5502" s="2"/>
      <c r="FIQ5502" s="2"/>
      <c r="FIR5502" s="2"/>
      <c r="FIS5502" s="2"/>
      <c r="FIT5502" s="2"/>
      <c r="FIU5502" s="2"/>
      <c r="FIV5502" s="2"/>
      <c r="FIW5502" s="2"/>
      <c r="FIX5502" s="2"/>
      <c r="FIY5502" s="2"/>
      <c r="FIZ5502" s="2"/>
      <c r="FJA5502" s="2"/>
      <c r="FJB5502" s="2"/>
      <c r="FJC5502" s="2"/>
      <c r="FJD5502" s="2"/>
      <c r="FJE5502" s="2"/>
      <c r="FJF5502" s="2"/>
      <c r="FJG5502" s="2"/>
      <c r="FJH5502" s="2"/>
      <c r="FJI5502" s="2"/>
      <c r="FJJ5502" s="2"/>
      <c r="FJK5502" s="2"/>
      <c r="FJL5502" s="2"/>
      <c r="FJM5502" s="2"/>
      <c r="FJN5502" s="2"/>
      <c r="FJO5502" s="2"/>
      <c r="FJP5502" s="2"/>
      <c r="FJQ5502" s="2"/>
      <c r="FJR5502" s="2"/>
      <c r="FJS5502" s="2"/>
      <c r="FJT5502" s="2"/>
      <c r="FJU5502" s="2"/>
      <c r="FJV5502" s="2"/>
      <c r="FJW5502" s="2"/>
      <c r="FJX5502" s="2"/>
      <c r="FJY5502" s="2"/>
      <c r="FJZ5502" s="2"/>
      <c r="FKA5502" s="2"/>
      <c r="FKB5502" s="2"/>
      <c r="FKC5502" s="2"/>
      <c r="FKD5502" s="2"/>
      <c r="FKE5502" s="2"/>
      <c r="FKF5502" s="2"/>
      <c r="FKG5502" s="2"/>
      <c r="FKH5502" s="2"/>
      <c r="FKI5502" s="2"/>
      <c r="FKJ5502" s="2"/>
      <c r="FKK5502" s="2"/>
      <c r="FKL5502" s="2"/>
      <c r="FKM5502" s="2"/>
      <c r="FKN5502" s="2"/>
      <c r="FKO5502" s="2"/>
      <c r="FKP5502" s="2"/>
      <c r="FKQ5502" s="2"/>
      <c r="FKR5502" s="2"/>
      <c r="FKS5502" s="2"/>
      <c r="FKT5502" s="2"/>
      <c r="FKU5502" s="2"/>
      <c r="FKV5502" s="2"/>
      <c r="FKW5502" s="2"/>
      <c r="FKX5502" s="2"/>
      <c r="FKY5502" s="2"/>
      <c r="FKZ5502" s="2"/>
      <c r="FLA5502" s="2"/>
      <c r="FLB5502" s="2"/>
      <c r="FLC5502" s="2"/>
      <c r="FLD5502" s="2"/>
      <c r="FLE5502" s="2"/>
      <c r="FLF5502" s="2"/>
      <c r="FLG5502" s="2"/>
      <c r="FLH5502" s="2"/>
      <c r="FLI5502" s="2"/>
      <c r="FLJ5502" s="2"/>
      <c r="FLK5502" s="2"/>
      <c r="FLL5502" s="2"/>
      <c r="FLM5502" s="2"/>
      <c r="FLN5502" s="2"/>
      <c r="FLO5502" s="2"/>
      <c r="FLP5502" s="2"/>
      <c r="FLQ5502" s="2"/>
      <c r="FLR5502" s="2"/>
      <c r="FLS5502" s="2"/>
      <c r="FLT5502" s="2"/>
      <c r="FLU5502" s="2"/>
      <c r="FLV5502" s="2"/>
      <c r="FLW5502" s="2"/>
      <c r="FLX5502" s="2"/>
      <c r="FLY5502" s="2"/>
      <c r="FLZ5502" s="2"/>
      <c r="FMA5502" s="2"/>
      <c r="FMB5502" s="2"/>
      <c r="FMC5502" s="2"/>
      <c r="FMD5502" s="2"/>
      <c r="FME5502" s="2"/>
      <c r="FMF5502" s="2"/>
      <c r="FMG5502" s="2"/>
      <c r="FMH5502" s="2"/>
      <c r="FMI5502" s="2"/>
      <c r="FMJ5502" s="2"/>
      <c r="FMK5502" s="2"/>
      <c r="FML5502" s="2"/>
      <c r="FMM5502" s="2"/>
      <c r="FMN5502" s="2"/>
      <c r="FMO5502" s="2"/>
      <c r="FMP5502" s="2"/>
      <c r="FMQ5502" s="2"/>
      <c r="FMR5502" s="2"/>
      <c r="FMS5502" s="2"/>
      <c r="FMT5502" s="2"/>
      <c r="FMU5502" s="2"/>
      <c r="FMV5502" s="2"/>
      <c r="FMW5502" s="2"/>
      <c r="FMX5502" s="2"/>
      <c r="FMY5502" s="2"/>
      <c r="FMZ5502" s="2"/>
      <c r="FNA5502" s="2"/>
      <c r="FNB5502" s="2"/>
      <c r="FNC5502" s="2"/>
      <c r="FND5502" s="2"/>
      <c r="FNE5502" s="2"/>
      <c r="FNF5502" s="2"/>
      <c r="FNG5502" s="2"/>
      <c r="FNH5502" s="2"/>
      <c r="FNI5502" s="2"/>
      <c r="FNJ5502" s="2"/>
      <c r="FNK5502" s="2"/>
      <c r="FNL5502" s="2"/>
      <c r="FNM5502" s="2"/>
      <c r="FNN5502" s="2"/>
      <c r="FNO5502" s="2"/>
      <c r="FNP5502" s="2"/>
      <c r="FNQ5502" s="2"/>
      <c r="FNR5502" s="2"/>
      <c r="FNS5502" s="2"/>
      <c r="FNT5502" s="2"/>
      <c r="FNU5502" s="2"/>
      <c r="FNV5502" s="2"/>
      <c r="FNW5502" s="2"/>
      <c r="FNX5502" s="2"/>
      <c r="FNY5502" s="2"/>
      <c r="FNZ5502" s="2"/>
      <c r="FOA5502" s="2"/>
      <c r="FOB5502" s="2"/>
      <c r="FOC5502" s="2"/>
      <c r="FOD5502" s="2"/>
      <c r="FOE5502" s="2"/>
      <c r="FOF5502" s="2"/>
      <c r="FOG5502" s="2"/>
      <c r="FOH5502" s="2"/>
      <c r="FOI5502" s="2"/>
      <c r="FOJ5502" s="2"/>
      <c r="FOK5502" s="2"/>
      <c r="FOL5502" s="2"/>
      <c r="FOM5502" s="2"/>
      <c r="FON5502" s="2"/>
      <c r="FOO5502" s="2"/>
      <c r="FOP5502" s="2"/>
      <c r="FOQ5502" s="2"/>
      <c r="FOR5502" s="2"/>
      <c r="FOS5502" s="2"/>
      <c r="FOT5502" s="2"/>
      <c r="FOU5502" s="2"/>
      <c r="FOV5502" s="2"/>
      <c r="FOW5502" s="2"/>
      <c r="FOX5502" s="2"/>
      <c r="FOY5502" s="2"/>
      <c r="FOZ5502" s="2"/>
      <c r="FPA5502" s="2"/>
      <c r="FPB5502" s="2"/>
      <c r="FPC5502" s="2"/>
      <c r="FPD5502" s="2"/>
      <c r="FPE5502" s="2"/>
      <c r="FPF5502" s="2"/>
      <c r="FPG5502" s="2"/>
      <c r="FPH5502" s="2"/>
      <c r="FPI5502" s="2"/>
      <c r="FPJ5502" s="2"/>
      <c r="FPK5502" s="2"/>
      <c r="FPL5502" s="2"/>
      <c r="FPM5502" s="2"/>
      <c r="FPN5502" s="2"/>
      <c r="FPO5502" s="2"/>
      <c r="FPP5502" s="2"/>
      <c r="FPQ5502" s="2"/>
      <c r="FPR5502" s="2"/>
      <c r="FPS5502" s="2"/>
      <c r="FPT5502" s="2"/>
      <c r="FPU5502" s="2"/>
      <c r="FPV5502" s="2"/>
      <c r="FPW5502" s="2"/>
      <c r="FPX5502" s="2"/>
      <c r="FPY5502" s="2"/>
      <c r="FPZ5502" s="2"/>
      <c r="FQA5502" s="2"/>
      <c r="FQB5502" s="2"/>
      <c r="FQC5502" s="2"/>
      <c r="FQD5502" s="2"/>
      <c r="FQE5502" s="2"/>
      <c r="FQF5502" s="2"/>
      <c r="FQG5502" s="2"/>
      <c r="FQH5502" s="2"/>
      <c r="FQI5502" s="2"/>
      <c r="FQJ5502" s="2"/>
      <c r="FQK5502" s="2"/>
      <c r="FQL5502" s="2"/>
      <c r="FQM5502" s="2"/>
      <c r="FQN5502" s="2"/>
      <c r="FQO5502" s="2"/>
      <c r="FQP5502" s="2"/>
      <c r="FQQ5502" s="2"/>
      <c r="FQR5502" s="2"/>
      <c r="FQS5502" s="2"/>
      <c r="FQT5502" s="2"/>
      <c r="FQU5502" s="2"/>
      <c r="FQV5502" s="2"/>
      <c r="FQW5502" s="2"/>
      <c r="FQX5502" s="2"/>
      <c r="FQY5502" s="2"/>
      <c r="FQZ5502" s="2"/>
      <c r="FRA5502" s="2"/>
      <c r="FRB5502" s="2"/>
      <c r="FRC5502" s="2"/>
      <c r="FRD5502" s="2"/>
      <c r="FRE5502" s="2"/>
      <c r="FRF5502" s="2"/>
      <c r="FRG5502" s="2"/>
      <c r="FRH5502" s="2"/>
      <c r="FRI5502" s="2"/>
      <c r="FRJ5502" s="2"/>
      <c r="FRK5502" s="2"/>
      <c r="FRL5502" s="2"/>
      <c r="FRM5502" s="2"/>
      <c r="FRN5502" s="2"/>
      <c r="FRO5502" s="2"/>
      <c r="FRP5502" s="2"/>
      <c r="FRQ5502" s="2"/>
      <c r="FRR5502" s="2"/>
      <c r="FRS5502" s="2"/>
      <c r="FRT5502" s="2"/>
      <c r="FRU5502" s="2"/>
      <c r="FRV5502" s="2"/>
      <c r="FRW5502" s="2"/>
      <c r="FRX5502" s="2"/>
      <c r="FRY5502" s="2"/>
      <c r="FRZ5502" s="2"/>
      <c r="FSA5502" s="2"/>
      <c r="FSB5502" s="2"/>
      <c r="FSC5502" s="2"/>
      <c r="FSD5502" s="2"/>
      <c r="FSE5502" s="2"/>
      <c r="FSF5502" s="2"/>
      <c r="FSG5502" s="2"/>
      <c r="FSH5502" s="2"/>
      <c r="FSI5502" s="2"/>
      <c r="FSJ5502" s="2"/>
      <c r="FSK5502" s="2"/>
      <c r="FSL5502" s="2"/>
      <c r="FSM5502" s="2"/>
      <c r="FSN5502" s="2"/>
      <c r="FSO5502" s="2"/>
      <c r="FSP5502" s="2"/>
      <c r="FSQ5502" s="2"/>
      <c r="FSR5502" s="2"/>
      <c r="FSS5502" s="2"/>
      <c r="FST5502" s="2"/>
      <c r="FSU5502" s="2"/>
      <c r="FSV5502" s="2"/>
      <c r="FSW5502" s="2"/>
      <c r="FSX5502" s="2"/>
      <c r="FSY5502" s="2"/>
      <c r="FSZ5502" s="2"/>
      <c r="FTA5502" s="2"/>
      <c r="FTB5502" s="2"/>
      <c r="FTC5502" s="2"/>
      <c r="FTD5502" s="2"/>
      <c r="FTE5502" s="2"/>
      <c r="FTF5502" s="2"/>
      <c r="FTG5502" s="2"/>
      <c r="FTH5502" s="2"/>
      <c r="FTI5502" s="2"/>
      <c r="FTJ5502" s="2"/>
      <c r="FTK5502" s="2"/>
      <c r="FTL5502" s="2"/>
      <c r="FTM5502" s="2"/>
      <c r="FTN5502" s="2"/>
      <c r="FTO5502" s="2"/>
      <c r="FTP5502" s="2"/>
      <c r="FTQ5502" s="2"/>
      <c r="FTR5502" s="2"/>
      <c r="FTS5502" s="2"/>
      <c r="FTT5502" s="2"/>
      <c r="FTU5502" s="2"/>
      <c r="FTV5502" s="2"/>
      <c r="FTW5502" s="2"/>
      <c r="FTX5502" s="2"/>
      <c r="FTY5502" s="2"/>
      <c r="FTZ5502" s="2"/>
      <c r="FUA5502" s="2"/>
      <c r="FUB5502" s="2"/>
      <c r="FUC5502" s="2"/>
      <c r="FUD5502" s="2"/>
      <c r="FUE5502" s="2"/>
      <c r="FUF5502" s="2"/>
      <c r="FUG5502" s="2"/>
      <c r="FUH5502" s="2"/>
      <c r="FUI5502" s="2"/>
      <c r="FUJ5502" s="2"/>
      <c r="FUK5502" s="2"/>
      <c r="FUL5502" s="2"/>
      <c r="FUM5502" s="2"/>
      <c r="FUN5502" s="2"/>
      <c r="FUO5502" s="2"/>
      <c r="FUP5502" s="2"/>
      <c r="FUQ5502" s="2"/>
      <c r="FUR5502" s="2"/>
      <c r="FUS5502" s="2"/>
      <c r="FUT5502" s="2"/>
      <c r="FUU5502" s="2"/>
      <c r="FUV5502" s="2"/>
      <c r="FUW5502" s="2"/>
      <c r="FUX5502" s="2"/>
      <c r="FUY5502" s="2"/>
      <c r="FUZ5502" s="2"/>
      <c r="FVA5502" s="2"/>
      <c r="FVB5502" s="2"/>
      <c r="FVC5502" s="2"/>
      <c r="FVD5502" s="2"/>
      <c r="FVE5502" s="2"/>
      <c r="FVF5502" s="2"/>
      <c r="FVG5502" s="2"/>
      <c r="FVH5502" s="2"/>
      <c r="FVI5502" s="2"/>
      <c r="FVJ5502" s="2"/>
      <c r="FVK5502" s="2"/>
      <c r="FVL5502" s="2"/>
      <c r="FVM5502" s="2"/>
      <c r="FVN5502" s="2"/>
      <c r="FVO5502" s="2"/>
      <c r="FVP5502" s="2"/>
      <c r="FVQ5502" s="2"/>
      <c r="FVR5502" s="2"/>
      <c r="FVS5502" s="2"/>
      <c r="FVT5502" s="2"/>
      <c r="FVU5502" s="2"/>
      <c r="FVV5502" s="2"/>
      <c r="FVW5502" s="2"/>
      <c r="FVX5502" s="2"/>
      <c r="FVY5502" s="2"/>
      <c r="FVZ5502" s="2"/>
      <c r="FWA5502" s="2"/>
      <c r="FWB5502" s="2"/>
      <c r="FWC5502" s="2"/>
      <c r="FWD5502" s="2"/>
      <c r="FWE5502" s="2"/>
      <c r="FWF5502" s="2"/>
      <c r="FWG5502" s="2"/>
      <c r="FWH5502" s="2"/>
      <c r="FWI5502" s="2"/>
      <c r="FWJ5502" s="2"/>
      <c r="FWK5502" s="2"/>
      <c r="FWL5502" s="2"/>
      <c r="FWM5502" s="2"/>
      <c r="FWN5502" s="2"/>
      <c r="FWO5502" s="2"/>
      <c r="FWP5502" s="2"/>
      <c r="FWQ5502" s="2"/>
      <c r="FWR5502" s="2"/>
      <c r="FWS5502" s="2"/>
      <c r="FWT5502" s="2"/>
      <c r="FWU5502" s="2"/>
      <c r="FWV5502" s="2"/>
      <c r="FWW5502" s="2"/>
      <c r="FWX5502" s="2"/>
      <c r="FWY5502" s="2"/>
      <c r="FWZ5502" s="2"/>
      <c r="FXA5502" s="2"/>
      <c r="FXB5502" s="2"/>
      <c r="FXC5502" s="2"/>
      <c r="FXD5502" s="2"/>
      <c r="FXE5502" s="2"/>
      <c r="FXF5502" s="2"/>
      <c r="FXG5502" s="2"/>
      <c r="FXH5502" s="2"/>
      <c r="FXI5502" s="2"/>
      <c r="FXJ5502" s="2"/>
      <c r="FXK5502" s="2"/>
      <c r="FXL5502" s="2"/>
      <c r="FXM5502" s="2"/>
      <c r="FXN5502" s="2"/>
      <c r="FXO5502" s="2"/>
      <c r="FXP5502" s="2"/>
      <c r="FXQ5502" s="2"/>
      <c r="FXR5502" s="2"/>
      <c r="FXS5502" s="2"/>
      <c r="FXT5502" s="2"/>
      <c r="FXU5502" s="2"/>
      <c r="FXV5502" s="2"/>
      <c r="FXW5502" s="2"/>
      <c r="FXX5502" s="2"/>
      <c r="FXY5502" s="2"/>
      <c r="FXZ5502" s="2"/>
      <c r="FYA5502" s="2"/>
      <c r="FYB5502" s="2"/>
      <c r="FYC5502" s="2"/>
      <c r="FYD5502" s="2"/>
      <c r="FYE5502" s="2"/>
      <c r="FYF5502" s="2"/>
      <c r="FYG5502" s="2"/>
      <c r="FYH5502" s="2"/>
      <c r="FYI5502" s="2"/>
      <c r="FYJ5502" s="2"/>
      <c r="FYK5502" s="2"/>
      <c r="FYL5502" s="2"/>
      <c r="FYM5502" s="2"/>
      <c r="FYN5502" s="2"/>
      <c r="FYO5502" s="2"/>
      <c r="FYP5502" s="2"/>
      <c r="FYQ5502" s="2"/>
      <c r="FYR5502" s="2"/>
      <c r="FYS5502" s="2"/>
      <c r="FYT5502" s="2"/>
      <c r="FYU5502" s="2"/>
      <c r="FYV5502" s="2"/>
      <c r="FYW5502" s="2"/>
      <c r="FYX5502" s="2"/>
      <c r="FYY5502" s="2"/>
      <c r="FYZ5502" s="2"/>
      <c r="FZA5502" s="2"/>
      <c r="FZB5502" s="2"/>
      <c r="FZC5502" s="2"/>
      <c r="FZD5502" s="2"/>
      <c r="FZE5502" s="2"/>
      <c r="FZF5502" s="2"/>
      <c r="FZG5502" s="2"/>
      <c r="FZH5502" s="2"/>
      <c r="FZI5502" s="2"/>
      <c r="FZJ5502" s="2"/>
      <c r="FZK5502" s="2"/>
      <c r="FZL5502" s="2"/>
      <c r="FZM5502" s="2"/>
      <c r="FZN5502" s="2"/>
      <c r="FZO5502" s="2"/>
      <c r="FZP5502" s="2"/>
      <c r="FZQ5502" s="2"/>
      <c r="FZR5502" s="2"/>
      <c r="FZS5502" s="2"/>
      <c r="FZT5502" s="2"/>
      <c r="FZU5502" s="2"/>
      <c r="FZV5502" s="2"/>
      <c r="FZW5502" s="2"/>
      <c r="FZX5502" s="2"/>
      <c r="FZY5502" s="2"/>
      <c r="FZZ5502" s="2"/>
      <c r="GAA5502" s="2"/>
      <c r="GAB5502" s="2"/>
      <c r="GAC5502" s="2"/>
      <c r="GAD5502" s="2"/>
      <c r="GAE5502" s="2"/>
      <c r="GAF5502" s="2"/>
      <c r="GAG5502" s="2"/>
      <c r="GAH5502" s="2"/>
      <c r="GAI5502" s="2"/>
      <c r="GAJ5502" s="2"/>
      <c r="GAK5502" s="2"/>
      <c r="GAL5502" s="2"/>
      <c r="GAM5502" s="2"/>
      <c r="GAN5502" s="2"/>
      <c r="GAO5502" s="2"/>
      <c r="GAP5502" s="2"/>
      <c r="GAQ5502" s="2"/>
      <c r="GAR5502" s="2"/>
      <c r="GAS5502" s="2"/>
      <c r="GAT5502" s="2"/>
      <c r="GAU5502" s="2"/>
      <c r="GAV5502" s="2"/>
      <c r="GAW5502" s="2"/>
      <c r="GAX5502" s="2"/>
      <c r="GAY5502" s="2"/>
      <c r="GAZ5502" s="2"/>
      <c r="GBA5502" s="2"/>
      <c r="GBB5502" s="2"/>
      <c r="GBC5502" s="2"/>
      <c r="GBD5502" s="2"/>
      <c r="GBE5502" s="2"/>
      <c r="GBF5502" s="2"/>
      <c r="GBG5502" s="2"/>
      <c r="GBH5502" s="2"/>
      <c r="GBI5502" s="2"/>
      <c r="GBJ5502" s="2"/>
      <c r="GBK5502" s="2"/>
      <c r="GBL5502" s="2"/>
      <c r="GBM5502" s="2"/>
      <c r="GBN5502" s="2"/>
      <c r="GBO5502" s="2"/>
      <c r="GBP5502" s="2"/>
      <c r="GBQ5502" s="2"/>
      <c r="GBR5502" s="2"/>
      <c r="GBS5502" s="2"/>
      <c r="GBT5502" s="2"/>
      <c r="GBU5502" s="2"/>
      <c r="GBV5502" s="2"/>
      <c r="GBW5502" s="2"/>
      <c r="GBX5502" s="2"/>
      <c r="GBY5502" s="2"/>
      <c r="GBZ5502" s="2"/>
      <c r="GCA5502" s="2"/>
      <c r="GCB5502" s="2"/>
      <c r="GCC5502" s="2"/>
      <c r="GCD5502" s="2"/>
      <c r="GCE5502" s="2"/>
      <c r="GCF5502" s="2"/>
      <c r="GCG5502" s="2"/>
      <c r="GCH5502" s="2"/>
      <c r="GCI5502" s="2"/>
      <c r="GCJ5502" s="2"/>
      <c r="GCK5502" s="2"/>
      <c r="GCL5502" s="2"/>
      <c r="GCM5502" s="2"/>
      <c r="GCN5502" s="2"/>
      <c r="GCO5502" s="2"/>
      <c r="GCP5502" s="2"/>
      <c r="GCQ5502" s="2"/>
      <c r="GCR5502" s="2"/>
      <c r="GCS5502" s="2"/>
      <c r="GCT5502" s="2"/>
      <c r="GCU5502" s="2"/>
      <c r="GCV5502" s="2"/>
      <c r="GCW5502" s="2"/>
      <c r="GCX5502" s="2"/>
      <c r="GCY5502" s="2"/>
      <c r="GCZ5502" s="2"/>
      <c r="GDA5502" s="2"/>
      <c r="GDB5502" s="2"/>
      <c r="GDC5502" s="2"/>
      <c r="GDD5502" s="2"/>
      <c r="GDE5502" s="2"/>
      <c r="GDF5502" s="2"/>
      <c r="GDG5502" s="2"/>
      <c r="GDH5502" s="2"/>
      <c r="GDI5502" s="2"/>
      <c r="GDJ5502" s="2"/>
      <c r="GDK5502" s="2"/>
      <c r="GDL5502" s="2"/>
      <c r="GDM5502" s="2"/>
      <c r="GDN5502" s="2"/>
      <c r="GDO5502" s="2"/>
      <c r="GDP5502" s="2"/>
      <c r="GDQ5502" s="2"/>
      <c r="GDR5502" s="2"/>
      <c r="GDS5502" s="2"/>
      <c r="GDT5502" s="2"/>
      <c r="GDU5502" s="2"/>
      <c r="GDV5502" s="2"/>
      <c r="GDW5502" s="2"/>
      <c r="GDX5502" s="2"/>
      <c r="GDY5502" s="2"/>
      <c r="GDZ5502" s="2"/>
      <c r="GEA5502" s="2"/>
      <c r="GEB5502" s="2"/>
      <c r="GEC5502" s="2"/>
      <c r="GED5502" s="2"/>
      <c r="GEE5502" s="2"/>
      <c r="GEF5502" s="2"/>
      <c r="GEG5502" s="2"/>
      <c r="GEH5502" s="2"/>
      <c r="GEI5502" s="2"/>
      <c r="GEJ5502" s="2"/>
      <c r="GEK5502" s="2"/>
      <c r="GEL5502" s="2"/>
      <c r="GEM5502" s="2"/>
      <c r="GEN5502" s="2"/>
      <c r="GEO5502" s="2"/>
      <c r="GEP5502" s="2"/>
      <c r="GEQ5502" s="2"/>
      <c r="GER5502" s="2"/>
      <c r="GES5502" s="2"/>
      <c r="GET5502" s="2"/>
      <c r="GEU5502" s="2"/>
      <c r="GEV5502" s="2"/>
      <c r="GEW5502" s="2"/>
      <c r="GEX5502" s="2"/>
      <c r="GEY5502" s="2"/>
      <c r="GEZ5502" s="2"/>
      <c r="GFA5502" s="2"/>
      <c r="GFB5502" s="2"/>
      <c r="GFC5502" s="2"/>
      <c r="GFD5502" s="2"/>
      <c r="GFE5502" s="2"/>
      <c r="GFF5502" s="2"/>
      <c r="GFG5502" s="2"/>
      <c r="GFH5502" s="2"/>
      <c r="GFI5502" s="2"/>
      <c r="GFJ5502" s="2"/>
      <c r="GFK5502" s="2"/>
      <c r="GFL5502" s="2"/>
      <c r="GFM5502" s="2"/>
      <c r="GFN5502" s="2"/>
      <c r="GFO5502" s="2"/>
      <c r="GFP5502" s="2"/>
      <c r="GFQ5502" s="2"/>
      <c r="GFR5502" s="2"/>
      <c r="GFS5502" s="2"/>
      <c r="GFT5502" s="2"/>
      <c r="GFU5502" s="2"/>
      <c r="GFV5502" s="2"/>
      <c r="GFW5502" s="2"/>
      <c r="GFX5502" s="2"/>
      <c r="GFY5502" s="2"/>
      <c r="GFZ5502" s="2"/>
      <c r="GGA5502" s="2"/>
      <c r="GGB5502" s="2"/>
      <c r="GGC5502" s="2"/>
      <c r="GGD5502" s="2"/>
      <c r="GGE5502" s="2"/>
      <c r="GGF5502" s="2"/>
      <c r="GGG5502" s="2"/>
      <c r="GGH5502" s="2"/>
      <c r="GGI5502" s="2"/>
      <c r="GGJ5502" s="2"/>
      <c r="GGK5502" s="2"/>
      <c r="GGL5502" s="2"/>
      <c r="GGM5502" s="2"/>
      <c r="GGN5502" s="2"/>
      <c r="GGO5502" s="2"/>
      <c r="GGP5502" s="2"/>
      <c r="GGQ5502" s="2"/>
      <c r="GGR5502" s="2"/>
      <c r="GGS5502" s="2"/>
      <c r="GGT5502" s="2"/>
      <c r="GGU5502" s="2"/>
      <c r="GGV5502" s="2"/>
      <c r="GGW5502" s="2"/>
      <c r="GGX5502" s="2"/>
      <c r="GGY5502" s="2"/>
      <c r="GGZ5502" s="2"/>
      <c r="GHA5502" s="2"/>
      <c r="GHB5502" s="2"/>
      <c r="GHC5502" s="2"/>
      <c r="GHD5502" s="2"/>
      <c r="GHE5502" s="2"/>
      <c r="GHF5502" s="2"/>
      <c r="GHG5502" s="2"/>
      <c r="GHH5502" s="2"/>
      <c r="GHI5502" s="2"/>
      <c r="GHJ5502" s="2"/>
      <c r="GHK5502" s="2"/>
      <c r="GHL5502" s="2"/>
      <c r="GHM5502" s="2"/>
      <c r="GHN5502" s="2"/>
      <c r="GHO5502" s="2"/>
      <c r="GHP5502" s="2"/>
      <c r="GHQ5502" s="2"/>
      <c r="GHR5502" s="2"/>
      <c r="GHS5502" s="2"/>
      <c r="GHT5502" s="2"/>
      <c r="GHU5502" s="2"/>
      <c r="GHV5502" s="2"/>
      <c r="GHW5502" s="2"/>
      <c r="GHX5502" s="2"/>
      <c r="GHY5502" s="2"/>
      <c r="GHZ5502" s="2"/>
      <c r="GIA5502" s="2"/>
      <c r="GIB5502" s="2"/>
      <c r="GIC5502" s="2"/>
      <c r="GID5502" s="2"/>
      <c r="GIE5502" s="2"/>
      <c r="GIF5502" s="2"/>
      <c r="GIG5502" s="2"/>
      <c r="GIH5502" s="2"/>
      <c r="GII5502" s="2"/>
      <c r="GIJ5502" s="2"/>
      <c r="GIK5502" s="2"/>
      <c r="GIL5502" s="2"/>
      <c r="GIM5502" s="2"/>
      <c r="GIN5502" s="2"/>
      <c r="GIO5502" s="2"/>
      <c r="GIP5502" s="2"/>
      <c r="GIQ5502" s="2"/>
      <c r="GIR5502" s="2"/>
      <c r="GIS5502" s="2"/>
      <c r="GIT5502" s="2"/>
      <c r="GIU5502" s="2"/>
      <c r="GIV5502" s="2"/>
      <c r="GIW5502" s="2"/>
      <c r="GIX5502" s="2"/>
      <c r="GIY5502" s="2"/>
      <c r="GIZ5502" s="2"/>
      <c r="GJA5502" s="2"/>
      <c r="GJB5502" s="2"/>
      <c r="GJC5502" s="2"/>
      <c r="GJD5502" s="2"/>
      <c r="GJE5502" s="2"/>
      <c r="GJF5502" s="2"/>
      <c r="GJG5502" s="2"/>
      <c r="GJH5502" s="2"/>
      <c r="GJI5502" s="2"/>
      <c r="GJJ5502" s="2"/>
      <c r="GJK5502" s="2"/>
      <c r="GJL5502" s="2"/>
      <c r="GJM5502" s="2"/>
      <c r="GJN5502" s="2"/>
      <c r="GJO5502" s="2"/>
      <c r="GJP5502" s="2"/>
      <c r="GJQ5502" s="2"/>
      <c r="GJR5502" s="2"/>
      <c r="GJS5502" s="2"/>
      <c r="GJT5502" s="2"/>
      <c r="GJU5502" s="2"/>
      <c r="GJV5502" s="2"/>
      <c r="GJW5502" s="2"/>
      <c r="GJX5502" s="2"/>
      <c r="GJY5502" s="2"/>
      <c r="GJZ5502" s="2"/>
      <c r="GKA5502" s="2"/>
      <c r="GKB5502" s="2"/>
      <c r="GKC5502" s="2"/>
      <c r="GKD5502" s="2"/>
      <c r="GKE5502" s="2"/>
      <c r="GKF5502" s="2"/>
      <c r="GKG5502" s="2"/>
      <c r="GKH5502" s="2"/>
      <c r="GKI5502" s="2"/>
      <c r="GKJ5502" s="2"/>
      <c r="GKK5502" s="2"/>
      <c r="GKL5502" s="2"/>
      <c r="GKM5502" s="2"/>
      <c r="GKN5502" s="2"/>
      <c r="GKO5502" s="2"/>
      <c r="GKP5502" s="2"/>
      <c r="GKQ5502" s="2"/>
      <c r="GKR5502" s="2"/>
      <c r="GKS5502" s="2"/>
      <c r="GKT5502" s="2"/>
      <c r="GKU5502" s="2"/>
      <c r="GKV5502" s="2"/>
      <c r="GKW5502" s="2"/>
      <c r="GKX5502" s="2"/>
      <c r="GKY5502" s="2"/>
      <c r="GKZ5502" s="2"/>
      <c r="GLA5502" s="2"/>
      <c r="GLB5502" s="2"/>
      <c r="GLC5502" s="2"/>
      <c r="GLD5502" s="2"/>
      <c r="GLE5502" s="2"/>
      <c r="GLF5502" s="2"/>
      <c r="GLG5502" s="2"/>
      <c r="GLH5502" s="2"/>
      <c r="GLI5502" s="2"/>
      <c r="GLJ5502" s="2"/>
      <c r="GLK5502" s="2"/>
      <c r="GLL5502" s="2"/>
      <c r="GLM5502" s="2"/>
      <c r="GLN5502" s="2"/>
      <c r="GLO5502" s="2"/>
      <c r="GLP5502" s="2"/>
      <c r="GLQ5502" s="2"/>
      <c r="GLR5502" s="2"/>
      <c r="GLS5502" s="2"/>
      <c r="GLT5502" s="2"/>
      <c r="GLU5502" s="2"/>
      <c r="GLV5502" s="2"/>
      <c r="GLW5502" s="2"/>
      <c r="GLX5502" s="2"/>
      <c r="GLY5502" s="2"/>
      <c r="GLZ5502" s="2"/>
      <c r="GMA5502" s="2"/>
      <c r="GMB5502" s="2"/>
      <c r="GMC5502" s="2"/>
      <c r="GMD5502" s="2"/>
      <c r="GME5502" s="2"/>
      <c r="GMF5502" s="2"/>
      <c r="GMG5502" s="2"/>
      <c r="GMH5502" s="2"/>
      <c r="GMI5502" s="2"/>
      <c r="GMJ5502" s="2"/>
      <c r="GMK5502" s="2"/>
      <c r="GML5502" s="2"/>
      <c r="GMM5502" s="2"/>
      <c r="GMN5502" s="2"/>
      <c r="GMO5502" s="2"/>
      <c r="GMP5502" s="2"/>
      <c r="GMQ5502" s="2"/>
      <c r="GMR5502" s="2"/>
      <c r="GMS5502" s="2"/>
      <c r="GMT5502" s="2"/>
      <c r="GMU5502" s="2"/>
      <c r="GMV5502" s="2"/>
      <c r="GMW5502" s="2"/>
      <c r="GMX5502" s="2"/>
      <c r="GMY5502" s="2"/>
      <c r="GMZ5502" s="2"/>
      <c r="GNA5502" s="2"/>
      <c r="GNB5502" s="2"/>
      <c r="GNC5502" s="2"/>
      <c r="GND5502" s="2"/>
      <c r="GNE5502" s="2"/>
      <c r="GNF5502" s="2"/>
      <c r="GNG5502" s="2"/>
      <c r="GNH5502" s="2"/>
      <c r="GNI5502" s="2"/>
      <c r="GNJ5502" s="2"/>
      <c r="GNK5502" s="2"/>
      <c r="GNL5502" s="2"/>
      <c r="GNM5502" s="2"/>
      <c r="GNN5502" s="2"/>
      <c r="GNO5502" s="2"/>
      <c r="GNP5502" s="2"/>
      <c r="GNQ5502" s="2"/>
      <c r="GNR5502" s="2"/>
      <c r="GNS5502" s="2"/>
      <c r="GNT5502" s="2"/>
      <c r="GNU5502" s="2"/>
      <c r="GNV5502" s="2"/>
      <c r="GNW5502" s="2"/>
      <c r="GNX5502" s="2"/>
      <c r="GNY5502" s="2"/>
      <c r="GNZ5502" s="2"/>
      <c r="GOA5502" s="2"/>
      <c r="GOB5502" s="2"/>
      <c r="GOC5502" s="2"/>
      <c r="GOD5502" s="2"/>
      <c r="GOE5502" s="2"/>
      <c r="GOF5502" s="2"/>
      <c r="GOG5502" s="2"/>
      <c r="GOH5502" s="2"/>
      <c r="GOI5502" s="2"/>
      <c r="GOJ5502" s="2"/>
      <c r="GOK5502" s="2"/>
      <c r="GOL5502" s="2"/>
      <c r="GOM5502" s="2"/>
      <c r="GON5502" s="2"/>
      <c r="GOO5502" s="2"/>
      <c r="GOP5502" s="2"/>
      <c r="GOQ5502" s="2"/>
      <c r="GOR5502" s="2"/>
      <c r="GOS5502" s="2"/>
      <c r="GOT5502" s="2"/>
      <c r="GOU5502" s="2"/>
      <c r="GOV5502" s="2"/>
      <c r="GOW5502" s="2"/>
      <c r="GOX5502" s="2"/>
      <c r="GOY5502" s="2"/>
      <c r="GOZ5502" s="2"/>
      <c r="GPA5502" s="2"/>
      <c r="GPB5502" s="2"/>
      <c r="GPC5502" s="2"/>
      <c r="GPD5502" s="2"/>
      <c r="GPE5502" s="2"/>
      <c r="GPF5502" s="2"/>
      <c r="GPG5502" s="2"/>
      <c r="GPH5502" s="2"/>
      <c r="GPI5502" s="2"/>
      <c r="GPJ5502" s="2"/>
      <c r="GPK5502" s="2"/>
      <c r="GPL5502" s="2"/>
      <c r="GPM5502" s="2"/>
      <c r="GPN5502" s="2"/>
      <c r="GPO5502" s="2"/>
      <c r="GPP5502" s="2"/>
      <c r="GPQ5502" s="2"/>
      <c r="GPR5502" s="2"/>
      <c r="GPS5502" s="2"/>
      <c r="GPT5502" s="2"/>
      <c r="GPU5502" s="2"/>
      <c r="GPV5502" s="2"/>
      <c r="GPW5502" s="2"/>
      <c r="GPX5502" s="2"/>
      <c r="GPY5502" s="2"/>
      <c r="GPZ5502" s="2"/>
      <c r="GQA5502" s="2"/>
      <c r="GQB5502" s="2"/>
      <c r="GQC5502" s="2"/>
      <c r="GQD5502" s="2"/>
      <c r="GQE5502" s="2"/>
      <c r="GQF5502" s="2"/>
      <c r="GQG5502" s="2"/>
      <c r="GQH5502" s="2"/>
      <c r="GQI5502" s="2"/>
      <c r="GQJ5502" s="2"/>
      <c r="GQK5502" s="2"/>
      <c r="GQL5502" s="2"/>
      <c r="GQM5502" s="2"/>
      <c r="GQN5502" s="2"/>
      <c r="GQO5502" s="2"/>
      <c r="GQP5502" s="2"/>
      <c r="GQQ5502" s="2"/>
      <c r="GQR5502" s="2"/>
      <c r="GQS5502" s="2"/>
      <c r="GQT5502" s="2"/>
      <c r="GQU5502" s="2"/>
      <c r="GQV5502" s="2"/>
      <c r="GQW5502" s="2"/>
      <c r="GQX5502" s="2"/>
      <c r="GQY5502" s="2"/>
      <c r="GQZ5502" s="2"/>
      <c r="GRA5502" s="2"/>
      <c r="GRB5502" s="2"/>
      <c r="GRC5502" s="2"/>
      <c r="GRD5502" s="2"/>
      <c r="GRE5502" s="2"/>
      <c r="GRF5502" s="2"/>
      <c r="GRG5502" s="2"/>
      <c r="GRH5502" s="2"/>
      <c r="GRI5502" s="2"/>
      <c r="GRJ5502" s="2"/>
      <c r="GRK5502" s="2"/>
      <c r="GRL5502" s="2"/>
      <c r="GRM5502" s="2"/>
      <c r="GRN5502" s="2"/>
      <c r="GRO5502" s="2"/>
      <c r="GRP5502" s="2"/>
      <c r="GRQ5502" s="2"/>
      <c r="GRR5502" s="2"/>
      <c r="GRS5502" s="2"/>
      <c r="GRT5502" s="2"/>
      <c r="GRU5502" s="2"/>
      <c r="GRV5502" s="2"/>
      <c r="GRW5502" s="2"/>
      <c r="GRX5502" s="2"/>
      <c r="GRY5502" s="2"/>
      <c r="GRZ5502" s="2"/>
      <c r="GSA5502" s="2"/>
      <c r="GSB5502" s="2"/>
      <c r="GSC5502" s="2"/>
      <c r="GSD5502" s="2"/>
      <c r="GSE5502" s="2"/>
      <c r="GSF5502" s="2"/>
      <c r="GSG5502" s="2"/>
      <c r="GSH5502" s="2"/>
      <c r="GSI5502" s="2"/>
      <c r="GSJ5502" s="2"/>
      <c r="GSK5502" s="2"/>
      <c r="GSL5502" s="2"/>
      <c r="GSM5502" s="2"/>
      <c r="GSN5502" s="2"/>
      <c r="GSO5502" s="2"/>
      <c r="GSP5502" s="2"/>
      <c r="GSQ5502" s="2"/>
      <c r="GSR5502" s="2"/>
      <c r="GSS5502" s="2"/>
      <c r="GST5502" s="2"/>
      <c r="GSU5502" s="2"/>
      <c r="GSV5502" s="2"/>
      <c r="GSW5502" s="2"/>
      <c r="GSX5502" s="2"/>
      <c r="GSY5502" s="2"/>
      <c r="GSZ5502" s="2"/>
      <c r="GTA5502" s="2"/>
      <c r="GTB5502" s="2"/>
      <c r="GTC5502" s="2"/>
      <c r="GTD5502" s="2"/>
      <c r="GTE5502" s="2"/>
      <c r="GTF5502" s="2"/>
      <c r="GTG5502" s="2"/>
      <c r="GTH5502" s="2"/>
      <c r="GTI5502" s="2"/>
      <c r="GTJ5502" s="2"/>
      <c r="GTK5502" s="2"/>
      <c r="GTL5502" s="2"/>
      <c r="GTM5502" s="2"/>
      <c r="GTN5502" s="2"/>
      <c r="GTO5502" s="2"/>
      <c r="GTP5502" s="2"/>
      <c r="GTQ5502" s="2"/>
      <c r="GTR5502" s="2"/>
      <c r="GTS5502" s="2"/>
      <c r="GTT5502" s="2"/>
      <c r="GTU5502" s="2"/>
      <c r="GTV5502" s="2"/>
      <c r="GTW5502" s="2"/>
      <c r="GTX5502" s="2"/>
      <c r="GTY5502" s="2"/>
      <c r="GTZ5502" s="2"/>
      <c r="GUA5502" s="2"/>
      <c r="GUB5502" s="2"/>
      <c r="GUC5502" s="2"/>
      <c r="GUD5502" s="2"/>
      <c r="GUE5502" s="2"/>
      <c r="GUF5502" s="2"/>
      <c r="GUG5502" s="2"/>
      <c r="GUH5502" s="2"/>
      <c r="GUI5502" s="2"/>
      <c r="GUJ5502" s="2"/>
      <c r="GUK5502" s="2"/>
      <c r="GUL5502" s="2"/>
      <c r="GUM5502" s="2"/>
      <c r="GUN5502" s="2"/>
      <c r="GUO5502" s="2"/>
      <c r="GUP5502" s="2"/>
      <c r="GUQ5502" s="2"/>
      <c r="GUR5502" s="2"/>
      <c r="GUS5502" s="2"/>
      <c r="GUT5502" s="2"/>
      <c r="GUU5502" s="2"/>
      <c r="GUV5502" s="2"/>
      <c r="GUW5502" s="2"/>
      <c r="GUX5502" s="2"/>
      <c r="GUY5502" s="2"/>
      <c r="GUZ5502" s="2"/>
      <c r="GVA5502" s="2"/>
      <c r="GVB5502" s="2"/>
      <c r="GVC5502" s="2"/>
      <c r="GVD5502" s="2"/>
      <c r="GVE5502" s="2"/>
      <c r="GVF5502" s="2"/>
      <c r="GVG5502" s="2"/>
      <c r="GVH5502" s="2"/>
      <c r="GVI5502" s="2"/>
      <c r="GVJ5502" s="2"/>
      <c r="GVK5502" s="2"/>
      <c r="GVL5502" s="2"/>
      <c r="GVM5502" s="2"/>
      <c r="GVN5502" s="2"/>
      <c r="GVO5502" s="2"/>
      <c r="GVP5502" s="2"/>
      <c r="GVQ5502" s="2"/>
      <c r="GVR5502" s="2"/>
      <c r="GVS5502" s="2"/>
      <c r="GVT5502" s="2"/>
      <c r="GVU5502" s="2"/>
      <c r="GVV5502" s="2"/>
      <c r="GVW5502" s="2"/>
      <c r="GVX5502" s="2"/>
      <c r="GVY5502" s="2"/>
      <c r="GVZ5502" s="2"/>
      <c r="GWA5502" s="2"/>
      <c r="GWB5502" s="2"/>
      <c r="GWC5502" s="2"/>
      <c r="GWD5502" s="2"/>
      <c r="GWE5502" s="2"/>
      <c r="GWF5502" s="2"/>
      <c r="GWG5502" s="2"/>
      <c r="GWH5502" s="2"/>
      <c r="GWI5502" s="2"/>
      <c r="GWJ5502" s="2"/>
      <c r="GWK5502" s="2"/>
      <c r="GWL5502" s="2"/>
      <c r="GWM5502" s="2"/>
      <c r="GWN5502" s="2"/>
      <c r="GWO5502" s="2"/>
      <c r="GWP5502" s="2"/>
      <c r="GWQ5502" s="2"/>
      <c r="GWR5502" s="2"/>
      <c r="GWS5502" s="2"/>
      <c r="GWT5502" s="2"/>
      <c r="GWU5502" s="2"/>
      <c r="GWV5502" s="2"/>
      <c r="GWW5502" s="2"/>
      <c r="GWX5502" s="2"/>
      <c r="GWY5502" s="2"/>
      <c r="GWZ5502" s="2"/>
      <c r="GXA5502" s="2"/>
      <c r="GXB5502" s="2"/>
      <c r="GXC5502" s="2"/>
      <c r="GXD5502" s="2"/>
      <c r="GXE5502" s="2"/>
      <c r="GXF5502" s="2"/>
      <c r="GXG5502" s="2"/>
      <c r="GXH5502" s="2"/>
      <c r="GXI5502" s="2"/>
      <c r="GXJ5502" s="2"/>
      <c r="GXK5502" s="2"/>
      <c r="GXL5502" s="2"/>
      <c r="GXM5502" s="2"/>
      <c r="GXN5502" s="2"/>
      <c r="GXO5502" s="2"/>
      <c r="GXP5502" s="2"/>
      <c r="GXQ5502" s="2"/>
      <c r="GXR5502" s="2"/>
      <c r="GXS5502" s="2"/>
      <c r="GXT5502" s="2"/>
      <c r="GXU5502" s="2"/>
      <c r="GXV5502" s="2"/>
      <c r="GXW5502" s="2"/>
      <c r="GXX5502" s="2"/>
      <c r="GXY5502" s="2"/>
      <c r="GXZ5502" s="2"/>
      <c r="GYA5502" s="2"/>
      <c r="GYB5502" s="2"/>
      <c r="GYC5502" s="2"/>
      <c r="GYD5502" s="2"/>
      <c r="GYE5502" s="2"/>
      <c r="GYF5502" s="2"/>
      <c r="GYG5502" s="2"/>
      <c r="GYH5502" s="2"/>
      <c r="GYI5502" s="2"/>
      <c r="GYJ5502" s="2"/>
      <c r="GYK5502" s="2"/>
      <c r="GYL5502" s="2"/>
      <c r="GYM5502" s="2"/>
      <c r="GYN5502" s="2"/>
      <c r="GYO5502" s="2"/>
      <c r="GYP5502" s="2"/>
      <c r="GYQ5502" s="2"/>
      <c r="GYR5502" s="2"/>
      <c r="GYS5502" s="2"/>
      <c r="GYT5502" s="2"/>
      <c r="GYU5502" s="2"/>
      <c r="GYV5502" s="2"/>
      <c r="GYW5502" s="2"/>
      <c r="GYX5502" s="2"/>
      <c r="GYY5502" s="2"/>
      <c r="GYZ5502" s="2"/>
      <c r="GZA5502" s="2"/>
      <c r="GZB5502" s="2"/>
      <c r="GZC5502" s="2"/>
      <c r="GZD5502" s="2"/>
      <c r="GZE5502" s="2"/>
      <c r="GZF5502" s="2"/>
      <c r="GZG5502" s="2"/>
      <c r="GZH5502" s="2"/>
      <c r="GZI5502" s="2"/>
      <c r="GZJ5502" s="2"/>
      <c r="GZK5502" s="2"/>
      <c r="GZL5502" s="2"/>
      <c r="GZM5502" s="2"/>
      <c r="GZN5502" s="2"/>
      <c r="GZO5502" s="2"/>
      <c r="GZP5502" s="2"/>
      <c r="GZQ5502" s="2"/>
      <c r="GZR5502" s="2"/>
      <c r="GZS5502" s="2"/>
      <c r="GZT5502" s="2"/>
      <c r="GZU5502" s="2"/>
      <c r="GZV5502" s="2"/>
      <c r="GZW5502" s="2"/>
      <c r="GZX5502" s="2"/>
      <c r="GZY5502" s="2"/>
      <c r="GZZ5502" s="2"/>
      <c r="HAA5502" s="2"/>
      <c r="HAB5502" s="2"/>
      <c r="HAC5502" s="2"/>
      <c r="HAD5502" s="2"/>
      <c r="HAE5502" s="2"/>
      <c r="HAF5502" s="2"/>
      <c r="HAG5502" s="2"/>
      <c r="HAH5502" s="2"/>
      <c r="HAI5502" s="2"/>
      <c r="HAJ5502" s="2"/>
      <c r="HAK5502" s="2"/>
      <c r="HAL5502" s="2"/>
      <c r="HAM5502" s="2"/>
      <c r="HAN5502" s="2"/>
      <c r="HAO5502" s="2"/>
      <c r="HAP5502" s="2"/>
      <c r="HAQ5502" s="2"/>
      <c r="HAR5502" s="2"/>
      <c r="HAS5502" s="2"/>
      <c r="HAT5502" s="2"/>
      <c r="HAU5502" s="2"/>
      <c r="HAV5502" s="2"/>
      <c r="HAW5502" s="2"/>
      <c r="HAX5502" s="2"/>
      <c r="HAY5502" s="2"/>
      <c r="HAZ5502" s="2"/>
      <c r="HBA5502" s="2"/>
      <c r="HBB5502" s="2"/>
      <c r="HBC5502" s="2"/>
      <c r="HBD5502" s="2"/>
      <c r="HBE5502" s="2"/>
      <c r="HBF5502" s="2"/>
      <c r="HBG5502" s="2"/>
      <c r="HBH5502" s="2"/>
      <c r="HBI5502" s="2"/>
      <c r="HBJ5502" s="2"/>
      <c r="HBK5502" s="2"/>
      <c r="HBL5502" s="2"/>
      <c r="HBM5502" s="2"/>
      <c r="HBN5502" s="2"/>
      <c r="HBO5502" s="2"/>
      <c r="HBP5502" s="2"/>
      <c r="HBQ5502" s="2"/>
      <c r="HBR5502" s="2"/>
      <c r="HBS5502" s="2"/>
      <c r="HBT5502" s="2"/>
      <c r="HBU5502" s="2"/>
      <c r="HBV5502" s="2"/>
      <c r="HBW5502" s="2"/>
      <c r="HBX5502" s="2"/>
      <c r="HBY5502" s="2"/>
      <c r="HBZ5502" s="2"/>
      <c r="HCA5502" s="2"/>
      <c r="HCB5502" s="2"/>
      <c r="HCC5502" s="2"/>
      <c r="HCD5502" s="2"/>
      <c r="HCE5502" s="2"/>
      <c r="HCF5502" s="2"/>
      <c r="HCG5502" s="2"/>
      <c r="HCH5502" s="2"/>
      <c r="HCI5502" s="2"/>
      <c r="HCJ5502" s="2"/>
      <c r="HCK5502" s="2"/>
      <c r="HCL5502" s="2"/>
      <c r="HCM5502" s="2"/>
      <c r="HCN5502" s="2"/>
      <c r="HCO5502" s="2"/>
      <c r="HCP5502" s="2"/>
      <c r="HCQ5502" s="2"/>
      <c r="HCR5502" s="2"/>
      <c r="HCS5502" s="2"/>
      <c r="HCT5502" s="2"/>
      <c r="HCU5502" s="2"/>
      <c r="HCV5502" s="2"/>
      <c r="HCW5502" s="2"/>
      <c r="HCX5502" s="2"/>
      <c r="HCY5502" s="2"/>
      <c r="HCZ5502" s="2"/>
      <c r="HDA5502" s="2"/>
      <c r="HDB5502" s="2"/>
      <c r="HDC5502" s="2"/>
      <c r="HDD5502" s="2"/>
      <c r="HDE5502" s="2"/>
      <c r="HDF5502" s="2"/>
      <c r="HDG5502" s="2"/>
      <c r="HDH5502" s="2"/>
      <c r="HDI5502" s="2"/>
      <c r="HDJ5502" s="2"/>
      <c r="HDK5502" s="2"/>
      <c r="HDL5502" s="2"/>
      <c r="HDM5502" s="2"/>
      <c r="HDN5502" s="2"/>
      <c r="HDO5502" s="2"/>
      <c r="HDP5502" s="2"/>
      <c r="HDQ5502" s="2"/>
      <c r="HDR5502" s="2"/>
      <c r="HDS5502" s="2"/>
      <c r="HDT5502" s="2"/>
      <c r="HDU5502" s="2"/>
      <c r="HDV5502" s="2"/>
      <c r="HDW5502" s="2"/>
      <c r="HDX5502" s="2"/>
      <c r="HDY5502" s="2"/>
      <c r="HDZ5502" s="2"/>
      <c r="HEA5502" s="2"/>
      <c r="HEB5502" s="2"/>
      <c r="HEC5502" s="2"/>
      <c r="HED5502" s="2"/>
      <c r="HEE5502" s="2"/>
      <c r="HEF5502" s="2"/>
      <c r="HEG5502" s="2"/>
      <c r="HEH5502" s="2"/>
      <c r="HEI5502" s="2"/>
      <c r="HEJ5502" s="2"/>
      <c r="HEK5502" s="2"/>
      <c r="HEL5502" s="2"/>
      <c r="HEM5502" s="2"/>
      <c r="HEN5502" s="2"/>
      <c r="HEO5502" s="2"/>
      <c r="HEP5502" s="2"/>
      <c r="HEQ5502" s="2"/>
      <c r="HER5502" s="2"/>
      <c r="HES5502" s="2"/>
      <c r="HET5502" s="2"/>
      <c r="HEU5502" s="2"/>
      <c r="HEV5502" s="2"/>
      <c r="HEW5502" s="2"/>
      <c r="HEX5502" s="2"/>
      <c r="HEY5502" s="2"/>
      <c r="HEZ5502" s="2"/>
      <c r="HFA5502" s="2"/>
      <c r="HFB5502" s="2"/>
      <c r="HFC5502" s="2"/>
      <c r="HFD5502" s="2"/>
      <c r="HFE5502" s="2"/>
      <c r="HFF5502" s="2"/>
      <c r="HFG5502" s="2"/>
      <c r="HFH5502" s="2"/>
      <c r="HFI5502" s="2"/>
      <c r="HFJ5502" s="2"/>
      <c r="HFK5502" s="2"/>
      <c r="HFL5502" s="2"/>
      <c r="HFM5502" s="2"/>
      <c r="HFN5502" s="2"/>
      <c r="HFO5502" s="2"/>
      <c r="HFP5502" s="2"/>
      <c r="HFQ5502" s="2"/>
      <c r="HFR5502" s="2"/>
      <c r="HFS5502" s="2"/>
      <c r="HFT5502" s="2"/>
      <c r="HFU5502" s="2"/>
      <c r="HFV5502" s="2"/>
      <c r="HFW5502" s="2"/>
      <c r="HFX5502" s="2"/>
      <c r="HFY5502" s="2"/>
      <c r="HFZ5502" s="2"/>
      <c r="HGA5502" s="2"/>
      <c r="HGB5502" s="2"/>
      <c r="HGC5502" s="2"/>
      <c r="HGD5502" s="2"/>
      <c r="HGE5502" s="2"/>
      <c r="HGF5502" s="2"/>
      <c r="HGG5502" s="2"/>
      <c r="HGH5502" s="2"/>
      <c r="HGI5502" s="2"/>
      <c r="HGJ5502" s="2"/>
      <c r="HGK5502" s="2"/>
      <c r="HGL5502" s="2"/>
      <c r="HGM5502" s="2"/>
      <c r="HGN5502" s="2"/>
      <c r="HGO5502" s="2"/>
      <c r="HGP5502" s="2"/>
      <c r="HGQ5502" s="2"/>
      <c r="HGR5502" s="2"/>
      <c r="HGS5502" s="2"/>
      <c r="HGT5502" s="2"/>
      <c r="HGU5502" s="2"/>
      <c r="HGV5502" s="2"/>
      <c r="HGW5502" s="2"/>
      <c r="HGX5502" s="2"/>
      <c r="HGY5502" s="2"/>
      <c r="HGZ5502" s="2"/>
      <c r="HHA5502" s="2"/>
      <c r="HHB5502" s="2"/>
      <c r="HHC5502" s="2"/>
      <c r="HHD5502" s="2"/>
      <c r="HHE5502" s="2"/>
      <c r="HHF5502" s="2"/>
      <c r="HHG5502" s="2"/>
      <c r="HHH5502" s="2"/>
      <c r="HHI5502" s="2"/>
      <c r="HHJ5502" s="2"/>
      <c r="HHK5502" s="2"/>
      <c r="HHL5502" s="2"/>
      <c r="HHM5502" s="2"/>
      <c r="HHN5502" s="2"/>
      <c r="HHO5502" s="2"/>
      <c r="HHP5502" s="2"/>
      <c r="HHQ5502" s="2"/>
      <c r="HHR5502" s="2"/>
      <c r="HHS5502" s="2"/>
      <c r="HHT5502" s="2"/>
      <c r="HHU5502" s="2"/>
      <c r="HHV5502" s="2"/>
      <c r="HHW5502" s="2"/>
      <c r="HHX5502" s="2"/>
      <c r="HHY5502" s="2"/>
      <c r="HHZ5502" s="2"/>
      <c r="HIA5502" s="2"/>
      <c r="HIB5502" s="2"/>
      <c r="HIC5502" s="2"/>
      <c r="HID5502" s="2"/>
      <c r="HIE5502" s="2"/>
      <c r="HIF5502" s="2"/>
      <c r="HIG5502" s="2"/>
      <c r="HIH5502" s="2"/>
      <c r="HII5502" s="2"/>
      <c r="HIJ5502" s="2"/>
      <c r="HIK5502" s="2"/>
      <c r="HIL5502" s="2"/>
      <c r="HIM5502" s="2"/>
      <c r="HIN5502" s="2"/>
      <c r="HIO5502" s="2"/>
      <c r="HIP5502" s="2"/>
      <c r="HIQ5502" s="2"/>
      <c r="HIR5502" s="2"/>
      <c r="HIS5502" s="2"/>
      <c r="HIT5502" s="2"/>
      <c r="HIU5502" s="2"/>
      <c r="HIV5502" s="2"/>
      <c r="HIW5502" s="2"/>
      <c r="HIX5502" s="2"/>
      <c r="HIY5502" s="2"/>
      <c r="HIZ5502" s="2"/>
      <c r="HJA5502" s="2"/>
      <c r="HJB5502" s="2"/>
      <c r="HJC5502" s="2"/>
      <c r="HJD5502" s="2"/>
      <c r="HJE5502" s="2"/>
      <c r="HJF5502" s="2"/>
      <c r="HJG5502" s="2"/>
      <c r="HJH5502" s="2"/>
      <c r="HJI5502" s="2"/>
      <c r="HJJ5502" s="2"/>
      <c r="HJK5502" s="2"/>
      <c r="HJL5502" s="2"/>
      <c r="HJM5502" s="2"/>
      <c r="HJN5502" s="2"/>
      <c r="HJO5502" s="2"/>
      <c r="HJP5502" s="2"/>
      <c r="HJQ5502" s="2"/>
      <c r="HJR5502" s="2"/>
      <c r="HJS5502" s="2"/>
      <c r="HJT5502" s="2"/>
      <c r="HJU5502" s="2"/>
      <c r="HJV5502" s="2"/>
      <c r="HJW5502" s="2"/>
      <c r="HJX5502" s="2"/>
      <c r="HJY5502" s="2"/>
      <c r="HJZ5502" s="2"/>
      <c r="HKA5502" s="2"/>
      <c r="HKB5502" s="2"/>
      <c r="HKC5502" s="2"/>
      <c r="HKD5502" s="2"/>
      <c r="HKE5502" s="2"/>
      <c r="HKF5502" s="2"/>
      <c r="HKG5502" s="2"/>
      <c r="HKH5502" s="2"/>
      <c r="HKI5502" s="2"/>
      <c r="HKJ5502" s="2"/>
      <c r="HKK5502" s="2"/>
      <c r="HKL5502" s="2"/>
      <c r="HKM5502" s="2"/>
      <c r="HKN5502" s="2"/>
      <c r="HKO5502" s="2"/>
      <c r="HKP5502" s="2"/>
      <c r="HKQ5502" s="2"/>
      <c r="HKR5502" s="2"/>
      <c r="HKS5502" s="2"/>
      <c r="HKT5502" s="2"/>
      <c r="HKU5502" s="2"/>
      <c r="HKV5502" s="2"/>
      <c r="HKW5502" s="2"/>
      <c r="HKX5502" s="2"/>
      <c r="HKY5502" s="2"/>
      <c r="HKZ5502" s="2"/>
      <c r="HLA5502" s="2"/>
      <c r="HLB5502" s="2"/>
      <c r="HLC5502" s="2"/>
      <c r="HLD5502" s="2"/>
      <c r="HLE5502" s="2"/>
      <c r="HLF5502" s="2"/>
      <c r="HLG5502" s="2"/>
      <c r="HLH5502" s="2"/>
      <c r="HLI5502" s="2"/>
      <c r="HLJ5502" s="2"/>
      <c r="HLK5502" s="2"/>
      <c r="HLL5502" s="2"/>
      <c r="HLM5502" s="2"/>
      <c r="HLN5502" s="2"/>
      <c r="HLO5502" s="2"/>
      <c r="HLP5502" s="2"/>
      <c r="HLQ5502" s="2"/>
      <c r="HLR5502" s="2"/>
      <c r="HLS5502" s="2"/>
      <c r="HLT5502" s="2"/>
      <c r="HLU5502" s="2"/>
      <c r="HLV5502" s="2"/>
      <c r="HLW5502" s="2"/>
      <c r="HLX5502" s="2"/>
      <c r="HLY5502" s="2"/>
      <c r="HLZ5502" s="2"/>
      <c r="HMA5502" s="2"/>
      <c r="HMB5502" s="2"/>
      <c r="HMC5502" s="2"/>
      <c r="HMD5502" s="2"/>
      <c r="HME5502" s="2"/>
      <c r="HMF5502" s="2"/>
      <c r="HMG5502" s="2"/>
      <c r="HMH5502" s="2"/>
      <c r="HMI5502" s="2"/>
      <c r="HMJ5502" s="2"/>
      <c r="HMK5502" s="2"/>
      <c r="HML5502" s="2"/>
      <c r="HMM5502" s="2"/>
      <c r="HMN5502" s="2"/>
      <c r="HMO5502" s="2"/>
      <c r="HMP5502" s="2"/>
      <c r="HMQ5502" s="2"/>
      <c r="HMR5502" s="2"/>
      <c r="HMS5502" s="2"/>
      <c r="HMT5502" s="2"/>
      <c r="HMU5502" s="2"/>
      <c r="HMV5502" s="2"/>
      <c r="HMW5502" s="2"/>
      <c r="HMX5502" s="2"/>
      <c r="HMY5502" s="2"/>
      <c r="HMZ5502" s="2"/>
      <c r="HNA5502" s="2"/>
      <c r="HNB5502" s="2"/>
      <c r="HNC5502" s="2"/>
      <c r="HND5502" s="2"/>
      <c r="HNE5502" s="2"/>
      <c r="HNF5502" s="2"/>
      <c r="HNG5502" s="2"/>
      <c r="HNH5502" s="2"/>
      <c r="HNI5502" s="2"/>
      <c r="HNJ5502" s="2"/>
      <c r="HNK5502" s="2"/>
      <c r="HNL5502" s="2"/>
      <c r="HNM5502" s="2"/>
      <c r="HNN5502" s="2"/>
      <c r="HNO5502" s="2"/>
      <c r="HNP5502" s="2"/>
      <c r="HNQ5502" s="2"/>
      <c r="HNR5502" s="2"/>
      <c r="HNS5502" s="2"/>
      <c r="HNT5502" s="2"/>
      <c r="HNU5502" s="2"/>
      <c r="HNV5502" s="2"/>
      <c r="HNW5502" s="2"/>
      <c r="HNX5502" s="2"/>
      <c r="HNY5502" s="2"/>
      <c r="HNZ5502" s="2"/>
      <c r="HOA5502" s="2"/>
      <c r="HOB5502" s="2"/>
      <c r="HOC5502" s="2"/>
      <c r="HOD5502" s="2"/>
      <c r="HOE5502" s="2"/>
      <c r="HOF5502" s="2"/>
      <c r="HOG5502" s="2"/>
      <c r="HOH5502" s="2"/>
      <c r="HOI5502" s="2"/>
      <c r="HOJ5502" s="2"/>
      <c r="HOK5502" s="2"/>
      <c r="HOL5502" s="2"/>
      <c r="HOM5502" s="2"/>
      <c r="HON5502" s="2"/>
      <c r="HOO5502" s="2"/>
      <c r="HOP5502" s="2"/>
      <c r="HOQ5502" s="2"/>
      <c r="HOR5502" s="2"/>
      <c r="HOS5502" s="2"/>
      <c r="HOT5502" s="2"/>
      <c r="HOU5502" s="2"/>
      <c r="HOV5502" s="2"/>
      <c r="HOW5502" s="2"/>
      <c r="HOX5502" s="2"/>
      <c r="HOY5502" s="2"/>
      <c r="HOZ5502" s="2"/>
      <c r="HPA5502" s="2"/>
      <c r="HPB5502" s="2"/>
      <c r="HPC5502" s="2"/>
      <c r="HPD5502" s="2"/>
      <c r="HPE5502" s="2"/>
      <c r="HPF5502" s="2"/>
      <c r="HPG5502" s="2"/>
      <c r="HPH5502" s="2"/>
      <c r="HPI5502" s="2"/>
      <c r="HPJ5502" s="2"/>
      <c r="HPK5502" s="2"/>
      <c r="HPL5502" s="2"/>
      <c r="HPM5502" s="2"/>
      <c r="HPN5502" s="2"/>
      <c r="HPO5502" s="2"/>
      <c r="HPP5502" s="2"/>
      <c r="HPQ5502" s="2"/>
      <c r="HPR5502" s="2"/>
      <c r="HPS5502" s="2"/>
      <c r="HPT5502" s="2"/>
      <c r="HPU5502" s="2"/>
      <c r="HPV5502" s="2"/>
      <c r="HPW5502" s="2"/>
      <c r="HPX5502" s="2"/>
      <c r="HPY5502" s="2"/>
      <c r="HPZ5502" s="2"/>
      <c r="HQA5502" s="2"/>
      <c r="HQB5502" s="2"/>
      <c r="HQC5502" s="2"/>
      <c r="HQD5502" s="2"/>
      <c r="HQE5502" s="2"/>
      <c r="HQF5502" s="2"/>
      <c r="HQG5502" s="2"/>
      <c r="HQH5502" s="2"/>
      <c r="HQI5502" s="2"/>
      <c r="HQJ5502" s="2"/>
      <c r="HQK5502" s="2"/>
      <c r="HQL5502" s="2"/>
      <c r="HQM5502" s="2"/>
      <c r="HQN5502" s="2"/>
      <c r="HQO5502" s="2"/>
      <c r="HQP5502" s="2"/>
      <c r="HQQ5502" s="2"/>
      <c r="HQR5502" s="2"/>
      <c r="HQS5502" s="2"/>
      <c r="HQT5502" s="2"/>
      <c r="HQU5502" s="2"/>
      <c r="HQV5502" s="2"/>
      <c r="HQW5502" s="2"/>
      <c r="HQX5502" s="2"/>
      <c r="HQY5502" s="2"/>
      <c r="HQZ5502" s="2"/>
      <c r="HRA5502" s="2"/>
      <c r="HRB5502" s="2"/>
      <c r="HRC5502" s="2"/>
      <c r="HRD5502" s="2"/>
      <c r="HRE5502" s="2"/>
      <c r="HRF5502" s="2"/>
      <c r="HRG5502" s="2"/>
      <c r="HRH5502" s="2"/>
      <c r="HRI5502" s="2"/>
      <c r="HRJ5502" s="2"/>
      <c r="HRK5502" s="2"/>
      <c r="HRL5502" s="2"/>
      <c r="HRM5502" s="2"/>
      <c r="HRN5502" s="2"/>
      <c r="HRO5502" s="2"/>
      <c r="HRP5502" s="2"/>
      <c r="HRQ5502" s="2"/>
      <c r="HRR5502" s="2"/>
      <c r="HRS5502" s="2"/>
      <c r="HRT5502" s="2"/>
      <c r="HRU5502" s="2"/>
      <c r="HRV5502" s="2"/>
      <c r="HRW5502" s="2"/>
      <c r="HRX5502" s="2"/>
      <c r="HRY5502" s="2"/>
      <c r="HRZ5502" s="2"/>
      <c r="HSA5502" s="2"/>
      <c r="HSB5502" s="2"/>
      <c r="HSC5502" s="2"/>
      <c r="HSD5502" s="2"/>
      <c r="HSE5502" s="2"/>
      <c r="HSF5502" s="2"/>
      <c r="HSG5502" s="2"/>
      <c r="HSH5502" s="2"/>
      <c r="HSI5502" s="2"/>
      <c r="HSJ5502" s="2"/>
      <c r="HSK5502" s="2"/>
      <c r="HSL5502" s="2"/>
      <c r="HSM5502" s="2"/>
      <c r="HSN5502" s="2"/>
      <c r="HSO5502" s="2"/>
      <c r="HSP5502" s="2"/>
      <c r="HSQ5502" s="2"/>
      <c r="HSR5502" s="2"/>
      <c r="HSS5502" s="2"/>
      <c r="HST5502" s="2"/>
      <c r="HSU5502" s="2"/>
      <c r="HSV5502" s="2"/>
      <c r="HSW5502" s="2"/>
      <c r="HSX5502" s="2"/>
      <c r="HSY5502" s="2"/>
      <c r="HSZ5502" s="2"/>
      <c r="HTA5502" s="2"/>
      <c r="HTB5502" s="2"/>
      <c r="HTC5502" s="2"/>
      <c r="HTD5502" s="2"/>
      <c r="HTE5502" s="2"/>
      <c r="HTF5502" s="2"/>
      <c r="HTG5502" s="2"/>
      <c r="HTH5502" s="2"/>
      <c r="HTI5502" s="2"/>
      <c r="HTJ5502" s="2"/>
      <c r="HTK5502" s="2"/>
      <c r="HTL5502" s="2"/>
      <c r="HTM5502" s="2"/>
      <c r="HTN5502" s="2"/>
      <c r="HTO5502" s="2"/>
      <c r="HTP5502" s="2"/>
      <c r="HTQ5502" s="2"/>
      <c r="HTR5502" s="2"/>
      <c r="HTS5502" s="2"/>
      <c r="HTT5502" s="2"/>
      <c r="HTU5502" s="2"/>
      <c r="HTV5502" s="2"/>
      <c r="HTW5502" s="2"/>
      <c r="HTX5502" s="2"/>
      <c r="HTY5502" s="2"/>
      <c r="HTZ5502" s="2"/>
      <c r="HUA5502" s="2"/>
      <c r="HUB5502" s="2"/>
      <c r="HUC5502" s="2"/>
      <c r="HUD5502" s="2"/>
      <c r="HUE5502" s="2"/>
      <c r="HUF5502" s="2"/>
      <c r="HUG5502" s="2"/>
      <c r="HUH5502" s="2"/>
      <c r="HUI5502" s="2"/>
      <c r="HUJ5502" s="2"/>
      <c r="HUK5502" s="2"/>
      <c r="HUL5502" s="2"/>
      <c r="HUM5502" s="2"/>
      <c r="HUN5502" s="2"/>
      <c r="HUO5502" s="2"/>
      <c r="HUP5502" s="2"/>
      <c r="HUQ5502" s="2"/>
      <c r="HUR5502" s="2"/>
      <c r="HUS5502" s="2"/>
      <c r="HUT5502" s="2"/>
      <c r="HUU5502" s="2"/>
      <c r="HUV5502" s="2"/>
      <c r="HUW5502" s="2"/>
      <c r="HUX5502" s="2"/>
      <c r="HUY5502" s="2"/>
      <c r="HUZ5502" s="2"/>
      <c r="HVA5502" s="2"/>
      <c r="HVB5502" s="2"/>
      <c r="HVC5502" s="2"/>
      <c r="HVD5502" s="2"/>
      <c r="HVE5502" s="2"/>
      <c r="HVF5502" s="2"/>
      <c r="HVG5502" s="2"/>
      <c r="HVH5502" s="2"/>
      <c r="HVI5502" s="2"/>
      <c r="HVJ5502" s="2"/>
      <c r="HVK5502" s="2"/>
      <c r="HVL5502" s="2"/>
      <c r="HVM5502" s="2"/>
      <c r="HVN5502" s="2"/>
      <c r="HVO5502" s="2"/>
      <c r="HVP5502" s="2"/>
      <c r="HVQ5502" s="2"/>
      <c r="HVR5502" s="2"/>
      <c r="HVS5502" s="2"/>
      <c r="HVT5502" s="2"/>
      <c r="HVU5502" s="2"/>
      <c r="HVV5502" s="2"/>
      <c r="HVW5502" s="2"/>
      <c r="HVX5502" s="2"/>
      <c r="HVY5502" s="2"/>
      <c r="HVZ5502" s="2"/>
      <c r="HWA5502" s="2"/>
      <c r="HWB5502" s="2"/>
      <c r="HWC5502" s="2"/>
      <c r="HWD5502" s="2"/>
      <c r="HWE5502" s="2"/>
      <c r="HWF5502" s="2"/>
      <c r="HWG5502" s="2"/>
      <c r="HWH5502" s="2"/>
      <c r="HWI5502" s="2"/>
      <c r="HWJ5502" s="2"/>
      <c r="HWK5502" s="2"/>
      <c r="HWL5502" s="2"/>
      <c r="HWM5502" s="2"/>
      <c r="HWN5502" s="2"/>
      <c r="HWO5502" s="2"/>
      <c r="HWP5502" s="2"/>
      <c r="HWQ5502" s="2"/>
      <c r="HWR5502" s="2"/>
      <c r="HWS5502" s="2"/>
      <c r="HWT5502" s="2"/>
      <c r="HWU5502" s="2"/>
      <c r="HWV5502" s="2"/>
      <c r="HWW5502" s="2"/>
      <c r="HWX5502" s="2"/>
      <c r="HWY5502" s="2"/>
      <c r="HWZ5502" s="2"/>
      <c r="HXA5502" s="2"/>
      <c r="HXB5502" s="2"/>
      <c r="HXC5502" s="2"/>
      <c r="HXD5502" s="2"/>
      <c r="HXE5502" s="2"/>
      <c r="HXF5502" s="2"/>
      <c r="HXG5502" s="2"/>
      <c r="HXH5502" s="2"/>
      <c r="HXI5502" s="2"/>
      <c r="HXJ5502" s="2"/>
      <c r="HXK5502" s="2"/>
      <c r="HXL5502" s="2"/>
      <c r="HXM5502" s="2"/>
      <c r="HXN5502" s="2"/>
      <c r="HXO5502" s="2"/>
      <c r="HXP5502" s="2"/>
      <c r="HXQ5502" s="2"/>
      <c r="HXR5502" s="2"/>
      <c r="HXS5502" s="2"/>
      <c r="HXT5502" s="2"/>
      <c r="HXU5502" s="2"/>
      <c r="HXV5502" s="2"/>
      <c r="HXW5502" s="2"/>
      <c r="HXX5502" s="2"/>
      <c r="HXY5502" s="2"/>
      <c r="HXZ5502" s="2"/>
      <c r="HYA5502" s="2"/>
      <c r="HYB5502" s="2"/>
      <c r="HYC5502" s="2"/>
      <c r="HYD5502" s="2"/>
      <c r="HYE5502" s="2"/>
      <c r="HYF5502" s="2"/>
      <c r="HYG5502" s="2"/>
      <c r="HYH5502" s="2"/>
      <c r="HYI5502" s="2"/>
      <c r="HYJ5502" s="2"/>
      <c r="HYK5502" s="2"/>
      <c r="HYL5502" s="2"/>
      <c r="HYM5502" s="2"/>
      <c r="HYN5502" s="2"/>
      <c r="HYO5502" s="2"/>
      <c r="HYP5502" s="2"/>
      <c r="HYQ5502" s="2"/>
      <c r="HYR5502" s="2"/>
      <c r="HYS5502" s="2"/>
      <c r="HYT5502" s="2"/>
      <c r="HYU5502" s="2"/>
      <c r="HYV5502" s="2"/>
      <c r="HYW5502" s="2"/>
      <c r="HYX5502" s="2"/>
      <c r="HYY5502" s="2"/>
      <c r="HYZ5502" s="2"/>
      <c r="HZA5502" s="2"/>
      <c r="HZB5502" s="2"/>
      <c r="HZC5502" s="2"/>
      <c r="HZD5502" s="2"/>
      <c r="HZE5502" s="2"/>
      <c r="HZF5502" s="2"/>
      <c r="HZG5502" s="2"/>
      <c r="HZH5502" s="2"/>
      <c r="HZI5502" s="2"/>
      <c r="HZJ5502" s="2"/>
      <c r="HZK5502" s="2"/>
      <c r="HZL5502" s="2"/>
      <c r="HZM5502" s="2"/>
      <c r="HZN5502" s="2"/>
      <c r="HZO5502" s="2"/>
      <c r="HZP5502" s="2"/>
      <c r="HZQ5502" s="2"/>
      <c r="HZR5502" s="2"/>
      <c r="HZS5502" s="2"/>
      <c r="HZT5502" s="2"/>
      <c r="HZU5502" s="2"/>
      <c r="HZV5502" s="2"/>
      <c r="HZW5502" s="2"/>
      <c r="HZX5502" s="2"/>
      <c r="HZY5502" s="2"/>
      <c r="HZZ5502" s="2"/>
      <c r="IAA5502" s="2"/>
      <c r="IAB5502" s="2"/>
      <c r="IAC5502" s="2"/>
      <c r="IAD5502" s="2"/>
      <c r="IAE5502" s="2"/>
      <c r="IAF5502" s="2"/>
      <c r="IAG5502" s="2"/>
      <c r="IAH5502" s="2"/>
      <c r="IAI5502" s="2"/>
      <c r="IAJ5502" s="2"/>
      <c r="IAK5502" s="2"/>
      <c r="IAL5502" s="2"/>
      <c r="IAM5502" s="2"/>
      <c r="IAN5502" s="2"/>
      <c r="IAO5502" s="2"/>
      <c r="IAP5502" s="2"/>
      <c r="IAQ5502" s="2"/>
      <c r="IAR5502" s="2"/>
      <c r="IAS5502" s="2"/>
      <c r="IAT5502" s="2"/>
      <c r="IAU5502" s="2"/>
      <c r="IAV5502" s="2"/>
      <c r="IAW5502" s="2"/>
      <c r="IAX5502" s="2"/>
      <c r="IAY5502" s="2"/>
      <c r="IAZ5502" s="2"/>
      <c r="IBA5502" s="2"/>
      <c r="IBB5502" s="2"/>
      <c r="IBC5502" s="2"/>
      <c r="IBD5502" s="2"/>
      <c r="IBE5502" s="2"/>
      <c r="IBF5502" s="2"/>
      <c r="IBG5502" s="2"/>
      <c r="IBH5502" s="2"/>
      <c r="IBI5502" s="2"/>
      <c r="IBJ5502" s="2"/>
      <c r="IBK5502" s="2"/>
      <c r="IBL5502" s="2"/>
      <c r="IBM5502" s="2"/>
      <c r="IBN5502" s="2"/>
      <c r="IBO5502" s="2"/>
      <c r="IBP5502" s="2"/>
      <c r="IBQ5502" s="2"/>
      <c r="IBR5502" s="2"/>
      <c r="IBS5502" s="2"/>
      <c r="IBT5502" s="2"/>
      <c r="IBU5502" s="2"/>
      <c r="IBV5502" s="2"/>
      <c r="IBW5502" s="2"/>
      <c r="IBX5502" s="2"/>
      <c r="IBY5502" s="2"/>
      <c r="IBZ5502" s="2"/>
      <c r="ICA5502" s="2"/>
      <c r="ICB5502" s="2"/>
      <c r="ICC5502" s="2"/>
      <c r="ICD5502" s="2"/>
      <c r="ICE5502" s="2"/>
      <c r="ICF5502" s="2"/>
      <c r="ICG5502" s="2"/>
      <c r="ICH5502" s="2"/>
      <c r="ICI5502" s="2"/>
      <c r="ICJ5502" s="2"/>
      <c r="ICK5502" s="2"/>
      <c r="ICL5502" s="2"/>
      <c r="ICM5502" s="2"/>
      <c r="ICN5502" s="2"/>
      <c r="ICO5502" s="2"/>
      <c r="ICP5502" s="2"/>
      <c r="ICQ5502" s="2"/>
      <c r="ICR5502" s="2"/>
      <c r="ICS5502" s="2"/>
      <c r="ICT5502" s="2"/>
      <c r="ICU5502" s="2"/>
      <c r="ICV5502" s="2"/>
      <c r="ICW5502" s="2"/>
      <c r="ICX5502" s="2"/>
      <c r="ICY5502" s="2"/>
      <c r="ICZ5502" s="2"/>
      <c r="IDA5502" s="2"/>
      <c r="IDB5502" s="2"/>
      <c r="IDC5502" s="2"/>
      <c r="IDD5502" s="2"/>
      <c r="IDE5502" s="2"/>
      <c r="IDF5502" s="2"/>
      <c r="IDG5502" s="2"/>
      <c r="IDH5502" s="2"/>
      <c r="IDI5502" s="2"/>
      <c r="IDJ5502" s="2"/>
      <c r="IDK5502" s="2"/>
      <c r="IDL5502" s="2"/>
      <c r="IDM5502" s="2"/>
      <c r="IDN5502" s="2"/>
      <c r="IDO5502" s="2"/>
      <c r="IDP5502" s="2"/>
      <c r="IDQ5502" s="2"/>
      <c r="IDR5502" s="2"/>
      <c r="IDS5502" s="2"/>
      <c r="IDT5502" s="2"/>
      <c r="IDU5502" s="2"/>
      <c r="IDV5502" s="2"/>
      <c r="IDW5502" s="2"/>
      <c r="IDX5502" s="2"/>
      <c r="IDY5502" s="2"/>
      <c r="IDZ5502" s="2"/>
      <c r="IEA5502" s="2"/>
      <c r="IEB5502" s="2"/>
      <c r="IEC5502" s="2"/>
      <c r="IED5502" s="2"/>
      <c r="IEE5502" s="2"/>
      <c r="IEF5502" s="2"/>
      <c r="IEG5502" s="2"/>
      <c r="IEH5502" s="2"/>
      <c r="IEI5502" s="2"/>
      <c r="IEJ5502" s="2"/>
      <c r="IEK5502" s="2"/>
      <c r="IEL5502" s="2"/>
      <c r="IEM5502" s="2"/>
      <c r="IEN5502" s="2"/>
      <c r="IEO5502" s="2"/>
      <c r="IEP5502" s="2"/>
      <c r="IEQ5502" s="2"/>
      <c r="IER5502" s="2"/>
      <c r="IES5502" s="2"/>
      <c r="IET5502" s="2"/>
      <c r="IEU5502" s="2"/>
      <c r="IEV5502" s="2"/>
      <c r="IEW5502" s="2"/>
      <c r="IEX5502" s="2"/>
      <c r="IEY5502" s="2"/>
      <c r="IEZ5502" s="2"/>
      <c r="IFA5502" s="2"/>
      <c r="IFB5502" s="2"/>
      <c r="IFC5502" s="2"/>
      <c r="IFD5502" s="2"/>
      <c r="IFE5502" s="2"/>
      <c r="IFF5502" s="2"/>
      <c r="IFG5502" s="2"/>
      <c r="IFH5502" s="2"/>
      <c r="IFI5502" s="2"/>
      <c r="IFJ5502" s="2"/>
      <c r="IFK5502" s="2"/>
      <c r="IFL5502" s="2"/>
      <c r="IFM5502" s="2"/>
      <c r="IFN5502" s="2"/>
      <c r="IFO5502" s="2"/>
      <c r="IFP5502" s="2"/>
      <c r="IFQ5502" s="2"/>
      <c r="IFR5502" s="2"/>
      <c r="IFS5502" s="2"/>
      <c r="IFT5502" s="2"/>
      <c r="IFU5502" s="2"/>
      <c r="IFV5502" s="2"/>
      <c r="IFW5502" s="2"/>
      <c r="IFX5502" s="2"/>
      <c r="IFY5502" s="2"/>
      <c r="IFZ5502" s="2"/>
      <c r="IGA5502" s="2"/>
      <c r="IGB5502" s="2"/>
      <c r="IGC5502" s="2"/>
      <c r="IGD5502" s="2"/>
      <c r="IGE5502" s="2"/>
      <c r="IGF5502" s="2"/>
      <c r="IGG5502" s="2"/>
      <c r="IGH5502" s="2"/>
      <c r="IGI5502" s="2"/>
      <c r="IGJ5502" s="2"/>
      <c r="IGK5502" s="2"/>
      <c r="IGL5502" s="2"/>
      <c r="IGM5502" s="2"/>
      <c r="IGN5502" s="2"/>
      <c r="IGO5502" s="2"/>
      <c r="IGP5502" s="2"/>
      <c r="IGQ5502" s="2"/>
      <c r="IGR5502" s="2"/>
      <c r="IGS5502" s="2"/>
      <c r="IGT5502" s="2"/>
      <c r="IGU5502" s="2"/>
      <c r="IGV5502" s="2"/>
      <c r="IGW5502" s="2"/>
      <c r="IGX5502" s="2"/>
      <c r="IGY5502" s="2"/>
      <c r="IGZ5502" s="2"/>
      <c r="IHA5502" s="2"/>
      <c r="IHB5502" s="2"/>
      <c r="IHC5502" s="2"/>
      <c r="IHD5502" s="2"/>
      <c r="IHE5502" s="2"/>
      <c r="IHF5502" s="2"/>
      <c r="IHG5502" s="2"/>
      <c r="IHH5502" s="2"/>
      <c r="IHI5502" s="2"/>
      <c r="IHJ5502" s="2"/>
      <c r="IHK5502" s="2"/>
      <c r="IHL5502" s="2"/>
      <c r="IHM5502" s="2"/>
      <c r="IHN5502" s="2"/>
      <c r="IHO5502" s="2"/>
      <c r="IHP5502" s="2"/>
      <c r="IHQ5502" s="2"/>
      <c r="IHR5502" s="2"/>
      <c r="IHS5502" s="2"/>
      <c r="IHT5502" s="2"/>
      <c r="IHU5502" s="2"/>
      <c r="IHV5502" s="2"/>
      <c r="IHW5502" s="2"/>
      <c r="IHX5502" s="2"/>
      <c r="IHY5502" s="2"/>
      <c r="IHZ5502" s="2"/>
      <c r="IIA5502" s="2"/>
      <c r="IIB5502" s="2"/>
      <c r="IIC5502" s="2"/>
      <c r="IID5502" s="2"/>
      <c r="IIE5502" s="2"/>
      <c r="IIF5502" s="2"/>
      <c r="IIG5502" s="2"/>
      <c r="IIH5502" s="2"/>
      <c r="III5502" s="2"/>
      <c r="IIJ5502" s="2"/>
      <c r="IIK5502" s="2"/>
      <c r="IIL5502" s="2"/>
      <c r="IIM5502" s="2"/>
      <c r="IIN5502" s="2"/>
      <c r="IIO5502" s="2"/>
      <c r="IIP5502" s="2"/>
      <c r="IIQ5502" s="2"/>
      <c r="IIR5502" s="2"/>
      <c r="IIS5502" s="2"/>
      <c r="IIT5502" s="2"/>
      <c r="IIU5502" s="2"/>
      <c r="IIV5502" s="2"/>
      <c r="IIW5502" s="2"/>
      <c r="IIX5502" s="2"/>
      <c r="IIY5502" s="2"/>
      <c r="IIZ5502" s="2"/>
      <c r="IJA5502" s="2"/>
      <c r="IJB5502" s="2"/>
      <c r="IJC5502" s="2"/>
      <c r="IJD5502" s="2"/>
      <c r="IJE5502" s="2"/>
      <c r="IJF5502" s="2"/>
      <c r="IJG5502" s="2"/>
      <c r="IJH5502" s="2"/>
      <c r="IJI5502" s="2"/>
      <c r="IJJ5502" s="2"/>
      <c r="IJK5502" s="2"/>
      <c r="IJL5502" s="2"/>
      <c r="IJM5502" s="2"/>
      <c r="IJN5502" s="2"/>
      <c r="IJO5502" s="2"/>
      <c r="IJP5502" s="2"/>
      <c r="IJQ5502" s="2"/>
      <c r="IJR5502" s="2"/>
      <c r="IJS5502" s="2"/>
      <c r="IJT5502" s="2"/>
      <c r="IJU5502" s="2"/>
      <c r="IJV5502" s="2"/>
      <c r="IJW5502" s="2"/>
      <c r="IJX5502" s="2"/>
      <c r="IJY5502" s="2"/>
      <c r="IJZ5502" s="2"/>
      <c r="IKA5502" s="2"/>
      <c r="IKB5502" s="2"/>
      <c r="IKC5502" s="2"/>
      <c r="IKD5502" s="2"/>
      <c r="IKE5502" s="2"/>
      <c r="IKF5502" s="2"/>
      <c r="IKG5502" s="2"/>
      <c r="IKH5502" s="2"/>
      <c r="IKI5502" s="2"/>
      <c r="IKJ5502" s="2"/>
      <c r="IKK5502" s="2"/>
      <c r="IKL5502" s="2"/>
      <c r="IKM5502" s="2"/>
      <c r="IKN5502" s="2"/>
      <c r="IKO5502" s="2"/>
      <c r="IKP5502" s="2"/>
      <c r="IKQ5502" s="2"/>
      <c r="IKR5502" s="2"/>
      <c r="IKS5502" s="2"/>
      <c r="IKT5502" s="2"/>
      <c r="IKU5502" s="2"/>
      <c r="IKV5502" s="2"/>
      <c r="IKW5502" s="2"/>
      <c r="IKX5502" s="2"/>
      <c r="IKY5502" s="2"/>
      <c r="IKZ5502" s="2"/>
      <c r="ILA5502" s="2"/>
      <c r="ILB5502" s="2"/>
      <c r="ILC5502" s="2"/>
      <c r="ILD5502" s="2"/>
      <c r="ILE5502" s="2"/>
      <c r="ILF5502" s="2"/>
      <c r="ILG5502" s="2"/>
      <c r="ILH5502" s="2"/>
      <c r="ILI5502" s="2"/>
      <c r="ILJ5502" s="2"/>
      <c r="ILK5502" s="2"/>
      <c r="ILL5502" s="2"/>
      <c r="ILM5502" s="2"/>
      <c r="ILN5502" s="2"/>
      <c r="ILO5502" s="2"/>
      <c r="ILP5502" s="2"/>
      <c r="ILQ5502" s="2"/>
      <c r="ILR5502" s="2"/>
      <c r="ILS5502" s="2"/>
      <c r="ILT5502" s="2"/>
      <c r="ILU5502" s="2"/>
      <c r="ILV5502" s="2"/>
      <c r="ILW5502" s="2"/>
      <c r="ILX5502" s="2"/>
      <c r="ILY5502" s="2"/>
      <c r="ILZ5502" s="2"/>
      <c r="IMA5502" s="2"/>
      <c r="IMB5502" s="2"/>
      <c r="IMC5502" s="2"/>
      <c r="IMD5502" s="2"/>
      <c r="IME5502" s="2"/>
      <c r="IMF5502" s="2"/>
      <c r="IMG5502" s="2"/>
      <c r="IMH5502" s="2"/>
      <c r="IMI5502" s="2"/>
      <c r="IMJ5502" s="2"/>
      <c r="IMK5502" s="2"/>
      <c r="IML5502" s="2"/>
      <c r="IMM5502" s="2"/>
      <c r="IMN5502" s="2"/>
      <c r="IMO5502" s="2"/>
      <c r="IMP5502" s="2"/>
      <c r="IMQ5502" s="2"/>
      <c r="IMR5502" s="2"/>
      <c r="IMS5502" s="2"/>
      <c r="IMT5502" s="2"/>
      <c r="IMU5502" s="2"/>
      <c r="IMV5502" s="2"/>
      <c r="IMW5502" s="2"/>
      <c r="IMX5502" s="2"/>
      <c r="IMY5502" s="2"/>
      <c r="IMZ5502" s="2"/>
      <c r="INA5502" s="2"/>
      <c r="INB5502" s="2"/>
      <c r="INC5502" s="2"/>
      <c r="IND5502" s="2"/>
      <c r="INE5502" s="2"/>
      <c r="INF5502" s="2"/>
      <c r="ING5502" s="2"/>
      <c r="INH5502" s="2"/>
      <c r="INI5502" s="2"/>
      <c r="INJ5502" s="2"/>
      <c r="INK5502" s="2"/>
      <c r="INL5502" s="2"/>
      <c r="INM5502" s="2"/>
      <c r="INN5502" s="2"/>
      <c r="INO5502" s="2"/>
      <c r="INP5502" s="2"/>
      <c r="INQ5502" s="2"/>
      <c r="INR5502" s="2"/>
      <c r="INS5502" s="2"/>
      <c r="INT5502" s="2"/>
      <c r="INU5502" s="2"/>
      <c r="INV5502" s="2"/>
      <c r="INW5502" s="2"/>
      <c r="INX5502" s="2"/>
      <c r="INY5502" s="2"/>
      <c r="INZ5502" s="2"/>
      <c r="IOA5502" s="2"/>
      <c r="IOB5502" s="2"/>
      <c r="IOC5502" s="2"/>
      <c r="IOD5502" s="2"/>
      <c r="IOE5502" s="2"/>
      <c r="IOF5502" s="2"/>
      <c r="IOG5502" s="2"/>
      <c r="IOH5502" s="2"/>
      <c r="IOI5502" s="2"/>
      <c r="IOJ5502" s="2"/>
      <c r="IOK5502" s="2"/>
      <c r="IOL5502" s="2"/>
      <c r="IOM5502" s="2"/>
      <c r="ION5502" s="2"/>
      <c r="IOO5502" s="2"/>
      <c r="IOP5502" s="2"/>
      <c r="IOQ5502" s="2"/>
      <c r="IOR5502" s="2"/>
      <c r="IOS5502" s="2"/>
      <c r="IOT5502" s="2"/>
      <c r="IOU5502" s="2"/>
      <c r="IOV5502" s="2"/>
      <c r="IOW5502" s="2"/>
      <c r="IOX5502" s="2"/>
      <c r="IOY5502" s="2"/>
      <c r="IOZ5502" s="2"/>
      <c r="IPA5502" s="2"/>
      <c r="IPB5502" s="2"/>
      <c r="IPC5502" s="2"/>
      <c r="IPD5502" s="2"/>
      <c r="IPE5502" s="2"/>
      <c r="IPF5502" s="2"/>
      <c r="IPG5502" s="2"/>
      <c r="IPH5502" s="2"/>
      <c r="IPI5502" s="2"/>
      <c r="IPJ5502" s="2"/>
      <c r="IPK5502" s="2"/>
      <c r="IPL5502" s="2"/>
      <c r="IPM5502" s="2"/>
      <c r="IPN5502" s="2"/>
      <c r="IPO5502" s="2"/>
      <c r="IPP5502" s="2"/>
      <c r="IPQ5502" s="2"/>
      <c r="IPR5502" s="2"/>
      <c r="IPS5502" s="2"/>
      <c r="IPT5502" s="2"/>
      <c r="IPU5502" s="2"/>
      <c r="IPV5502" s="2"/>
      <c r="IPW5502" s="2"/>
      <c r="IPX5502" s="2"/>
      <c r="IPY5502" s="2"/>
      <c r="IPZ5502" s="2"/>
      <c r="IQA5502" s="2"/>
      <c r="IQB5502" s="2"/>
      <c r="IQC5502" s="2"/>
      <c r="IQD5502" s="2"/>
      <c r="IQE5502" s="2"/>
      <c r="IQF5502" s="2"/>
      <c r="IQG5502" s="2"/>
      <c r="IQH5502" s="2"/>
      <c r="IQI5502" s="2"/>
      <c r="IQJ5502" s="2"/>
      <c r="IQK5502" s="2"/>
      <c r="IQL5502" s="2"/>
      <c r="IQM5502" s="2"/>
      <c r="IQN5502" s="2"/>
      <c r="IQO5502" s="2"/>
      <c r="IQP5502" s="2"/>
      <c r="IQQ5502" s="2"/>
      <c r="IQR5502" s="2"/>
      <c r="IQS5502" s="2"/>
      <c r="IQT5502" s="2"/>
      <c r="IQU5502" s="2"/>
      <c r="IQV5502" s="2"/>
      <c r="IQW5502" s="2"/>
      <c r="IQX5502" s="2"/>
      <c r="IQY5502" s="2"/>
      <c r="IQZ5502" s="2"/>
      <c r="IRA5502" s="2"/>
      <c r="IRB5502" s="2"/>
      <c r="IRC5502" s="2"/>
      <c r="IRD5502" s="2"/>
      <c r="IRE5502" s="2"/>
      <c r="IRF5502" s="2"/>
      <c r="IRG5502" s="2"/>
      <c r="IRH5502" s="2"/>
      <c r="IRI5502" s="2"/>
      <c r="IRJ5502" s="2"/>
      <c r="IRK5502" s="2"/>
      <c r="IRL5502" s="2"/>
      <c r="IRM5502" s="2"/>
      <c r="IRN5502" s="2"/>
      <c r="IRO5502" s="2"/>
      <c r="IRP5502" s="2"/>
      <c r="IRQ5502" s="2"/>
      <c r="IRR5502" s="2"/>
      <c r="IRS5502" s="2"/>
      <c r="IRT5502" s="2"/>
      <c r="IRU5502" s="2"/>
      <c r="IRV5502" s="2"/>
      <c r="IRW5502" s="2"/>
      <c r="IRX5502" s="2"/>
      <c r="IRY5502" s="2"/>
      <c r="IRZ5502" s="2"/>
      <c r="ISA5502" s="2"/>
      <c r="ISB5502" s="2"/>
      <c r="ISC5502" s="2"/>
      <c r="ISD5502" s="2"/>
      <c r="ISE5502" s="2"/>
      <c r="ISF5502" s="2"/>
      <c r="ISG5502" s="2"/>
      <c r="ISH5502" s="2"/>
      <c r="ISI5502" s="2"/>
      <c r="ISJ5502" s="2"/>
      <c r="ISK5502" s="2"/>
      <c r="ISL5502" s="2"/>
      <c r="ISM5502" s="2"/>
      <c r="ISN5502" s="2"/>
      <c r="ISO5502" s="2"/>
      <c r="ISP5502" s="2"/>
      <c r="ISQ5502" s="2"/>
      <c r="ISR5502" s="2"/>
      <c r="ISS5502" s="2"/>
      <c r="IST5502" s="2"/>
      <c r="ISU5502" s="2"/>
      <c r="ISV5502" s="2"/>
      <c r="ISW5502" s="2"/>
      <c r="ISX5502" s="2"/>
      <c r="ISY5502" s="2"/>
      <c r="ISZ5502" s="2"/>
      <c r="ITA5502" s="2"/>
      <c r="ITB5502" s="2"/>
      <c r="ITC5502" s="2"/>
      <c r="ITD5502" s="2"/>
      <c r="ITE5502" s="2"/>
      <c r="ITF5502" s="2"/>
      <c r="ITG5502" s="2"/>
      <c r="ITH5502" s="2"/>
      <c r="ITI5502" s="2"/>
      <c r="ITJ5502" s="2"/>
      <c r="ITK5502" s="2"/>
      <c r="ITL5502" s="2"/>
      <c r="ITM5502" s="2"/>
      <c r="ITN5502" s="2"/>
      <c r="ITO5502" s="2"/>
      <c r="ITP5502" s="2"/>
      <c r="ITQ5502" s="2"/>
      <c r="ITR5502" s="2"/>
      <c r="ITS5502" s="2"/>
      <c r="ITT5502" s="2"/>
      <c r="ITU5502" s="2"/>
      <c r="ITV5502" s="2"/>
      <c r="ITW5502" s="2"/>
      <c r="ITX5502" s="2"/>
      <c r="ITY5502" s="2"/>
      <c r="ITZ5502" s="2"/>
      <c r="IUA5502" s="2"/>
      <c r="IUB5502" s="2"/>
      <c r="IUC5502" s="2"/>
      <c r="IUD5502" s="2"/>
      <c r="IUE5502" s="2"/>
      <c r="IUF5502" s="2"/>
      <c r="IUG5502" s="2"/>
      <c r="IUH5502" s="2"/>
      <c r="IUI5502" s="2"/>
      <c r="IUJ5502" s="2"/>
      <c r="IUK5502" s="2"/>
      <c r="IUL5502" s="2"/>
      <c r="IUM5502" s="2"/>
      <c r="IUN5502" s="2"/>
      <c r="IUO5502" s="2"/>
      <c r="IUP5502" s="2"/>
      <c r="IUQ5502" s="2"/>
      <c r="IUR5502" s="2"/>
      <c r="IUS5502" s="2"/>
      <c r="IUT5502" s="2"/>
      <c r="IUU5502" s="2"/>
      <c r="IUV5502" s="2"/>
      <c r="IUW5502" s="2"/>
      <c r="IUX5502" s="2"/>
      <c r="IUY5502" s="2"/>
      <c r="IUZ5502" s="2"/>
      <c r="IVA5502" s="2"/>
      <c r="IVB5502" s="2"/>
      <c r="IVC5502" s="2"/>
      <c r="IVD5502" s="2"/>
      <c r="IVE5502" s="2"/>
      <c r="IVF5502" s="2"/>
      <c r="IVG5502" s="2"/>
      <c r="IVH5502" s="2"/>
      <c r="IVI5502" s="2"/>
      <c r="IVJ5502" s="2"/>
      <c r="IVK5502" s="2"/>
      <c r="IVL5502" s="2"/>
      <c r="IVM5502" s="2"/>
      <c r="IVN5502" s="2"/>
      <c r="IVO5502" s="2"/>
      <c r="IVP5502" s="2"/>
      <c r="IVQ5502" s="2"/>
      <c r="IVR5502" s="2"/>
      <c r="IVS5502" s="2"/>
      <c r="IVT5502" s="2"/>
      <c r="IVU5502" s="2"/>
      <c r="IVV5502" s="2"/>
      <c r="IVW5502" s="2"/>
      <c r="IVX5502" s="2"/>
      <c r="IVY5502" s="2"/>
      <c r="IVZ5502" s="2"/>
      <c r="IWA5502" s="2"/>
      <c r="IWB5502" s="2"/>
      <c r="IWC5502" s="2"/>
      <c r="IWD5502" s="2"/>
      <c r="IWE5502" s="2"/>
      <c r="IWF5502" s="2"/>
      <c r="IWG5502" s="2"/>
      <c r="IWH5502" s="2"/>
      <c r="IWI5502" s="2"/>
      <c r="IWJ5502" s="2"/>
      <c r="IWK5502" s="2"/>
      <c r="IWL5502" s="2"/>
      <c r="IWM5502" s="2"/>
      <c r="IWN5502" s="2"/>
      <c r="IWO5502" s="2"/>
      <c r="IWP5502" s="2"/>
      <c r="IWQ5502" s="2"/>
      <c r="IWR5502" s="2"/>
      <c r="IWS5502" s="2"/>
      <c r="IWT5502" s="2"/>
      <c r="IWU5502" s="2"/>
      <c r="IWV5502" s="2"/>
      <c r="IWW5502" s="2"/>
      <c r="IWX5502" s="2"/>
      <c r="IWY5502" s="2"/>
      <c r="IWZ5502" s="2"/>
      <c r="IXA5502" s="2"/>
      <c r="IXB5502" s="2"/>
      <c r="IXC5502" s="2"/>
      <c r="IXD5502" s="2"/>
      <c r="IXE5502" s="2"/>
      <c r="IXF5502" s="2"/>
      <c r="IXG5502" s="2"/>
      <c r="IXH5502" s="2"/>
      <c r="IXI5502" s="2"/>
      <c r="IXJ5502" s="2"/>
      <c r="IXK5502" s="2"/>
      <c r="IXL5502" s="2"/>
      <c r="IXM5502" s="2"/>
      <c r="IXN5502" s="2"/>
      <c r="IXO5502" s="2"/>
      <c r="IXP5502" s="2"/>
      <c r="IXQ5502" s="2"/>
      <c r="IXR5502" s="2"/>
      <c r="IXS5502" s="2"/>
      <c r="IXT5502" s="2"/>
      <c r="IXU5502" s="2"/>
      <c r="IXV5502" s="2"/>
      <c r="IXW5502" s="2"/>
      <c r="IXX5502" s="2"/>
      <c r="IXY5502" s="2"/>
      <c r="IXZ5502" s="2"/>
      <c r="IYA5502" s="2"/>
      <c r="IYB5502" s="2"/>
      <c r="IYC5502" s="2"/>
      <c r="IYD5502" s="2"/>
      <c r="IYE5502" s="2"/>
      <c r="IYF5502" s="2"/>
      <c r="IYG5502" s="2"/>
      <c r="IYH5502" s="2"/>
      <c r="IYI5502" s="2"/>
      <c r="IYJ5502" s="2"/>
      <c r="IYK5502" s="2"/>
      <c r="IYL5502" s="2"/>
      <c r="IYM5502" s="2"/>
      <c r="IYN5502" s="2"/>
      <c r="IYO5502" s="2"/>
      <c r="IYP5502" s="2"/>
      <c r="IYQ5502" s="2"/>
      <c r="IYR5502" s="2"/>
      <c r="IYS5502" s="2"/>
      <c r="IYT5502" s="2"/>
      <c r="IYU5502" s="2"/>
      <c r="IYV5502" s="2"/>
      <c r="IYW5502" s="2"/>
      <c r="IYX5502" s="2"/>
      <c r="IYY5502" s="2"/>
      <c r="IYZ5502" s="2"/>
      <c r="IZA5502" s="2"/>
      <c r="IZB5502" s="2"/>
      <c r="IZC5502" s="2"/>
      <c r="IZD5502" s="2"/>
      <c r="IZE5502" s="2"/>
      <c r="IZF5502" s="2"/>
      <c r="IZG5502" s="2"/>
      <c r="IZH5502" s="2"/>
      <c r="IZI5502" s="2"/>
      <c r="IZJ5502" s="2"/>
      <c r="IZK5502" s="2"/>
      <c r="IZL5502" s="2"/>
      <c r="IZM5502" s="2"/>
      <c r="IZN5502" s="2"/>
      <c r="IZO5502" s="2"/>
      <c r="IZP5502" s="2"/>
      <c r="IZQ5502" s="2"/>
      <c r="IZR5502" s="2"/>
      <c r="IZS5502" s="2"/>
      <c r="IZT5502" s="2"/>
      <c r="IZU5502" s="2"/>
      <c r="IZV5502" s="2"/>
      <c r="IZW5502" s="2"/>
      <c r="IZX5502" s="2"/>
      <c r="IZY5502" s="2"/>
      <c r="IZZ5502" s="2"/>
      <c r="JAA5502" s="2"/>
      <c r="JAB5502" s="2"/>
      <c r="JAC5502" s="2"/>
      <c r="JAD5502" s="2"/>
      <c r="JAE5502" s="2"/>
      <c r="JAF5502" s="2"/>
      <c r="JAG5502" s="2"/>
      <c r="JAH5502" s="2"/>
      <c r="JAI5502" s="2"/>
      <c r="JAJ5502" s="2"/>
      <c r="JAK5502" s="2"/>
      <c r="JAL5502" s="2"/>
      <c r="JAM5502" s="2"/>
      <c r="JAN5502" s="2"/>
      <c r="JAO5502" s="2"/>
      <c r="JAP5502" s="2"/>
      <c r="JAQ5502" s="2"/>
      <c r="JAR5502" s="2"/>
      <c r="JAS5502" s="2"/>
      <c r="JAT5502" s="2"/>
      <c r="JAU5502" s="2"/>
      <c r="JAV5502" s="2"/>
      <c r="JAW5502" s="2"/>
      <c r="JAX5502" s="2"/>
      <c r="JAY5502" s="2"/>
      <c r="JAZ5502" s="2"/>
      <c r="JBA5502" s="2"/>
      <c r="JBB5502" s="2"/>
      <c r="JBC5502" s="2"/>
      <c r="JBD5502" s="2"/>
      <c r="JBE5502" s="2"/>
      <c r="JBF5502" s="2"/>
      <c r="JBG5502" s="2"/>
      <c r="JBH5502" s="2"/>
      <c r="JBI5502" s="2"/>
      <c r="JBJ5502" s="2"/>
      <c r="JBK5502" s="2"/>
      <c r="JBL5502" s="2"/>
      <c r="JBM5502" s="2"/>
      <c r="JBN5502" s="2"/>
      <c r="JBO5502" s="2"/>
      <c r="JBP5502" s="2"/>
      <c r="JBQ5502" s="2"/>
      <c r="JBR5502" s="2"/>
      <c r="JBS5502" s="2"/>
      <c r="JBT5502" s="2"/>
      <c r="JBU5502" s="2"/>
      <c r="JBV5502" s="2"/>
      <c r="JBW5502" s="2"/>
      <c r="JBX5502" s="2"/>
      <c r="JBY5502" s="2"/>
      <c r="JBZ5502" s="2"/>
      <c r="JCA5502" s="2"/>
      <c r="JCB5502" s="2"/>
      <c r="JCC5502" s="2"/>
      <c r="JCD5502" s="2"/>
      <c r="JCE5502" s="2"/>
      <c r="JCF5502" s="2"/>
      <c r="JCG5502" s="2"/>
      <c r="JCH5502" s="2"/>
      <c r="JCI5502" s="2"/>
      <c r="JCJ5502" s="2"/>
      <c r="JCK5502" s="2"/>
      <c r="JCL5502" s="2"/>
      <c r="JCM5502" s="2"/>
      <c r="JCN5502" s="2"/>
      <c r="JCO5502" s="2"/>
      <c r="JCP5502" s="2"/>
      <c r="JCQ5502" s="2"/>
      <c r="JCR5502" s="2"/>
      <c r="JCS5502" s="2"/>
      <c r="JCT5502" s="2"/>
      <c r="JCU5502" s="2"/>
      <c r="JCV5502" s="2"/>
      <c r="JCW5502" s="2"/>
      <c r="JCX5502" s="2"/>
      <c r="JCY5502" s="2"/>
      <c r="JCZ5502" s="2"/>
      <c r="JDA5502" s="2"/>
      <c r="JDB5502" s="2"/>
      <c r="JDC5502" s="2"/>
      <c r="JDD5502" s="2"/>
      <c r="JDE5502" s="2"/>
      <c r="JDF5502" s="2"/>
      <c r="JDG5502" s="2"/>
      <c r="JDH5502" s="2"/>
      <c r="JDI5502" s="2"/>
      <c r="JDJ5502" s="2"/>
      <c r="JDK5502" s="2"/>
      <c r="JDL5502" s="2"/>
      <c r="JDM5502" s="2"/>
      <c r="JDN5502" s="2"/>
      <c r="JDO5502" s="2"/>
      <c r="JDP5502" s="2"/>
      <c r="JDQ5502" s="2"/>
      <c r="JDR5502" s="2"/>
      <c r="JDS5502" s="2"/>
      <c r="JDT5502" s="2"/>
      <c r="JDU5502" s="2"/>
      <c r="JDV5502" s="2"/>
      <c r="JDW5502" s="2"/>
      <c r="JDX5502" s="2"/>
      <c r="JDY5502" s="2"/>
      <c r="JDZ5502" s="2"/>
      <c r="JEA5502" s="2"/>
      <c r="JEB5502" s="2"/>
      <c r="JEC5502" s="2"/>
      <c r="JED5502" s="2"/>
      <c r="JEE5502" s="2"/>
      <c r="JEF5502" s="2"/>
      <c r="JEG5502" s="2"/>
      <c r="JEH5502" s="2"/>
      <c r="JEI5502" s="2"/>
      <c r="JEJ5502" s="2"/>
      <c r="JEK5502" s="2"/>
      <c r="JEL5502" s="2"/>
      <c r="JEM5502" s="2"/>
      <c r="JEN5502" s="2"/>
      <c r="JEO5502" s="2"/>
      <c r="JEP5502" s="2"/>
      <c r="JEQ5502" s="2"/>
      <c r="JER5502" s="2"/>
      <c r="JES5502" s="2"/>
      <c r="JET5502" s="2"/>
      <c r="JEU5502" s="2"/>
      <c r="JEV5502" s="2"/>
      <c r="JEW5502" s="2"/>
      <c r="JEX5502" s="2"/>
      <c r="JEY5502" s="2"/>
      <c r="JEZ5502" s="2"/>
      <c r="JFA5502" s="2"/>
      <c r="JFB5502" s="2"/>
      <c r="JFC5502" s="2"/>
      <c r="JFD5502" s="2"/>
      <c r="JFE5502" s="2"/>
      <c r="JFF5502" s="2"/>
      <c r="JFG5502" s="2"/>
      <c r="JFH5502" s="2"/>
      <c r="JFI5502" s="2"/>
      <c r="JFJ5502" s="2"/>
      <c r="JFK5502" s="2"/>
      <c r="JFL5502" s="2"/>
      <c r="JFM5502" s="2"/>
      <c r="JFN5502" s="2"/>
      <c r="JFO5502" s="2"/>
      <c r="JFP5502" s="2"/>
      <c r="JFQ5502" s="2"/>
      <c r="JFR5502" s="2"/>
      <c r="JFS5502" s="2"/>
      <c r="JFT5502" s="2"/>
      <c r="JFU5502" s="2"/>
      <c r="JFV5502" s="2"/>
      <c r="JFW5502" s="2"/>
      <c r="JFX5502" s="2"/>
      <c r="JFY5502" s="2"/>
      <c r="JFZ5502" s="2"/>
      <c r="JGA5502" s="2"/>
      <c r="JGB5502" s="2"/>
      <c r="JGC5502" s="2"/>
      <c r="JGD5502" s="2"/>
      <c r="JGE5502" s="2"/>
      <c r="JGF5502" s="2"/>
      <c r="JGG5502" s="2"/>
      <c r="JGH5502" s="2"/>
      <c r="JGI5502" s="2"/>
      <c r="JGJ5502" s="2"/>
      <c r="JGK5502" s="2"/>
      <c r="JGL5502" s="2"/>
      <c r="JGM5502" s="2"/>
      <c r="JGN5502" s="2"/>
      <c r="JGO5502" s="2"/>
      <c r="JGP5502" s="2"/>
      <c r="JGQ5502" s="2"/>
      <c r="JGR5502" s="2"/>
      <c r="JGS5502" s="2"/>
      <c r="JGT5502" s="2"/>
      <c r="JGU5502" s="2"/>
      <c r="JGV5502" s="2"/>
      <c r="JGW5502" s="2"/>
      <c r="JGX5502" s="2"/>
      <c r="JGY5502" s="2"/>
      <c r="JGZ5502" s="2"/>
      <c r="JHA5502" s="2"/>
      <c r="JHB5502" s="2"/>
      <c r="JHC5502" s="2"/>
      <c r="JHD5502" s="2"/>
      <c r="JHE5502" s="2"/>
      <c r="JHF5502" s="2"/>
      <c r="JHG5502" s="2"/>
      <c r="JHH5502" s="2"/>
      <c r="JHI5502" s="2"/>
      <c r="JHJ5502" s="2"/>
      <c r="JHK5502" s="2"/>
      <c r="JHL5502" s="2"/>
      <c r="JHM5502" s="2"/>
      <c r="JHN5502" s="2"/>
      <c r="JHO5502" s="2"/>
      <c r="JHP5502" s="2"/>
      <c r="JHQ5502" s="2"/>
      <c r="JHR5502" s="2"/>
      <c r="JHS5502" s="2"/>
      <c r="JHT5502" s="2"/>
      <c r="JHU5502" s="2"/>
      <c r="JHV5502" s="2"/>
      <c r="JHW5502" s="2"/>
      <c r="JHX5502" s="2"/>
      <c r="JHY5502" s="2"/>
      <c r="JHZ5502" s="2"/>
      <c r="JIA5502" s="2"/>
      <c r="JIB5502" s="2"/>
      <c r="JIC5502" s="2"/>
      <c r="JID5502" s="2"/>
      <c r="JIE5502" s="2"/>
      <c r="JIF5502" s="2"/>
      <c r="JIG5502" s="2"/>
      <c r="JIH5502" s="2"/>
      <c r="JII5502" s="2"/>
      <c r="JIJ5502" s="2"/>
      <c r="JIK5502" s="2"/>
      <c r="JIL5502" s="2"/>
      <c r="JIM5502" s="2"/>
      <c r="JIN5502" s="2"/>
      <c r="JIO5502" s="2"/>
      <c r="JIP5502" s="2"/>
      <c r="JIQ5502" s="2"/>
      <c r="JIR5502" s="2"/>
      <c r="JIS5502" s="2"/>
      <c r="JIT5502" s="2"/>
      <c r="JIU5502" s="2"/>
      <c r="JIV5502" s="2"/>
      <c r="JIW5502" s="2"/>
      <c r="JIX5502" s="2"/>
      <c r="JIY5502" s="2"/>
      <c r="JIZ5502" s="2"/>
      <c r="JJA5502" s="2"/>
      <c r="JJB5502" s="2"/>
      <c r="JJC5502" s="2"/>
      <c r="JJD5502" s="2"/>
      <c r="JJE5502" s="2"/>
      <c r="JJF5502" s="2"/>
      <c r="JJG5502" s="2"/>
      <c r="JJH5502" s="2"/>
      <c r="JJI5502" s="2"/>
      <c r="JJJ5502" s="2"/>
      <c r="JJK5502" s="2"/>
      <c r="JJL5502" s="2"/>
      <c r="JJM5502" s="2"/>
      <c r="JJN5502" s="2"/>
      <c r="JJO5502" s="2"/>
      <c r="JJP5502" s="2"/>
      <c r="JJQ5502" s="2"/>
      <c r="JJR5502" s="2"/>
      <c r="JJS5502" s="2"/>
      <c r="JJT5502" s="2"/>
      <c r="JJU5502" s="2"/>
      <c r="JJV5502" s="2"/>
      <c r="JJW5502" s="2"/>
      <c r="JJX5502" s="2"/>
      <c r="JJY5502" s="2"/>
      <c r="JJZ5502" s="2"/>
      <c r="JKA5502" s="2"/>
      <c r="JKB5502" s="2"/>
      <c r="JKC5502" s="2"/>
      <c r="JKD5502" s="2"/>
      <c r="JKE5502" s="2"/>
      <c r="JKF5502" s="2"/>
      <c r="JKG5502" s="2"/>
      <c r="JKH5502" s="2"/>
      <c r="JKI5502" s="2"/>
      <c r="JKJ5502" s="2"/>
      <c r="JKK5502" s="2"/>
      <c r="JKL5502" s="2"/>
      <c r="JKM5502" s="2"/>
      <c r="JKN5502" s="2"/>
      <c r="JKO5502" s="2"/>
      <c r="JKP5502" s="2"/>
      <c r="JKQ5502" s="2"/>
      <c r="JKR5502" s="2"/>
      <c r="JKS5502" s="2"/>
      <c r="JKT5502" s="2"/>
      <c r="JKU5502" s="2"/>
      <c r="JKV5502" s="2"/>
      <c r="JKW5502" s="2"/>
      <c r="JKX5502" s="2"/>
      <c r="JKY5502" s="2"/>
      <c r="JKZ5502" s="2"/>
      <c r="JLA5502" s="2"/>
      <c r="JLB5502" s="2"/>
      <c r="JLC5502" s="2"/>
      <c r="JLD5502" s="2"/>
      <c r="JLE5502" s="2"/>
      <c r="JLF5502" s="2"/>
      <c r="JLG5502" s="2"/>
      <c r="JLH5502" s="2"/>
      <c r="JLI5502" s="2"/>
      <c r="JLJ5502" s="2"/>
      <c r="JLK5502" s="2"/>
      <c r="JLL5502" s="2"/>
      <c r="JLM5502" s="2"/>
      <c r="JLN5502" s="2"/>
      <c r="JLO5502" s="2"/>
      <c r="JLP5502" s="2"/>
      <c r="JLQ5502" s="2"/>
      <c r="JLR5502" s="2"/>
      <c r="JLS5502" s="2"/>
      <c r="JLT5502" s="2"/>
      <c r="JLU5502" s="2"/>
      <c r="JLV5502" s="2"/>
      <c r="JLW5502" s="2"/>
      <c r="JLX5502" s="2"/>
      <c r="JLY5502" s="2"/>
      <c r="JLZ5502" s="2"/>
      <c r="JMA5502" s="2"/>
      <c r="JMB5502" s="2"/>
      <c r="JMC5502" s="2"/>
      <c r="JMD5502" s="2"/>
      <c r="JME5502" s="2"/>
      <c r="JMF5502" s="2"/>
      <c r="JMG5502" s="2"/>
      <c r="JMH5502" s="2"/>
      <c r="JMI5502" s="2"/>
      <c r="JMJ5502" s="2"/>
      <c r="JMK5502" s="2"/>
      <c r="JML5502" s="2"/>
      <c r="JMM5502" s="2"/>
      <c r="JMN5502" s="2"/>
      <c r="JMO5502" s="2"/>
      <c r="JMP5502" s="2"/>
      <c r="JMQ5502" s="2"/>
      <c r="JMR5502" s="2"/>
      <c r="JMS5502" s="2"/>
      <c r="JMT5502" s="2"/>
      <c r="JMU5502" s="2"/>
      <c r="JMV5502" s="2"/>
      <c r="JMW5502" s="2"/>
      <c r="JMX5502" s="2"/>
      <c r="JMY5502" s="2"/>
      <c r="JMZ5502" s="2"/>
      <c r="JNA5502" s="2"/>
      <c r="JNB5502" s="2"/>
      <c r="JNC5502" s="2"/>
      <c r="JND5502" s="2"/>
      <c r="JNE5502" s="2"/>
      <c r="JNF5502" s="2"/>
      <c r="JNG5502" s="2"/>
      <c r="JNH5502" s="2"/>
      <c r="JNI5502" s="2"/>
      <c r="JNJ5502" s="2"/>
      <c r="JNK5502" s="2"/>
      <c r="JNL5502" s="2"/>
      <c r="JNM5502" s="2"/>
      <c r="JNN5502" s="2"/>
      <c r="JNO5502" s="2"/>
      <c r="JNP5502" s="2"/>
      <c r="JNQ5502" s="2"/>
      <c r="JNR5502" s="2"/>
      <c r="JNS5502" s="2"/>
      <c r="JNT5502" s="2"/>
      <c r="JNU5502" s="2"/>
      <c r="JNV5502" s="2"/>
      <c r="JNW5502" s="2"/>
      <c r="JNX5502" s="2"/>
      <c r="JNY5502" s="2"/>
      <c r="JNZ5502" s="2"/>
      <c r="JOA5502" s="2"/>
      <c r="JOB5502" s="2"/>
      <c r="JOC5502" s="2"/>
      <c r="JOD5502" s="2"/>
      <c r="JOE5502" s="2"/>
      <c r="JOF5502" s="2"/>
      <c r="JOG5502" s="2"/>
      <c r="JOH5502" s="2"/>
      <c r="JOI5502" s="2"/>
      <c r="JOJ5502" s="2"/>
      <c r="JOK5502" s="2"/>
      <c r="JOL5502" s="2"/>
      <c r="JOM5502" s="2"/>
      <c r="JON5502" s="2"/>
      <c r="JOO5502" s="2"/>
      <c r="JOP5502" s="2"/>
      <c r="JOQ5502" s="2"/>
      <c r="JOR5502" s="2"/>
      <c r="JOS5502" s="2"/>
      <c r="JOT5502" s="2"/>
      <c r="JOU5502" s="2"/>
      <c r="JOV5502" s="2"/>
      <c r="JOW5502" s="2"/>
      <c r="JOX5502" s="2"/>
      <c r="JOY5502" s="2"/>
      <c r="JOZ5502" s="2"/>
      <c r="JPA5502" s="2"/>
      <c r="JPB5502" s="2"/>
      <c r="JPC5502" s="2"/>
      <c r="JPD5502" s="2"/>
      <c r="JPE5502" s="2"/>
      <c r="JPF5502" s="2"/>
      <c r="JPG5502" s="2"/>
      <c r="JPH5502" s="2"/>
      <c r="JPI5502" s="2"/>
      <c r="JPJ5502" s="2"/>
      <c r="JPK5502" s="2"/>
      <c r="JPL5502" s="2"/>
      <c r="JPM5502" s="2"/>
      <c r="JPN5502" s="2"/>
      <c r="JPO5502" s="2"/>
      <c r="JPP5502" s="2"/>
      <c r="JPQ5502" s="2"/>
      <c r="JPR5502" s="2"/>
      <c r="JPS5502" s="2"/>
      <c r="JPT5502" s="2"/>
      <c r="JPU5502" s="2"/>
      <c r="JPV5502" s="2"/>
      <c r="JPW5502" s="2"/>
      <c r="JPX5502" s="2"/>
      <c r="JPY5502" s="2"/>
      <c r="JPZ5502" s="2"/>
      <c r="JQA5502" s="2"/>
      <c r="JQB5502" s="2"/>
      <c r="JQC5502" s="2"/>
      <c r="JQD5502" s="2"/>
      <c r="JQE5502" s="2"/>
      <c r="JQF5502" s="2"/>
      <c r="JQG5502" s="2"/>
      <c r="JQH5502" s="2"/>
      <c r="JQI5502" s="2"/>
      <c r="JQJ5502" s="2"/>
      <c r="JQK5502" s="2"/>
      <c r="JQL5502" s="2"/>
      <c r="JQM5502" s="2"/>
      <c r="JQN5502" s="2"/>
      <c r="JQO5502" s="2"/>
      <c r="JQP5502" s="2"/>
      <c r="JQQ5502" s="2"/>
      <c r="JQR5502" s="2"/>
      <c r="JQS5502" s="2"/>
      <c r="JQT5502" s="2"/>
      <c r="JQU5502" s="2"/>
      <c r="JQV5502" s="2"/>
      <c r="JQW5502" s="2"/>
      <c r="JQX5502" s="2"/>
      <c r="JQY5502" s="2"/>
      <c r="JQZ5502" s="2"/>
      <c r="JRA5502" s="2"/>
      <c r="JRB5502" s="2"/>
      <c r="JRC5502" s="2"/>
      <c r="JRD5502" s="2"/>
      <c r="JRE5502" s="2"/>
      <c r="JRF5502" s="2"/>
      <c r="JRG5502" s="2"/>
      <c r="JRH5502" s="2"/>
      <c r="JRI5502" s="2"/>
      <c r="JRJ5502" s="2"/>
      <c r="JRK5502" s="2"/>
      <c r="JRL5502" s="2"/>
      <c r="JRM5502" s="2"/>
      <c r="JRN5502" s="2"/>
      <c r="JRO5502" s="2"/>
      <c r="JRP5502" s="2"/>
      <c r="JRQ5502" s="2"/>
      <c r="JRR5502" s="2"/>
      <c r="JRS5502" s="2"/>
      <c r="JRT5502" s="2"/>
      <c r="JRU5502" s="2"/>
      <c r="JRV5502" s="2"/>
      <c r="JRW5502" s="2"/>
      <c r="JRX5502" s="2"/>
      <c r="JRY5502" s="2"/>
      <c r="JRZ5502" s="2"/>
      <c r="JSA5502" s="2"/>
      <c r="JSB5502" s="2"/>
      <c r="JSC5502" s="2"/>
      <c r="JSD5502" s="2"/>
      <c r="JSE5502" s="2"/>
      <c r="JSF5502" s="2"/>
      <c r="JSG5502" s="2"/>
      <c r="JSH5502" s="2"/>
      <c r="JSI5502" s="2"/>
      <c r="JSJ5502" s="2"/>
      <c r="JSK5502" s="2"/>
      <c r="JSL5502" s="2"/>
      <c r="JSM5502" s="2"/>
      <c r="JSN5502" s="2"/>
      <c r="JSO5502" s="2"/>
      <c r="JSP5502" s="2"/>
      <c r="JSQ5502" s="2"/>
      <c r="JSR5502" s="2"/>
      <c r="JSS5502" s="2"/>
      <c r="JST5502" s="2"/>
      <c r="JSU5502" s="2"/>
      <c r="JSV5502" s="2"/>
      <c r="JSW5502" s="2"/>
      <c r="JSX5502" s="2"/>
      <c r="JSY5502" s="2"/>
      <c r="JSZ5502" s="2"/>
      <c r="JTA5502" s="2"/>
      <c r="JTB5502" s="2"/>
      <c r="JTC5502" s="2"/>
      <c r="JTD5502" s="2"/>
      <c r="JTE5502" s="2"/>
      <c r="JTF5502" s="2"/>
      <c r="JTG5502" s="2"/>
      <c r="JTH5502" s="2"/>
      <c r="JTI5502" s="2"/>
      <c r="JTJ5502" s="2"/>
      <c r="JTK5502" s="2"/>
      <c r="JTL5502" s="2"/>
      <c r="JTM5502" s="2"/>
      <c r="JTN5502" s="2"/>
      <c r="JTO5502" s="2"/>
      <c r="JTP5502" s="2"/>
      <c r="JTQ5502" s="2"/>
      <c r="JTR5502" s="2"/>
      <c r="JTS5502" s="2"/>
      <c r="JTT5502" s="2"/>
      <c r="JTU5502" s="2"/>
      <c r="JTV5502" s="2"/>
      <c r="JTW5502" s="2"/>
      <c r="JTX5502" s="2"/>
      <c r="JTY5502" s="2"/>
      <c r="JTZ5502" s="2"/>
      <c r="JUA5502" s="2"/>
      <c r="JUB5502" s="2"/>
      <c r="JUC5502" s="2"/>
      <c r="JUD5502" s="2"/>
      <c r="JUE5502" s="2"/>
      <c r="JUF5502" s="2"/>
      <c r="JUG5502" s="2"/>
      <c r="JUH5502" s="2"/>
      <c r="JUI5502" s="2"/>
      <c r="JUJ5502" s="2"/>
      <c r="JUK5502" s="2"/>
      <c r="JUL5502" s="2"/>
      <c r="JUM5502" s="2"/>
      <c r="JUN5502" s="2"/>
      <c r="JUO5502" s="2"/>
      <c r="JUP5502" s="2"/>
      <c r="JUQ5502" s="2"/>
      <c r="JUR5502" s="2"/>
      <c r="JUS5502" s="2"/>
      <c r="JUT5502" s="2"/>
      <c r="JUU5502" s="2"/>
      <c r="JUV5502" s="2"/>
      <c r="JUW5502" s="2"/>
      <c r="JUX5502" s="2"/>
      <c r="JUY5502" s="2"/>
      <c r="JUZ5502" s="2"/>
      <c r="JVA5502" s="2"/>
      <c r="JVB5502" s="2"/>
      <c r="JVC5502" s="2"/>
      <c r="JVD5502" s="2"/>
      <c r="JVE5502" s="2"/>
      <c r="JVF5502" s="2"/>
      <c r="JVG5502" s="2"/>
      <c r="JVH5502" s="2"/>
      <c r="JVI5502" s="2"/>
      <c r="JVJ5502" s="2"/>
      <c r="JVK5502" s="2"/>
      <c r="JVL5502" s="2"/>
      <c r="JVM5502" s="2"/>
      <c r="JVN5502" s="2"/>
      <c r="JVO5502" s="2"/>
      <c r="JVP5502" s="2"/>
      <c r="JVQ5502" s="2"/>
      <c r="JVR5502" s="2"/>
      <c r="JVS5502" s="2"/>
      <c r="JVT5502" s="2"/>
      <c r="JVU5502" s="2"/>
      <c r="JVV5502" s="2"/>
      <c r="JVW5502" s="2"/>
      <c r="JVX5502" s="2"/>
      <c r="JVY5502" s="2"/>
      <c r="JVZ5502" s="2"/>
      <c r="JWA5502" s="2"/>
      <c r="JWB5502" s="2"/>
      <c r="JWC5502" s="2"/>
      <c r="JWD5502" s="2"/>
      <c r="JWE5502" s="2"/>
      <c r="JWF5502" s="2"/>
      <c r="JWG5502" s="2"/>
      <c r="JWH5502" s="2"/>
      <c r="JWI5502" s="2"/>
      <c r="JWJ5502" s="2"/>
      <c r="JWK5502" s="2"/>
      <c r="JWL5502" s="2"/>
      <c r="JWM5502" s="2"/>
      <c r="JWN5502" s="2"/>
      <c r="JWO5502" s="2"/>
      <c r="JWP5502" s="2"/>
      <c r="JWQ5502" s="2"/>
      <c r="JWR5502" s="2"/>
      <c r="JWS5502" s="2"/>
      <c r="JWT5502" s="2"/>
      <c r="JWU5502" s="2"/>
      <c r="JWV5502" s="2"/>
      <c r="JWW5502" s="2"/>
      <c r="JWX5502" s="2"/>
      <c r="JWY5502" s="2"/>
      <c r="JWZ5502" s="2"/>
      <c r="JXA5502" s="2"/>
      <c r="JXB5502" s="2"/>
      <c r="JXC5502" s="2"/>
      <c r="JXD5502" s="2"/>
      <c r="JXE5502" s="2"/>
      <c r="JXF5502" s="2"/>
      <c r="JXG5502" s="2"/>
      <c r="JXH5502" s="2"/>
      <c r="JXI5502" s="2"/>
      <c r="JXJ5502" s="2"/>
      <c r="JXK5502" s="2"/>
      <c r="JXL5502" s="2"/>
      <c r="JXM5502" s="2"/>
      <c r="JXN5502" s="2"/>
      <c r="JXO5502" s="2"/>
      <c r="JXP5502" s="2"/>
      <c r="JXQ5502" s="2"/>
      <c r="JXR5502" s="2"/>
      <c r="JXS5502" s="2"/>
      <c r="JXT5502" s="2"/>
      <c r="JXU5502" s="2"/>
      <c r="JXV5502" s="2"/>
      <c r="JXW5502" s="2"/>
      <c r="JXX5502" s="2"/>
      <c r="JXY5502" s="2"/>
      <c r="JXZ5502" s="2"/>
      <c r="JYA5502" s="2"/>
      <c r="JYB5502" s="2"/>
      <c r="JYC5502" s="2"/>
      <c r="JYD5502" s="2"/>
      <c r="JYE5502" s="2"/>
      <c r="JYF5502" s="2"/>
      <c r="JYG5502" s="2"/>
      <c r="JYH5502" s="2"/>
      <c r="JYI5502" s="2"/>
      <c r="JYJ5502" s="2"/>
      <c r="JYK5502" s="2"/>
      <c r="JYL5502" s="2"/>
      <c r="JYM5502" s="2"/>
      <c r="JYN5502" s="2"/>
      <c r="JYO5502" s="2"/>
      <c r="JYP5502" s="2"/>
      <c r="JYQ5502" s="2"/>
      <c r="JYR5502" s="2"/>
      <c r="JYS5502" s="2"/>
      <c r="JYT5502" s="2"/>
      <c r="JYU5502" s="2"/>
      <c r="JYV5502" s="2"/>
      <c r="JYW5502" s="2"/>
      <c r="JYX5502" s="2"/>
      <c r="JYY5502" s="2"/>
      <c r="JYZ5502" s="2"/>
      <c r="JZA5502" s="2"/>
      <c r="JZB5502" s="2"/>
      <c r="JZC5502" s="2"/>
      <c r="JZD5502" s="2"/>
      <c r="JZE5502" s="2"/>
      <c r="JZF5502" s="2"/>
      <c r="JZG5502" s="2"/>
      <c r="JZH5502" s="2"/>
      <c r="JZI5502" s="2"/>
      <c r="JZJ5502" s="2"/>
      <c r="JZK5502" s="2"/>
      <c r="JZL5502" s="2"/>
      <c r="JZM5502" s="2"/>
      <c r="JZN5502" s="2"/>
      <c r="JZO5502" s="2"/>
      <c r="JZP5502" s="2"/>
      <c r="JZQ5502" s="2"/>
      <c r="JZR5502" s="2"/>
      <c r="JZS5502" s="2"/>
      <c r="JZT5502" s="2"/>
      <c r="JZU5502" s="2"/>
      <c r="JZV5502" s="2"/>
      <c r="JZW5502" s="2"/>
      <c r="JZX5502" s="2"/>
      <c r="JZY5502" s="2"/>
      <c r="JZZ5502" s="2"/>
      <c r="KAA5502" s="2"/>
      <c r="KAB5502" s="2"/>
      <c r="KAC5502" s="2"/>
      <c r="KAD5502" s="2"/>
      <c r="KAE5502" s="2"/>
      <c r="KAF5502" s="2"/>
      <c r="KAG5502" s="2"/>
      <c r="KAH5502" s="2"/>
      <c r="KAI5502" s="2"/>
      <c r="KAJ5502" s="2"/>
      <c r="KAK5502" s="2"/>
      <c r="KAL5502" s="2"/>
      <c r="KAM5502" s="2"/>
      <c r="KAN5502" s="2"/>
      <c r="KAO5502" s="2"/>
      <c r="KAP5502" s="2"/>
      <c r="KAQ5502" s="2"/>
      <c r="KAR5502" s="2"/>
      <c r="KAS5502" s="2"/>
      <c r="KAT5502" s="2"/>
      <c r="KAU5502" s="2"/>
      <c r="KAV5502" s="2"/>
      <c r="KAW5502" s="2"/>
      <c r="KAX5502" s="2"/>
      <c r="KAY5502" s="2"/>
      <c r="KAZ5502" s="2"/>
      <c r="KBA5502" s="2"/>
      <c r="KBB5502" s="2"/>
      <c r="KBC5502" s="2"/>
      <c r="KBD5502" s="2"/>
      <c r="KBE5502" s="2"/>
      <c r="KBF5502" s="2"/>
      <c r="KBG5502" s="2"/>
      <c r="KBH5502" s="2"/>
      <c r="KBI5502" s="2"/>
      <c r="KBJ5502" s="2"/>
      <c r="KBK5502" s="2"/>
      <c r="KBL5502" s="2"/>
      <c r="KBM5502" s="2"/>
      <c r="KBN5502" s="2"/>
      <c r="KBO5502" s="2"/>
      <c r="KBP5502" s="2"/>
      <c r="KBQ5502" s="2"/>
      <c r="KBR5502" s="2"/>
      <c r="KBS5502" s="2"/>
      <c r="KBT5502" s="2"/>
      <c r="KBU5502" s="2"/>
      <c r="KBV5502" s="2"/>
      <c r="KBW5502" s="2"/>
      <c r="KBX5502" s="2"/>
      <c r="KBY5502" s="2"/>
      <c r="KBZ5502" s="2"/>
      <c r="KCA5502" s="2"/>
      <c r="KCB5502" s="2"/>
      <c r="KCC5502" s="2"/>
      <c r="KCD5502" s="2"/>
      <c r="KCE5502" s="2"/>
      <c r="KCF5502" s="2"/>
      <c r="KCG5502" s="2"/>
      <c r="KCH5502" s="2"/>
      <c r="KCI5502" s="2"/>
      <c r="KCJ5502" s="2"/>
      <c r="KCK5502" s="2"/>
      <c r="KCL5502" s="2"/>
      <c r="KCM5502" s="2"/>
      <c r="KCN5502" s="2"/>
      <c r="KCO5502" s="2"/>
      <c r="KCP5502" s="2"/>
      <c r="KCQ5502" s="2"/>
      <c r="KCR5502" s="2"/>
      <c r="KCS5502" s="2"/>
      <c r="KCT5502" s="2"/>
      <c r="KCU5502" s="2"/>
      <c r="KCV5502" s="2"/>
      <c r="KCW5502" s="2"/>
      <c r="KCX5502" s="2"/>
      <c r="KCY5502" s="2"/>
      <c r="KCZ5502" s="2"/>
      <c r="KDA5502" s="2"/>
      <c r="KDB5502" s="2"/>
      <c r="KDC5502" s="2"/>
      <c r="KDD5502" s="2"/>
      <c r="KDE5502" s="2"/>
      <c r="KDF5502" s="2"/>
      <c r="KDG5502" s="2"/>
      <c r="KDH5502" s="2"/>
      <c r="KDI5502" s="2"/>
      <c r="KDJ5502" s="2"/>
      <c r="KDK5502" s="2"/>
      <c r="KDL5502" s="2"/>
      <c r="KDM5502" s="2"/>
      <c r="KDN5502" s="2"/>
      <c r="KDO5502" s="2"/>
      <c r="KDP5502" s="2"/>
      <c r="KDQ5502" s="2"/>
      <c r="KDR5502" s="2"/>
      <c r="KDS5502" s="2"/>
      <c r="KDT5502" s="2"/>
      <c r="KDU5502" s="2"/>
      <c r="KDV5502" s="2"/>
      <c r="KDW5502" s="2"/>
      <c r="KDX5502" s="2"/>
      <c r="KDY5502" s="2"/>
      <c r="KDZ5502" s="2"/>
      <c r="KEA5502" s="2"/>
      <c r="KEB5502" s="2"/>
      <c r="KEC5502" s="2"/>
      <c r="KED5502" s="2"/>
      <c r="KEE5502" s="2"/>
      <c r="KEF5502" s="2"/>
      <c r="KEG5502" s="2"/>
      <c r="KEH5502" s="2"/>
      <c r="KEI5502" s="2"/>
      <c r="KEJ5502" s="2"/>
      <c r="KEK5502" s="2"/>
      <c r="KEL5502" s="2"/>
      <c r="KEM5502" s="2"/>
      <c r="KEN5502" s="2"/>
      <c r="KEO5502" s="2"/>
      <c r="KEP5502" s="2"/>
      <c r="KEQ5502" s="2"/>
      <c r="KER5502" s="2"/>
      <c r="KES5502" s="2"/>
      <c r="KET5502" s="2"/>
      <c r="KEU5502" s="2"/>
      <c r="KEV5502" s="2"/>
      <c r="KEW5502" s="2"/>
      <c r="KEX5502" s="2"/>
      <c r="KEY5502" s="2"/>
      <c r="KEZ5502" s="2"/>
      <c r="KFA5502" s="2"/>
      <c r="KFB5502" s="2"/>
      <c r="KFC5502" s="2"/>
      <c r="KFD5502" s="2"/>
      <c r="KFE5502" s="2"/>
      <c r="KFF5502" s="2"/>
      <c r="KFG5502" s="2"/>
      <c r="KFH5502" s="2"/>
      <c r="KFI5502" s="2"/>
      <c r="KFJ5502" s="2"/>
      <c r="KFK5502" s="2"/>
      <c r="KFL5502" s="2"/>
      <c r="KFM5502" s="2"/>
      <c r="KFN5502" s="2"/>
      <c r="KFO5502" s="2"/>
      <c r="KFP5502" s="2"/>
      <c r="KFQ5502" s="2"/>
      <c r="KFR5502" s="2"/>
      <c r="KFS5502" s="2"/>
      <c r="KFT5502" s="2"/>
      <c r="KFU5502" s="2"/>
      <c r="KFV5502" s="2"/>
      <c r="KFW5502" s="2"/>
      <c r="KFX5502" s="2"/>
      <c r="KFY5502" s="2"/>
      <c r="KFZ5502" s="2"/>
      <c r="KGA5502" s="2"/>
      <c r="KGB5502" s="2"/>
      <c r="KGC5502" s="2"/>
      <c r="KGD5502" s="2"/>
      <c r="KGE5502" s="2"/>
      <c r="KGF5502" s="2"/>
      <c r="KGG5502" s="2"/>
      <c r="KGH5502" s="2"/>
      <c r="KGI5502" s="2"/>
      <c r="KGJ5502" s="2"/>
      <c r="KGK5502" s="2"/>
      <c r="KGL5502" s="2"/>
      <c r="KGM5502" s="2"/>
      <c r="KGN5502" s="2"/>
      <c r="KGO5502" s="2"/>
      <c r="KGP5502" s="2"/>
      <c r="KGQ5502" s="2"/>
      <c r="KGR5502" s="2"/>
      <c r="KGS5502" s="2"/>
      <c r="KGT5502" s="2"/>
      <c r="KGU5502" s="2"/>
      <c r="KGV5502" s="2"/>
      <c r="KGW5502" s="2"/>
      <c r="KGX5502" s="2"/>
      <c r="KGY5502" s="2"/>
      <c r="KGZ5502" s="2"/>
      <c r="KHA5502" s="2"/>
      <c r="KHB5502" s="2"/>
      <c r="KHC5502" s="2"/>
      <c r="KHD5502" s="2"/>
      <c r="KHE5502" s="2"/>
      <c r="KHF5502" s="2"/>
      <c r="KHG5502" s="2"/>
      <c r="KHH5502" s="2"/>
      <c r="KHI5502" s="2"/>
      <c r="KHJ5502" s="2"/>
      <c r="KHK5502" s="2"/>
      <c r="KHL5502" s="2"/>
      <c r="KHM5502" s="2"/>
      <c r="KHN5502" s="2"/>
      <c r="KHO5502" s="2"/>
      <c r="KHP5502" s="2"/>
      <c r="KHQ5502" s="2"/>
      <c r="KHR5502" s="2"/>
      <c r="KHS5502" s="2"/>
      <c r="KHT5502" s="2"/>
      <c r="KHU5502" s="2"/>
      <c r="KHV5502" s="2"/>
      <c r="KHW5502" s="2"/>
      <c r="KHX5502" s="2"/>
      <c r="KHY5502" s="2"/>
      <c r="KHZ5502" s="2"/>
      <c r="KIA5502" s="2"/>
      <c r="KIB5502" s="2"/>
      <c r="KIC5502" s="2"/>
      <c r="KID5502" s="2"/>
      <c r="KIE5502" s="2"/>
      <c r="KIF5502" s="2"/>
      <c r="KIG5502" s="2"/>
      <c r="KIH5502" s="2"/>
      <c r="KII5502" s="2"/>
      <c r="KIJ5502" s="2"/>
      <c r="KIK5502" s="2"/>
      <c r="KIL5502" s="2"/>
      <c r="KIM5502" s="2"/>
      <c r="KIN5502" s="2"/>
      <c r="KIO5502" s="2"/>
      <c r="KIP5502" s="2"/>
      <c r="KIQ5502" s="2"/>
      <c r="KIR5502" s="2"/>
      <c r="KIS5502" s="2"/>
      <c r="KIT5502" s="2"/>
      <c r="KIU5502" s="2"/>
      <c r="KIV5502" s="2"/>
      <c r="KIW5502" s="2"/>
      <c r="KIX5502" s="2"/>
      <c r="KIY5502" s="2"/>
      <c r="KIZ5502" s="2"/>
      <c r="KJA5502" s="2"/>
      <c r="KJB5502" s="2"/>
      <c r="KJC5502" s="2"/>
      <c r="KJD5502" s="2"/>
      <c r="KJE5502" s="2"/>
      <c r="KJF5502" s="2"/>
      <c r="KJG5502" s="2"/>
      <c r="KJH5502" s="2"/>
      <c r="KJI5502" s="2"/>
      <c r="KJJ5502" s="2"/>
      <c r="KJK5502" s="2"/>
      <c r="KJL5502" s="2"/>
      <c r="KJM5502" s="2"/>
      <c r="KJN5502" s="2"/>
      <c r="KJO5502" s="2"/>
      <c r="KJP5502" s="2"/>
      <c r="KJQ5502" s="2"/>
      <c r="KJR5502" s="2"/>
      <c r="KJS5502" s="2"/>
      <c r="KJT5502" s="2"/>
      <c r="KJU5502" s="2"/>
      <c r="KJV5502" s="2"/>
      <c r="KJW5502" s="2"/>
      <c r="KJX5502" s="2"/>
      <c r="KJY5502" s="2"/>
      <c r="KJZ5502" s="2"/>
      <c r="KKA5502" s="2"/>
      <c r="KKB5502" s="2"/>
      <c r="KKC5502" s="2"/>
      <c r="KKD5502" s="2"/>
      <c r="KKE5502" s="2"/>
      <c r="KKF5502" s="2"/>
      <c r="KKG5502" s="2"/>
      <c r="KKH5502" s="2"/>
      <c r="KKI5502" s="2"/>
      <c r="KKJ5502" s="2"/>
      <c r="KKK5502" s="2"/>
      <c r="KKL5502" s="2"/>
      <c r="KKM5502" s="2"/>
      <c r="KKN5502" s="2"/>
      <c r="KKO5502" s="2"/>
      <c r="KKP5502" s="2"/>
      <c r="KKQ5502" s="2"/>
      <c r="KKR5502" s="2"/>
      <c r="KKS5502" s="2"/>
      <c r="KKT5502" s="2"/>
      <c r="KKU5502" s="2"/>
      <c r="KKV5502" s="2"/>
      <c r="KKW5502" s="2"/>
      <c r="KKX5502" s="2"/>
      <c r="KKY5502" s="2"/>
      <c r="KKZ5502" s="2"/>
      <c r="KLA5502" s="2"/>
      <c r="KLB5502" s="2"/>
      <c r="KLC5502" s="2"/>
      <c r="KLD5502" s="2"/>
      <c r="KLE5502" s="2"/>
      <c r="KLF5502" s="2"/>
      <c r="KLG5502" s="2"/>
      <c r="KLH5502" s="2"/>
      <c r="KLI5502" s="2"/>
      <c r="KLJ5502" s="2"/>
      <c r="KLK5502" s="2"/>
      <c r="KLL5502" s="2"/>
      <c r="KLM5502" s="2"/>
      <c r="KLN5502" s="2"/>
      <c r="KLO5502" s="2"/>
      <c r="KLP5502" s="2"/>
      <c r="KLQ5502" s="2"/>
      <c r="KLR5502" s="2"/>
      <c r="KLS5502" s="2"/>
      <c r="KLT5502" s="2"/>
      <c r="KLU5502" s="2"/>
      <c r="KLV5502" s="2"/>
      <c r="KLW5502" s="2"/>
      <c r="KLX5502" s="2"/>
      <c r="KLY5502" s="2"/>
      <c r="KLZ5502" s="2"/>
      <c r="KMA5502" s="2"/>
      <c r="KMB5502" s="2"/>
      <c r="KMC5502" s="2"/>
      <c r="KMD5502" s="2"/>
      <c r="KME5502" s="2"/>
      <c r="KMF5502" s="2"/>
      <c r="KMG5502" s="2"/>
      <c r="KMH5502" s="2"/>
      <c r="KMI5502" s="2"/>
      <c r="KMJ5502" s="2"/>
      <c r="KMK5502" s="2"/>
      <c r="KML5502" s="2"/>
      <c r="KMM5502" s="2"/>
      <c r="KMN5502" s="2"/>
      <c r="KMO5502" s="2"/>
      <c r="KMP5502" s="2"/>
      <c r="KMQ5502" s="2"/>
      <c r="KMR5502" s="2"/>
      <c r="KMS5502" s="2"/>
      <c r="KMT5502" s="2"/>
      <c r="KMU5502" s="2"/>
      <c r="KMV5502" s="2"/>
      <c r="KMW5502" s="2"/>
      <c r="KMX5502" s="2"/>
      <c r="KMY5502" s="2"/>
      <c r="KMZ5502" s="2"/>
      <c r="KNA5502" s="2"/>
      <c r="KNB5502" s="2"/>
      <c r="KNC5502" s="2"/>
      <c r="KND5502" s="2"/>
      <c r="KNE5502" s="2"/>
      <c r="KNF5502" s="2"/>
      <c r="KNG5502" s="2"/>
      <c r="KNH5502" s="2"/>
      <c r="KNI5502" s="2"/>
      <c r="KNJ5502" s="2"/>
      <c r="KNK5502" s="2"/>
      <c r="KNL5502" s="2"/>
      <c r="KNM5502" s="2"/>
      <c r="KNN5502" s="2"/>
      <c r="KNO5502" s="2"/>
      <c r="KNP5502" s="2"/>
      <c r="KNQ5502" s="2"/>
      <c r="KNR5502" s="2"/>
      <c r="KNS5502" s="2"/>
      <c r="KNT5502" s="2"/>
      <c r="KNU5502" s="2"/>
      <c r="KNV5502" s="2"/>
      <c r="KNW5502" s="2"/>
      <c r="KNX5502" s="2"/>
      <c r="KNY5502" s="2"/>
      <c r="KNZ5502" s="2"/>
      <c r="KOA5502" s="2"/>
      <c r="KOB5502" s="2"/>
      <c r="KOC5502" s="2"/>
      <c r="KOD5502" s="2"/>
      <c r="KOE5502" s="2"/>
      <c r="KOF5502" s="2"/>
      <c r="KOG5502" s="2"/>
      <c r="KOH5502" s="2"/>
      <c r="KOI5502" s="2"/>
      <c r="KOJ5502" s="2"/>
      <c r="KOK5502" s="2"/>
      <c r="KOL5502" s="2"/>
      <c r="KOM5502" s="2"/>
      <c r="KON5502" s="2"/>
      <c r="KOO5502" s="2"/>
      <c r="KOP5502" s="2"/>
      <c r="KOQ5502" s="2"/>
      <c r="KOR5502" s="2"/>
      <c r="KOS5502" s="2"/>
      <c r="KOT5502" s="2"/>
      <c r="KOU5502" s="2"/>
      <c r="KOV5502" s="2"/>
      <c r="KOW5502" s="2"/>
      <c r="KOX5502" s="2"/>
      <c r="KOY5502" s="2"/>
      <c r="KOZ5502" s="2"/>
      <c r="KPA5502" s="2"/>
      <c r="KPB5502" s="2"/>
      <c r="KPC5502" s="2"/>
      <c r="KPD5502" s="2"/>
      <c r="KPE5502" s="2"/>
      <c r="KPF5502" s="2"/>
      <c r="KPG5502" s="2"/>
      <c r="KPH5502" s="2"/>
      <c r="KPI5502" s="2"/>
      <c r="KPJ5502" s="2"/>
      <c r="KPK5502" s="2"/>
      <c r="KPL5502" s="2"/>
      <c r="KPM5502" s="2"/>
      <c r="KPN5502" s="2"/>
      <c r="KPO5502" s="2"/>
      <c r="KPP5502" s="2"/>
      <c r="KPQ5502" s="2"/>
      <c r="KPR5502" s="2"/>
      <c r="KPS5502" s="2"/>
      <c r="KPT5502" s="2"/>
      <c r="KPU5502" s="2"/>
      <c r="KPV5502" s="2"/>
      <c r="KPW5502" s="2"/>
      <c r="KPX5502" s="2"/>
      <c r="KPY5502" s="2"/>
      <c r="KPZ5502" s="2"/>
      <c r="KQA5502" s="2"/>
      <c r="KQB5502" s="2"/>
      <c r="KQC5502" s="2"/>
      <c r="KQD5502" s="2"/>
      <c r="KQE5502" s="2"/>
      <c r="KQF5502" s="2"/>
      <c r="KQG5502" s="2"/>
      <c r="KQH5502" s="2"/>
      <c r="KQI5502" s="2"/>
      <c r="KQJ5502" s="2"/>
      <c r="KQK5502" s="2"/>
      <c r="KQL5502" s="2"/>
      <c r="KQM5502" s="2"/>
      <c r="KQN5502" s="2"/>
      <c r="KQO5502" s="2"/>
      <c r="KQP5502" s="2"/>
      <c r="KQQ5502" s="2"/>
      <c r="KQR5502" s="2"/>
      <c r="KQS5502" s="2"/>
      <c r="KQT5502" s="2"/>
      <c r="KQU5502" s="2"/>
      <c r="KQV5502" s="2"/>
      <c r="KQW5502" s="2"/>
      <c r="KQX5502" s="2"/>
      <c r="KQY5502" s="2"/>
      <c r="KQZ5502" s="2"/>
      <c r="KRA5502" s="2"/>
      <c r="KRB5502" s="2"/>
      <c r="KRC5502" s="2"/>
      <c r="KRD5502" s="2"/>
      <c r="KRE5502" s="2"/>
      <c r="KRF5502" s="2"/>
      <c r="KRG5502" s="2"/>
      <c r="KRH5502" s="2"/>
      <c r="KRI5502" s="2"/>
      <c r="KRJ5502" s="2"/>
      <c r="KRK5502" s="2"/>
      <c r="KRL5502" s="2"/>
      <c r="KRM5502" s="2"/>
      <c r="KRN5502" s="2"/>
      <c r="KRO5502" s="2"/>
      <c r="KRP5502" s="2"/>
      <c r="KRQ5502" s="2"/>
      <c r="KRR5502" s="2"/>
      <c r="KRS5502" s="2"/>
      <c r="KRT5502" s="2"/>
      <c r="KRU5502" s="2"/>
      <c r="KRV5502" s="2"/>
      <c r="KRW5502" s="2"/>
      <c r="KRX5502" s="2"/>
      <c r="KRY5502" s="2"/>
      <c r="KRZ5502" s="2"/>
      <c r="KSA5502" s="2"/>
      <c r="KSB5502" s="2"/>
      <c r="KSC5502" s="2"/>
      <c r="KSD5502" s="2"/>
      <c r="KSE5502" s="2"/>
      <c r="KSF5502" s="2"/>
      <c r="KSG5502" s="2"/>
      <c r="KSH5502" s="2"/>
      <c r="KSI5502" s="2"/>
      <c r="KSJ5502" s="2"/>
      <c r="KSK5502" s="2"/>
      <c r="KSL5502" s="2"/>
      <c r="KSM5502" s="2"/>
      <c r="KSN5502" s="2"/>
      <c r="KSO5502" s="2"/>
      <c r="KSP5502" s="2"/>
      <c r="KSQ5502" s="2"/>
      <c r="KSR5502" s="2"/>
      <c r="KSS5502" s="2"/>
      <c r="KST5502" s="2"/>
      <c r="KSU5502" s="2"/>
      <c r="KSV5502" s="2"/>
      <c r="KSW5502" s="2"/>
      <c r="KSX5502" s="2"/>
      <c r="KSY5502" s="2"/>
      <c r="KSZ5502" s="2"/>
      <c r="KTA5502" s="2"/>
      <c r="KTB5502" s="2"/>
      <c r="KTC5502" s="2"/>
      <c r="KTD5502" s="2"/>
      <c r="KTE5502" s="2"/>
      <c r="KTF5502" s="2"/>
      <c r="KTG5502" s="2"/>
      <c r="KTH5502" s="2"/>
      <c r="KTI5502" s="2"/>
      <c r="KTJ5502" s="2"/>
      <c r="KTK5502" s="2"/>
      <c r="KTL5502" s="2"/>
      <c r="KTM5502" s="2"/>
      <c r="KTN5502" s="2"/>
      <c r="KTO5502" s="2"/>
      <c r="KTP5502" s="2"/>
      <c r="KTQ5502" s="2"/>
      <c r="KTR5502" s="2"/>
      <c r="KTS5502" s="2"/>
      <c r="KTT5502" s="2"/>
      <c r="KTU5502" s="2"/>
      <c r="KTV5502" s="2"/>
      <c r="KTW5502" s="2"/>
      <c r="KTX5502" s="2"/>
      <c r="KTY5502" s="2"/>
      <c r="KTZ5502" s="2"/>
      <c r="KUA5502" s="2"/>
      <c r="KUB5502" s="2"/>
      <c r="KUC5502" s="2"/>
      <c r="KUD5502" s="2"/>
      <c r="KUE5502" s="2"/>
      <c r="KUF5502" s="2"/>
      <c r="KUG5502" s="2"/>
      <c r="KUH5502" s="2"/>
      <c r="KUI5502" s="2"/>
      <c r="KUJ5502" s="2"/>
      <c r="KUK5502" s="2"/>
      <c r="KUL5502" s="2"/>
      <c r="KUM5502" s="2"/>
      <c r="KUN5502" s="2"/>
      <c r="KUO5502" s="2"/>
      <c r="KUP5502" s="2"/>
      <c r="KUQ5502" s="2"/>
      <c r="KUR5502" s="2"/>
      <c r="KUS5502" s="2"/>
      <c r="KUT5502" s="2"/>
      <c r="KUU5502" s="2"/>
      <c r="KUV5502" s="2"/>
      <c r="KUW5502" s="2"/>
      <c r="KUX5502" s="2"/>
      <c r="KUY5502" s="2"/>
      <c r="KUZ5502" s="2"/>
      <c r="KVA5502" s="2"/>
      <c r="KVB5502" s="2"/>
      <c r="KVC5502" s="2"/>
      <c r="KVD5502" s="2"/>
      <c r="KVE5502" s="2"/>
      <c r="KVF5502" s="2"/>
      <c r="KVG5502" s="2"/>
      <c r="KVH5502" s="2"/>
      <c r="KVI5502" s="2"/>
      <c r="KVJ5502" s="2"/>
      <c r="KVK5502" s="2"/>
      <c r="KVL5502" s="2"/>
      <c r="KVM5502" s="2"/>
      <c r="KVN5502" s="2"/>
      <c r="KVO5502" s="2"/>
      <c r="KVP5502" s="2"/>
      <c r="KVQ5502" s="2"/>
      <c r="KVR5502" s="2"/>
      <c r="KVS5502" s="2"/>
      <c r="KVT5502" s="2"/>
      <c r="KVU5502" s="2"/>
      <c r="KVV5502" s="2"/>
      <c r="KVW5502" s="2"/>
      <c r="KVX5502" s="2"/>
      <c r="KVY5502" s="2"/>
      <c r="KVZ5502" s="2"/>
      <c r="KWA5502" s="2"/>
      <c r="KWB5502" s="2"/>
      <c r="KWC5502" s="2"/>
      <c r="KWD5502" s="2"/>
      <c r="KWE5502" s="2"/>
      <c r="KWF5502" s="2"/>
      <c r="KWG5502" s="2"/>
      <c r="KWH5502" s="2"/>
      <c r="KWI5502" s="2"/>
      <c r="KWJ5502" s="2"/>
      <c r="KWK5502" s="2"/>
      <c r="KWL5502" s="2"/>
      <c r="KWM5502" s="2"/>
      <c r="KWN5502" s="2"/>
      <c r="KWO5502" s="2"/>
      <c r="KWP5502" s="2"/>
      <c r="KWQ5502" s="2"/>
      <c r="KWR5502" s="2"/>
      <c r="KWS5502" s="2"/>
      <c r="KWT5502" s="2"/>
      <c r="KWU5502" s="2"/>
      <c r="KWV5502" s="2"/>
      <c r="KWW5502" s="2"/>
      <c r="KWX5502" s="2"/>
      <c r="KWY5502" s="2"/>
      <c r="KWZ5502" s="2"/>
      <c r="KXA5502" s="2"/>
      <c r="KXB5502" s="2"/>
      <c r="KXC5502" s="2"/>
      <c r="KXD5502" s="2"/>
      <c r="KXE5502" s="2"/>
      <c r="KXF5502" s="2"/>
      <c r="KXG5502" s="2"/>
      <c r="KXH5502" s="2"/>
      <c r="KXI5502" s="2"/>
      <c r="KXJ5502" s="2"/>
      <c r="KXK5502" s="2"/>
      <c r="KXL5502" s="2"/>
      <c r="KXM5502" s="2"/>
      <c r="KXN5502" s="2"/>
      <c r="KXO5502" s="2"/>
      <c r="KXP5502" s="2"/>
      <c r="KXQ5502" s="2"/>
      <c r="KXR5502" s="2"/>
      <c r="KXS5502" s="2"/>
      <c r="KXT5502" s="2"/>
      <c r="KXU5502" s="2"/>
      <c r="KXV5502" s="2"/>
      <c r="KXW5502" s="2"/>
      <c r="KXX5502" s="2"/>
      <c r="KXY5502" s="2"/>
      <c r="KXZ5502" s="2"/>
      <c r="KYA5502" s="2"/>
      <c r="KYB5502" s="2"/>
      <c r="KYC5502" s="2"/>
      <c r="KYD5502" s="2"/>
      <c r="KYE5502" s="2"/>
      <c r="KYF5502" s="2"/>
      <c r="KYG5502" s="2"/>
      <c r="KYH5502" s="2"/>
      <c r="KYI5502" s="2"/>
      <c r="KYJ5502" s="2"/>
      <c r="KYK5502" s="2"/>
      <c r="KYL5502" s="2"/>
      <c r="KYM5502" s="2"/>
      <c r="KYN5502" s="2"/>
      <c r="KYO5502" s="2"/>
      <c r="KYP5502" s="2"/>
      <c r="KYQ5502" s="2"/>
      <c r="KYR5502" s="2"/>
      <c r="KYS5502" s="2"/>
      <c r="KYT5502" s="2"/>
      <c r="KYU5502" s="2"/>
      <c r="KYV5502" s="2"/>
      <c r="KYW5502" s="2"/>
      <c r="KYX5502" s="2"/>
      <c r="KYY5502" s="2"/>
      <c r="KYZ5502" s="2"/>
      <c r="KZA5502" s="2"/>
      <c r="KZB5502" s="2"/>
      <c r="KZC5502" s="2"/>
      <c r="KZD5502" s="2"/>
      <c r="KZE5502" s="2"/>
      <c r="KZF5502" s="2"/>
      <c r="KZG5502" s="2"/>
      <c r="KZH5502" s="2"/>
      <c r="KZI5502" s="2"/>
      <c r="KZJ5502" s="2"/>
      <c r="KZK5502" s="2"/>
      <c r="KZL5502" s="2"/>
      <c r="KZM5502" s="2"/>
      <c r="KZN5502" s="2"/>
      <c r="KZO5502" s="2"/>
      <c r="KZP5502" s="2"/>
      <c r="KZQ5502" s="2"/>
      <c r="KZR5502" s="2"/>
      <c r="KZS5502" s="2"/>
      <c r="KZT5502" s="2"/>
      <c r="KZU5502" s="2"/>
      <c r="KZV5502" s="2"/>
      <c r="KZW5502" s="2"/>
      <c r="KZX5502" s="2"/>
      <c r="KZY5502" s="2"/>
      <c r="KZZ5502" s="2"/>
      <c r="LAA5502" s="2"/>
      <c r="LAB5502" s="2"/>
      <c r="LAC5502" s="2"/>
      <c r="LAD5502" s="2"/>
      <c r="LAE5502" s="2"/>
      <c r="LAF5502" s="2"/>
      <c r="LAG5502" s="2"/>
      <c r="LAH5502" s="2"/>
      <c r="LAI5502" s="2"/>
      <c r="LAJ5502" s="2"/>
      <c r="LAK5502" s="2"/>
      <c r="LAL5502" s="2"/>
      <c r="LAM5502" s="2"/>
      <c r="LAN5502" s="2"/>
      <c r="LAO5502" s="2"/>
      <c r="LAP5502" s="2"/>
      <c r="LAQ5502" s="2"/>
      <c r="LAR5502" s="2"/>
      <c r="LAS5502" s="2"/>
      <c r="LAT5502" s="2"/>
      <c r="LAU5502" s="2"/>
      <c r="LAV5502" s="2"/>
      <c r="LAW5502" s="2"/>
      <c r="LAX5502" s="2"/>
      <c r="LAY5502" s="2"/>
      <c r="LAZ5502" s="2"/>
      <c r="LBA5502" s="2"/>
      <c r="LBB5502" s="2"/>
      <c r="LBC5502" s="2"/>
      <c r="LBD5502" s="2"/>
      <c r="LBE5502" s="2"/>
      <c r="LBF5502" s="2"/>
      <c r="LBG5502" s="2"/>
      <c r="LBH5502" s="2"/>
      <c r="LBI5502" s="2"/>
      <c r="LBJ5502" s="2"/>
      <c r="LBK5502" s="2"/>
      <c r="LBL5502" s="2"/>
      <c r="LBM5502" s="2"/>
      <c r="LBN5502" s="2"/>
      <c r="LBO5502" s="2"/>
      <c r="LBP5502" s="2"/>
      <c r="LBQ5502" s="2"/>
      <c r="LBR5502" s="2"/>
      <c r="LBS5502" s="2"/>
      <c r="LBT5502" s="2"/>
      <c r="LBU5502" s="2"/>
      <c r="LBV5502" s="2"/>
      <c r="LBW5502" s="2"/>
      <c r="LBX5502" s="2"/>
      <c r="LBY5502" s="2"/>
      <c r="LBZ5502" s="2"/>
      <c r="LCA5502" s="2"/>
      <c r="LCB5502" s="2"/>
      <c r="LCC5502" s="2"/>
      <c r="LCD5502" s="2"/>
      <c r="LCE5502" s="2"/>
      <c r="LCF5502" s="2"/>
      <c r="LCG5502" s="2"/>
      <c r="LCH5502" s="2"/>
      <c r="LCI5502" s="2"/>
      <c r="LCJ5502" s="2"/>
      <c r="LCK5502" s="2"/>
      <c r="LCL5502" s="2"/>
      <c r="LCM5502" s="2"/>
      <c r="LCN5502" s="2"/>
      <c r="LCO5502" s="2"/>
      <c r="LCP5502" s="2"/>
      <c r="LCQ5502" s="2"/>
      <c r="LCR5502" s="2"/>
      <c r="LCS5502" s="2"/>
      <c r="LCT5502" s="2"/>
      <c r="LCU5502" s="2"/>
      <c r="LCV5502" s="2"/>
      <c r="LCW5502" s="2"/>
      <c r="LCX5502" s="2"/>
      <c r="LCY5502" s="2"/>
      <c r="LCZ5502" s="2"/>
      <c r="LDA5502" s="2"/>
      <c r="LDB5502" s="2"/>
      <c r="LDC5502" s="2"/>
      <c r="LDD5502" s="2"/>
      <c r="LDE5502" s="2"/>
      <c r="LDF5502" s="2"/>
      <c r="LDG5502" s="2"/>
      <c r="LDH5502" s="2"/>
      <c r="LDI5502" s="2"/>
      <c r="LDJ5502" s="2"/>
      <c r="LDK5502" s="2"/>
      <c r="LDL5502" s="2"/>
      <c r="LDM5502" s="2"/>
      <c r="LDN5502" s="2"/>
      <c r="LDO5502" s="2"/>
      <c r="LDP5502" s="2"/>
      <c r="LDQ5502" s="2"/>
      <c r="LDR5502" s="2"/>
      <c r="LDS5502" s="2"/>
      <c r="LDT5502" s="2"/>
      <c r="LDU5502" s="2"/>
      <c r="LDV5502" s="2"/>
      <c r="LDW5502" s="2"/>
      <c r="LDX5502" s="2"/>
      <c r="LDY5502" s="2"/>
      <c r="LDZ5502" s="2"/>
      <c r="LEA5502" s="2"/>
      <c r="LEB5502" s="2"/>
      <c r="LEC5502" s="2"/>
      <c r="LED5502" s="2"/>
      <c r="LEE5502" s="2"/>
      <c r="LEF5502" s="2"/>
      <c r="LEG5502" s="2"/>
      <c r="LEH5502" s="2"/>
      <c r="LEI5502" s="2"/>
      <c r="LEJ5502" s="2"/>
      <c r="LEK5502" s="2"/>
      <c r="LEL5502" s="2"/>
      <c r="LEM5502" s="2"/>
      <c r="LEN5502" s="2"/>
      <c r="LEO5502" s="2"/>
      <c r="LEP5502" s="2"/>
      <c r="LEQ5502" s="2"/>
      <c r="LER5502" s="2"/>
      <c r="LES5502" s="2"/>
      <c r="LET5502" s="2"/>
      <c r="LEU5502" s="2"/>
      <c r="LEV5502" s="2"/>
      <c r="LEW5502" s="2"/>
      <c r="LEX5502" s="2"/>
      <c r="LEY5502" s="2"/>
      <c r="LEZ5502" s="2"/>
      <c r="LFA5502" s="2"/>
      <c r="LFB5502" s="2"/>
      <c r="LFC5502" s="2"/>
      <c r="LFD5502" s="2"/>
      <c r="LFE5502" s="2"/>
      <c r="LFF5502" s="2"/>
      <c r="LFG5502" s="2"/>
      <c r="LFH5502" s="2"/>
      <c r="LFI5502" s="2"/>
      <c r="LFJ5502" s="2"/>
      <c r="LFK5502" s="2"/>
      <c r="LFL5502" s="2"/>
      <c r="LFM5502" s="2"/>
      <c r="LFN5502" s="2"/>
      <c r="LFO5502" s="2"/>
      <c r="LFP5502" s="2"/>
      <c r="LFQ5502" s="2"/>
      <c r="LFR5502" s="2"/>
      <c r="LFS5502" s="2"/>
      <c r="LFT5502" s="2"/>
      <c r="LFU5502" s="2"/>
      <c r="LFV5502" s="2"/>
      <c r="LFW5502" s="2"/>
      <c r="LFX5502" s="2"/>
      <c r="LFY5502" s="2"/>
      <c r="LFZ5502" s="2"/>
      <c r="LGA5502" s="2"/>
      <c r="LGB5502" s="2"/>
      <c r="LGC5502" s="2"/>
      <c r="LGD5502" s="2"/>
      <c r="LGE5502" s="2"/>
      <c r="LGF5502" s="2"/>
      <c r="LGG5502" s="2"/>
      <c r="LGH5502" s="2"/>
      <c r="LGI5502" s="2"/>
      <c r="LGJ5502" s="2"/>
      <c r="LGK5502" s="2"/>
      <c r="LGL5502" s="2"/>
      <c r="LGM5502" s="2"/>
      <c r="LGN5502" s="2"/>
      <c r="LGO5502" s="2"/>
      <c r="LGP5502" s="2"/>
      <c r="LGQ5502" s="2"/>
      <c r="LGR5502" s="2"/>
      <c r="LGS5502" s="2"/>
      <c r="LGT5502" s="2"/>
      <c r="LGU5502" s="2"/>
      <c r="LGV5502" s="2"/>
      <c r="LGW5502" s="2"/>
      <c r="LGX5502" s="2"/>
      <c r="LGY5502" s="2"/>
      <c r="LGZ5502" s="2"/>
      <c r="LHA5502" s="2"/>
      <c r="LHB5502" s="2"/>
      <c r="LHC5502" s="2"/>
      <c r="LHD5502" s="2"/>
      <c r="LHE5502" s="2"/>
      <c r="LHF5502" s="2"/>
      <c r="LHG5502" s="2"/>
      <c r="LHH5502" s="2"/>
      <c r="LHI5502" s="2"/>
      <c r="LHJ5502" s="2"/>
      <c r="LHK5502" s="2"/>
      <c r="LHL5502" s="2"/>
      <c r="LHM5502" s="2"/>
      <c r="LHN5502" s="2"/>
      <c r="LHO5502" s="2"/>
      <c r="LHP5502" s="2"/>
      <c r="LHQ5502" s="2"/>
      <c r="LHR5502" s="2"/>
      <c r="LHS5502" s="2"/>
      <c r="LHT5502" s="2"/>
      <c r="LHU5502" s="2"/>
      <c r="LHV5502" s="2"/>
      <c r="LHW5502" s="2"/>
      <c r="LHX5502" s="2"/>
      <c r="LHY5502" s="2"/>
      <c r="LHZ5502" s="2"/>
      <c r="LIA5502" s="2"/>
      <c r="LIB5502" s="2"/>
      <c r="LIC5502" s="2"/>
      <c r="LID5502" s="2"/>
      <c r="LIE5502" s="2"/>
      <c r="LIF5502" s="2"/>
      <c r="LIG5502" s="2"/>
      <c r="LIH5502" s="2"/>
      <c r="LII5502" s="2"/>
      <c r="LIJ5502" s="2"/>
      <c r="LIK5502" s="2"/>
      <c r="LIL5502" s="2"/>
      <c r="LIM5502" s="2"/>
      <c r="LIN5502" s="2"/>
      <c r="LIO5502" s="2"/>
      <c r="LIP5502" s="2"/>
      <c r="LIQ5502" s="2"/>
      <c r="LIR5502" s="2"/>
      <c r="LIS5502" s="2"/>
      <c r="LIT5502" s="2"/>
      <c r="LIU5502" s="2"/>
      <c r="LIV5502" s="2"/>
      <c r="LIW5502" s="2"/>
      <c r="LIX5502" s="2"/>
      <c r="LIY5502" s="2"/>
      <c r="LIZ5502" s="2"/>
      <c r="LJA5502" s="2"/>
      <c r="LJB5502" s="2"/>
      <c r="LJC5502" s="2"/>
      <c r="LJD5502" s="2"/>
      <c r="LJE5502" s="2"/>
      <c r="LJF5502" s="2"/>
      <c r="LJG5502" s="2"/>
      <c r="LJH5502" s="2"/>
      <c r="LJI5502" s="2"/>
      <c r="LJJ5502" s="2"/>
      <c r="LJK5502" s="2"/>
      <c r="LJL5502" s="2"/>
      <c r="LJM5502" s="2"/>
      <c r="LJN5502" s="2"/>
      <c r="LJO5502" s="2"/>
      <c r="LJP5502" s="2"/>
      <c r="LJQ5502" s="2"/>
      <c r="LJR5502" s="2"/>
      <c r="LJS5502" s="2"/>
      <c r="LJT5502" s="2"/>
      <c r="LJU5502" s="2"/>
      <c r="LJV5502" s="2"/>
      <c r="LJW5502" s="2"/>
      <c r="LJX5502" s="2"/>
      <c r="LJY5502" s="2"/>
      <c r="LJZ5502" s="2"/>
      <c r="LKA5502" s="2"/>
      <c r="LKB5502" s="2"/>
      <c r="LKC5502" s="2"/>
      <c r="LKD5502" s="2"/>
      <c r="LKE5502" s="2"/>
      <c r="LKF5502" s="2"/>
      <c r="LKG5502" s="2"/>
      <c r="LKH5502" s="2"/>
      <c r="LKI5502" s="2"/>
      <c r="LKJ5502" s="2"/>
      <c r="LKK5502" s="2"/>
      <c r="LKL5502" s="2"/>
      <c r="LKM5502" s="2"/>
      <c r="LKN5502" s="2"/>
      <c r="LKO5502" s="2"/>
      <c r="LKP5502" s="2"/>
      <c r="LKQ5502" s="2"/>
      <c r="LKR5502" s="2"/>
      <c r="LKS5502" s="2"/>
      <c r="LKT5502" s="2"/>
      <c r="LKU5502" s="2"/>
      <c r="LKV5502" s="2"/>
      <c r="LKW5502" s="2"/>
      <c r="LKX5502" s="2"/>
      <c r="LKY5502" s="2"/>
      <c r="LKZ5502" s="2"/>
      <c r="LLA5502" s="2"/>
      <c r="LLB5502" s="2"/>
      <c r="LLC5502" s="2"/>
      <c r="LLD5502" s="2"/>
      <c r="LLE5502" s="2"/>
      <c r="LLF5502" s="2"/>
      <c r="LLG5502" s="2"/>
      <c r="LLH5502" s="2"/>
      <c r="LLI5502" s="2"/>
      <c r="LLJ5502" s="2"/>
      <c r="LLK5502" s="2"/>
      <c r="LLL5502" s="2"/>
      <c r="LLM5502" s="2"/>
      <c r="LLN5502" s="2"/>
      <c r="LLO5502" s="2"/>
      <c r="LLP5502" s="2"/>
      <c r="LLQ5502" s="2"/>
      <c r="LLR5502" s="2"/>
      <c r="LLS5502" s="2"/>
      <c r="LLT5502" s="2"/>
      <c r="LLU5502" s="2"/>
      <c r="LLV5502" s="2"/>
      <c r="LLW5502" s="2"/>
      <c r="LLX5502" s="2"/>
      <c r="LLY5502" s="2"/>
      <c r="LLZ5502" s="2"/>
      <c r="LMA5502" s="2"/>
      <c r="LMB5502" s="2"/>
      <c r="LMC5502" s="2"/>
      <c r="LMD5502" s="2"/>
      <c r="LME5502" s="2"/>
      <c r="LMF5502" s="2"/>
      <c r="LMG5502" s="2"/>
      <c r="LMH5502" s="2"/>
      <c r="LMI5502" s="2"/>
      <c r="LMJ5502" s="2"/>
      <c r="LMK5502" s="2"/>
      <c r="LML5502" s="2"/>
      <c r="LMM5502" s="2"/>
      <c r="LMN5502" s="2"/>
      <c r="LMO5502" s="2"/>
      <c r="LMP5502" s="2"/>
      <c r="LMQ5502" s="2"/>
      <c r="LMR5502" s="2"/>
      <c r="LMS5502" s="2"/>
      <c r="LMT5502" s="2"/>
      <c r="LMU5502" s="2"/>
      <c r="LMV5502" s="2"/>
      <c r="LMW5502" s="2"/>
      <c r="LMX5502" s="2"/>
      <c r="LMY5502" s="2"/>
      <c r="LMZ5502" s="2"/>
      <c r="LNA5502" s="2"/>
      <c r="LNB5502" s="2"/>
      <c r="LNC5502" s="2"/>
      <c r="LND5502" s="2"/>
      <c r="LNE5502" s="2"/>
      <c r="LNF5502" s="2"/>
      <c r="LNG5502" s="2"/>
      <c r="LNH5502" s="2"/>
      <c r="LNI5502" s="2"/>
      <c r="LNJ5502" s="2"/>
      <c r="LNK5502" s="2"/>
      <c r="LNL5502" s="2"/>
      <c r="LNM5502" s="2"/>
      <c r="LNN5502" s="2"/>
      <c r="LNO5502" s="2"/>
      <c r="LNP5502" s="2"/>
      <c r="LNQ5502" s="2"/>
      <c r="LNR5502" s="2"/>
      <c r="LNS5502" s="2"/>
      <c r="LNT5502" s="2"/>
      <c r="LNU5502" s="2"/>
      <c r="LNV5502" s="2"/>
      <c r="LNW5502" s="2"/>
      <c r="LNX5502" s="2"/>
      <c r="LNY5502" s="2"/>
      <c r="LNZ5502" s="2"/>
      <c r="LOA5502" s="2"/>
      <c r="LOB5502" s="2"/>
      <c r="LOC5502" s="2"/>
      <c r="LOD5502" s="2"/>
      <c r="LOE5502" s="2"/>
      <c r="LOF5502" s="2"/>
      <c r="LOG5502" s="2"/>
      <c r="LOH5502" s="2"/>
      <c r="LOI5502" s="2"/>
      <c r="LOJ5502" s="2"/>
      <c r="LOK5502" s="2"/>
      <c r="LOL5502" s="2"/>
      <c r="LOM5502" s="2"/>
      <c r="LON5502" s="2"/>
      <c r="LOO5502" s="2"/>
      <c r="LOP5502" s="2"/>
      <c r="LOQ5502" s="2"/>
      <c r="LOR5502" s="2"/>
      <c r="LOS5502" s="2"/>
      <c r="LOT5502" s="2"/>
      <c r="LOU5502" s="2"/>
      <c r="LOV5502" s="2"/>
      <c r="LOW5502" s="2"/>
      <c r="LOX5502" s="2"/>
      <c r="LOY5502" s="2"/>
      <c r="LOZ5502" s="2"/>
      <c r="LPA5502" s="2"/>
      <c r="LPB5502" s="2"/>
      <c r="LPC5502" s="2"/>
      <c r="LPD5502" s="2"/>
      <c r="LPE5502" s="2"/>
      <c r="LPF5502" s="2"/>
      <c r="LPG5502" s="2"/>
      <c r="LPH5502" s="2"/>
      <c r="LPI5502" s="2"/>
      <c r="LPJ5502" s="2"/>
      <c r="LPK5502" s="2"/>
      <c r="LPL5502" s="2"/>
      <c r="LPM5502" s="2"/>
      <c r="LPN5502" s="2"/>
      <c r="LPO5502" s="2"/>
      <c r="LPP5502" s="2"/>
      <c r="LPQ5502" s="2"/>
      <c r="LPR5502" s="2"/>
      <c r="LPS5502" s="2"/>
      <c r="LPT5502" s="2"/>
      <c r="LPU5502" s="2"/>
      <c r="LPV5502" s="2"/>
      <c r="LPW5502" s="2"/>
      <c r="LPX5502" s="2"/>
      <c r="LPY5502" s="2"/>
      <c r="LPZ5502" s="2"/>
      <c r="LQA5502" s="2"/>
      <c r="LQB5502" s="2"/>
      <c r="LQC5502" s="2"/>
      <c r="LQD5502" s="2"/>
      <c r="LQE5502" s="2"/>
      <c r="LQF5502" s="2"/>
      <c r="LQG5502" s="2"/>
      <c r="LQH5502" s="2"/>
      <c r="LQI5502" s="2"/>
      <c r="LQJ5502" s="2"/>
      <c r="LQK5502" s="2"/>
      <c r="LQL5502" s="2"/>
      <c r="LQM5502" s="2"/>
      <c r="LQN5502" s="2"/>
      <c r="LQO5502" s="2"/>
      <c r="LQP5502" s="2"/>
      <c r="LQQ5502" s="2"/>
      <c r="LQR5502" s="2"/>
      <c r="LQS5502" s="2"/>
      <c r="LQT5502" s="2"/>
      <c r="LQU5502" s="2"/>
      <c r="LQV5502" s="2"/>
      <c r="LQW5502" s="2"/>
      <c r="LQX5502" s="2"/>
      <c r="LQY5502" s="2"/>
      <c r="LQZ5502" s="2"/>
      <c r="LRA5502" s="2"/>
      <c r="LRB5502" s="2"/>
      <c r="LRC5502" s="2"/>
      <c r="LRD5502" s="2"/>
      <c r="LRE5502" s="2"/>
      <c r="LRF5502" s="2"/>
      <c r="LRG5502" s="2"/>
      <c r="LRH5502" s="2"/>
      <c r="LRI5502" s="2"/>
      <c r="LRJ5502" s="2"/>
      <c r="LRK5502" s="2"/>
      <c r="LRL5502" s="2"/>
      <c r="LRM5502" s="2"/>
      <c r="LRN5502" s="2"/>
      <c r="LRO5502" s="2"/>
      <c r="LRP5502" s="2"/>
      <c r="LRQ5502" s="2"/>
      <c r="LRR5502" s="2"/>
      <c r="LRS5502" s="2"/>
      <c r="LRT5502" s="2"/>
      <c r="LRU5502" s="2"/>
      <c r="LRV5502" s="2"/>
      <c r="LRW5502" s="2"/>
      <c r="LRX5502" s="2"/>
      <c r="LRY5502" s="2"/>
      <c r="LRZ5502" s="2"/>
      <c r="LSA5502" s="2"/>
      <c r="LSB5502" s="2"/>
      <c r="LSC5502" s="2"/>
      <c r="LSD5502" s="2"/>
      <c r="LSE5502" s="2"/>
      <c r="LSF5502" s="2"/>
      <c r="LSG5502" s="2"/>
      <c r="LSH5502" s="2"/>
      <c r="LSI5502" s="2"/>
      <c r="LSJ5502" s="2"/>
      <c r="LSK5502" s="2"/>
      <c r="LSL5502" s="2"/>
      <c r="LSM5502" s="2"/>
      <c r="LSN5502" s="2"/>
      <c r="LSO5502" s="2"/>
      <c r="LSP5502" s="2"/>
      <c r="LSQ5502" s="2"/>
      <c r="LSR5502" s="2"/>
      <c r="LSS5502" s="2"/>
      <c r="LST5502" s="2"/>
      <c r="LSU5502" s="2"/>
      <c r="LSV5502" s="2"/>
      <c r="LSW5502" s="2"/>
      <c r="LSX5502" s="2"/>
      <c r="LSY5502" s="2"/>
      <c r="LSZ5502" s="2"/>
      <c r="LTA5502" s="2"/>
      <c r="LTB5502" s="2"/>
      <c r="LTC5502" s="2"/>
      <c r="LTD5502" s="2"/>
      <c r="LTE5502" s="2"/>
      <c r="LTF5502" s="2"/>
      <c r="LTG5502" s="2"/>
      <c r="LTH5502" s="2"/>
      <c r="LTI5502" s="2"/>
      <c r="LTJ5502" s="2"/>
      <c r="LTK5502" s="2"/>
      <c r="LTL5502" s="2"/>
      <c r="LTM5502" s="2"/>
      <c r="LTN5502" s="2"/>
      <c r="LTO5502" s="2"/>
      <c r="LTP5502" s="2"/>
      <c r="LTQ5502" s="2"/>
      <c r="LTR5502" s="2"/>
      <c r="LTS5502" s="2"/>
      <c r="LTT5502" s="2"/>
      <c r="LTU5502" s="2"/>
      <c r="LTV5502" s="2"/>
      <c r="LTW5502" s="2"/>
      <c r="LTX5502" s="2"/>
      <c r="LTY5502" s="2"/>
      <c r="LTZ5502" s="2"/>
      <c r="LUA5502" s="2"/>
      <c r="LUB5502" s="2"/>
      <c r="LUC5502" s="2"/>
      <c r="LUD5502" s="2"/>
      <c r="LUE5502" s="2"/>
      <c r="LUF5502" s="2"/>
      <c r="LUG5502" s="2"/>
      <c r="LUH5502" s="2"/>
      <c r="LUI5502" s="2"/>
      <c r="LUJ5502" s="2"/>
      <c r="LUK5502" s="2"/>
      <c r="LUL5502" s="2"/>
      <c r="LUM5502" s="2"/>
      <c r="LUN5502" s="2"/>
      <c r="LUO5502" s="2"/>
      <c r="LUP5502" s="2"/>
      <c r="LUQ5502" s="2"/>
      <c r="LUR5502" s="2"/>
      <c r="LUS5502" s="2"/>
      <c r="LUT5502" s="2"/>
      <c r="LUU5502" s="2"/>
      <c r="LUV5502" s="2"/>
      <c r="LUW5502" s="2"/>
      <c r="LUX5502" s="2"/>
      <c r="LUY5502" s="2"/>
      <c r="LUZ5502" s="2"/>
      <c r="LVA5502" s="2"/>
      <c r="LVB5502" s="2"/>
      <c r="LVC5502" s="2"/>
      <c r="LVD5502" s="2"/>
      <c r="LVE5502" s="2"/>
      <c r="LVF5502" s="2"/>
      <c r="LVG5502" s="2"/>
      <c r="LVH5502" s="2"/>
      <c r="LVI5502" s="2"/>
      <c r="LVJ5502" s="2"/>
      <c r="LVK5502" s="2"/>
      <c r="LVL5502" s="2"/>
      <c r="LVM5502" s="2"/>
      <c r="LVN5502" s="2"/>
      <c r="LVO5502" s="2"/>
      <c r="LVP5502" s="2"/>
      <c r="LVQ5502" s="2"/>
      <c r="LVR5502" s="2"/>
      <c r="LVS5502" s="2"/>
      <c r="LVT5502" s="2"/>
      <c r="LVU5502" s="2"/>
      <c r="LVV5502" s="2"/>
      <c r="LVW5502" s="2"/>
      <c r="LVX5502" s="2"/>
      <c r="LVY5502" s="2"/>
      <c r="LVZ5502" s="2"/>
      <c r="LWA5502" s="2"/>
      <c r="LWB5502" s="2"/>
      <c r="LWC5502" s="2"/>
      <c r="LWD5502" s="2"/>
      <c r="LWE5502" s="2"/>
      <c r="LWF5502" s="2"/>
      <c r="LWG5502" s="2"/>
      <c r="LWH5502" s="2"/>
      <c r="LWI5502" s="2"/>
      <c r="LWJ5502" s="2"/>
      <c r="LWK5502" s="2"/>
      <c r="LWL5502" s="2"/>
      <c r="LWM5502" s="2"/>
      <c r="LWN5502" s="2"/>
      <c r="LWO5502" s="2"/>
      <c r="LWP5502" s="2"/>
      <c r="LWQ5502" s="2"/>
      <c r="LWR5502" s="2"/>
      <c r="LWS5502" s="2"/>
      <c r="LWT5502" s="2"/>
      <c r="LWU5502" s="2"/>
      <c r="LWV5502" s="2"/>
      <c r="LWW5502" s="2"/>
      <c r="LWX5502" s="2"/>
      <c r="LWY5502" s="2"/>
      <c r="LWZ5502" s="2"/>
      <c r="LXA5502" s="2"/>
      <c r="LXB5502" s="2"/>
      <c r="LXC5502" s="2"/>
      <c r="LXD5502" s="2"/>
      <c r="LXE5502" s="2"/>
      <c r="LXF5502" s="2"/>
      <c r="LXG5502" s="2"/>
      <c r="LXH5502" s="2"/>
      <c r="LXI5502" s="2"/>
      <c r="LXJ5502" s="2"/>
      <c r="LXK5502" s="2"/>
      <c r="LXL5502" s="2"/>
      <c r="LXM5502" s="2"/>
      <c r="LXN5502" s="2"/>
      <c r="LXO5502" s="2"/>
      <c r="LXP5502" s="2"/>
      <c r="LXQ5502" s="2"/>
      <c r="LXR5502" s="2"/>
      <c r="LXS5502" s="2"/>
      <c r="LXT5502" s="2"/>
      <c r="LXU5502" s="2"/>
      <c r="LXV5502" s="2"/>
      <c r="LXW5502" s="2"/>
      <c r="LXX5502" s="2"/>
      <c r="LXY5502" s="2"/>
      <c r="LXZ5502" s="2"/>
      <c r="LYA5502" s="2"/>
      <c r="LYB5502" s="2"/>
      <c r="LYC5502" s="2"/>
      <c r="LYD5502" s="2"/>
      <c r="LYE5502" s="2"/>
      <c r="LYF5502" s="2"/>
      <c r="LYG5502" s="2"/>
      <c r="LYH5502" s="2"/>
      <c r="LYI5502" s="2"/>
      <c r="LYJ5502" s="2"/>
      <c r="LYK5502" s="2"/>
      <c r="LYL5502" s="2"/>
      <c r="LYM5502" s="2"/>
      <c r="LYN5502" s="2"/>
      <c r="LYO5502" s="2"/>
      <c r="LYP5502" s="2"/>
      <c r="LYQ5502" s="2"/>
      <c r="LYR5502" s="2"/>
      <c r="LYS5502" s="2"/>
      <c r="LYT5502" s="2"/>
      <c r="LYU5502" s="2"/>
      <c r="LYV5502" s="2"/>
      <c r="LYW5502" s="2"/>
      <c r="LYX5502" s="2"/>
      <c r="LYY5502" s="2"/>
      <c r="LYZ5502" s="2"/>
      <c r="LZA5502" s="2"/>
      <c r="LZB5502" s="2"/>
      <c r="LZC5502" s="2"/>
      <c r="LZD5502" s="2"/>
      <c r="LZE5502" s="2"/>
      <c r="LZF5502" s="2"/>
      <c r="LZG5502" s="2"/>
      <c r="LZH5502" s="2"/>
      <c r="LZI5502" s="2"/>
      <c r="LZJ5502" s="2"/>
      <c r="LZK5502" s="2"/>
      <c r="LZL5502" s="2"/>
      <c r="LZM5502" s="2"/>
      <c r="LZN5502" s="2"/>
      <c r="LZO5502" s="2"/>
      <c r="LZP5502" s="2"/>
      <c r="LZQ5502" s="2"/>
      <c r="LZR5502" s="2"/>
      <c r="LZS5502" s="2"/>
      <c r="LZT5502" s="2"/>
      <c r="LZU5502" s="2"/>
      <c r="LZV5502" s="2"/>
      <c r="LZW5502" s="2"/>
      <c r="LZX5502" s="2"/>
      <c r="LZY5502" s="2"/>
      <c r="LZZ5502" s="2"/>
      <c r="MAA5502" s="2"/>
      <c r="MAB5502" s="2"/>
      <c r="MAC5502" s="2"/>
      <c r="MAD5502" s="2"/>
      <c r="MAE5502" s="2"/>
      <c r="MAF5502" s="2"/>
      <c r="MAG5502" s="2"/>
      <c r="MAH5502" s="2"/>
      <c r="MAI5502" s="2"/>
      <c r="MAJ5502" s="2"/>
      <c r="MAK5502" s="2"/>
      <c r="MAL5502" s="2"/>
      <c r="MAM5502" s="2"/>
      <c r="MAN5502" s="2"/>
      <c r="MAO5502" s="2"/>
      <c r="MAP5502" s="2"/>
      <c r="MAQ5502" s="2"/>
      <c r="MAR5502" s="2"/>
      <c r="MAS5502" s="2"/>
      <c r="MAT5502" s="2"/>
      <c r="MAU5502" s="2"/>
      <c r="MAV5502" s="2"/>
      <c r="MAW5502" s="2"/>
      <c r="MAX5502" s="2"/>
      <c r="MAY5502" s="2"/>
      <c r="MAZ5502" s="2"/>
      <c r="MBA5502" s="2"/>
      <c r="MBB5502" s="2"/>
      <c r="MBC5502" s="2"/>
      <c r="MBD5502" s="2"/>
      <c r="MBE5502" s="2"/>
      <c r="MBF5502" s="2"/>
      <c r="MBG5502" s="2"/>
      <c r="MBH5502" s="2"/>
      <c r="MBI5502" s="2"/>
      <c r="MBJ5502" s="2"/>
      <c r="MBK5502" s="2"/>
      <c r="MBL5502" s="2"/>
      <c r="MBM5502" s="2"/>
      <c r="MBN5502" s="2"/>
      <c r="MBO5502" s="2"/>
      <c r="MBP5502" s="2"/>
      <c r="MBQ5502" s="2"/>
      <c r="MBR5502" s="2"/>
      <c r="MBS5502" s="2"/>
      <c r="MBT5502" s="2"/>
      <c r="MBU5502" s="2"/>
      <c r="MBV5502" s="2"/>
      <c r="MBW5502" s="2"/>
      <c r="MBX5502" s="2"/>
      <c r="MBY5502" s="2"/>
      <c r="MBZ5502" s="2"/>
      <c r="MCA5502" s="2"/>
      <c r="MCB5502" s="2"/>
      <c r="MCC5502" s="2"/>
      <c r="MCD5502" s="2"/>
      <c r="MCE5502" s="2"/>
      <c r="MCF5502" s="2"/>
      <c r="MCG5502" s="2"/>
      <c r="MCH5502" s="2"/>
      <c r="MCI5502" s="2"/>
      <c r="MCJ5502" s="2"/>
      <c r="MCK5502" s="2"/>
      <c r="MCL5502" s="2"/>
      <c r="MCM5502" s="2"/>
      <c r="MCN5502" s="2"/>
      <c r="MCO5502" s="2"/>
      <c r="MCP5502" s="2"/>
      <c r="MCQ5502" s="2"/>
      <c r="MCR5502" s="2"/>
      <c r="MCS5502" s="2"/>
      <c r="MCT5502" s="2"/>
      <c r="MCU5502" s="2"/>
      <c r="MCV5502" s="2"/>
      <c r="MCW5502" s="2"/>
      <c r="MCX5502" s="2"/>
      <c r="MCY5502" s="2"/>
      <c r="MCZ5502" s="2"/>
      <c r="MDA5502" s="2"/>
      <c r="MDB5502" s="2"/>
      <c r="MDC5502" s="2"/>
      <c r="MDD5502" s="2"/>
      <c r="MDE5502" s="2"/>
      <c r="MDF5502" s="2"/>
      <c r="MDG5502" s="2"/>
      <c r="MDH5502" s="2"/>
      <c r="MDI5502" s="2"/>
      <c r="MDJ5502" s="2"/>
      <c r="MDK5502" s="2"/>
      <c r="MDL5502" s="2"/>
      <c r="MDM5502" s="2"/>
      <c r="MDN5502" s="2"/>
      <c r="MDO5502" s="2"/>
      <c r="MDP5502" s="2"/>
      <c r="MDQ5502" s="2"/>
      <c r="MDR5502" s="2"/>
      <c r="MDS5502" s="2"/>
      <c r="MDT5502" s="2"/>
      <c r="MDU5502" s="2"/>
      <c r="MDV5502" s="2"/>
      <c r="MDW5502" s="2"/>
      <c r="MDX5502" s="2"/>
      <c r="MDY5502" s="2"/>
      <c r="MDZ5502" s="2"/>
      <c r="MEA5502" s="2"/>
      <c r="MEB5502" s="2"/>
      <c r="MEC5502" s="2"/>
      <c r="MED5502" s="2"/>
      <c r="MEE5502" s="2"/>
      <c r="MEF5502" s="2"/>
      <c r="MEG5502" s="2"/>
      <c r="MEH5502" s="2"/>
      <c r="MEI5502" s="2"/>
      <c r="MEJ5502" s="2"/>
      <c r="MEK5502" s="2"/>
      <c r="MEL5502" s="2"/>
      <c r="MEM5502" s="2"/>
      <c r="MEN5502" s="2"/>
      <c r="MEO5502" s="2"/>
      <c r="MEP5502" s="2"/>
      <c r="MEQ5502" s="2"/>
      <c r="MER5502" s="2"/>
      <c r="MES5502" s="2"/>
      <c r="MET5502" s="2"/>
      <c r="MEU5502" s="2"/>
      <c r="MEV5502" s="2"/>
      <c r="MEW5502" s="2"/>
      <c r="MEX5502" s="2"/>
      <c r="MEY5502" s="2"/>
      <c r="MEZ5502" s="2"/>
      <c r="MFA5502" s="2"/>
      <c r="MFB5502" s="2"/>
      <c r="MFC5502" s="2"/>
      <c r="MFD5502" s="2"/>
      <c r="MFE5502" s="2"/>
      <c r="MFF5502" s="2"/>
      <c r="MFG5502" s="2"/>
      <c r="MFH5502" s="2"/>
      <c r="MFI5502" s="2"/>
      <c r="MFJ5502" s="2"/>
      <c r="MFK5502" s="2"/>
      <c r="MFL5502" s="2"/>
      <c r="MFM5502" s="2"/>
      <c r="MFN5502" s="2"/>
      <c r="MFO5502" s="2"/>
      <c r="MFP5502" s="2"/>
      <c r="MFQ5502" s="2"/>
      <c r="MFR5502" s="2"/>
      <c r="MFS5502" s="2"/>
      <c r="MFT5502" s="2"/>
      <c r="MFU5502" s="2"/>
      <c r="MFV5502" s="2"/>
      <c r="MFW5502" s="2"/>
      <c r="MFX5502" s="2"/>
      <c r="MFY5502" s="2"/>
      <c r="MFZ5502" s="2"/>
      <c r="MGA5502" s="2"/>
      <c r="MGB5502" s="2"/>
      <c r="MGC5502" s="2"/>
      <c r="MGD5502" s="2"/>
      <c r="MGE5502" s="2"/>
      <c r="MGF5502" s="2"/>
      <c r="MGG5502" s="2"/>
      <c r="MGH5502" s="2"/>
      <c r="MGI5502" s="2"/>
      <c r="MGJ5502" s="2"/>
      <c r="MGK5502" s="2"/>
      <c r="MGL5502" s="2"/>
      <c r="MGM5502" s="2"/>
      <c r="MGN5502" s="2"/>
      <c r="MGO5502" s="2"/>
      <c r="MGP5502" s="2"/>
      <c r="MGQ5502" s="2"/>
      <c r="MGR5502" s="2"/>
      <c r="MGS5502" s="2"/>
      <c r="MGT5502" s="2"/>
      <c r="MGU5502" s="2"/>
      <c r="MGV5502" s="2"/>
      <c r="MGW5502" s="2"/>
      <c r="MGX5502" s="2"/>
      <c r="MGY5502" s="2"/>
      <c r="MGZ5502" s="2"/>
      <c r="MHA5502" s="2"/>
      <c r="MHB5502" s="2"/>
      <c r="MHC5502" s="2"/>
      <c r="MHD5502" s="2"/>
      <c r="MHE5502" s="2"/>
      <c r="MHF5502" s="2"/>
      <c r="MHG5502" s="2"/>
      <c r="MHH5502" s="2"/>
      <c r="MHI5502" s="2"/>
      <c r="MHJ5502" s="2"/>
      <c r="MHK5502" s="2"/>
      <c r="MHL5502" s="2"/>
      <c r="MHM5502" s="2"/>
      <c r="MHN5502" s="2"/>
      <c r="MHO5502" s="2"/>
      <c r="MHP5502" s="2"/>
      <c r="MHQ5502" s="2"/>
      <c r="MHR5502" s="2"/>
      <c r="MHS5502" s="2"/>
      <c r="MHT5502" s="2"/>
      <c r="MHU5502" s="2"/>
      <c r="MHV5502" s="2"/>
      <c r="MHW5502" s="2"/>
      <c r="MHX5502" s="2"/>
      <c r="MHY5502" s="2"/>
      <c r="MHZ5502" s="2"/>
      <c r="MIA5502" s="2"/>
      <c r="MIB5502" s="2"/>
      <c r="MIC5502" s="2"/>
      <c r="MID5502" s="2"/>
      <c r="MIE5502" s="2"/>
      <c r="MIF5502" s="2"/>
      <c r="MIG5502" s="2"/>
      <c r="MIH5502" s="2"/>
      <c r="MII5502" s="2"/>
      <c r="MIJ5502" s="2"/>
      <c r="MIK5502" s="2"/>
      <c r="MIL5502" s="2"/>
      <c r="MIM5502" s="2"/>
      <c r="MIN5502" s="2"/>
      <c r="MIO5502" s="2"/>
      <c r="MIP5502" s="2"/>
      <c r="MIQ5502" s="2"/>
      <c r="MIR5502" s="2"/>
      <c r="MIS5502" s="2"/>
      <c r="MIT5502" s="2"/>
      <c r="MIU5502" s="2"/>
      <c r="MIV5502" s="2"/>
      <c r="MIW5502" s="2"/>
      <c r="MIX5502" s="2"/>
      <c r="MIY5502" s="2"/>
      <c r="MIZ5502" s="2"/>
      <c r="MJA5502" s="2"/>
      <c r="MJB5502" s="2"/>
      <c r="MJC5502" s="2"/>
      <c r="MJD5502" s="2"/>
      <c r="MJE5502" s="2"/>
      <c r="MJF5502" s="2"/>
      <c r="MJG5502" s="2"/>
      <c r="MJH5502" s="2"/>
      <c r="MJI5502" s="2"/>
      <c r="MJJ5502" s="2"/>
      <c r="MJK5502" s="2"/>
      <c r="MJL5502" s="2"/>
      <c r="MJM5502" s="2"/>
      <c r="MJN5502" s="2"/>
      <c r="MJO5502" s="2"/>
      <c r="MJP5502" s="2"/>
      <c r="MJQ5502" s="2"/>
      <c r="MJR5502" s="2"/>
      <c r="MJS5502" s="2"/>
      <c r="MJT5502" s="2"/>
      <c r="MJU5502" s="2"/>
      <c r="MJV5502" s="2"/>
      <c r="MJW5502" s="2"/>
      <c r="MJX5502" s="2"/>
      <c r="MJY5502" s="2"/>
      <c r="MJZ5502" s="2"/>
      <c r="MKA5502" s="2"/>
      <c r="MKB5502" s="2"/>
      <c r="MKC5502" s="2"/>
      <c r="MKD5502" s="2"/>
      <c r="MKE5502" s="2"/>
      <c r="MKF5502" s="2"/>
      <c r="MKG5502" s="2"/>
      <c r="MKH5502" s="2"/>
      <c r="MKI5502" s="2"/>
      <c r="MKJ5502" s="2"/>
      <c r="MKK5502" s="2"/>
      <c r="MKL5502" s="2"/>
      <c r="MKM5502" s="2"/>
      <c r="MKN5502" s="2"/>
      <c r="MKO5502" s="2"/>
      <c r="MKP5502" s="2"/>
      <c r="MKQ5502" s="2"/>
      <c r="MKR5502" s="2"/>
      <c r="MKS5502" s="2"/>
      <c r="MKT5502" s="2"/>
      <c r="MKU5502" s="2"/>
      <c r="MKV5502" s="2"/>
      <c r="MKW5502" s="2"/>
      <c r="MKX5502" s="2"/>
      <c r="MKY5502" s="2"/>
      <c r="MKZ5502" s="2"/>
      <c r="MLA5502" s="2"/>
      <c r="MLB5502" s="2"/>
      <c r="MLC5502" s="2"/>
      <c r="MLD5502" s="2"/>
      <c r="MLE5502" s="2"/>
      <c r="MLF5502" s="2"/>
      <c r="MLG5502" s="2"/>
      <c r="MLH5502" s="2"/>
      <c r="MLI5502" s="2"/>
      <c r="MLJ5502" s="2"/>
      <c r="MLK5502" s="2"/>
      <c r="MLL5502" s="2"/>
      <c r="MLM5502" s="2"/>
      <c r="MLN5502" s="2"/>
      <c r="MLO5502" s="2"/>
      <c r="MLP5502" s="2"/>
      <c r="MLQ5502" s="2"/>
      <c r="MLR5502" s="2"/>
      <c r="MLS5502" s="2"/>
      <c r="MLT5502" s="2"/>
      <c r="MLU5502" s="2"/>
      <c r="MLV5502" s="2"/>
      <c r="MLW5502" s="2"/>
      <c r="MLX5502" s="2"/>
      <c r="MLY5502" s="2"/>
      <c r="MLZ5502" s="2"/>
      <c r="MMA5502" s="2"/>
      <c r="MMB5502" s="2"/>
      <c r="MMC5502" s="2"/>
      <c r="MMD5502" s="2"/>
      <c r="MME5502" s="2"/>
      <c r="MMF5502" s="2"/>
      <c r="MMG5502" s="2"/>
      <c r="MMH5502" s="2"/>
      <c r="MMI5502" s="2"/>
      <c r="MMJ5502" s="2"/>
      <c r="MMK5502" s="2"/>
      <c r="MML5502" s="2"/>
      <c r="MMM5502" s="2"/>
      <c r="MMN5502" s="2"/>
      <c r="MMO5502" s="2"/>
      <c r="MMP5502" s="2"/>
      <c r="MMQ5502" s="2"/>
      <c r="MMR5502" s="2"/>
      <c r="MMS5502" s="2"/>
      <c r="MMT5502" s="2"/>
      <c r="MMU5502" s="2"/>
      <c r="MMV5502" s="2"/>
      <c r="MMW5502" s="2"/>
      <c r="MMX5502" s="2"/>
      <c r="MMY5502" s="2"/>
      <c r="MMZ5502" s="2"/>
      <c r="MNA5502" s="2"/>
      <c r="MNB5502" s="2"/>
      <c r="MNC5502" s="2"/>
      <c r="MND5502" s="2"/>
      <c r="MNE5502" s="2"/>
      <c r="MNF5502" s="2"/>
      <c r="MNG5502" s="2"/>
      <c r="MNH5502" s="2"/>
      <c r="MNI5502" s="2"/>
      <c r="MNJ5502" s="2"/>
      <c r="MNK5502" s="2"/>
      <c r="MNL5502" s="2"/>
      <c r="MNM5502" s="2"/>
      <c r="MNN5502" s="2"/>
      <c r="MNO5502" s="2"/>
      <c r="MNP5502" s="2"/>
      <c r="MNQ5502" s="2"/>
      <c r="MNR5502" s="2"/>
      <c r="MNS5502" s="2"/>
      <c r="MNT5502" s="2"/>
      <c r="MNU5502" s="2"/>
      <c r="MNV5502" s="2"/>
      <c r="MNW5502" s="2"/>
      <c r="MNX5502" s="2"/>
      <c r="MNY5502" s="2"/>
      <c r="MNZ5502" s="2"/>
      <c r="MOA5502" s="2"/>
      <c r="MOB5502" s="2"/>
      <c r="MOC5502" s="2"/>
      <c r="MOD5502" s="2"/>
      <c r="MOE5502" s="2"/>
      <c r="MOF5502" s="2"/>
      <c r="MOG5502" s="2"/>
      <c r="MOH5502" s="2"/>
      <c r="MOI5502" s="2"/>
      <c r="MOJ5502" s="2"/>
      <c r="MOK5502" s="2"/>
      <c r="MOL5502" s="2"/>
      <c r="MOM5502" s="2"/>
      <c r="MON5502" s="2"/>
      <c r="MOO5502" s="2"/>
      <c r="MOP5502" s="2"/>
      <c r="MOQ5502" s="2"/>
      <c r="MOR5502" s="2"/>
      <c r="MOS5502" s="2"/>
      <c r="MOT5502" s="2"/>
      <c r="MOU5502" s="2"/>
      <c r="MOV5502" s="2"/>
      <c r="MOW5502" s="2"/>
      <c r="MOX5502" s="2"/>
      <c r="MOY5502" s="2"/>
      <c r="MOZ5502" s="2"/>
      <c r="MPA5502" s="2"/>
      <c r="MPB5502" s="2"/>
      <c r="MPC5502" s="2"/>
      <c r="MPD5502" s="2"/>
      <c r="MPE5502" s="2"/>
      <c r="MPF5502" s="2"/>
      <c r="MPG5502" s="2"/>
      <c r="MPH5502" s="2"/>
      <c r="MPI5502" s="2"/>
      <c r="MPJ5502" s="2"/>
      <c r="MPK5502" s="2"/>
      <c r="MPL5502" s="2"/>
      <c r="MPM5502" s="2"/>
      <c r="MPN5502" s="2"/>
      <c r="MPO5502" s="2"/>
      <c r="MPP5502" s="2"/>
      <c r="MPQ5502" s="2"/>
      <c r="MPR5502" s="2"/>
      <c r="MPS5502" s="2"/>
      <c r="MPT5502" s="2"/>
      <c r="MPU5502" s="2"/>
      <c r="MPV5502" s="2"/>
      <c r="MPW5502" s="2"/>
      <c r="MPX5502" s="2"/>
      <c r="MPY5502" s="2"/>
      <c r="MPZ5502" s="2"/>
      <c r="MQA5502" s="2"/>
      <c r="MQB5502" s="2"/>
      <c r="MQC5502" s="2"/>
      <c r="MQD5502" s="2"/>
      <c r="MQE5502" s="2"/>
      <c r="MQF5502" s="2"/>
      <c r="MQG5502" s="2"/>
      <c r="MQH5502" s="2"/>
      <c r="MQI5502" s="2"/>
      <c r="MQJ5502" s="2"/>
      <c r="MQK5502" s="2"/>
      <c r="MQL5502" s="2"/>
      <c r="MQM5502" s="2"/>
      <c r="MQN5502" s="2"/>
      <c r="MQO5502" s="2"/>
      <c r="MQP5502" s="2"/>
      <c r="MQQ5502" s="2"/>
      <c r="MQR5502" s="2"/>
      <c r="MQS5502" s="2"/>
      <c r="MQT5502" s="2"/>
      <c r="MQU5502" s="2"/>
      <c r="MQV5502" s="2"/>
      <c r="MQW5502" s="2"/>
      <c r="MQX5502" s="2"/>
      <c r="MQY5502" s="2"/>
      <c r="MQZ5502" s="2"/>
      <c r="MRA5502" s="2"/>
      <c r="MRB5502" s="2"/>
      <c r="MRC5502" s="2"/>
      <c r="MRD5502" s="2"/>
      <c r="MRE5502" s="2"/>
      <c r="MRF5502" s="2"/>
      <c r="MRG5502" s="2"/>
      <c r="MRH5502" s="2"/>
      <c r="MRI5502" s="2"/>
      <c r="MRJ5502" s="2"/>
      <c r="MRK5502" s="2"/>
      <c r="MRL5502" s="2"/>
      <c r="MRM5502" s="2"/>
      <c r="MRN5502" s="2"/>
      <c r="MRO5502" s="2"/>
      <c r="MRP5502" s="2"/>
      <c r="MRQ5502" s="2"/>
      <c r="MRR5502" s="2"/>
      <c r="MRS5502" s="2"/>
      <c r="MRT5502" s="2"/>
      <c r="MRU5502" s="2"/>
      <c r="MRV5502" s="2"/>
      <c r="MRW5502" s="2"/>
      <c r="MRX5502" s="2"/>
      <c r="MRY5502" s="2"/>
      <c r="MRZ5502" s="2"/>
      <c r="MSA5502" s="2"/>
      <c r="MSB5502" s="2"/>
      <c r="MSC5502" s="2"/>
      <c r="MSD5502" s="2"/>
      <c r="MSE5502" s="2"/>
      <c r="MSF5502" s="2"/>
      <c r="MSG5502" s="2"/>
      <c r="MSH5502" s="2"/>
      <c r="MSI5502" s="2"/>
      <c r="MSJ5502" s="2"/>
      <c r="MSK5502" s="2"/>
      <c r="MSL5502" s="2"/>
      <c r="MSM5502" s="2"/>
      <c r="MSN5502" s="2"/>
      <c r="MSO5502" s="2"/>
      <c r="MSP5502" s="2"/>
      <c r="MSQ5502" s="2"/>
      <c r="MSR5502" s="2"/>
      <c r="MSS5502" s="2"/>
      <c r="MST5502" s="2"/>
      <c r="MSU5502" s="2"/>
      <c r="MSV5502" s="2"/>
      <c r="MSW5502" s="2"/>
      <c r="MSX5502" s="2"/>
      <c r="MSY5502" s="2"/>
      <c r="MSZ5502" s="2"/>
      <c r="MTA5502" s="2"/>
      <c r="MTB5502" s="2"/>
      <c r="MTC5502" s="2"/>
      <c r="MTD5502" s="2"/>
      <c r="MTE5502" s="2"/>
      <c r="MTF5502" s="2"/>
      <c r="MTG5502" s="2"/>
      <c r="MTH5502" s="2"/>
      <c r="MTI5502" s="2"/>
      <c r="MTJ5502" s="2"/>
      <c r="MTK5502" s="2"/>
      <c r="MTL5502" s="2"/>
      <c r="MTM5502" s="2"/>
      <c r="MTN5502" s="2"/>
      <c r="MTO5502" s="2"/>
      <c r="MTP5502" s="2"/>
      <c r="MTQ5502" s="2"/>
      <c r="MTR5502" s="2"/>
      <c r="MTS5502" s="2"/>
      <c r="MTT5502" s="2"/>
      <c r="MTU5502" s="2"/>
      <c r="MTV5502" s="2"/>
      <c r="MTW5502" s="2"/>
      <c r="MTX5502" s="2"/>
      <c r="MTY5502" s="2"/>
      <c r="MTZ5502" s="2"/>
      <c r="MUA5502" s="2"/>
      <c r="MUB5502" s="2"/>
      <c r="MUC5502" s="2"/>
      <c r="MUD5502" s="2"/>
      <c r="MUE5502" s="2"/>
      <c r="MUF5502" s="2"/>
      <c r="MUG5502" s="2"/>
      <c r="MUH5502" s="2"/>
      <c r="MUI5502" s="2"/>
      <c r="MUJ5502" s="2"/>
      <c r="MUK5502" s="2"/>
      <c r="MUL5502" s="2"/>
      <c r="MUM5502" s="2"/>
      <c r="MUN5502" s="2"/>
      <c r="MUO5502" s="2"/>
      <c r="MUP5502" s="2"/>
      <c r="MUQ5502" s="2"/>
      <c r="MUR5502" s="2"/>
      <c r="MUS5502" s="2"/>
      <c r="MUT5502" s="2"/>
      <c r="MUU5502" s="2"/>
      <c r="MUV5502" s="2"/>
      <c r="MUW5502" s="2"/>
      <c r="MUX5502" s="2"/>
      <c r="MUY5502" s="2"/>
      <c r="MUZ5502" s="2"/>
      <c r="MVA5502" s="2"/>
      <c r="MVB5502" s="2"/>
      <c r="MVC5502" s="2"/>
      <c r="MVD5502" s="2"/>
      <c r="MVE5502" s="2"/>
      <c r="MVF5502" s="2"/>
      <c r="MVG5502" s="2"/>
      <c r="MVH5502" s="2"/>
      <c r="MVI5502" s="2"/>
      <c r="MVJ5502" s="2"/>
      <c r="MVK5502" s="2"/>
      <c r="MVL5502" s="2"/>
      <c r="MVM5502" s="2"/>
      <c r="MVN5502" s="2"/>
      <c r="MVO5502" s="2"/>
      <c r="MVP5502" s="2"/>
      <c r="MVQ5502" s="2"/>
      <c r="MVR5502" s="2"/>
      <c r="MVS5502" s="2"/>
      <c r="MVT5502" s="2"/>
      <c r="MVU5502" s="2"/>
      <c r="MVV5502" s="2"/>
      <c r="MVW5502" s="2"/>
      <c r="MVX5502" s="2"/>
      <c r="MVY5502" s="2"/>
      <c r="MVZ5502" s="2"/>
      <c r="MWA5502" s="2"/>
      <c r="MWB5502" s="2"/>
      <c r="MWC5502" s="2"/>
      <c r="MWD5502" s="2"/>
      <c r="MWE5502" s="2"/>
      <c r="MWF5502" s="2"/>
      <c r="MWG5502" s="2"/>
      <c r="MWH5502" s="2"/>
      <c r="MWI5502" s="2"/>
      <c r="MWJ5502" s="2"/>
      <c r="MWK5502" s="2"/>
      <c r="MWL5502" s="2"/>
      <c r="MWM5502" s="2"/>
      <c r="MWN5502" s="2"/>
      <c r="MWO5502" s="2"/>
      <c r="MWP5502" s="2"/>
      <c r="MWQ5502" s="2"/>
      <c r="MWR5502" s="2"/>
      <c r="MWS5502" s="2"/>
      <c r="MWT5502" s="2"/>
      <c r="MWU5502" s="2"/>
      <c r="MWV5502" s="2"/>
      <c r="MWW5502" s="2"/>
      <c r="MWX5502" s="2"/>
      <c r="MWY5502" s="2"/>
      <c r="MWZ5502" s="2"/>
      <c r="MXA5502" s="2"/>
      <c r="MXB5502" s="2"/>
      <c r="MXC5502" s="2"/>
      <c r="MXD5502" s="2"/>
      <c r="MXE5502" s="2"/>
      <c r="MXF5502" s="2"/>
      <c r="MXG5502" s="2"/>
      <c r="MXH5502" s="2"/>
      <c r="MXI5502" s="2"/>
      <c r="MXJ5502" s="2"/>
      <c r="MXK5502" s="2"/>
      <c r="MXL5502" s="2"/>
      <c r="MXM5502" s="2"/>
      <c r="MXN5502" s="2"/>
      <c r="MXO5502" s="2"/>
      <c r="MXP5502" s="2"/>
      <c r="MXQ5502" s="2"/>
      <c r="MXR5502" s="2"/>
      <c r="MXS5502" s="2"/>
      <c r="MXT5502" s="2"/>
      <c r="MXU5502" s="2"/>
      <c r="MXV5502" s="2"/>
      <c r="MXW5502" s="2"/>
      <c r="MXX5502" s="2"/>
      <c r="MXY5502" s="2"/>
      <c r="MXZ5502" s="2"/>
      <c r="MYA5502" s="2"/>
      <c r="MYB5502" s="2"/>
      <c r="MYC5502" s="2"/>
      <c r="MYD5502" s="2"/>
      <c r="MYE5502" s="2"/>
      <c r="MYF5502" s="2"/>
      <c r="MYG5502" s="2"/>
      <c r="MYH5502" s="2"/>
      <c r="MYI5502" s="2"/>
      <c r="MYJ5502" s="2"/>
      <c r="MYK5502" s="2"/>
      <c r="MYL5502" s="2"/>
      <c r="MYM5502" s="2"/>
      <c r="MYN5502" s="2"/>
      <c r="MYO5502" s="2"/>
      <c r="MYP5502" s="2"/>
      <c r="MYQ5502" s="2"/>
      <c r="MYR5502" s="2"/>
      <c r="MYS5502" s="2"/>
      <c r="MYT5502" s="2"/>
      <c r="MYU5502" s="2"/>
      <c r="MYV5502" s="2"/>
      <c r="MYW5502" s="2"/>
      <c r="MYX5502" s="2"/>
      <c r="MYY5502" s="2"/>
      <c r="MYZ5502" s="2"/>
      <c r="MZA5502" s="2"/>
      <c r="MZB5502" s="2"/>
      <c r="MZC5502" s="2"/>
      <c r="MZD5502" s="2"/>
      <c r="MZE5502" s="2"/>
      <c r="MZF5502" s="2"/>
      <c r="MZG5502" s="2"/>
      <c r="MZH5502" s="2"/>
      <c r="MZI5502" s="2"/>
      <c r="MZJ5502" s="2"/>
      <c r="MZK5502" s="2"/>
      <c r="MZL5502" s="2"/>
      <c r="MZM5502" s="2"/>
      <c r="MZN5502" s="2"/>
      <c r="MZO5502" s="2"/>
      <c r="MZP5502" s="2"/>
      <c r="MZQ5502" s="2"/>
      <c r="MZR5502" s="2"/>
      <c r="MZS5502" s="2"/>
      <c r="MZT5502" s="2"/>
      <c r="MZU5502" s="2"/>
      <c r="MZV5502" s="2"/>
      <c r="MZW5502" s="2"/>
      <c r="MZX5502" s="2"/>
      <c r="MZY5502" s="2"/>
      <c r="MZZ5502" s="2"/>
      <c r="NAA5502" s="2"/>
      <c r="NAB5502" s="2"/>
      <c r="NAC5502" s="2"/>
      <c r="NAD5502" s="2"/>
      <c r="NAE5502" s="2"/>
      <c r="NAF5502" s="2"/>
      <c r="NAG5502" s="2"/>
      <c r="NAH5502" s="2"/>
      <c r="NAI5502" s="2"/>
      <c r="NAJ5502" s="2"/>
      <c r="NAK5502" s="2"/>
      <c r="NAL5502" s="2"/>
      <c r="NAM5502" s="2"/>
      <c r="NAN5502" s="2"/>
      <c r="NAO5502" s="2"/>
      <c r="NAP5502" s="2"/>
      <c r="NAQ5502" s="2"/>
      <c r="NAR5502" s="2"/>
      <c r="NAS5502" s="2"/>
      <c r="NAT5502" s="2"/>
      <c r="NAU5502" s="2"/>
      <c r="NAV5502" s="2"/>
      <c r="NAW5502" s="2"/>
      <c r="NAX5502" s="2"/>
      <c r="NAY5502" s="2"/>
      <c r="NAZ5502" s="2"/>
      <c r="NBA5502" s="2"/>
      <c r="NBB5502" s="2"/>
      <c r="NBC5502" s="2"/>
      <c r="NBD5502" s="2"/>
      <c r="NBE5502" s="2"/>
      <c r="NBF5502" s="2"/>
      <c r="NBG5502" s="2"/>
      <c r="NBH5502" s="2"/>
      <c r="NBI5502" s="2"/>
      <c r="NBJ5502" s="2"/>
      <c r="NBK5502" s="2"/>
      <c r="NBL5502" s="2"/>
      <c r="NBM5502" s="2"/>
      <c r="NBN5502" s="2"/>
      <c r="NBO5502" s="2"/>
      <c r="NBP5502" s="2"/>
      <c r="NBQ5502" s="2"/>
      <c r="NBR5502" s="2"/>
      <c r="NBS5502" s="2"/>
      <c r="NBT5502" s="2"/>
      <c r="NBU5502" s="2"/>
      <c r="NBV5502" s="2"/>
      <c r="NBW5502" s="2"/>
      <c r="NBX5502" s="2"/>
      <c r="NBY5502" s="2"/>
      <c r="NBZ5502" s="2"/>
      <c r="NCA5502" s="2"/>
      <c r="NCB5502" s="2"/>
      <c r="NCC5502" s="2"/>
      <c r="NCD5502" s="2"/>
      <c r="NCE5502" s="2"/>
      <c r="NCF5502" s="2"/>
      <c r="NCG5502" s="2"/>
      <c r="NCH5502" s="2"/>
      <c r="NCI5502" s="2"/>
      <c r="NCJ5502" s="2"/>
      <c r="NCK5502" s="2"/>
      <c r="NCL5502" s="2"/>
      <c r="NCM5502" s="2"/>
      <c r="NCN5502" s="2"/>
      <c r="NCO5502" s="2"/>
      <c r="NCP5502" s="2"/>
      <c r="NCQ5502" s="2"/>
      <c r="NCR5502" s="2"/>
      <c r="NCS5502" s="2"/>
      <c r="NCT5502" s="2"/>
      <c r="NCU5502" s="2"/>
      <c r="NCV5502" s="2"/>
      <c r="NCW5502" s="2"/>
      <c r="NCX5502" s="2"/>
      <c r="NCY5502" s="2"/>
      <c r="NCZ5502" s="2"/>
      <c r="NDA5502" s="2"/>
      <c r="NDB5502" s="2"/>
      <c r="NDC5502" s="2"/>
      <c r="NDD5502" s="2"/>
      <c r="NDE5502" s="2"/>
      <c r="NDF5502" s="2"/>
      <c r="NDG5502" s="2"/>
      <c r="NDH5502" s="2"/>
      <c r="NDI5502" s="2"/>
      <c r="NDJ5502" s="2"/>
      <c r="NDK5502" s="2"/>
      <c r="NDL5502" s="2"/>
      <c r="NDM5502" s="2"/>
      <c r="NDN5502" s="2"/>
      <c r="NDO5502" s="2"/>
      <c r="NDP5502" s="2"/>
      <c r="NDQ5502" s="2"/>
      <c r="NDR5502" s="2"/>
      <c r="NDS5502" s="2"/>
      <c r="NDT5502" s="2"/>
      <c r="NDU5502" s="2"/>
      <c r="NDV5502" s="2"/>
      <c r="NDW5502" s="2"/>
      <c r="NDX5502" s="2"/>
      <c r="NDY5502" s="2"/>
      <c r="NDZ5502" s="2"/>
      <c r="NEA5502" s="2"/>
      <c r="NEB5502" s="2"/>
      <c r="NEC5502" s="2"/>
      <c r="NED5502" s="2"/>
      <c r="NEE5502" s="2"/>
      <c r="NEF5502" s="2"/>
      <c r="NEG5502" s="2"/>
      <c r="NEH5502" s="2"/>
      <c r="NEI5502" s="2"/>
      <c r="NEJ5502" s="2"/>
      <c r="NEK5502" s="2"/>
      <c r="NEL5502" s="2"/>
      <c r="NEM5502" s="2"/>
      <c r="NEN5502" s="2"/>
      <c r="NEO5502" s="2"/>
      <c r="NEP5502" s="2"/>
      <c r="NEQ5502" s="2"/>
      <c r="NER5502" s="2"/>
      <c r="NES5502" s="2"/>
      <c r="NET5502" s="2"/>
      <c r="NEU5502" s="2"/>
      <c r="NEV5502" s="2"/>
      <c r="NEW5502" s="2"/>
      <c r="NEX5502" s="2"/>
      <c r="NEY5502" s="2"/>
      <c r="NEZ5502" s="2"/>
      <c r="NFA5502" s="2"/>
      <c r="NFB5502" s="2"/>
      <c r="NFC5502" s="2"/>
      <c r="NFD5502" s="2"/>
      <c r="NFE5502" s="2"/>
      <c r="NFF5502" s="2"/>
      <c r="NFG5502" s="2"/>
      <c r="NFH5502" s="2"/>
      <c r="NFI5502" s="2"/>
      <c r="NFJ5502" s="2"/>
      <c r="NFK5502" s="2"/>
      <c r="NFL5502" s="2"/>
      <c r="NFM5502" s="2"/>
      <c r="NFN5502" s="2"/>
      <c r="NFO5502" s="2"/>
      <c r="NFP5502" s="2"/>
      <c r="NFQ5502" s="2"/>
      <c r="NFR5502" s="2"/>
      <c r="NFS5502" s="2"/>
      <c r="NFT5502" s="2"/>
      <c r="NFU5502" s="2"/>
      <c r="NFV5502" s="2"/>
      <c r="NFW5502" s="2"/>
      <c r="NFX5502" s="2"/>
      <c r="NFY5502" s="2"/>
      <c r="NFZ5502" s="2"/>
      <c r="NGA5502" s="2"/>
      <c r="NGB5502" s="2"/>
      <c r="NGC5502" s="2"/>
      <c r="NGD5502" s="2"/>
      <c r="NGE5502" s="2"/>
      <c r="NGF5502" s="2"/>
      <c r="NGG5502" s="2"/>
      <c r="NGH5502" s="2"/>
      <c r="NGI5502" s="2"/>
      <c r="NGJ5502" s="2"/>
      <c r="NGK5502" s="2"/>
      <c r="NGL5502" s="2"/>
      <c r="NGM5502" s="2"/>
      <c r="NGN5502" s="2"/>
      <c r="NGO5502" s="2"/>
      <c r="NGP5502" s="2"/>
      <c r="NGQ5502" s="2"/>
      <c r="NGR5502" s="2"/>
      <c r="NGS5502" s="2"/>
      <c r="NGT5502" s="2"/>
      <c r="NGU5502" s="2"/>
      <c r="NGV5502" s="2"/>
      <c r="NGW5502" s="2"/>
      <c r="NGX5502" s="2"/>
      <c r="NGY5502" s="2"/>
      <c r="NGZ5502" s="2"/>
      <c r="NHA5502" s="2"/>
      <c r="NHB5502" s="2"/>
      <c r="NHC5502" s="2"/>
      <c r="NHD5502" s="2"/>
      <c r="NHE5502" s="2"/>
      <c r="NHF5502" s="2"/>
      <c r="NHG5502" s="2"/>
      <c r="NHH5502" s="2"/>
      <c r="NHI5502" s="2"/>
      <c r="NHJ5502" s="2"/>
      <c r="NHK5502" s="2"/>
      <c r="NHL5502" s="2"/>
      <c r="NHM5502" s="2"/>
      <c r="NHN5502" s="2"/>
      <c r="NHO5502" s="2"/>
      <c r="NHP5502" s="2"/>
      <c r="NHQ5502" s="2"/>
      <c r="NHR5502" s="2"/>
      <c r="NHS5502" s="2"/>
      <c r="NHT5502" s="2"/>
      <c r="NHU5502" s="2"/>
      <c r="NHV5502" s="2"/>
      <c r="NHW5502" s="2"/>
      <c r="NHX5502" s="2"/>
      <c r="NHY5502" s="2"/>
      <c r="NHZ5502" s="2"/>
      <c r="NIA5502" s="2"/>
      <c r="NIB5502" s="2"/>
      <c r="NIC5502" s="2"/>
      <c r="NID5502" s="2"/>
      <c r="NIE5502" s="2"/>
      <c r="NIF5502" s="2"/>
      <c r="NIG5502" s="2"/>
      <c r="NIH5502" s="2"/>
      <c r="NII5502" s="2"/>
      <c r="NIJ5502" s="2"/>
      <c r="NIK5502" s="2"/>
      <c r="NIL5502" s="2"/>
      <c r="NIM5502" s="2"/>
      <c r="NIN5502" s="2"/>
      <c r="NIO5502" s="2"/>
      <c r="NIP5502" s="2"/>
      <c r="NIQ5502" s="2"/>
      <c r="NIR5502" s="2"/>
      <c r="NIS5502" s="2"/>
      <c r="NIT5502" s="2"/>
      <c r="NIU5502" s="2"/>
      <c r="NIV5502" s="2"/>
      <c r="NIW5502" s="2"/>
      <c r="NIX5502" s="2"/>
      <c r="NIY5502" s="2"/>
      <c r="NIZ5502" s="2"/>
      <c r="NJA5502" s="2"/>
      <c r="NJB5502" s="2"/>
      <c r="NJC5502" s="2"/>
      <c r="NJD5502" s="2"/>
      <c r="NJE5502" s="2"/>
      <c r="NJF5502" s="2"/>
      <c r="NJG5502" s="2"/>
      <c r="NJH5502" s="2"/>
      <c r="NJI5502" s="2"/>
      <c r="NJJ5502" s="2"/>
      <c r="NJK5502" s="2"/>
      <c r="NJL5502" s="2"/>
      <c r="NJM5502" s="2"/>
      <c r="NJN5502" s="2"/>
      <c r="NJO5502" s="2"/>
      <c r="NJP5502" s="2"/>
      <c r="NJQ5502" s="2"/>
      <c r="NJR5502" s="2"/>
      <c r="NJS5502" s="2"/>
      <c r="NJT5502" s="2"/>
      <c r="NJU5502" s="2"/>
      <c r="NJV5502" s="2"/>
      <c r="NJW5502" s="2"/>
      <c r="NJX5502" s="2"/>
      <c r="NJY5502" s="2"/>
      <c r="NJZ5502" s="2"/>
      <c r="NKA5502" s="2"/>
      <c r="NKB5502" s="2"/>
      <c r="NKC5502" s="2"/>
      <c r="NKD5502" s="2"/>
      <c r="NKE5502" s="2"/>
      <c r="NKF5502" s="2"/>
      <c r="NKG5502" s="2"/>
      <c r="NKH5502" s="2"/>
      <c r="NKI5502" s="2"/>
      <c r="NKJ5502" s="2"/>
      <c r="NKK5502" s="2"/>
      <c r="NKL5502" s="2"/>
      <c r="NKM5502" s="2"/>
      <c r="NKN5502" s="2"/>
      <c r="NKO5502" s="2"/>
      <c r="NKP5502" s="2"/>
      <c r="NKQ5502" s="2"/>
      <c r="NKR5502" s="2"/>
      <c r="NKS5502" s="2"/>
      <c r="NKT5502" s="2"/>
      <c r="NKU5502" s="2"/>
      <c r="NKV5502" s="2"/>
      <c r="NKW5502" s="2"/>
      <c r="NKX5502" s="2"/>
      <c r="NKY5502" s="2"/>
      <c r="NKZ5502" s="2"/>
      <c r="NLA5502" s="2"/>
      <c r="NLB5502" s="2"/>
      <c r="NLC5502" s="2"/>
      <c r="NLD5502" s="2"/>
      <c r="NLE5502" s="2"/>
      <c r="NLF5502" s="2"/>
      <c r="NLG5502" s="2"/>
      <c r="NLH5502" s="2"/>
      <c r="NLI5502" s="2"/>
      <c r="NLJ5502" s="2"/>
      <c r="NLK5502" s="2"/>
      <c r="NLL5502" s="2"/>
      <c r="NLM5502" s="2"/>
      <c r="NLN5502" s="2"/>
      <c r="NLO5502" s="2"/>
      <c r="NLP5502" s="2"/>
      <c r="NLQ5502" s="2"/>
      <c r="NLR5502" s="2"/>
      <c r="NLS5502" s="2"/>
      <c r="NLT5502" s="2"/>
      <c r="NLU5502" s="2"/>
      <c r="NLV5502" s="2"/>
      <c r="NLW5502" s="2"/>
      <c r="NLX5502" s="2"/>
      <c r="NLY5502" s="2"/>
      <c r="NLZ5502" s="2"/>
      <c r="NMA5502" s="2"/>
      <c r="NMB5502" s="2"/>
      <c r="NMC5502" s="2"/>
      <c r="NMD5502" s="2"/>
      <c r="NME5502" s="2"/>
      <c r="NMF5502" s="2"/>
      <c r="NMG5502" s="2"/>
      <c r="NMH5502" s="2"/>
      <c r="NMI5502" s="2"/>
      <c r="NMJ5502" s="2"/>
      <c r="NMK5502" s="2"/>
      <c r="NML5502" s="2"/>
      <c r="NMM5502" s="2"/>
      <c r="NMN5502" s="2"/>
      <c r="NMO5502" s="2"/>
      <c r="NMP5502" s="2"/>
      <c r="NMQ5502" s="2"/>
      <c r="NMR5502" s="2"/>
      <c r="NMS5502" s="2"/>
      <c r="NMT5502" s="2"/>
      <c r="NMU5502" s="2"/>
      <c r="NMV5502" s="2"/>
      <c r="NMW5502" s="2"/>
      <c r="NMX5502" s="2"/>
      <c r="NMY5502" s="2"/>
      <c r="NMZ5502" s="2"/>
      <c r="NNA5502" s="2"/>
      <c r="NNB5502" s="2"/>
      <c r="NNC5502" s="2"/>
      <c r="NND5502" s="2"/>
      <c r="NNE5502" s="2"/>
      <c r="NNF5502" s="2"/>
      <c r="NNG5502" s="2"/>
      <c r="NNH5502" s="2"/>
      <c r="NNI5502" s="2"/>
      <c r="NNJ5502" s="2"/>
      <c r="NNK5502" s="2"/>
      <c r="NNL5502" s="2"/>
      <c r="NNM5502" s="2"/>
      <c r="NNN5502" s="2"/>
      <c r="NNO5502" s="2"/>
      <c r="NNP5502" s="2"/>
      <c r="NNQ5502" s="2"/>
      <c r="NNR5502" s="2"/>
      <c r="NNS5502" s="2"/>
      <c r="NNT5502" s="2"/>
      <c r="NNU5502" s="2"/>
      <c r="NNV5502" s="2"/>
      <c r="NNW5502" s="2"/>
      <c r="NNX5502" s="2"/>
      <c r="NNY5502" s="2"/>
      <c r="NNZ5502" s="2"/>
      <c r="NOA5502" s="2"/>
      <c r="NOB5502" s="2"/>
      <c r="NOC5502" s="2"/>
      <c r="NOD5502" s="2"/>
      <c r="NOE5502" s="2"/>
      <c r="NOF5502" s="2"/>
      <c r="NOG5502" s="2"/>
      <c r="NOH5502" s="2"/>
      <c r="NOI5502" s="2"/>
      <c r="NOJ5502" s="2"/>
      <c r="NOK5502" s="2"/>
      <c r="NOL5502" s="2"/>
      <c r="NOM5502" s="2"/>
      <c r="NON5502" s="2"/>
      <c r="NOO5502" s="2"/>
      <c r="NOP5502" s="2"/>
      <c r="NOQ5502" s="2"/>
      <c r="NOR5502" s="2"/>
      <c r="NOS5502" s="2"/>
      <c r="NOT5502" s="2"/>
      <c r="NOU5502" s="2"/>
      <c r="NOV5502" s="2"/>
      <c r="NOW5502" s="2"/>
      <c r="NOX5502" s="2"/>
      <c r="NOY5502" s="2"/>
      <c r="NOZ5502" s="2"/>
      <c r="NPA5502" s="2"/>
      <c r="NPB5502" s="2"/>
      <c r="NPC5502" s="2"/>
      <c r="NPD5502" s="2"/>
      <c r="NPE5502" s="2"/>
      <c r="NPF5502" s="2"/>
      <c r="NPG5502" s="2"/>
      <c r="NPH5502" s="2"/>
      <c r="NPI5502" s="2"/>
      <c r="NPJ5502" s="2"/>
      <c r="NPK5502" s="2"/>
      <c r="NPL5502" s="2"/>
      <c r="NPM5502" s="2"/>
      <c r="NPN5502" s="2"/>
      <c r="NPO5502" s="2"/>
      <c r="NPP5502" s="2"/>
      <c r="NPQ5502" s="2"/>
      <c r="NPR5502" s="2"/>
      <c r="NPS5502" s="2"/>
      <c r="NPT5502" s="2"/>
      <c r="NPU5502" s="2"/>
      <c r="NPV5502" s="2"/>
      <c r="NPW5502" s="2"/>
      <c r="NPX5502" s="2"/>
      <c r="NPY5502" s="2"/>
      <c r="NPZ5502" s="2"/>
      <c r="NQA5502" s="2"/>
      <c r="NQB5502" s="2"/>
      <c r="NQC5502" s="2"/>
      <c r="NQD5502" s="2"/>
      <c r="NQE5502" s="2"/>
      <c r="NQF5502" s="2"/>
      <c r="NQG5502" s="2"/>
      <c r="NQH5502" s="2"/>
      <c r="NQI5502" s="2"/>
      <c r="NQJ5502" s="2"/>
      <c r="NQK5502" s="2"/>
      <c r="NQL5502" s="2"/>
      <c r="NQM5502" s="2"/>
      <c r="NQN5502" s="2"/>
      <c r="NQO5502" s="2"/>
      <c r="NQP5502" s="2"/>
      <c r="NQQ5502" s="2"/>
      <c r="NQR5502" s="2"/>
      <c r="NQS5502" s="2"/>
      <c r="NQT5502" s="2"/>
      <c r="NQU5502" s="2"/>
      <c r="NQV5502" s="2"/>
      <c r="NQW5502" s="2"/>
      <c r="NQX5502" s="2"/>
      <c r="NQY5502" s="2"/>
      <c r="NQZ5502" s="2"/>
      <c r="NRA5502" s="2"/>
      <c r="NRB5502" s="2"/>
      <c r="NRC5502" s="2"/>
      <c r="NRD5502" s="2"/>
      <c r="NRE5502" s="2"/>
      <c r="NRF5502" s="2"/>
      <c r="NRG5502" s="2"/>
      <c r="NRH5502" s="2"/>
      <c r="NRI5502" s="2"/>
      <c r="NRJ5502" s="2"/>
      <c r="NRK5502" s="2"/>
      <c r="NRL5502" s="2"/>
      <c r="NRM5502" s="2"/>
      <c r="NRN5502" s="2"/>
      <c r="NRO5502" s="2"/>
      <c r="NRP5502" s="2"/>
      <c r="NRQ5502" s="2"/>
      <c r="NRR5502" s="2"/>
      <c r="NRS5502" s="2"/>
      <c r="NRT5502" s="2"/>
      <c r="NRU5502" s="2"/>
      <c r="NRV5502" s="2"/>
      <c r="NRW5502" s="2"/>
      <c r="NRX5502" s="2"/>
      <c r="NRY5502" s="2"/>
      <c r="NRZ5502" s="2"/>
      <c r="NSA5502" s="2"/>
      <c r="NSB5502" s="2"/>
      <c r="NSC5502" s="2"/>
      <c r="NSD5502" s="2"/>
      <c r="NSE5502" s="2"/>
      <c r="NSF5502" s="2"/>
      <c r="NSG5502" s="2"/>
      <c r="NSH5502" s="2"/>
      <c r="NSI5502" s="2"/>
      <c r="NSJ5502" s="2"/>
      <c r="NSK5502" s="2"/>
      <c r="NSL5502" s="2"/>
      <c r="NSM5502" s="2"/>
      <c r="NSN5502" s="2"/>
      <c r="NSO5502" s="2"/>
      <c r="NSP5502" s="2"/>
      <c r="NSQ5502" s="2"/>
      <c r="NSR5502" s="2"/>
      <c r="NSS5502" s="2"/>
      <c r="NST5502" s="2"/>
      <c r="NSU5502" s="2"/>
      <c r="NSV5502" s="2"/>
      <c r="NSW5502" s="2"/>
      <c r="NSX5502" s="2"/>
      <c r="NSY5502" s="2"/>
      <c r="NSZ5502" s="2"/>
      <c r="NTA5502" s="2"/>
      <c r="NTB5502" s="2"/>
      <c r="NTC5502" s="2"/>
      <c r="NTD5502" s="2"/>
      <c r="NTE5502" s="2"/>
      <c r="NTF5502" s="2"/>
      <c r="NTG5502" s="2"/>
      <c r="NTH5502" s="2"/>
      <c r="NTI5502" s="2"/>
      <c r="NTJ5502" s="2"/>
      <c r="NTK5502" s="2"/>
      <c r="NTL5502" s="2"/>
      <c r="NTM5502" s="2"/>
      <c r="NTN5502" s="2"/>
      <c r="NTO5502" s="2"/>
      <c r="NTP5502" s="2"/>
      <c r="NTQ5502" s="2"/>
      <c r="NTR5502" s="2"/>
      <c r="NTS5502" s="2"/>
      <c r="NTT5502" s="2"/>
      <c r="NTU5502" s="2"/>
      <c r="NTV5502" s="2"/>
      <c r="NTW5502" s="2"/>
      <c r="NTX5502" s="2"/>
      <c r="NTY5502" s="2"/>
      <c r="NTZ5502" s="2"/>
      <c r="NUA5502" s="2"/>
      <c r="NUB5502" s="2"/>
      <c r="NUC5502" s="2"/>
      <c r="NUD5502" s="2"/>
      <c r="NUE5502" s="2"/>
      <c r="NUF5502" s="2"/>
      <c r="NUG5502" s="2"/>
      <c r="NUH5502" s="2"/>
      <c r="NUI5502" s="2"/>
      <c r="NUJ5502" s="2"/>
      <c r="NUK5502" s="2"/>
      <c r="NUL5502" s="2"/>
      <c r="NUM5502" s="2"/>
      <c r="NUN5502" s="2"/>
      <c r="NUO5502" s="2"/>
      <c r="NUP5502" s="2"/>
      <c r="NUQ5502" s="2"/>
      <c r="NUR5502" s="2"/>
      <c r="NUS5502" s="2"/>
      <c r="NUT5502" s="2"/>
      <c r="NUU5502" s="2"/>
      <c r="NUV5502" s="2"/>
      <c r="NUW5502" s="2"/>
      <c r="NUX5502" s="2"/>
      <c r="NUY5502" s="2"/>
      <c r="NUZ5502" s="2"/>
      <c r="NVA5502" s="2"/>
      <c r="NVB5502" s="2"/>
      <c r="NVC5502" s="2"/>
      <c r="NVD5502" s="2"/>
      <c r="NVE5502" s="2"/>
      <c r="NVF5502" s="2"/>
      <c r="NVG5502" s="2"/>
      <c r="NVH5502" s="2"/>
      <c r="NVI5502" s="2"/>
      <c r="NVJ5502" s="2"/>
      <c r="NVK5502" s="2"/>
      <c r="NVL5502" s="2"/>
      <c r="NVM5502" s="2"/>
      <c r="NVN5502" s="2"/>
      <c r="NVO5502" s="2"/>
      <c r="NVP5502" s="2"/>
      <c r="NVQ5502" s="2"/>
      <c r="NVR5502" s="2"/>
      <c r="NVS5502" s="2"/>
      <c r="NVT5502" s="2"/>
      <c r="NVU5502" s="2"/>
      <c r="NVV5502" s="2"/>
      <c r="NVW5502" s="2"/>
      <c r="NVX5502" s="2"/>
      <c r="NVY5502" s="2"/>
      <c r="NVZ5502" s="2"/>
      <c r="NWA5502" s="2"/>
      <c r="NWB5502" s="2"/>
      <c r="NWC5502" s="2"/>
      <c r="NWD5502" s="2"/>
      <c r="NWE5502" s="2"/>
      <c r="NWF5502" s="2"/>
      <c r="NWG5502" s="2"/>
      <c r="NWH5502" s="2"/>
      <c r="NWI5502" s="2"/>
      <c r="NWJ5502" s="2"/>
      <c r="NWK5502" s="2"/>
      <c r="NWL5502" s="2"/>
      <c r="NWM5502" s="2"/>
      <c r="NWN5502" s="2"/>
      <c r="NWO5502" s="2"/>
      <c r="NWP5502" s="2"/>
      <c r="NWQ5502" s="2"/>
      <c r="NWR5502" s="2"/>
      <c r="NWS5502" s="2"/>
      <c r="NWT5502" s="2"/>
      <c r="NWU5502" s="2"/>
      <c r="NWV5502" s="2"/>
      <c r="NWW5502" s="2"/>
      <c r="NWX5502" s="2"/>
      <c r="NWY5502" s="2"/>
      <c r="NWZ5502" s="2"/>
      <c r="NXA5502" s="2"/>
      <c r="NXB5502" s="2"/>
      <c r="NXC5502" s="2"/>
      <c r="NXD5502" s="2"/>
      <c r="NXE5502" s="2"/>
      <c r="NXF5502" s="2"/>
      <c r="NXG5502" s="2"/>
      <c r="NXH5502" s="2"/>
      <c r="NXI5502" s="2"/>
      <c r="NXJ5502" s="2"/>
      <c r="NXK5502" s="2"/>
      <c r="NXL5502" s="2"/>
      <c r="NXM5502" s="2"/>
      <c r="NXN5502" s="2"/>
      <c r="NXO5502" s="2"/>
      <c r="NXP5502" s="2"/>
      <c r="NXQ5502" s="2"/>
      <c r="NXR5502" s="2"/>
      <c r="NXS5502" s="2"/>
      <c r="NXT5502" s="2"/>
      <c r="NXU5502" s="2"/>
      <c r="NXV5502" s="2"/>
      <c r="NXW5502" s="2"/>
      <c r="NXX5502" s="2"/>
      <c r="NXY5502" s="2"/>
      <c r="NXZ5502" s="2"/>
      <c r="NYA5502" s="2"/>
      <c r="NYB5502" s="2"/>
      <c r="NYC5502" s="2"/>
      <c r="NYD5502" s="2"/>
      <c r="NYE5502" s="2"/>
      <c r="NYF5502" s="2"/>
      <c r="NYG5502" s="2"/>
      <c r="NYH5502" s="2"/>
      <c r="NYI5502" s="2"/>
      <c r="NYJ5502" s="2"/>
      <c r="NYK5502" s="2"/>
      <c r="NYL5502" s="2"/>
      <c r="NYM5502" s="2"/>
      <c r="NYN5502" s="2"/>
      <c r="NYO5502" s="2"/>
      <c r="NYP5502" s="2"/>
      <c r="NYQ5502" s="2"/>
      <c r="NYR5502" s="2"/>
      <c r="NYS5502" s="2"/>
      <c r="NYT5502" s="2"/>
      <c r="NYU5502" s="2"/>
      <c r="NYV5502" s="2"/>
      <c r="NYW5502" s="2"/>
      <c r="NYX5502" s="2"/>
      <c r="NYY5502" s="2"/>
      <c r="NYZ5502" s="2"/>
      <c r="NZA5502" s="2"/>
      <c r="NZB5502" s="2"/>
      <c r="NZC5502" s="2"/>
      <c r="NZD5502" s="2"/>
      <c r="NZE5502" s="2"/>
      <c r="NZF5502" s="2"/>
      <c r="NZG5502" s="2"/>
      <c r="NZH5502" s="2"/>
      <c r="NZI5502" s="2"/>
      <c r="NZJ5502" s="2"/>
      <c r="NZK5502" s="2"/>
      <c r="NZL5502" s="2"/>
      <c r="NZM5502" s="2"/>
      <c r="NZN5502" s="2"/>
      <c r="NZO5502" s="2"/>
      <c r="NZP5502" s="2"/>
      <c r="NZQ5502" s="2"/>
      <c r="NZR5502" s="2"/>
      <c r="NZS5502" s="2"/>
      <c r="NZT5502" s="2"/>
      <c r="NZU5502" s="2"/>
      <c r="NZV5502" s="2"/>
      <c r="NZW5502" s="2"/>
      <c r="NZX5502" s="2"/>
      <c r="NZY5502" s="2"/>
      <c r="NZZ5502" s="2"/>
      <c r="OAA5502" s="2"/>
      <c r="OAB5502" s="2"/>
      <c r="OAC5502" s="2"/>
      <c r="OAD5502" s="2"/>
      <c r="OAE5502" s="2"/>
      <c r="OAF5502" s="2"/>
      <c r="OAG5502" s="2"/>
      <c r="OAH5502" s="2"/>
      <c r="OAI5502" s="2"/>
      <c r="OAJ5502" s="2"/>
      <c r="OAK5502" s="2"/>
      <c r="OAL5502" s="2"/>
      <c r="OAM5502" s="2"/>
      <c r="OAN5502" s="2"/>
      <c r="OAO5502" s="2"/>
      <c r="OAP5502" s="2"/>
      <c r="OAQ5502" s="2"/>
      <c r="OAR5502" s="2"/>
      <c r="OAS5502" s="2"/>
      <c r="OAT5502" s="2"/>
      <c r="OAU5502" s="2"/>
      <c r="OAV5502" s="2"/>
      <c r="OAW5502" s="2"/>
      <c r="OAX5502" s="2"/>
      <c r="OAY5502" s="2"/>
      <c r="OAZ5502" s="2"/>
      <c r="OBA5502" s="2"/>
      <c r="OBB5502" s="2"/>
      <c r="OBC5502" s="2"/>
      <c r="OBD5502" s="2"/>
      <c r="OBE5502" s="2"/>
      <c r="OBF5502" s="2"/>
      <c r="OBG5502" s="2"/>
      <c r="OBH5502" s="2"/>
      <c r="OBI5502" s="2"/>
      <c r="OBJ5502" s="2"/>
      <c r="OBK5502" s="2"/>
      <c r="OBL5502" s="2"/>
      <c r="OBM5502" s="2"/>
      <c r="OBN5502" s="2"/>
      <c r="OBO5502" s="2"/>
      <c r="OBP5502" s="2"/>
      <c r="OBQ5502" s="2"/>
      <c r="OBR5502" s="2"/>
      <c r="OBS5502" s="2"/>
      <c r="OBT5502" s="2"/>
      <c r="OBU5502" s="2"/>
      <c r="OBV5502" s="2"/>
      <c r="OBW5502" s="2"/>
      <c r="OBX5502" s="2"/>
      <c r="OBY5502" s="2"/>
      <c r="OBZ5502" s="2"/>
      <c r="OCA5502" s="2"/>
      <c r="OCB5502" s="2"/>
      <c r="OCC5502" s="2"/>
      <c r="OCD5502" s="2"/>
      <c r="OCE5502" s="2"/>
      <c r="OCF5502" s="2"/>
      <c r="OCG5502" s="2"/>
      <c r="OCH5502" s="2"/>
      <c r="OCI5502" s="2"/>
      <c r="OCJ5502" s="2"/>
      <c r="OCK5502" s="2"/>
      <c r="OCL5502" s="2"/>
      <c r="OCM5502" s="2"/>
      <c r="OCN5502" s="2"/>
      <c r="OCO5502" s="2"/>
      <c r="OCP5502" s="2"/>
      <c r="OCQ5502" s="2"/>
      <c r="OCR5502" s="2"/>
      <c r="OCS5502" s="2"/>
      <c r="OCT5502" s="2"/>
      <c r="OCU5502" s="2"/>
      <c r="OCV5502" s="2"/>
      <c r="OCW5502" s="2"/>
      <c r="OCX5502" s="2"/>
      <c r="OCY5502" s="2"/>
      <c r="OCZ5502" s="2"/>
      <c r="ODA5502" s="2"/>
      <c r="ODB5502" s="2"/>
      <c r="ODC5502" s="2"/>
      <c r="ODD5502" s="2"/>
      <c r="ODE5502" s="2"/>
      <c r="ODF5502" s="2"/>
      <c r="ODG5502" s="2"/>
      <c r="ODH5502" s="2"/>
      <c r="ODI5502" s="2"/>
      <c r="ODJ5502" s="2"/>
      <c r="ODK5502" s="2"/>
      <c r="ODL5502" s="2"/>
      <c r="ODM5502" s="2"/>
      <c r="ODN5502" s="2"/>
      <c r="ODO5502" s="2"/>
      <c r="ODP5502" s="2"/>
      <c r="ODQ5502" s="2"/>
      <c r="ODR5502" s="2"/>
      <c r="ODS5502" s="2"/>
      <c r="ODT5502" s="2"/>
      <c r="ODU5502" s="2"/>
      <c r="ODV5502" s="2"/>
      <c r="ODW5502" s="2"/>
      <c r="ODX5502" s="2"/>
      <c r="ODY5502" s="2"/>
      <c r="ODZ5502" s="2"/>
      <c r="OEA5502" s="2"/>
      <c r="OEB5502" s="2"/>
      <c r="OEC5502" s="2"/>
      <c r="OED5502" s="2"/>
      <c r="OEE5502" s="2"/>
      <c r="OEF5502" s="2"/>
      <c r="OEG5502" s="2"/>
      <c r="OEH5502" s="2"/>
      <c r="OEI5502" s="2"/>
      <c r="OEJ5502" s="2"/>
      <c r="OEK5502" s="2"/>
      <c r="OEL5502" s="2"/>
      <c r="OEM5502" s="2"/>
      <c r="OEN5502" s="2"/>
      <c r="OEO5502" s="2"/>
      <c r="OEP5502" s="2"/>
      <c r="OEQ5502" s="2"/>
      <c r="OER5502" s="2"/>
      <c r="OES5502" s="2"/>
      <c r="OET5502" s="2"/>
      <c r="OEU5502" s="2"/>
      <c r="OEV5502" s="2"/>
      <c r="OEW5502" s="2"/>
      <c r="OEX5502" s="2"/>
      <c r="OEY5502" s="2"/>
      <c r="OEZ5502" s="2"/>
      <c r="OFA5502" s="2"/>
      <c r="OFB5502" s="2"/>
      <c r="OFC5502" s="2"/>
      <c r="OFD5502" s="2"/>
      <c r="OFE5502" s="2"/>
      <c r="OFF5502" s="2"/>
      <c r="OFG5502" s="2"/>
      <c r="OFH5502" s="2"/>
      <c r="OFI5502" s="2"/>
      <c r="OFJ5502" s="2"/>
      <c r="OFK5502" s="2"/>
      <c r="OFL5502" s="2"/>
      <c r="OFM5502" s="2"/>
      <c r="OFN5502" s="2"/>
      <c r="OFO5502" s="2"/>
      <c r="OFP5502" s="2"/>
      <c r="OFQ5502" s="2"/>
      <c r="OFR5502" s="2"/>
      <c r="OFS5502" s="2"/>
      <c r="OFT5502" s="2"/>
      <c r="OFU5502" s="2"/>
      <c r="OFV5502" s="2"/>
      <c r="OFW5502" s="2"/>
      <c r="OFX5502" s="2"/>
      <c r="OFY5502" s="2"/>
      <c r="OFZ5502" s="2"/>
      <c r="OGA5502" s="2"/>
      <c r="OGB5502" s="2"/>
      <c r="OGC5502" s="2"/>
      <c r="OGD5502" s="2"/>
      <c r="OGE5502" s="2"/>
      <c r="OGF5502" s="2"/>
      <c r="OGG5502" s="2"/>
      <c r="OGH5502" s="2"/>
      <c r="OGI5502" s="2"/>
      <c r="OGJ5502" s="2"/>
      <c r="OGK5502" s="2"/>
      <c r="OGL5502" s="2"/>
      <c r="OGM5502" s="2"/>
      <c r="OGN5502" s="2"/>
      <c r="OGO5502" s="2"/>
      <c r="OGP5502" s="2"/>
      <c r="OGQ5502" s="2"/>
      <c r="OGR5502" s="2"/>
      <c r="OGS5502" s="2"/>
      <c r="OGT5502" s="2"/>
      <c r="OGU5502" s="2"/>
      <c r="OGV5502" s="2"/>
      <c r="OGW5502" s="2"/>
      <c r="OGX5502" s="2"/>
      <c r="OGY5502" s="2"/>
      <c r="OGZ5502" s="2"/>
      <c r="OHA5502" s="2"/>
      <c r="OHB5502" s="2"/>
      <c r="OHC5502" s="2"/>
      <c r="OHD5502" s="2"/>
      <c r="OHE5502" s="2"/>
      <c r="OHF5502" s="2"/>
      <c r="OHG5502" s="2"/>
      <c r="OHH5502" s="2"/>
      <c r="OHI5502" s="2"/>
      <c r="OHJ5502" s="2"/>
      <c r="OHK5502" s="2"/>
      <c r="OHL5502" s="2"/>
      <c r="OHM5502" s="2"/>
      <c r="OHN5502" s="2"/>
      <c r="OHO5502" s="2"/>
      <c r="OHP5502" s="2"/>
      <c r="OHQ5502" s="2"/>
      <c r="OHR5502" s="2"/>
      <c r="OHS5502" s="2"/>
      <c r="OHT5502" s="2"/>
      <c r="OHU5502" s="2"/>
      <c r="OHV5502" s="2"/>
      <c r="OHW5502" s="2"/>
      <c r="OHX5502" s="2"/>
      <c r="OHY5502" s="2"/>
      <c r="OHZ5502" s="2"/>
      <c r="OIA5502" s="2"/>
      <c r="OIB5502" s="2"/>
      <c r="OIC5502" s="2"/>
      <c r="OID5502" s="2"/>
      <c r="OIE5502" s="2"/>
      <c r="OIF5502" s="2"/>
      <c r="OIG5502" s="2"/>
      <c r="OIH5502" s="2"/>
      <c r="OII5502" s="2"/>
      <c r="OIJ5502" s="2"/>
      <c r="OIK5502" s="2"/>
      <c r="OIL5502" s="2"/>
      <c r="OIM5502" s="2"/>
      <c r="OIN5502" s="2"/>
      <c r="OIO5502" s="2"/>
      <c r="OIP5502" s="2"/>
      <c r="OIQ5502" s="2"/>
      <c r="OIR5502" s="2"/>
      <c r="OIS5502" s="2"/>
      <c r="OIT5502" s="2"/>
      <c r="OIU5502" s="2"/>
      <c r="OIV5502" s="2"/>
      <c r="OIW5502" s="2"/>
      <c r="OIX5502" s="2"/>
      <c r="OIY5502" s="2"/>
      <c r="OIZ5502" s="2"/>
      <c r="OJA5502" s="2"/>
      <c r="OJB5502" s="2"/>
      <c r="OJC5502" s="2"/>
      <c r="OJD5502" s="2"/>
      <c r="OJE5502" s="2"/>
      <c r="OJF5502" s="2"/>
      <c r="OJG5502" s="2"/>
      <c r="OJH5502" s="2"/>
      <c r="OJI5502" s="2"/>
      <c r="OJJ5502" s="2"/>
      <c r="OJK5502" s="2"/>
      <c r="OJL5502" s="2"/>
      <c r="OJM5502" s="2"/>
      <c r="OJN5502" s="2"/>
      <c r="OJO5502" s="2"/>
      <c r="OJP5502" s="2"/>
      <c r="OJQ5502" s="2"/>
      <c r="OJR5502" s="2"/>
      <c r="OJS5502" s="2"/>
      <c r="OJT5502" s="2"/>
      <c r="OJU5502" s="2"/>
      <c r="OJV5502" s="2"/>
      <c r="OJW5502" s="2"/>
      <c r="OJX5502" s="2"/>
      <c r="OJY5502" s="2"/>
      <c r="OJZ5502" s="2"/>
      <c r="OKA5502" s="2"/>
      <c r="OKB5502" s="2"/>
      <c r="OKC5502" s="2"/>
      <c r="OKD5502" s="2"/>
      <c r="OKE5502" s="2"/>
      <c r="OKF5502" s="2"/>
      <c r="OKG5502" s="2"/>
      <c r="OKH5502" s="2"/>
      <c r="OKI5502" s="2"/>
      <c r="OKJ5502" s="2"/>
      <c r="OKK5502" s="2"/>
      <c r="OKL5502" s="2"/>
      <c r="OKM5502" s="2"/>
      <c r="OKN5502" s="2"/>
      <c r="OKO5502" s="2"/>
      <c r="OKP5502" s="2"/>
      <c r="OKQ5502" s="2"/>
      <c r="OKR5502" s="2"/>
      <c r="OKS5502" s="2"/>
      <c r="OKT5502" s="2"/>
      <c r="OKU5502" s="2"/>
      <c r="OKV5502" s="2"/>
      <c r="OKW5502" s="2"/>
      <c r="OKX5502" s="2"/>
      <c r="OKY5502" s="2"/>
      <c r="OKZ5502" s="2"/>
      <c r="OLA5502" s="2"/>
      <c r="OLB5502" s="2"/>
      <c r="OLC5502" s="2"/>
      <c r="OLD5502" s="2"/>
      <c r="OLE5502" s="2"/>
      <c r="OLF5502" s="2"/>
      <c r="OLG5502" s="2"/>
      <c r="OLH5502" s="2"/>
      <c r="OLI5502" s="2"/>
      <c r="OLJ5502" s="2"/>
      <c r="OLK5502" s="2"/>
      <c r="OLL5502" s="2"/>
      <c r="OLM5502" s="2"/>
      <c r="OLN5502" s="2"/>
      <c r="OLO5502" s="2"/>
      <c r="OLP5502" s="2"/>
      <c r="OLQ5502" s="2"/>
      <c r="OLR5502" s="2"/>
      <c r="OLS5502" s="2"/>
      <c r="OLT5502" s="2"/>
      <c r="OLU5502" s="2"/>
      <c r="OLV5502" s="2"/>
      <c r="OLW5502" s="2"/>
      <c r="OLX5502" s="2"/>
      <c r="OLY5502" s="2"/>
      <c r="OLZ5502" s="2"/>
      <c r="OMA5502" s="2"/>
      <c r="OMB5502" s="2"/>
      <c r="OMC5502" s="2"/>
      <c r="OMD5502" s="2"/>
      <c r="OME5502" s="2"/>
      <c r="OMF5502" s="2"/>
      <c r="OMG5502" s="2"/>
      <c r="OMH5502" s="2"/>
      <c r="OMI5502" s="2"/>
      <c r="OMJ5502" s="2"/>
      <c r="OMK5502" s="2"/>
      <c r="OML5502" s="2"/>
      <c r="OMM5502" s="2"/>
      <c r="OMN5502" s="2"/>
      <c r="OMO5502" s="2"/>
      <c r="OMP5502" s="2"/>
      <c r="OMQ5502" s="2"/>
      <c r="OMR5502" s="2"/>
      <c r="OMS5502" s="2"/>
      <c r="OMT5502" s="2"/>
      <c r="OMU5502" s="2"/>
      <c r="OMV5502" s="2"/>
      <c r="OMW5502" s="2"/>
      <c r="OMX5502" s="2"/>
      <c r="OMY5502" s="2"/>
      <c r="OMZ5502" s="2"/>
      <c r="ONA5502" s="2"/>
      <c r="ONB5502" s="2"/>
      <c r="ONC5502" s="2"/>
      <c r="OND5502" s="2"/>
      <c r="ONE5502" s="2"/>
      <c r="ONF5502" s="2"/>
      <c r="ONG5502" s="2"/>
      <c r="ONH5502" s="2"/>
      <c r="ONI5502" s="2"/>
      <c r="ONJ5502" s="2"/>
      <c r="ONK5502" s="2"/>
      <c r="ONL5502" s="2"/>
      <c r="ONM5502" s="2"/>
      <c r="ONN5502" s="2"/>
      <c r="ONO5502" s="2"/>
      <c r="ONP5502" s="2"/>
      <c r="ONQ5502" s="2"/>
      <c r="ONR5502" s="2"/>
      <c r="ONS5502" s="2"/>
      <c r="ONT5502" s="2"/>
      <c r="ONU5502" s="2"/>
      <c r="ONV5502" s="2"/>
      <c r="ONW5502" s="2"/>
      <c r="ONX5502" s="2"/>
      <c r="ONY5502" s="2"/>
      <c r="ONZ5502" s="2"/>
      <c r="OOA5502" s="2"/>
      <c r="OOB5502" s="2"/>
      <c r="OOC5502" s="2"/>
      <c r="OOD5502" s="2"/>
      <c r="OOE5502" s="2"/>
      <c r="OOF5502" s="2"/>
      <c r="OOG5502" s="2"/>
      <c r="OOH5502" s="2"/>
      <c r="OOI5502" s="2"/>
      <c r="OOJ5502" s="2"/>
      <c r="OOK5502" s="2"/>
      <c r="OOL5502" s="2"/>
      <c r="OOM5502" s="2"/>
      <c r="OON5502" s="2"/>
      <c r="OOO5502" s="2"/>
      <c r="OOP5502" s="2"/>
      <c r="OOQ5502" s="2"/>
      <c r="OOR5502" s="2"/>
      <c r="OOS5502" s="2"/>
      <c r="OOT5502" s="2"/>
      <c r="OOU5502" s="2"/>
      <c r="OOV5502" s="2"/>
      <c r="OOW5502" s="2"/>
      <c r="OOX5502" s="2"/>
      <c r="OOY5502" s="2"/>
      <c r="OOZ5502" s="2"/>
      <c r="OPA5502" s="2"/>
      <c r="OPB5502" s="2"/>
      <c r="OPC5502" s="2"/>
      <c r="OPD5502" s="2"/>
      <c r="OPE5502" s="2"/>
      <c r="OPF5502" s="2"/>
      <c r="OPG5502" s="2"/>
      <c r="OPH5502" s="2"/>
      <c r="OPI5502" s="2"/>
      <c r="OPJ5502" s="2"/>
      <c r="OPK5502" s="2"/>
      <c r="OPL5502" s="2"/>
      <c r="OPM5502" s="2"/>
      <c r="OPN5502" s="2"/>
      <c r="OPO5502" s="2"/>
      <c r="OPP5502" s="2"/>
      <c r="OPQ5502" s="2"/>
      <c r="OPR5502" s="2"/>
      <c r="OPS5502" s="2"/>
      <c r="OPT5502" s="2"/>
      <c r="OPU5502" s="2"/>
      <c r="OPV5502" s="2"/>
      <c r="OPW5502" s="2"/>
      <c r="OPX5502" s="2"/>
      <c r="OPY5502" s="2"/>
      <c r="OPZ5502" s="2"/>
      <c r="OQA5502" s="2"/>
      <c r="OQB5502" s="2"/>
      <c r="OQC5502" s="2"/>
      <c r="OQD5502" s="2"/>
      <c r="OQE5502" s="2"/>
      <c r="OQF5502" s="2"/>
      <c r="OQG5502" s="2"/>
      <c r="OQH5502" s="2"/>
      <c r="OQI5502" s="2"/>
      <c r="OQJ5502" s="2"/>
      <c r="OQK5502" s="2"/>
      <c r="OQL5502" s="2"/>
      <c r="OQM5502" s="2"/>
      <c r="OQN5502" s="2"/>
      <c r="OQO5502" s="2"/>
      <c r="OQP5502" s="2"/>
      <c r="OQQ5502" s="2"/>
      <c r="OQR5502" s="2"/>
      <c r="OQS5502" s="2"/>
      <c r="OQT5502" s="2"/>
      <c r="OQU5502" s="2"/>
      <c r="OQV5502" s="2"/>
      <c r="OQW5502" s="2"/>
      <c r="OQX5502" s="2"/>
      <c r="OQY5502" s="2"/>
      <c r="OQZ5502" s="2"/>
      <c r="ORA5502" s="2"/>
      <c r="ORB5502" s="2"/>
      <c r="ORC5502" s="2"/>
      <c r="ORD5502" s="2"/>
      <c r="ORE5502" s="2"/>
      <c r="ORF5502" s="2"/>
      <c r="ORG5502" s="2"/>
      <c r="ORH5502" s="2"/>
      <c r="ORI5502" s="2"/>
      <c r="ORJ5502" s="2"/>
      <c r="ORK5502" s="2"/>
      <c r="ORL5502" s="2"/>
      <c r="ORM5502" s="2"/>
      <c r="ORN5502" s="2"/>
      <c r="ORO5502" s="2"/>
      <c r="ORP5502" s="2"/>
      <c r="ORQ5502" s="2"/>
      <c r="ORR5502" s="2"/>
      <c r="ORS5502" s="2"/>
      <c r="ORT5502" s="2"/>
      <c r="ORU5502" s="2"/>
      <c r="ORV5502" s="2"/>
      <c r="ORW5502" s="2"/>
      <c r="ORX5502" s="2"/>
      <c r="ORY5502" s="2"/>
      <c r="ORZ5502" s="2"/>
      <c r="OSA5502" s="2"/>
      <c r="OSB5502" s="2"/>
      <c r="OSC5502" s="2"/>
      <c r="OSD5502" s="2"/>
      <c r="OSE5502" s="2"/>
      <c r="OSF5502" s="2"/>
      <c r="OSG5502" s="2"/>
      <c r="OSH5502" s="2"/>
      <c r="OSI5502" s="2"/>
      <c r="OSJ5502" s="2"/>
      <c r="OSK5502" s="2"/>
      <c r="OSL5502" s="2"/>
      <c r="OSM5502" s="2"/>
      <c r="OSN5502" s="2"/>
      <c r="OSO5502" s="2"/>
      <c r="OSP5502" s="2"/>
      <c r="OSQ5502" s="2"/>
      <c r="OSR5502" s="2"/>
      <c r="OSS5502" s="2"/>
      <c r="OST5502" s="2"/>
      <c r="OSU5502" s="2"/>
      <c r="OSV5502" s="2"/>
      <c r="OSW5502" s="2"/>
      <c r="OSX5502" s="2"/>
      <c r="OSY5502" s="2"/>
      <c r="OSZ5502" s="2"/>
      <c r="OTA5502" s="2"/>
      <c r="OTB5502" s="2"/>
      <c r="OTC5502" s="2"/>
      <c r="OTD5502" s="2"/>
      <c r="OTE5502" s="2"/>
      <c r="OTF5502" s="2"/>
      <c r="OTG5502" s="2"/>
      <c r="OTH5502" s="2"/>
      <c r="OTI5502" s="2"/>
      <c r="OTJ5502" s="2"/>
      <c r="OTK5502" s="2"/>
      <c r="OTL5502" s="2"/>
      <c r="OTM5502" s="2"/>
      <c r="OTN5502" s="2"/>
      <c r="OTO5502" s="2"/>
      <c r="OTP5502" s="2"/>
      <c r="OTQ5502" s="2"/>
      <c r="OTR5502" s="2"/>
      <c r="OTS5502" s="2"/>
      <c r="OTT5502" s="2"/>
      <c r="OTU5502" s="2"/>
      <c r="OTV5502" s="2"/>
      <c r="OTW5502" s="2"/>
      <c r="OTX5502" s="2"/>
      <c r="OTY5502" s="2"/>
      <c r="OTZ5502" s="2"/>
      <c r="OUA5502" s="2"/>
      <c r="OUB5502" s="2"/>
      <c r="OUC5502" s="2"/>
      <c r="OUD5502" s="2"/>
      <c r="OUE5502" s="2"/>
      <c r="OUF5502" s="2"/>
      <c r="OUG5502" s="2"/>
      <c r="OUH5502" s="2"/>
      <c r="OUI5502" s="2"/>
      <c r="OUJ5502" s="2"/>
      <c r="OUK5502" s="2"/>
      <c r="OUL5502" s="2"/>
      <c r="OUM5502" s="2"/>
      <c r="OUN5502" s="2"/>
      <c r="OUO5502" s="2"/>
      <c r="OUP5502" s="2"/>
      <c r="OUQ5502" s="2"/>
      <c r="OUR5502" s="2"/>
      <c r="OUS5502" s="2"/>
      <c r="OUT5502" s="2"/>
      <c r="OUU5502" s="2"/>
      <c r="OUV5502" s="2"/>
      <c r="OUW5502" s="2"/>
      <c r="OUX5502" s="2"/>
      <c r="OUY5502" s="2"/>
      <c r="OUZ5502" s="2"/>
      <c r="OVA5502" s="2"/>
      <c r="OVB5502" s="2"/>
      <c r="OVC5502" s="2"/>
      <c r="OVD5502" s="2"/>
      <c r="OVE5502" s="2"/>
      <c r="OVF5502" s="2"/>
      <c r="OVG5502" s="2"/>
      <c r="OVH5502" s="2"/>
      <c r="OVI5502" s="2"/>
      <c r="OVJ5502" s="2"/>
      <c r="OVK5502" s="2"/>
      <c r="OVL5502" s="2"/>
      <c r="OVM5502" s="2"/>
      <c r="OVN5502" s="2"/>
      <c r="OVO5502" s="2"/>
      <c r="OVP5502" s="2"/>
      <c r="OVQ5502" s="2"/>
      <c r="OVR5502" s="2"/>
      <c r="OVS5502" s="2"/>
      <c r="OVT5502" s="2"/>
      <c r="OVU5502" s="2"/>
      <c r="OVV5502" s="2"/>
      <c r="OVW5502" s="2"/>
      <c r="OVX5502" s="2"/>
      <c r="OVY5502" s="2"/>
      <c r="OVZ5502" s="2"/>
      <c r="OWA5502" s="2"/>
      <c r="OWB5502" s="2"/>
      <c r="OWC5502" s="2"/>
      <c r="OWD5502" s="2"/>
      <c r="OWE5502" s="2"/>
      <c r="OWF5502" s="2"/>
      <c r="OWG5502" s="2"/>
      <c r="OWH5502" s="2"/>
      <c r="OWI5502" s="2"/>
      <c r="OWJ5502" s="2"/>
      <c r="OWK5502" s="2"/>
      <c r="OWL5502" s="2"/>
      <c r="OWM5502" s="2"/>
      <c r="OWN5502" s="2"/>
      <c r="OWO5502" s="2"/>
      <c r="OWP5502" s="2"/>
      <c r="OWQ5502" s="2"/>
      <c r="OWR5502" s="2"/>
      <c r="OWS5502" s="2"/>
      <c r="OWT5502" s="2"/>
      <c r="OWU5502" s="2"/>
      <c r="OWV5502" s="2"/>
      <c r="OWW5502" s="2"/>
      <c r="OWX5502" s="2"/>
      <c r="OWY5502" s="2"/>
      <c r="OWZ5502" s="2"/>
      <c r="OXA5502" s="2"/>
      <c r="OXB5502" s="2"/>
      <c r="OXC5502" s="2"/>
      <c r="OXD5502" s="2"/>
      <c r="OXE5502" s="2"/>
      <c r="OXF5502" s="2"/>
      <c r="OXG5502" s="2"/>
      <c r="OXH5502" s="2"/>
      <c r="OXI5502" s="2"/>
      <c r="OXJ5502" s="2"/>
      <c r="OXK5502" s="2"/>
      <c r="OXL5502" s="2"/>
      <c r="OXM5502" s="2"/>
      <c r="OXN5502" s="2"/>
      <c r="OXO5502" s="2"/>
      <c r="OXP5502" s="2"/>
      <c r="OXQ5502" s="2"/>
      <c r="OXR5502" s="2"/>
      <c r="OXS5502" s="2"/>
      <c r="OXT5502" s="2"/>
      <c r="OXU5502" s="2"/>
      <c r="OXV5502" s="2"/>
      <c r="OXW5502" s="2"/>
      <c r="OXX5502" s="2"/>
      <c r="OXY5502" s="2"/>
      <c r="OXZ5502" s="2"/>
      <c r="OYA5502" s="2"/>
      <c r="OYB5502" s="2"/>
      <c r="OYC5502" s="2"/>
      <c r="OYD5502" s="2"/>
      <c r="OYE5502" s="2"/>
      <c r="OYF5502" s="2"/>
      <c r="OYG5502" s="2"/>
      <c r="OYH5502" s="2"/>
      <c r="OYI5502" s="2"/>
      <c r="OYJ5502" s="2"/>
      <c r="OYK5502" s="2"/>
      <c r="OYL5502" s="2"/>
      <c r="OYM5502" s="2"/>
      <c r="OYN5502" s="2"/>
      <c r="OYO5502" s="2"/>
      <c r="OYP5502" s="2"/>
      <c r="OYQ5502" s="2"/>
      <c r="OYR5502" s="2"/>
      <c r="OYS5502" s="2"/>
      <c r="OYT5502" s="2"/>
      <c r="OYU5502" s="2"/>
      <c r="OYV5502" s="2"/>
      <c r="OYW5502" s="2"/>
      <c r="OYX5502" s="2"/>
      <c r="OYY5502" s="2"/>
      <c r="OYZ5502" s="2"/>
      <c r="OZA5502" s="2"/>
      <c r="OZB5502" s="2"/>
      <c r="OZC5502" s="2"/>
      <c r="OZD5502" s="2"/>
      <c r="OZE5502" s="2"/>
      <c r="OZF5502" s="2"/>
      <c r="OZG5502" s="2"/>
      <c r="OZH5502" s="2"/>
      <c r="OZI5502" s="2"/>
      <c r="OZJ5502" s="2"/>
      <c r="OZK5502" s="2"/>
      <c r="OZL5502" s="2"/>
      <c r="OZM5502" s="2"/>
      <c r="OZN5502" s="2"/>
      <c r="OZO5502" s="2"/>
      <c r="OZP5502" s="2"/>
      <c r="OZQ5502" s="2"/>
      <c r="OZR5502" s="2"/>
      <c r="OZS5502" s="2"/>
      <c r="OZT5502" s="2"/>
      <c r="OZU5502" s="2"/>
      <c r="OZV5502" s="2"/>
      <c r="OZW5502" s="2"/>
      <c r="OZX5502" s="2"/>
      <c r="OZY5502" s="2"/>
      <c r="OZZ5502" s="2"/>
      <c r="PAA5502" s="2"/>
      <c r="PAB5502" s="2"/>
      <c r="PAC5502" s="2"/>
      <c r="PAD5502" s="2"/>
      <c r="PAE5502" s="2"/>
      <c r="PAF5502" s="2"/>
      <c r="PAG5502" s="2"/>
      <c r="PAH5502" s="2"/>
      <c r="PAI5502" s="2"/>
      <c r="PAJ5502" s="2"/>
      <c r="PAK5502" s="2"/>
      <c r="PAL5502" s="2"/>
      <c r="PAM5502" s="2"/>
      <c r="PAN5502" s="2"/>
      <c r="PAO5502" s="2"/>
      <c r="PAP5502" s="2"/>
      <c r="PAQ5502" s="2"/>
      <c r="PAR5502" s="2"/>
      <c r="PAS5502" s="2"/>
      <c r="PAT5502" s="2"/>
      <c r="PAU5502" s="2"/>
      <c r="PAV5502" s="2"/>
      <c r="PAW5502" s="2"/>
      <c r="PAX5502" s="2"/>
      <c r="PAY5502" s="2"/>
      <c r="PAZ5502" s="2"/>
      <c r="PBA5502" s="2"/>
      <c r="PBB5502" s="2"/>
      <c r="PBC5502" s="2"/>
      <c r="PBD5502" s="2"/>
      <c r="PBE5502" s="2"/>
      <c r="PBF5502" s="2"/>
      <c r="PBG5502" s="2"/>
      <c r="PBH5502" s="2"/>
      <c r="PBI5502" s="2"/>
      <c r="PBJ5502" s="2"/>
      <c r="PBK5502" s="2"/>
      <c r="PBL5502" s="2"/>
      <c r="PBM5502" s="2"/>
      <c r="PBN5502" s="2"/>
      <c r="PBO5502" s="2"/>
      <c r="PBP5502" s="2"/>
      <c r="PBQ5502" s="2"/>
      <c r="PBR5502" s="2"/>
      <c r="PBS5502" s="2"/>
      <c r="PBT5502" s="2"/>
      <c r="PBU5502" s="2"/>
      <c r="PBV5502" s="2"/>
      <c r="PBW5502" s="2"/>
      <c r="PBX5502" s="2"/>
      <c r="PBY5502" s="2"/>
      <c r="PBZ5502" s="2"/>
      <c r="PCA5502" s="2"/>
      <c r="PCB5502" s="2"/>
      <c r="PCC5502" s="2"/>
      <c r="PCD5502" s="2"/>
      <c r="PCE5502" s="2"/>
      <c r="PCF5502" s="2"/>
      <c r="PCG5502" s="2"/>
      <c r="PCH5502" s="2"/>
      <c r="PCI5502" s="2"/>
      <c r="PCJ5502" s="2"/>
      <c r="PCK5502" s="2"/>
      <c r="PCL5502" s="2"/>
      <c r="PCM5502" s="2"/>
      <c r="PCN5502" s="2"/>
      <c r="PCO5502" s="2"/>
      <c r="PCP5502" s="2"/>
      <c r="PCQ5502" s="2"/>
      <c r="PCR5502" s="2"/>
      <c r="PCS5502" s="2"/>
      <c r="PCT5502" s="2"/>
      <c r="PCU5502" s="2"/>
      <c r="PCV5502" s="2"/>
      <c r="PCW5502" s="2"/>
      <c r="PCX5502" s="2"/>
      <c r="PCY5502" s="2"/>
      <c r="PCZ5502" s="2"/>
      <c r="PDA5502" s="2"/>
      <c r="PDB5502" s="2"/>
      <c r="PDC5502" s="2"/>
      <c r="PDD5502" s="2"/>
      <c r="PDE5502" s="2"/>
      <c r="PDF5502" s="2"/>
      <c r="PDG5502" s="2"/>
      <c r="PDH5502" s="2"/>
      <c r="PDI5502" s="2"/>
      <c r="PDJ5502" s="2"/>
      <c r="PDK5502" s="2"/>
      <c r="PDL5502" s="2"/>
      <c r="PDM5502" s="2"/>
      <c r="PDN5502" s="2"/>
      <c r="PDO5502" s="2"/>
      <c r="PDP5502" s="2"/>
      <c r="PDQ5502" s="2"/>
      <c r="PDR5502" s="2"/>
      <c r="PDS5502" s="2"/>
      <c r="PDT5502" s="2"/>
      <c r="PDU5502" s="2"/>
      <c r="PDV5502" s="2"/>
      <c r="PDW5502" s="2"/>
      <c r="PDX5502" s="2"/>
      <c r="PDY5502" s="2"/>
      <c r="PDZ5502" s="2"/>
      <c r="PEA5502" s="2"/>
      <c r="PEB5502" s="2"/>
      <c r="PEC5502" s="2"/>
      <c r="PED5502" s="2"/>
      <c r="PEE5502" s="2"/>
      <c r="PEF5502" s="2"/>
      <c r="PEG5502" s="2"/>
      <c r="PEH5502" s="2"/>
      <c r="PEI5502" s="2"/>
      <c r="PEJ5502" s="2"/>
      <c r="PEK5502" s="2"/>
      <c r="PEL5502" s="2"/>
      <c r="PEM5502" s="2"/>
      <c r="PEN5502" s="2"/>
      <c r="PEO5502" s="2"/>
      <c r="PEP5502" s="2"/>
      <c r="PEQ5502" s="2"/>
      <c r="PER5502" s="2"/>
      <c r="PES5502" s="2"/>
      <c r="PET5502" s="2"/>
      <c r="PEU5502" s="2"/>
      <c r="PEV5502" s="2"/>
      <c r="PEW5502" s="2"/>
      <c r="PEX5502" s="2"/>
      <c r="PEY5502" s="2"/>
      <c r="PEZ5502" s="2"/>
      <c r="PFA5502" s="2"/>
      <c r="PFB5502" s="2"/>
      <c r="PFC5502" s="2"/>
      <c r="PFD5502" s="2"/>
      <c r="PFE5502" s="2"/>
      <c r="PFF5502" s="2"/>
      <c r="PFG5502" s="2"/>
      <c r="PFH5502" s="2"/>
      <c r="PFI5502" s="2"/>
      <c r="PFJ5502" s="2"/>
      <c r="PFK5502" s="2"/>
      <c r="PFL5502" s="2"/>
      <c r="PFM5502" s="2"/>
      <c r="PFN5502" s="2"/>
      <c r="PFO5502" s="2"/>
      <c r="PFP5502" s="2"/>
      <c r="PFQ5502" s="2"/>
      <c r="PFR5502" s="2"/>
      <c r="PFS5502" s="2"/>
      <c r="PFT5502" s="2"/>
      <c r="PFU5502" s="2"/>
      <c r="PFV5502" s="2"/>
      <c r="PFW5502" s="2"/>
      <c r="PFX5502" s="2"/>
      <c r="PFY5502" s="2"/>
      <c r="PFZ5502" s="2"/>
      <c r="PGA5502" s="2"/>
      <c r="PGB5502" s="2"/>
      <c r="PGC5502" s="2"/>
      <c r="PGD5502" s="2"/>
      <c r="PGE5502" s="2"/>
      <c r="PGF5502" s="2"/>
      <c r="PGG5502" s="2"/>
      <c r="PGH5502" s="2"/>
      <c r="PGI5502" s="2"/>
      <c r="PGJ5502" s="2"/>
      <c r="PGK5502" s="2"/>
      <c r="PGL5502" s="2"/>
      <c r="PGM5502" s="2"/>
      <c r="PGN5502" s="2"/>
      <c r="PGO5502" s="2"/>
      <c r="PGP5502" s="2"/>
      <c r="PGQ5502" s="2"/>
      <c r="PGR5502" s="2"/>
      <c r="PGS5502" s="2"/>
      <c r="PGT5502" s="2"/>
      <c r="PGU5502" s="2"/>
      <c r="PGV5502" s="2"/>
      <c r="PGW5502" s="2"/>
      <c r="PGX5502" s="2"/>
      <c r="PGY5502" s="2"/>
      <c r="PGZ5502" s="2"/>
      <c r="PHA5502" s="2"/>
      <c r="PHB5502" s="2"/>
      <c r="PHC5502" s="2"/>
      <c r="PHD5502" s="2"/>
      <c r="PHE5502" s="2"/>
      <c r="PHF5502" s="2"/>
      <c r="PHG5502" s="2"/>
      <c r="PHH5502" s="2"/>
      <c r="PHI5502" s="2"/>
      <c r="PHJ5502" s="2"/>
      <c r="PHK5502" s="2"/>
      <c r="PHL5502" s="2"/>
      <c r="PHM5502" s="2"/>
      <c r="PHN5502" s="2"/>
      <c r="PHO5502" s="2"/>
      <c r="PHP5502" s="2"/>
      <c r="PHQ5502" s="2"/>
      <c r="PHR5502" s="2"/>
      <c r="PHS5502" s="2"/>
      <c r="PHT5502" s="2"/>
      <c r="PHU5502" s="2"/>
      <c r="PHV5502" s="2"/>
      <c r="PHW5502" s="2"/>
      <c r="PHX5502" s="2"/>
      <c r="PHY5502" s="2"/>
      <c r="PHZ5502" s="2"/>
      <c r="PIA5502" s="2"/>
      <c r="PIB5502" s="2"/>
      <c r="PIC5502" s="2"/>
      <c r="PID5502" s="2"/>
      <c r="PIE5502" s="2"/>
      <c r="PIF5502" s="2"/>
      <c r="PIG5502" s="2"/>
      <c r="PIH5502" s="2"/>
      <c r="PII5502" s="2"/>
      <c r="PIJ5502" s="2"/>
      <c r="PIK5502" s="2"/>
      <c r="PIL5502" s="2"/>
      <c r="PIM5502" s="2"/>
      <c r="PIN5502" s="2"/>
      <c r="PIO5502" s="2"/>
      <c r="PIP5502" s="2"/>
      <c r="PIQ5502" s="2"/>
      <c r="PIR5502" s="2"/>
      <c r="PIS5502" s="2"/>
      <c r="PIT5502" s="2"/>
      <c r="PIU5502" s="2"/>
      <c r="PIV5502" s="2"/>
      <c r="PIW5502" s="2"/>
      <c r="PIX5502" s="2"/>
      <c r="PIY5502" s="2"/>
      <c r="PIZ5502" s="2"/>
      <c r="PJA5502" s="2"/>
      <c r="PJB5502" s="2"/>
      <c r="PJC5502" s="2"/>
      <c r="PJD5502" s="2"/>
      <c r="PJE5502" s="2"/>
      <c r="PJF5502" s="2"/>
      <c r="PJG5502" s="2"/>
      <c r="PJH5502" s="2"/>
      <c r="PJI5502" s="2"/>
      <c r="PJJ5502" s="2"/>
      <c r="PJK5502" s="2"/>
      <c r="PJL5502" s="2"/>
      <c r="PJM5502" s="2"/>
      <c r="PJN5502" s="2"/>
      <c r="PJO5502" s="2"/>
      <c r="PJP5502" s="2"/>
      <c r="PJQ5502" s="2"/>
      <c r="PJR5502" s="2"/>
      <c r="PJS5502" s="2"/>
      <c r="PJT5502" s="2"/>
      <c r="PJU5502" s="2"/>
      <c r="PJV5502" s="2"/>
      <c r="PJW5502" s="2"/>
      <c r="PJX5502" s="2"/>
      <c r="PJY5502" s="2"/>
      <c r="PJZ5502" s="2"/>
      <c r="PKA5502" s="2"/>
      <c r="PKB5502" s="2"/>
      <c r="PKC5502" s="2"/>
      <c r="PKD5502" s="2"/>
      <c r="PKE5502" s="2"/>
      <c r="PKF5502" s="2"/>
      <c r="PKG5502" s="2"/>
      <c r="PKH5502" s="2"/>
      <c r="PKI5502" s="2"/>
      <c r="PKJ5502" s="2"/>
      <c r="PKK5502" s="2"/>
      <c r="PKL5502" s="2"/>
      <c r="PKM5502" s="2"/>
      <c r="PKN5502" s="2"/>
      <c r="PKO5502" s="2"/>
      <c r="PKP5502" s="2"/>
      <c r="PKQ5502" s="2"/>
      <c r="PKR5502" s="2"/>
      <c r="PKS5502" s="2"/>
      <c r="PKT5502" s="2"/>
      <c r="PKU5502" s="2"/>
      <c r="PKV5502" s="2"/>
      <c r="PKW5502" s="2"/>
      <c r="PKX5502" s="2"/>
      <c r="PKY5502" s="2"/>
      <c r="PKZ5502" s="2"/>
      <c r="PLA5502" s="2"/>
      <c r="PLB5502" s="2"/>
      <c r="PLC5502" s="2"/>
      <c r="PLD5502" s="2"/>
      <c r="PLE5502" s="2"/>
      <c r="PLF5502" s="2"/>
      <c r="PLG5502" s="2"/>
      <c r="PLH5502" s="2"/>
      <c r="PLI5502" s="2"/>
      <c r="PLJ5502" s="2"/>
      <c r="PLK5502" s="2"/>
      <c r="PLL5502" s="2"/>
      <c r="PLM5502" s="2"/>
      <c r="PLN5502" s="2"/>
      <c r="PLO5502" s="2"/>
      <c r="PLP5502" s="2"/>
      <c r="PLQ5502" s="2"/>
      <c r="PLR5502" s="2"/>
      <c r="PLS5502" s="2"/>
      <c r="PLT5502" s="2"/>
      <c r="PLU5502" s="2"/>
      <c r="PLV5502" s="2"/>
      <c r="PLW5502" s="2"/>
      <c r="PLX5502" s="2"/>
      <c r="PLY5502" s="2"/>
      <c r="PLZ5502" s="2"/>
      <c r="PMA5502" s="2"/>
      <c r="PMB5502" s="2"/>
      <c r="PMC5502" s="2"/>
      <c r="PMD5502" s="2"/>
      <c r="PME5502" s="2"/>
      <c r="PMF5502" s="2"/>
      <c r="PMG5502" s="2"/>
      <c r="PMH5502" s="2"/>
      <c r="PMI5502" s="2"/>
      <c r="PMJ5502" s="2"/>
      <c r="PMK5502" s="2"/>
      <c r="PML5502" s="2"/>
      <c r="PMM5502" s="2"/>
      <c r="PMN5502" s="2"/>
      <c r="PMO5502" s="2"/>
      <c r="PMP5502" s="2"/>
      <c r="PMQ5502" s="2"/>
      <c r="PMR5502" s="2"/>
      <c r="PMS5502" s="2"/>
      <c r="PMT5502" s="2"/>
      <c r="PMU5502" s="2"/>
      <c r="PMV5502" s="2"/>
      <c r="PMW5502" s="2"/>
      <c r="PMX5502" s="2"/>
      <c r="PMY5502" s="2"/>
      <c r="PMZ5502" s="2"/>
      <c r="PNA5502" s="2"/>
      <c r="PNB5502" s="2"/>
      <c r="PNC5502" s="2"/>
      <c r="PND5502" s="2"/>
      <c r="PNE5502" s="2"/>
      <c r="PNF5502" s="2"/>
      <c r="PNG5502" s="2"/>
      <c r="PNH5502" s="2"/>
      <c r="PNI5502" s="2"/>
      <c r="PNJ5502" s="2"/>
      <c r="PNK5502" s="2"/>
      <c r="PNL5502" s="2"/>
      <c r="PNM5502" s="2"/>
      <c r="PNN5502" s="2"/>
      <c r="PNO5502" s="2"/>
      <c r="PNP5502" s="2"/>
      <c r="PNQ5502" s="2"/>
      <c r="PNR5502" s="2"/>
      <c r="PNS5502" s="2"/>
      <c r="PNT5502" s="2"/>
      <c r="PNU5502" s="2"/>
      <c r="PNV5502" s="2"/>
      <c r="PNW5502" s="2"/>
      <c r="PNX5502" s="2"/>
      <c r="PNY5502" s="2"/>
      <c r="PNZ5502" s="2"/>
      <c r="POA5502" s="2"/>
      <c r="POB5502" s="2"/>
      <c r="POC5502" s="2"/>
      <c r="POD5502" s="2"/>
      <c r="POE5502" s="2"/>
      <c r="POF5502" s="2"/>
      <c r="POG5502" s="2"/>
      <c r="POH5502" s="2"/>
      <c r="POI5502" s="2"/>
      <c r="POJ5502" s="2"/>
      <c r="POK5502" s="2"/>
      <c r="POL5502" s="2"/>
      <c r="POM5502" s="2"/>
      <c r="PON5502" s="2"/>
      <c r="POO5502" s="2"/>
      <c r="POP5502" s="2"/>
      <c r="POQ5502" s="2"/>
      <c r="POR5502" s="2"/>
      <c r="POS5502" s="2"/>
      <c r="POT5502" s="2"/>
      <c r="POU5502" s="2"/>
      <c r="POV5502" s="2"/>
      <c r="POW5502" s="2"/>
      <c r="POX5502" s="2"/>
      <c r="POY5502" s="2"/>
      <c r="POZ5502" s="2"/>
      <c r="PPA5502" s="2"/>
      <c r="PPB5502" s="2"/>
      <c r="PPC5502" s="2"/>
      <c r="PPD5502" s="2"/>
      <c r="PPE5502" s="2"/>
      <c r="PPF5502" s="2"/>
      <c r="PPG5502" s="2"/>
      <c r="PPH5502" s="2"/>
      <c r="PPI5502" s="2"/>
      <c r="PPJ5502" s="2"/>
      <c r="PPK5502" s="2"/>
      <c r="PPL5502" s="2"/>
      <c r="PPM5502" s="2"/>
      <c r="PPN5502" s="2"/>
      <c r="PPO5502" s="2"/>
      <c r="PPP5502" s="2"/>
      <c r="PPQ5502" s="2"/>
      <c r="PPR5502" s="2"/>
      <c r="PPS5502" s="2"/>
      <c r="PPT5502" s="2"/>
      <c r="PPU5502" s="2"/>
      <c r="PPV5502" s="2"/>
      <c r="PPW5502" s="2"/>
      <c r="PPX5502" s="2"/>
      <c r="PPY5502" s="2"/>
      <c r="PPZ5502" s="2"/>
      <c r="PQA5502" s="2"/>
      <c r="PQB5502" s="2"/>
      <c r="PQC5502" s="2"/>
      <c r="PQD5502" s="2"/>
      <c r="PQE5502" s="2"/>
      <c r="PQF5502" s="2"/>
      <c r="PQG5502" s="2"/>
      <c r="PQH5502" s="2"/>
      <c r="PQI5502" s="2"/>
      <c r="PQJ5502" s="2"/>
      <c r="PQK5502" s="2"/>
      <c r="PQL5502" s="2"/>
      <c r="PQM5502" s="2"/>
      <c r="PQN5502" s="2"/>
      <c r="PQO5502" s="2"/>
      <c r="PQP5502" s="2"/>
      <c r="PQQ5502" s="2"/>
      <c r="PQR5502" s="2"/>
      <c r="PQS5502" s="2"/>
      <c r="PQT5502" s="2"/>
      <c r="PQU5502" s="2"/>
      <c r="PQV5502" s="2"/>
      <c r="PQW5502" s="2"/>
      <c r="PQX5502" s="2"/>
      <c r="PQY5502" s="2"/>
      <c r="PQZ5502" s="2"/>
      <c r="PRA5502" s="2"/>
      <c r="PRB5502" s="2"/>
      <c r="PRC5502" s="2"/>
      <c r="PRD5502" s="2"/>
      <c r="PRE5502" s="2"/>
      <c r="PRF5502" s="2"/>
      <c r="PRG5502" s="2"/>
      <c r="PRH5502" s="2"/>
      <c r="PRI5502" s="2"/>
      <c r="PRJ5502" s="2"/>
      <c r="PRK5502" s="2"/>
      <c r="PRL5502" s="2"/>
      <c r="PRM5502" s="2"/>
      <c r="PRN5502" s="2"/>
      <c r="PRO5502" s="2"/>
      <c r="PRP5502" s="2"/>
      <c r="PRQ5502" s="2"/>
      <c r="PRR5502" s="2"/>
      <c r="PRS5502" s="2"/>
      <c r="PRT5502" s="2"/>
      <c r="PRU5502" s="2"/>
      <c r="PRV5502" s="2"/>
      <c r="PRW5502" s="2"/>
      <c r="PRX5502" s="2"/>
      <c r="PRY5502" s="2"/>
      <c r="PRZ5502" s="2"/>
      <c r="PSA5502" s="2"/>
      <c r="PSB5502" s="2"/>
      <c r="PSC5502" s="2"/>
      <c r="PSD5502" s="2"/>
      <c r="PSE5502" s="2"/>
      <c r="PSF5502" s="2"/>
      <c r="PSG5502" s="2"/>
      <c r="PSH5502" s="2"/>
      <c r="PSI5502" s="2"/>
      <c r="PSJ5502" s="2"/>
      <c r="PSK5502" s="2"/>
      <c r="PSL5502" s="2"/>
      <c r="PSM5502" s="2"/>
      <c r="PSN5502" s="2"/>
      <c r="PSO5502" s="2"/>
      <c r="PSP5502" s="2"/>
      <c r="PSQ5502" s="2"/>
      <c r="PSR5502" s="2"/>
      <c r="PSS5502" s="2"/>
      <c r="PST5502" s="2"/>
      <c r="PSU5502" s="2"/>
      <c r="PSV5502" s="2"/>
      <c r="PSW5502" s="2"/>
      <c r="PSX5502" s="2"/>
      <c r="PSY5502" s="2"/>
      <c r="PSZ5502" s="2"/>
      <c r="PTA5502" s="2"/>
      <c r="PTB5502" s="2"/>
      <c r="PTC5502" s="2"/>
      <c r="PTD5502" s="2"/>
      <c r="PTE5502" s="2"/>
      <c r="PTF5502" s="2"/>
      <c r="PTG5502" s="2"/>
      <c r="PTH5502" s="2"/>
      <c r="PTI5502" s="2"/>
      <c r="PTJ5502" s="2"/>
      <c r="PTK5502" s="2"/>
      <c r="PTL5502" s="2"/>
      <c r="PTM5502" s="2"/>
      <c r="PTN5502" s="2"/>
      <c r="PTO5502" s="2"/>
      <c r="PTP5502" s="2"/>
      <c r="PTQ5502" s="2"/>
      <c r="PTR5502" s="2"/>
      <c r="PTS5502" s="2"/>
      <c r="PTT5502" s="2"/>
      <c r="PTU5502" s="2"/>
      <c r="PTV5502" s="2"/>
      <c r="PTW5502" s="2"/>
      <c r="PTX5502" s="2"/>
      <c r="PTY5502" s="2"/>
      <c r="PTZ5502" s="2"/>
      <c r="PUA5502" s="2"/>
      <c r="PUB5502" s="2"/>
      <c r="PUC5502" s="2"/>
      <c r="PUD5502" s="2"/>
      <c r="PUE5502" s="2"/>
      <c r="PUF5502" s="2"/>
      <c r="PUG5502" s="2"/>
      <c r="PUH5502" s="2"/>
      <c r="PUI5502" s="2"/>
      <c r="PUJ5502" s="2"/>
      <c r="PUK5502" s="2"/>
      <c r="PUL5502" s="2"/>
      <c r="PUM5502" s="2"/>
      <c r="PUN5502" s="2"/>
      <c r="PUO5502" s="2"/>
      <c r="PUP5502" s="2"/>
      <c r="PUQ5502" s="2"/>
      <c r="PUR5502" s="2"/>
      <c r="PUS5502" s="2"/>
      <c r="PUT5502" s="2"/>
      <c r="PUU5502" s="2"/>
      <c r="PUV5502" s="2"/>
      <c r="PUW5502" s="2"/>
      <c r="PUX5502" s="2"/>
      <c r="PUY5502" s="2"/>
      <c r="PUZ5502" s="2"/>
      <c r="PVA5502" s="2"/>
      <c r="PVB5502" s="2"/>
      <c r="PVC5502" s="2"/>
      <c r="PVD5502" s="2"/>
      <c r="PVE5502" s="2"/>
      <c r="PVF5502" s="2"/>
      <c r="PVG5502" s="2"/>
      <c r="PVH5502" s="2"/>
      <c r="PVI5502" s="2"/>
      <c r="PVJ5502" s="2"/>
      <c r="PVK5502" s="2"/>
      <c r="PVL5502" s="2"/>
      <c r="PVM5502" s="2"/>
      <c r="PVN5502" s="2"/>
      <c r="PVO5502" s="2"/>
      <c r="PVP5502" s="2"/>
      <c r="PVQ5502" s="2"/>
      <c r="PVR5502" s="2"/>
      <c r="PVS5502" s="2"/>
      <c r="PVT5502" s="2"/>
      <c r="PVU5502" s="2"/>
      <c r="PVV5502" s="2"/>
      <c r="PVW5502" s="2"/>
      <c r="PVX5502" s="2"/>
      <c r="PVY5502" s="2"/>
      <c r="PVZ5502" s="2"/>
      <c r="PWA5502" s="2"/>
      <c r="PWB5502" s="2"/>
      <c r="PWC5502" s="2"/>
      <c r="PWD5502" s="2"/>
      <c r="PWE5502" s="2"/>
      <c r="PWF5502" s="2"/>
      <c r="PWG5502" s="2"/>
      <c r="PWH5502" s="2"/>
      <c r="PWI5502" s="2"/>
      <c r="PWJ5502" s="2"/>
      <c r="PWK5502" s="2"/>
      <c r="PWL5502" s="2"/>
      <c r="PWM5502" s="2"/>
      <c r="PWN5502" s="2"/>
      <c r="PWO5502" s="2"/>
      <c r="PWP5502" s="2"/>
      <c r="PWQ5502" s="2"/>
      <c r="PWR5502" s="2"/>
      <c r="PWS5502" s="2"/>
      <c r="PWT5502" s="2"/>
      <c r="PWU5502" s="2"/>
      <c r="PWV5502" s="2"/>
      <c r="PWW5502" s="2"/>
      <c r="PWX5502" s="2"/>
      <c r="PWY5502" s="2"/>
      <c r="PWZ5502" s="2"/>
      <c r="PXA5502" s="2"/>
      <c r="PXB5502" s="2"/>
      <c r="PXC5502" s="2"/>
      <c r="PXD5502" s="2"/>
      <c r="PXE5502" s="2"/>
      <c r="PXF5502" s="2"/>
      <c r="PXG5502" s="2"/>
      <c r="PXH5502" s="2"/>
      <c r="PXI5502" s="2"/>
      <c r="PXJ5502" s="2"/>
      <c r="PXK5502" s="2"/>
      <c r="PXL5502" s="2"/>
      <c r="PXM5502" s="2"/>
      <c r="PXN5502" s="2"/>
      <c r="PXO5502" s="2"/>
      <c r="PXP5502" s="2"/>
      <c r="PXQ5502" s="2"/>
      <c r="PXR5502" s="2"/>
      <c r="PXS5502" s="2"/>
      <c r="PXT5502" s="2"/>
      <c r="PXU5502" s="2"/>
      <c r="PXV5502" s="2"/>
      <c r="PXW5502" s="2"/>
      <c r="PXX5502" s="2"/>
      <c r="PXY5502" s="2"/>
      <c r="PXZ5502" s="2"/>
      <c r="PYA5502" s="2"/>
      <c r="PYB5502" s="2"/>
      <c r="PYC5502" s="2"/>
      <c r="PYD5502" s="2"/>
      <c r="PYE5502" s="2"/>
      <c r="PYF5502" s="2"/>
      <c r="PYG5502" s="2"/>
      <c r="PYH5502" s="2"/>
      <c r="PYI5502" s="2"/>
      <c r="PYJ5502" s="2"/>
      <c r="PYK5502" s="2"/>
      <c r="PYL5502" s="2"/>
      <c r="PYM5502" s="2"/>
      <c r="PYN5502" s="2"/>
      <c r="PYO5502" s="2"/>
      <c r="PYP5502" s="2"/>
      <c r="PYQ5502" s="2"/>
      <c r="PYR5502" s="2"/>
      <c r="PYS5502" s="2"/>
      <c r="PYT5502" s="2"/>
      <c r="PYU5502" s="2"/>
      <c r="PYV5502" s="2"/>
      <c r="PYW5502" s="2"/>
      <c r="PYX5502" s="2"/>
      <c r="PYY5502" s="2"/>
      <c r="PYZ5502" s="2"/>
      <c r="PZA5502" s="2"/>
      <c r="PZB5502" s="2"/>
      <c r="PZC5502" s="2"/>
      <c r="PZD5502" s="2"/>
      <c r="PZE5502" s="2"/>
      <c r="PZF5502" s="2"/>
      <c r="PZG5502" s="2"/>
      <c r="PZH5502" s="2"/>
      <c r="PZI5502" s="2"/>
      <c r="PZJ5502" s="2"/>
      <c r="PZK5502" s="2"/>
      <c r="PZL5502" s="2"/>
      <c r="PZM5502" s="2"/>
      <c r="PZN5502" s="2"/>
      <c r="PZO5502" s="2"/>
      <c r="PZP5502" s="2"/>
      <c r="PZQ5502" s="2"/>
      <c r="PZR5502" s="2"/>
      <c r="PZS5502" s="2"/>
      <c r="PZT5502" s="2"/>
      <c r="PZU5502" s="2"/>
      <c r="PZV5502" s="2"/>
      <c r="PZW5502" s="2"/>
      <c r="PZX5502" s="2"/>
      <c r="PZY5502" s="2"/>
      <c r="PZZ5502" s="2"/>
      <c r="QAA5502" s="2"/>
      <c r="QAB5502" s="2"/>
      <c r="QAC5502" s="2"/>
      <c r="QAD5502" s="2"/>
      <c r="QAE5502" s="2"/>
      <c r="QAF5502" s="2"/>
      <c r="QAG5502" s="2"/>
      <c r="QAH5502" s="2"/>
      <c r="QAI5502" s="2"/>
      <c r="QAJ5502" s="2"/>
      <c r="QAK5502" s="2"/>
      <c r="QAL5502" s="2"/>
      <c r="QAM5502" s="2"/>
      <c r="QAN5502" s="2"/>
      <c r="QAO5502" s="2"/>
      <c r="QAP5502" s="2"/>
      <c r="QAQ5502" s="2"/>
      <c r="QAR5502" s="2"/>
      <c r="QAS5502" s="2"/>
      <c r="QAT5502" s="2"/>
      <c r="QAU5502" s="2"/>
      <c r="QAV5502" s="2"/>
      <c r="QAW5502" s="2"/>
      <c r="QAX5502" s="2"/>
      <c r="QAY5502" s="2"/>
      <c r="QAZ5502" s="2"/>
      <c r="QBA5502" s="2"/>
      <c r="QBB5502" s="2"/>
      <c r="QBC5502" s="2"/>
      <c r="QBD5502" s="2"/>
      <c r="QBE5502" s="2"/>
      <c r="QBF5502" s="2"/>
      <c r="QBG5502" s="2"/>
      <c r="QBH5502" s="2"/>
      <c r="QBI5502" s="2"/>
      <c r="QBJ5502" s="2"/>
      <c r="QBK5502" s="2"/>
      <c r="QBL5502" s="2"/>
      <c r="QBM5502" s="2"/>
      <c r="QBN5502" s="2"/>
      <c r="QBO5502" s="2"/>
      <c r="QBP5502" s="2"/>
      <c r="QBQ5502" s="2"/>
      <c r="QBR5502" s="2"/>
      <c r="QBS5502" s="2"/>
      <c r="QBT5502" s="2"/>
      <c r="QBU5502" s="2"/>
      <c r="QBV5502" s="2"/>
      <c r="QBW5502" s="2"/>
      <c r="QBX5502" s="2"/>
      <c r="QBY5502" s="2"/>
      <c r="QBZ5502" s="2"/>
      <c r="QCA5502" s="2"/>
      <c r="QCB5502" s="2"/>
      <c r="QCC5502" s="2"/>
      <c r="QCD5502" s="2"/>
      <c r="QCE5502" s="2"/>
      <c r="QCF5502" s="2"/>
      <c r="QCG5502" s="2"/>
      <c r="QCH5502" s="2"/>
      <c r="QCI5502" s="2"/>
      <c r="QCJ5502" s="2"/>
      <c r="QCK5502" s="2"/>
      <c r="QCL5502" s="2"/>
      <c r="QCM5502" s="2"/>
      <c r="QCN5502" s="2"/>
      <c r="QCO5502" s="2"/>
      <c r="QCP5502" s="2"/>
      <c r="QCQ5502" s="2"/>
      <c r="QCR5502" s="2"/>
      <c r="QCS5502" s="2"/>
      <c r="QCT5502" s="2"/>
      <c r="QCU5502" s="2"/>
      <c r="QCV5502" s="2"/>
      <c r="QCW5502" s="2"/>
      <c r="QCX5502" s="2"/>
      <c r="QCY5502" s="2"/>
      <c r="QCZ5502" s="2"/>
      <c r="QDA5502" s="2"/>
      <c r="QDB5502" s="2"/>
      <c r="QDC5502" s="2"/>
      <c r="QDD5502" s="2"/>
      <c r="QDE5502" s="2"/>
      <c r="QDF5502" s="2"/>
      <c r="QDG5502" s="2"/>
      <c r="QDH5502" s="2"/>
      <c r="QDI5502" s="2"/>
      <c r="QDJ5502" s="2"/>
      <c r="QDK5502" s="2"/>
      <c r="QDL5502" s="2"/>
      <c r="QDM5502" s="2"/>
      <c r="QDN5502" s="2"/>
      <c r="QDO5502" s="2"/>
      <c r="QDP5502" s="2"/>
      <c r="QDQ5502" s="2"/>
      <c r="QDR5502" s="2"/>
      <c r="QDS5502" s="2"/>
      <c r="QDT5502" s="2"/>
      <c r="QDU5502" s="2"/>
      <c r="QDV5502" s="2"/>
      <c r="QDW5502" s="2"/>
      <c r="QDX5502" s="2"/>
      <c r="QDY5502" s="2"/>
      <c r="QDZ5502" s="2"/>
      <c r="QEA5502" s="2"/>
      <c r="QEB5502" s="2"/>
      <c r="QEC5502" s="2"/>
      <c r="QED5502" s="2"/>
      <c r="QEE5502" s="2"/>
      <c r="QEF5502" s="2"/>
      <c r="QEG5502" s="2"/>
      <c r="QEH5502" s="2"/>
      <c r="QEI5502" s="2"/>
      <c r="QEJ5502" s="2"/>
      <c r="QEK5502" s="2"/>
      <c r="QEL5502" s="2"/>
      <c r="QEM5502" s="2"/>
      <c r="QEN5502" s="2"/>
      <c r="QEO5502" s="2"/>
      <c r="QEP5502" s="2"/>
      <c r="QEQ5502" s="2"/>
      <c r="QER5502" s="2"/>
      <c r="QES5502" s="2"/>
      <c r="QET5502" s="2"/>
      <c r="QEU5502" s="2"/>
      <c r="QEV5502" s="2"/>
      <c r="QEW5502" s="2"/>
      <c r="QEX5502" s="2"/>
      <c r="QEY5502" s="2"/>
      <c r="QEZ5502" s="2"/>
      <c r="QFA5502" s="2"/>
      <c r="QFB5502" s="2"/>
      <c r="QFC5502" s="2"/>
      <c r="QFD5502" s="2"/>
      <c r="QFE5502" s="2"/>
      <c r="QFF5502" s="2"/>
      <c r="QFG5502" s="2"/>
      <c r="QFH5502" s="2"/>
      <c r="QFI5502" s="2"/>
      <c r="QFJ5502" s="2"/>
      <c r="QFK5502" s="2"/>
      <c r="QFL5502" s="2"/>
      <c r="QFM5502" s="2"/>
      <c r="QFN5502" s="2"/>
      <c r="QFO5502" s="2"/>
      <c r="QFP5502" s="2"/>
      <c r="QFQ5502" s="2"/>
      <c r="QFR5502" s="2"/>
      <c r="QFS5502" s="2"/>
      <c r="QFT5502" s="2"/>
      <c r="QFU5502" s="2"/>
      <c r="QFV5502" s="2"/>
      <c r="QFW5502" s="2"/>
      <c r="QFX5502" s="2"/>
      <c r="QFY5502" s="2"/>
      <c r="QFZ5502" s="2"/>
      <c r="QGA5502" s="2"/>
      <c r="QGB5502" s="2"/>
      <c r="QGC5502" s="2"/>
      <c r="QGD5502" s="2"/>
      <c r="QGE5502" s="2"/>
      <c r="QGF5502" s="2"/>
      <c r="QGG5502" s="2"/>
      <c r="QGH5502" s="2"/>
      <c r="QGI5502" s="2"/>
      <c r="QGJ5502" s="2"/>
      <c r="QGK5502" s="2"/>
      <c r="QGL5502" s="2"/>
      <c r="QGM5502" s="2"/>
      <c r="QGN5502" s="2"/>
      <c r="QGO5502" s="2"/>
      <c r="QGP5502" s="2"/>
      <c r="QGQ5502" s="2"/>
      <c r="QGR5502" s="2"/>
      <c r="QGS5502" s="2"/>
      <c r="QGT5502" s="2"/>
      <c r="QGU5502" s="2"/>
      <c r="QGV5502" s="2"/>
      <c r="QGW5502" s="2"/>
      <c r="QGX5502" s="2"/>
      <c r="QGY5502" s="2"/>
      <c r="QGZ5502" s="2"/>
      <c r="QHA5502" s="2"/>
      <c r="QHB5502" s="2"/>
      <c r="QHC5502" s="2"/>
      <c r="QHD5502" s="2"/>
      <c r="QHE5502" s="2"/>
      <c r="QHF5502" s="2"/>
      <c r="QHG5502" s="2"/>
      <c r="QHH5502" s="2"/>
      <c r="QHI5502" s="2"/>
      <c r="QHJ5502" s="2"/>
      <c r="QHK5502" s="2"/>
      <c r="QHL5502" s="2"/>
      <c r="QHM5502" s="2"/>
      <c r="QHN5502" s="2"/>
      <c r="QHO5502" s="2"/>
      <c r="QHP5502" s="2"/>
      <c r="QHQ5502" s="2"/>
      <c r="QHR5502" s="2"/>
      <c r="QHS5502" s="2"/>
      <c r="QHT5502" s="2"/>
      <c r="QHU5502" s="2"/>
      <c r="QHV5502" s="2"/>
      <c r="QHW5502" s="2"/>
      <c r="QHX5502" s="2"/>
      <c r="QHY5502" s="2"/>
      <c r="QHZ5502" s="2"/>
      <c r="QIA5502" s="2"/>
      <c r="QIB5502" s="2"/>
      <c r="QIC5502" s="2"/>
      <c r="QID5502" s="2"/>
      <c r="QIE5502" s="2"/>
      <c r="QIF5502" s="2"/>
      <c r="QIG5502" s="2"/>
      <c r="QIH5502" s="2"/>
      <c r="QII5502" s="2"/>
      <c r="QIJ5502" s="2"/>
      <c r="QIK5502" s="2"/>
      <c r="QIL5502" s="2"/>
      <c r="QIM5502" s="2"/>
      <c r="QIN5502" s="2"/>
      <c r="QIO5502" s="2"/>
      <c r="QIP5502" s="2"/>
      <c r="QIQ5502" s="2"/>
      <c r="QIR5502" s="2"/>
      <c r="QIS5502" s="2"/>
      <c r="QIT5502" s="2"/>
      <c r="QIU5502" s="2"/>
      <c r="QIV5502" s="2"/>
      <c r="QIW5502" s="2"/>
      <c r="QIX5502" s="2"/>
      <c r="QIY5502" s="2"/>
      <c r="QIZ5502" s="2"/>
      <c r="QJA5502" s="2"/>
      <c r="QJB5502" s="2"/>
      <c r="QJC5502" s="2"/>
      <c r="QJD5502" s="2"/>
      <c r="QJE5502" s="2"/>
      <c r="QJF5502" s="2"/>
      <c r="QJG5502" s="2"/>
      <c r="QJH5502" s="2"/>
      <c r="QJI5502" s="2"/>
      <c r="QJJ5502" s="2"/>
      <c r="QJK5502" s="2"/>
      <c r="QJL5502" s="2"/>
      <c r="QJM5502" s="2"/>
      <c r="QJN5502" s="2"/>
      <c r="QJO5502" s="2"/>
      <c r="QJP5502" s="2"/>
      <c r="QJQ5502" s="2"/>
      <c r="QJR5502" s="2"/>
      <c r="QJS5502" s="2"/>
      <c r="QJT5502" s="2"/>
      <c r="QJU5502" s="2"/>
      <c r="QJV5502" s="2"/>
      <c r="QJW5502" s="2"/>
      <c r="QJX5502" s="2"/>
      <c r="QJY5502" s="2"/>
      <c r="QJZ5502" s="2"/>
      <c r="QKA5502" s="2"/>
      <c r="QKB5502" s="2"/>
      <c r="QKC5502" s="2"/>
      <c r="QKD5502" s="2"/>
      <c r="QKE5502" s="2"/>
      <c r="QKF5502" s="2"/>
      <c r="QKG5502" s="2"/>
      <c r="QKH5502" s="2"/>
      <c r="QKI5502" s="2"/>
      <c r="QKJ5502" s="2"/>
      <c r="QKK5502" s="2"/>
      <c r="QKL5502" s="2"/>
      <c r="QKM5502" s="2"/>
      <c r="QKN5502" s="2"/>
      <c r="QKO5502" s="2"/>
      <c r="QKP5502" s="2"/>
      <c r="QKQ5502" s="2"/>
      <c r="QKR5502" s="2"/>
      <c r="QKS5502" s="2"/>
      <c r="QKT5502" s="2"/>
      <c r="QKU5502" s="2"/>
      <c r="QKV5502" s="2"/>
      <c r="QKW5502" s="2"/>
      <c r="QKX5502" s="2"/>
      <c r="QKY5502" s="2"/>
      <c r="QKZ5502" s="2"/>
      <c r="QLA5502" s="2"/>
      <c r="QLB5502" s="2"/>
      <c r="QLC5502" s="2"/>
      <c r="QLD5502" s="2"/>
      <c r="QLE5502" s="2"/>
      <c r="QLF5502" s="2"/>
      <c r="QLG5502" s="2"/>
      <c r="QLH5502" s="2"/>
      <c r="QLI5502" s="2"/>
      <c r="QLJ5502" s="2"/>
      <c r="QLK5502" s="2"/>
      <c r="QLL5502" s="2"/>
      <c r="QLM5502" s="2"/>
      <c r="QLN5502" s="2"/>
      <c r="QLO5502" s="2"/>
      <c r="QLP5502" s="2"/>
      <c r="QLQ5502" s="2"/>
      <c r="QLR5502" s="2"/>
      <c r="QLS5502" s="2"/>
      <c r="QLT5502" s="2"/>
      <c r="QLU5502" s="2"/>
      <c r="QLV5502" s="2"/>
      <c r="QLW5502" s="2"/>
      <c r="QLX5502" s="2"/>
      <c r="QLY5502" s="2"/>
      <c r="QLZ5502" s="2"/>
      <c r="QMA5502" s="2"/>
      <c r="QMB5502" s="2"/>
      <c r="QMC5502" s="2"/>
      <c r="QMD5502" s="2"/>
      <c r="QME5502" s="2"/>
      <c r="QMF5502" s="2"/>
      <c r="QMG5502" s="2"/>
      <c r="QMH5502" s="2"/>
      <c r="QMI5502" s="2"/>
      <c r="QMJ5502" s="2"/>
      <c r="QMK5502" s="2"/>
      <c r="QML5502" s="2"/>
      <c r="QMM5502" s="2"/>
      <c r="QMN5502" s="2"/>
      <c r="QMO5502" s="2"/>
      <c r="QMP5502" s="2"/>
      <c r="QMQ5502" s="2"/>
      <c r="QMR5502" s="2"/>
      <c r="QMS5502" s="2"/>
      <c r="QMT5502" s="2"/>
      <c r="QMU5502" s="2"/>
      <c r="QMV5502" s="2"/>
      <c r="QMW5502" s="2"/>
      <c r="QMX5502" s="2"/>
      <c r="QMY5502" s="2"/>
      <c r="QMZ5502" s="2"/>
      <c r="QNA5502" s="2"/>
      <c r="QNB5502" s="2"/>
      <c r="QNC5502" s="2"/>
      <c r="QND5502" s="2"/>
      <c r="QNE5502" s="2"/>
      <c r="QNF5502" s="2"/>
      <c r="QNG5502" s="2"/>
      <c r="QNH5502" s="2"/>
      <c r="QNI5502" s="2"/>
      <c r="QNJ5502" s="2"/>
      <c r="QNK5502" s="2"/>
      <c r="QNL5502" s="2"/>
      <c r="QNM5502" s="2"/>
      <c r="QNN5502" s="2"/>
      <c r="QNO5502" s="2"/>
      <c r="QNP5502" s="2"/>
      <c r="QNQ5502" s="2"/>
      <c r="QNR5502" s="2"/>
      <c r="QNS5502" s="2"/>
      <c r="QNT5502" s="2"/>
      <c r="QNU5502" s="2"/>
      <c r="QNV5502" s="2"/>
      <c r="QNW5502" s="2"/>
      <c r="QNX5502" s="2"/>
      <c r="QNY5502" s="2"/>
      <c r="QNZ5502" s="2"/>
      <c r="QOA5502" s="2"/>
      <c r="QOB5502" s="2"/>
      <c r="QOC5502" s="2"/>
      <c r="QOD5502" s="2"/>
      <c r="QOE5502" s="2"/>
      <c r="QOF5502" s="2"/>
      <c r="QOG5502" s="2"/>
      <c r="QOH5502" s="2"/>
      <c r="QOI5502" s="2"/>
      <c r="QOJ5502" s="2"/>
      <c r="QOK5502" s="2"/>
      <c r="QOL5502" s="2"/>
      <c r="QOM5502" s="2"/>
      <c r="QON5502" s="2"/>
      <c r="QOO5502" s="2"/>
      <c r="QOP5502" s="2"/>
      <c r="QOQ5502" s="2"/>
      <c r="QOR5502" s="2"/>
      <c r="QOS5502" s="2"/>
      <c r="QOT5502" s="2"/>
      <c r="QOU5502" s="2"/>
      <c r="QOV5502" s="2"/>
      <c r="QOW5502" s="2"/>
      <c r="QOX5502" s="2"/>
      <c r="QOY5502" s="2"/>
      <c r="QOZ5502" s="2"/>
      <c r="QPA5502" s="2"/>
      <c r="QPB5502" s="2"/>
      <c r="QPC5502" s="2"/>
      <c r="QPD5502" s="2"/>
      <c r="QPE5502" s="2"/>
      <c r="QPF5502" s="2"/>
      <c r="QPG5502" s="2"/>
      <c r="QPH5502" s="2"/>
      <c r="QPI5502" s="2"/>
      <c r="QPJ5502" s="2"/>
      <c r="QPK5502" s="2"/>
      <c r="QPL5502" s="2"/>
      <c r="QPM5502" s="2"/>
      <c r="QPN5502" s="2"/>
      <c r="QPO5502" s="2"/>
      <c r="QPP5502" s="2"/>
      <c r="QPQ5502" s="2"/>
      <c r="QPR5502" s="2"/>
      <c r="QPS5502" s="2"/>
      <c r="QPT5502" s="2"/>
      <c r="QPU5502" s="2"/>
      <c r="QPV5502" s="2"/>
      <c r="QPW5502" s="2"/>
      <c r="QPX5502" s="2"/>
      <c r="QPY5502" s="2"/>
      <c r="QPZ5502" s="2"/>
      <c r="QQA5502" s="2"/>
      <c r="QQB5502" s="2"/>
      <c r="QQC5502" s="2"/>
      <c r="QQD5502" s="2"/>
      <c r="QQE5502" s="2"/>
      <c r="QQF5502" s="2"/>
      <c r="QQG5502" s="2"/>
      <c r="QQH5502" s="2"/>
      <c r="QQI5502" s="2"/>
      <c r="QQJ5502" s="2"/>
      <c r="QQK5502" s="2"/>
      <c r="QQL5502" s="2"/>
      <c r="QQM5502" s="2"/>
      <c r="QQN5502" s="2"/>
      <c r="QQO5502" s="2"/>
      <c r="QQP5502" s="2"/>
      <c r="QQQ5502" s="2"/>
      <c r="QQR5502" s="2"/>
      <c r="QQS5502" s="2"/>
      <c r="QQT5502" s="2"/>
      <c r="QQU5502" s="2"/>
      <c r="QQV5502" s="2"/>
      <c r="QQW5502" s="2"/>
      <c r="QQX5502" s="2"/>
      <c r="QQY5502" s="2"/>
      <c r="QQZ5502" s="2"/>
      <c r="QRA5502" s="2"/>
      <c r="QRB5502" s="2"/>
      <c r="QRC5502" s="2"/>
      <c r="QRD5502" s="2"/>
      <c r="QRE5502" s="2"/>
      <c r="QRF5502" s="2"/>
      <c r="QRG5502" s="2"/>
      <c r="QRH5502" s="2"/>
      <c r="QRI5502" s="2"/>
      <c r="QRJ5502" s="2"/>
      <c r="QRK5502" s="2"/>
      <c r="QRL5502" s="2"/>
      <c r="QRM5502" s="2"/>
      <c r="QRN5502" s="2"/>
      <c r="QRO5502" s="2"/>
      <c r="QRP5502" s="2"/>
      <c r="QRQ5502" s="2"/>
      <c r="QRR5502" s="2"/>
      <c r="QRS5502" s="2"/>
      <c r="QRT5502" s="2"/>
      <c r="QRU5502" s="2"/>
      <c r="QRV5502" s="2"/>
      <c r="QRW5502" s="2"/>
      <c r="QRX5502" s="2"/>
      <c r="QRY5502" s="2"/>
      <c r="QRZ5502" s="2"/>
      <c r="QSA5502" s="2"/>
      <c r="QSB5502" s="2"/>
      <c r="QSC5502" s="2"/>
      <c r="QSD5502" s="2"/>
      <c r="QSE5502" s="2"/>
      <c r="QSF5502" s="2"/>
      <c r="QSG5502" s="2"/>
      <c r="QSH5502" s="2"/>
      <c r="QSI5502" s="2"/>
      <c r="QSJ5502" s="2"/>
      <c r="QSK5502" s="2"/>
      <c r="QSL5502" s="2"/>
      <c r="QSM5502" s="2"/>
      <c r="QSN5502" s="2"/>
      <c r="QSO5502" s="2"/>
      <c r="QSP5502" s="2"/>
      <c r="QSQ5502" s="2"/>
      <c r="QSR5502" s="2"/>
      <c r="QSS5502" s="2"/>
      <c r="QST5502" s="2"/>
      <c r="QSU5502" s="2"/>
      <c r="QSV5502" s="2"/>
      <c r="QSW5502" s="2"/>
      <c r="QSX5502" s="2"/>
      <c r="QSY5502" s="2"/>
      <c r="QSZ5502" s="2"/>
      <c r="QTA5502" s="2"/>
      <c r="QTB5502" s="2"/>
      <c r="QTC5502" s="2"/>
      <c r="QTD5502" s="2"/>
      <c r="QTE5502" s="2"/>
      <c r="QTF5502" s="2"/>
      <c r="QTG5502" s="2"/>
      <c r="QTH5502" s="2"/>
      <c r="QTI5502" s="2"/>
      <c r="QTJ5502" s="2"/>
      <c r="QTK5502" s="2"/>
      <c r="QTL5502" s="2"/>
      <c r="QTM5502" s="2"/>
      <c r="QTN5502" s="2"/>
      <c r="QTO5502" s="2"/>
      <c r="QTP5502" s="2"/>
      <c r="QTQ5502" s="2"/>
      <c r="QTR5502" s="2"/>
      <c r="QTS5502" s="2"/>
      <c r="QTT5502" s="2"/>
      <c r="QTU5502" s="2"/>
      <c r="QTV5502" s="2"/>
      <c r="QTW5502" s="2"/>
      <c r="QTX5502" s="2"/>
      <c r="QTY5502" s="2"/>
      <c r="QTZ5502" s="2"/>
      <c r="QUA5502" s="2"/>
      <c r="QUB5502" s="2"/>
      <c r="QUC5502" s="2"/>
      <c r="QUD5502" s="2"/>
      <c r="QUE5502" s="2"/>
      <c r="QUF5502" s="2"/>
      <c r="QUG5502" s="2"/>
      <c r="QUH5502" s="2"/>
      <c r="QUI5502" s="2"/>
      <c r="QUJ5502" s="2"/>
      <c r="QUK5502" s="2"/>
      <c r="QUL5502" s="2"/>
      <c r="QUM5502" s="2"/>
      <c r="QUN5502" s="2"/>
      <c r="QUO5502" s="2"/>
      <c r="QUP5502" s="2"/>
      <c r="QUQ5502" s="2"/>
      <c r="QUR5502" s="2"/>
      <c r="QUS5502" s="2"/>
      <c r="QUT5502" s="2"/>
      <c r="QUU5502" s="2"/>
      <c r="QUV5502" s="2"/>
      <c r="QUW5502" s="2"/>
      <c r="QUX5502" s="2"/>
      <c r="QUY5502" s="2"/>
      <c r="QUZ5502" s="2"/>
      <c r="QVA5502" s="2"/>
      <c r="QVB5502" s="2"/>
      <c r="QVC5502" s="2"/>
      <c r="QVD5502" s="2"/>
      <c r="QVE5502" s="2"/>
      <c r="QVF5502" s="2"/>
      <c r="QVG5502" s="2"/>
      <c r="QVH5502" s="2"/>
      <c r="QVI5502" s="2"/>
      <c r="QVJ5502" s="2"/>
      <c r="QVK5502" s="2"/>
      <c r="QVL5502" s="2"/>
      <c r="QVM5502" s="2"/>
      <c r="QVN5502" s="2"/>
      <c r="QVO5502" s="2"/>
      <c r="QVP5502" s="2"/>
      <c r="QVQ5502" s="2"/>
      <c r="QVR5502" s="2"/>
      <c r="QVS5502" s="2"/>
      <c r="QVT5502" s="2"/>
      <c r="QVU5502" s="2"/>
      <c r="QVV5502" s="2"/>
      <c r="QVW5502" s="2"/>
      <c r="QVX5502" s="2"/>
      <c r="QVY5502" s="2"/>
      <c r="QVZ5502" s="2"/>
      <c r="QWA5502" s="2"/>
      <c r="QWB5502" s="2"/>
      <c r="QWC5502" s="2"/>
      <c r="QWD5502" s="2"/>
      <c r="QWE5502" s="2"/>
      <c r="QWF5502" s="2"/>
      <c r="QWG5502" s="2"/>
      <c r="QWH5502" s="2"/>
      <c r="QWI5502" s="2"/>
      <c r="QWJ5502" s="2"/>
      <c r="QWK5502" s="2"/>
      <c r="QWL5502" s="2"/>
      <c r="QWM5502" s="2"/>
      <c r="QWN5502" s="2"/>
      <c r="QWO5502" s="2"/>
      <c r="QWP5502" s="2"/>
      <c r="QWQ5502" s="2"/>
      <c r="QWR5502" s="2"/>
      <c r="QWS5502" s="2"/>
      <c r="QWT5502" s="2"/>
      <c r="QWU5502" s="2"/>
      <c r="QWV5502" s="2"/>
      <c r="QWW5502" s="2"/>
      <c r="QWX5502" s="2"/>
      <c r="QWY5502" s="2"/>
      <c r="QWZ5502" s="2"/>
      <c r="QXA5502" s="2"/>
      <c r="QXB5502" s="2"/>
      <c r="QXC5502" s="2"/>
      <c r="QXD5502" s="2"/>
      <c r="QXE5502" s="2"/>
      <c r="QXF5502" s="2"/>
      <c r="QXG5502" s="2"/>
      <c r="QXH5502" s="2"/>
      <c r="QXI5502" s="2"/>
      <c r="QXJ5502" s="2"/>
      <c r="QXK5502" s="2"/>
      <c r="QXL5502" s="2"/>
      <c r="QXM5502" s="2"/>
      <c r="QXN5502" s="2"/>
      <c r="QXO5502" s="2"/>
      <c r="QXP5502" s="2"/>
      <c r="QXQ5502" s="2"/>
      <c r="QXR5502" s="2"/>
      <c r="QXS5502" s="2"/>
      <c r="QXT5502" s="2"/>
      <c r="QXU5502" s="2"/>
      <c r="QXV5502" s="2"/>
      <c r="QXW5502" s="2"/>
      <c r="QXX5502" s="2"/>
      <c r="QXY5502" s="2"/>
      <c r="QXZ5502" s="2"/>
      <c r="QYA5502" s="2"/>
      <c r="QYB5502" s="2"/>
      <c r="QYC5502" s="2"/>
      <c r="QYD5502" s="2"/>
      <c r="QYE5502" s="2"/>
      <c r="QYF5502" s="2"/>
      <c r="QYG5502" s="2"/>
      <c r="QYH5502" s="2"/>
      <c r="QYI5502" s="2"/>
      <c r="QYJ5502" s="2"/>
      <c r="QYK5502" s="2"/>
      <c r="QYL5502" s="2"/>
      <c r="QYM5502" s="2"/>
      <c r="QYN5502" s="2"/>
      <c r="QYO5502" s="2"/>
      <c r="QYP5502" s="2"/>
      <c r="QYQ5502" s="2"/>
      <c r="QYR5502" s="2"/>
      <c r="QYS5502" s="2"/>
      <c r="QYT5502" s="2"/>
      <c r="QYU5502" s="2"/>
      <c r="QYV5502" s="2"/>
      <c r="QYW5502" s="2"/>
      <c r="QYX5502" s="2"/>
      <c r="QYY5502" s="2"/>
      <c r="QYZ5502" s="2"/>
      <c r="QZA5502" s="2"/>
      <c r="QZB5502" s="2"/>
      <c r="QZC5502" s="2"/>
      <c r="QZD5502" s="2"/>
      <c r="QZE5502" s="2"/>
      <c r="QZF5502" s="2"/>
      <c r="QZG5502" s="2"/>
      <c r="QZH5502" s="2"/>
      <c r="QZI5502" s="2"/>
      <c r="QZJ5502" s="2"/>
      <c r="QZK5502" s="2"/>
      <c r="QZL5502" s="2"/>
      <c r="QZM5502" s="2"/>
      <c r="QZN5502" s="2"/>
      <c r="QZO5502" s="2"/>
      <c r="QZP5502" s="2"/>
      <c r="QZQ5502" s="2"/>
      <c r="QZR5502" s="2"/>
      <c r="QZS5502" s="2"/>
      <c r="QZT5502" s="2"/>
      <c r="QZU5502" s="2"/>
      <c r="QZV5502" s="2"/>
      <c r="QZW5502" s="2"/>
      <c r="QZX5502" s="2"/>
      <c r="QZY5502" s="2"/>
      <c r="QZZ5502" s="2"/>
      <c r="RAA5502" s="2"/>
      <c r="RAB5502" s="2"/>
      <c r="RAC5502" s="2"/>
      <c r="RAD5502" s="2"/>
      <c r="RAE5502" s="2"/>
      <c r="RAF5502" s="2"/>
      <c r="RAG5502" s="2"/>
      <c r="RAH5502" s="2"/>
      <c r="RAI5502" s="2"/>
      <c r="RAJ5502" s="2"/>
      <c r="RAK5502" s="2"/>
      <c r="RAL5502" s="2"/>
      <c r="RAM5502" s="2"/>
      <c r="RAN5502" s="2"/>
      <c r="RAO5502" s="2"/>
      <c r="RAP5502" s="2"/>
      <c r="RAQ5502" s="2"/>
      <c r="RAR5502" s="2"/>
      <c r="RAS5502" s="2"/>
      <c r="RAT5502" s="2"/>
      <c r="RAU5502" s="2"/>
      <c r="RAV5502" s="2"/>
      <c r="RAW5502" s="2"/>
      <c r="RAX5502" s="2"/>
      <c r="RAY5502" s="2"/>
      <c r="RAZ5502" s="2"/>
      <c r="RBA5502" s="2"/>
      <c r="RBB5502" s="2"/>
      <c r="RBC5502" s="2"/>
      <c r="RBD5502" s="2"/>
      <c r="RBE5502" s="2"/>
      <c r="RBF5502" s="2"/>
      <c r="RBG5502" s="2"/>
      <c r="RBH5502" s="2"/>
      <c r="RBI5502" s="2"/>
      <c r="RBJ5502" s="2"/>
      <c r="RBK5502" s="2"/>
      <c r="RBL5502" s="2"/>
      <c r="RBM5502" s="2"/>
      <c r="RBN5502" s="2"/>
      <c r="RBO5502" s="2"/>
      <c r="RBP5502" s="2"/>
      <c r="RBQ5502" s="2"/>
      <c r="RBR5502" s="2"/>
      <c r="RBS5502" s="2"/>
      <c r="RBT5502" s="2"/>
      <c r="RBU5502" s="2"/>
      <c r="RBV5502" s="2"/>
      <c r="RBW5502" s="2"/>
      <c r="RBX5502" s="2"/>
      <c r="RBY5502" s="2"/>
      <c r="RBZ5502" s="2"/>
      <c r="RCA5502" s="2"/>
      <c r="RCB5502" s="2"/>
      <c r="RCC5502" s="2"/>
      <c r="RCD5502" s="2"/>
      <c r="RCE5502" s="2"/>
      <c r="RCF5502" s="2"/>
      <c r="RCG5502" s="2"/>
      <c r="RCH5502" s="2"/>
      <c r="RCI5502" s="2"/>
      <c r="RCJ5502" s="2"/>
      <c r="RCK5502" s="2"/>
      <c r="RCL5502" s="2"/>
      <c r="RCM5502" s="2"/>
      <c r="RCN5502" s="2"/>
      <c r="RCO5502" s="2"/>
      <c r="RCP5502" s="2"/>
      <c r="RCQ5502" s="2"/>
      <c r="RCR5502" s="2"/>
      <c r="RCS5502" s="2"/>
      <c r="RCT5502" s="2"/>
      <c r="RCU5502" s="2"/>
      <c r="RCV5502" s="2"/>
      <c r="RCW5502" s="2"/>
      <c r="RCX5502" s="2"/>
      <c r="RCY5502" s="2"/>
      <c r="RCZ5502" s="2"/>
      <c r="RDA5502" s="2"/>
      <c r="RDB5502" s="2"/>
      <c r="RDC5502" s="2"/>
      <c r="RDD5502" s="2"/>
      <c r="RDE5502" s="2"/>
      <c r="RDF5502" s="2"/>
      <c r="RDG5502" s="2"/>
      <c r="RDH5502" s="2"/>
      <c r="RDI5502" s="2"/>
      <c r="RDJ5502" s="2"/>
      <c r="RDK5502" s="2"/>
      <c r="RDL5502" s="2"/>
      <c r="RDM5502" s="2"/>
      <c r="RDN5502" s="2"/>
      <c r="RDO5502" s="2"/>
      <c r="RDP5502" s="2"/>
      <c r="RDQ5502" s="2"/>
      <c r="RDR5502" s="2"/>
      <c r="RDS5502" s="2"/>
      <c r="RDT5502" s="2"/>
      <c r="RDU5502" s="2"/>
      <c r="RDV5502" s="2"/>
      <c r="RDW5502" s="2"/>
      <c r="RDX5502" s="2"/>
      <c r="RDY5502" s="2"/>
      <c r="RDZ5502" s="2"/>
      <c r="REA5502" s="2"/>
      <c r="REB5502" s="2"/>
      <c r="REC5502" s="2"/>
      <c r="RED5502" s="2"/>
      <c r="REE5502" s="2"/>
      <c r="REF5502" s="2"/>
      <c r="REG5502" s="2"/>
      <c r="REH5502" s="2"/>
      <c r="REI5502" s="2"/>
      <c r="REJ5502" s="2"/>
      <c r="REK5502" s="2"/>
      <c r="REL5502" s="2"/>
      <c r="REM5502" s="2"/>
      <c r="REN5502" s="2"/>
      <c r="REO5502" s="2"/>
      <c r="REP5502" s="2"/>
      <c r="REQ5502" s="2"/>
      <c r="RER5502" s="2"/>
      <c r="RES5502" s="2"/>
      <c r="RET5502" s="2"/>
      <c r="REU5502" s="2"/>
      <c r="REV5502" s="2"/>
      <c r="REW5502" s="2"/>
      <c r="REX5502" s="2"/>
      <c r="REY5502" s="2"/>
      <c r="REZ5502" s="2"/>
      <c r="RFA5502" s="2"/>
      <c r="RFB5502" s="2"/>
      <c r="RFC5502" s="2"/>
      <c r="RFD5502" s="2"/>
      <c r="RFE5502" s="2"/>
      <c r="RFF5502" s="2"/>
      <c r="RFG5502" s="2"/>
      <c r="RFH5502" s="2"/>
      <c r="RFI5502" s="2"/>
      <c r="RFJ5502" s="2"/>
      <c r="RFK5502" s="2"/>
      <c r="RFL5502" s="2"/>
      <c r="RFM5502" s="2"/>
      <c r="RFN5502" s="2"/>
      <c r="RFO5502" s="2"/>
      <c r="RFP5502" s="2"/>
      <c r="RFQ5502" s="2"/>
      <c r="RFR5502" s="2"/>
      <c r="RFS5502" s="2"/>
      <c r="RFT5502" s="2"/>
      <c r="RFU5502" s="2"/>
      <c r="RFV5502" s="2"/>
      <c r="RFW5502" s="2"/>
      <c r="RFX5502" s="2"/>
      <c r="RFY5502" s="2"/>
      <c r="RFZ5502" s="2"/>
      <c r="RGA5502" s="2"/>
      <c r="RGB5502" s="2"/>
      <c r="RGC5502" s="2"/>
      <c r="RGD5502" s="2"/>
      <c r="RGE5502" s="2"/>
      <c r="RGF5502" s="2"/>
      <c r="RGG5502" s="2"/>
      <c r="RGH5502" s="2"/>
      <c r="RGI5502" s="2"/>
      <c r="RGJ5502" s="2"/>
      <c r="RGK5502" s="2"/>
      <c r="RGL5502" s="2"/>
      <c r="RGM5502" s="2"/>
      <c r="RGN5502" s="2"/>
      <c r="RGO5502" s="2"/>
      <c r="RGP5502" s="2"/>
      <c r="RGQ5502" s="2"/>
      <c r="RGR5502" s="2"/>
      <c r="RGS5502" s="2"/>
      <c r="RGT5502" s="2"/>
      <c r="RGU5502" s="2"/>
      <c r="RGV5502" s="2"/>
      <c r="RGW5502" s="2"/>
      <c r="RGX5502" s="2"/>
      <c r="RGY5502" s="2"/>
      <c r="RGZ5502" s="2"/>
      <c r="RHA5502" s="2"/>
      <c r="RHB5502" s="2"/>
      <c r="RHC5502" s="2"/>
      <c r="RHD5502" s="2"/>
      <c r="RHE5502" s="2"/>
      <c r="RHF5502" s="2"/>
      <c r="RHG5502" s="2"/>
      <c r="RHH5502" s="2"/>
      <c r="RHI5502" s="2"/>
      <c r="RHJ5502" s="2"/>
      <c r="RHK5502" s="2"/>
      <c r="RHL5502" s="2"/>
      <c r="RHM5502" s="2"/>
      <c r="RHN5502" s="2"/>
      <c r="RHO5502" s="2"/>
      <c r="RHP5502" s="2"/>
      <c r="RHQ5502" s="2"/>
      <c r="RHR5502" s="2"/>
      <c r="RHS5502" s="2"/>
      <c r="RHT5502" s="2"/>
      <c r="RHU5502" s="2"/>
      <c r="RHV5502" s="2"/>
      <c r="RHW5502" s="2"/>
      <c r="RHX5502" s="2"/>
      <c r="RHY5502" s="2"/>
      <c r="RHZ5502" s="2"/>
      <c r="RIA5502" s="2"/>
      <c r="RIB5502" s="2"/>
      <c r="RIC5502" s="2"/>
      <c r="RID5502" s="2"/>
      <c r="RIE5502" s="2"/>
      <c r="RIF5502" s="2"/>
      <c r="RIG5502" s="2"/>
      <c r="RIH5502" s="2"/>
      <c r="RII5502" s="2"/>
      <c r="RIJ5502" s="2"/>
      <c r="RIK5502" s="2"/>
      <c r="RIL5502" s="2"/>
      <c r="RIM5502" s="2"/>
      <c r="RIN5502" s="2"/>
      <c r="RIO5502" s="2"/>
      <c r="RIP5502" s="2"/>
      <c r="RIQ5502" s="2"/>
      <c r="RIR5502" s="2"/>
      <c r="RIS5502" s="2"/>
      <c r="RIT5502" s="2"/>
      <c r="RIU5502" s="2"/>
      <c r="RIV5502" s="2"/>
      <c r="RIW5502" s="2"/>
      <c r="RIX5502" s="2"/>
      <c r="RIY5502" s="2"/>
      <c r="RIZ5502" s="2"/>
      <c r="RJA5502" s="2"/>
      <c r="RJB5502" s="2"/>
      <c r="RJC5502" s="2"/>
      <c r="RJD5502" s="2"/>
      <c r="RJE5502" s="2"/>
      <c r="RJF5502" s="2"/>
      <c r="RJG5502" s="2"/>
      <c r="RJH5502" s="2"/>
      <c r="RJI5502" s="2"/>
      <c r="RJJ5502" s="2"/>
      <c r="RJK5502" s="2"/>
      <c r="RJL5502" s="2"/>
      <c r="RJM5502" s="2"/>
      <c r="RJN5502" s="2"/>
      <c r="RJO5502" s="2"/>
      <c r="RJP5502" s="2"/>
      <c r="RJQ5502" s="2"/>
      <c r="RJR5502" s="2"/>
      <c r="RJS5502" s="2"/>
      <c r="RJT5502" s="2"/>
      <c r="RJU5502" s="2"/>
      <c r="RJV5502" s="2"/>
      <c r="RJW5502" s="2"/>
      <c r="RJX5502" s="2"/>
      <c r="RJY5502" s="2"/>
      <c r="RJZ5502" s="2"/>
      <c r="RKA5502" s="2"/>
      <c r="RKB5502" s="2"/>
      <c r="RKC5502" s="2"/>
      <c r="RKD5502" s="2"/>
      <c r="RKE5502" s="2"/>
      <c r="RKF5502" s="2"/>
      <c r="RKG5502" s="2"/>
      <c r="RKH5502" s="2"/>
      <c r="RKI5502" s="2"/>
      <c r="RKJ5502" s="2"/>
      <c r="RKK5502" s="2"/>
      <c r="RKL5502" s="2"/>
      <c r="RKM5502" s="2"/>
      <c r="RKN5502" s="2"/>
      <c r="RKO5502" s="2"/>
      <c r="RKP5502" s="2"/>
      <c r="RKQ5502" s="2"/>
      <c r="RKR5502" s="2"/>
      <c r="RKS5502" s="2"/>
      <c r="RKT5502" s="2"/>
      <c r="RKU5502" s="2"/>
      <c r="RKV5502" s="2"/>
      <c r="RKW5502" s="2"/>
      <c r="RKX5502" s="2"/>
      <c r="RKY5502" s="2"/>
      <c r="RKZ5502" s="2"/>
      <c r="RLA5502" s="2"/>
      <c r="RLB5502" s="2"/>
      <c r="RLC5502" s="2"/>
      <c r="RLD5502" s="2"/>
      <c r="RLE5502" s="2"/>
      <c r="RLF5502" s="2"/>
      <c r="RLG5502" s="2"/>
      <c r="RLH5502" s="2"/>
      <c r="RLI5502" s="2"/>
      <c r="RLJ5502" s="2"/>
      <c r="RLK5502" s="2"/>
      <c r="RLL5502" s="2"/>
      <c r="RLM5502" s="2"/>
      <c r="RLN5502" s="2"/>
      <c r="RLO5502" s="2"/>
      <c r="RLP5502" s="2"/>
      <c r="RLQ5502" s="2"/>
      <c r="RLR5502" s="2"/>
      <c r="RLS5502" s="2"/>
      <c r="RLT5502" s="2"/>
      <c r="RLU5502" s="2"/>
      <c r="RLV5502" s="2"/>
      <c r="RLW5502" s="2"/>
      <c r="RLX5502" s="2"/>
      <c r="RLY5502" s="2"/>
      <c r="RLZ5502" s="2"/>
      <c r="RMA5502" s="2"/>
      <c r="RMB5502" s="2"/>
      <c r="RMC5502" s="2"/>
      <c r="RMD5502" s="2"/>
      <c r="RME5502" s="2"/>
      <c r="RMF5502" s="2"/>
      <c r="RMG5502" s="2"/>
      <c r="RMH5502" s="2"/>
      <c r="RMI5502" s="2"/>
      <c r="RMJ5502" s="2"/>
      <c r="RMK5502" s="2"/>
      <c r="RML5502" s="2"/>
      <c r="RMM5502" s="2"/>
      <c r="RMN5502" s="2"/>
      <c r="RMO5502" s="2"/>
      <c r="RMP5502" s="2"/>
      <c r="RMQ5502" s="2"/>
      <c r="RMR5502" s="2"/>
      <c r="RMS5502" s="2"/>
      <c r="RMT5502" s="2"/>
      <c r="RMU5502" s="2"/>
      <c r="RMV5502" s="2"/>
      <c r="RMW5502" s="2"/>
      <c r="RMX5502" s="2"/>
      <c r="RMY5502" s="2"/>
      <c r="RMZ5502" s="2"/>
      <c r="RNA5502" s="2"/>
      <c r="RNB5502" s="2"/>
      <c r="RNC5502" s="2"/>
      <c r="RND5502" s="2"/>
      <c r="RNE5502" s="2"/>
      <c r="RNF5502" s="2"/>
      <c r="RNG5502" s="2"/>
      <c r="RNH5502" s="2"/>
      <c r="RNI5502" s="2"/>
      <c r="RNJ5502" s="2"/>
      <c r="RNK5502" s="2"/>
      <c r="RNL5502" s="2"/>
      <c r="RNM5502" s="2"/>
      <c r="RNN5502" s="2"/>
      <c r="RNO5502" s="2"/>
      <c r="RNP5502" s="2"/>
      <c r="RNQ5502" s="2"/>
      <c r="RNR5502" s="2"/>
      <c r="RNS5502" s="2"/>
      <c r="RNT5502" s="2"/>
      <c r="RNU5502" s="2"/>
      <c r="RNV5502" s="2"/>
      <c r="RNW5502" s="2"/>
      <c r="RNX5502" s="2"/>
      <c r="RNY5502" s="2"/>
      <c r="RNZ5502" s="2"/>
      <c r="ROA5502" s="2"/>
      <c r="ROB5502" s="2"/>
      <c r="ROC5502" s="2"/>
      <c r="ROD5502" s="2"/>
      <c r="ROE5502" s="2"/>
      <c r="ROF5502" s="2"/>
      <c r="ROG5502" s="2"/>
      <c r="ROH5502" s="2"/>
      <c r="ROI5502" s="2"/>
      <c r="ROJ5502" s="2"/>
      <c r="ROK5502" s="2"/>
      <c r="ROL5502" s="2"/>
      <c r="ROM5502" s="2"/>
      <c r="RON5502" s="2"/>
      <c r="ROO5502" s="2"/>
      <c r="ROP5502" s="2"/>
      <c r="ROQ5502" s="2"/>
      <c r="ROR5502" s="2"/>
      <c r="ROS5502" s="2"/>
      <c r="ROT5502" s="2"/>
      <c r="ROU5502" s="2"/>
      <c r="ROV5502" s="2"/>
      <c r="ROW5502" s="2"/>
      <c r="ROX5502" s="2"/>
      <c r="ROY5502" s="2"/>
      <c r="ROZ5502" s="2"/>
      <c r="RPA5502" s="2"/>
      <c r="RPB5502" s="2"/>
      <c r="RPC5502" s="2"/>
      <c r="RPD5502" s="2"/>
      <c r="RPE5502" s="2"/>
      <c r="RPF5502" s="2"/>
      <c r="RPG5502" s="2"/>
      <c r="RPH5502" s="2"/>
      <c r="RPI5502" s="2"/>
      <c r="RPJ5502" s="2"/>
      <c r="RPK5502" s="2"/>
      <c r="RPL5502" s="2"/>
      <c r="RPM5502" s="2"/>
      <c r="RPN5502" s="2"/>
      <c r="RPO5502" s="2"/>
      <c r="RPP5502" s="2"/>
      <c r="RPQ5502" s="2"/>
      <c r="RPR5502" s="2"/>
      <c r="RPS5502" s="2"/>
      <c r="RPT5502" s="2"/>
      <c r="RPU5502" s="2"/>
      <c r="RPV5502" s="2"/>
      <c r="RPW5502" s="2"/>
      <c r="RPX5502" s="2"/>
      <c r="RPY5502" s="2"/>
      <c r="RPZ5502" s="2"/>
      <c r="RQA5502" s="2"/>
      <c r="RQB5502" s="2"/>
      <c r="RQC5502" s="2"/>
      <c r="RQD5502" s="2"/>
      <c r="RQE5502" s="2"/>
      <c r="RQF5502" s="2"/>
      <c r="RQG5502" s="2"/>
      <c r="RQH5502" s="2"/>
      <c r="RQI5502" s="2"/>
      <c r="RQJ5502" s="2"/>
      <c r="RQK5502" s="2"/>
      <c r="RQL5502" s="2"/>
      <c r="RQM5502" s="2"/>
      <c r="RQN5502" s="2"/>
      <c r="RQO5502" s="2"/>
      <c r="RQP5502" s="2"/>
      <c r="RQQ5502" s="2"/>
      <c r="RQR5502" s="2"/>
      <c r="RQS5502" s="2"/>
      <c r="RQT5502" s="2"/>
      <c r="RQU5502" s="2"/>
      <c r="RQV5502" s="2"/>
      <c r="RQW5502" s="2"/>
      <c r="RQX5502" s="2"/>
      <c r="RQY5502" s="2"/>
      <c r="RQZ5502" s="2"/>
      <c r="RRA5502" s="2"/>
      <c r="RRB5502" s="2"/>
      <c r="RRC5502" s="2"/>
      <c r="RRD5502" s="2"/>
      <c r="RRE5502" s="2"/>
      <c r="RRF5502" s="2"/>
      <c r="RRG5502" s="2"/>
      <c r="RRH5502" s="2"/>
      <c r="RRI5502" s="2"/>
      <c r="RRJ5502" s="2"/>
      <c r="RRK5502" s="2"/>
      <c r="RRL5502" s="2"/>
      <c r="RRM5502" s="2"/>
      <c r="RRN5502" s="2"/>
      <c r="RRO5502" s="2"/>
      <c r="RRP5502" s="2"/>
      <c r="RRQ5502" s="2"/>
      <c r="RRR5502" s="2"/>
      <c r="RRS5502" s="2"/>
      <c r="RRT5502" s="2"/>
      <c r="RRU5502" s="2"/>
      <c r="RRV5502" s="2"/>
      <c r="RRW5502" s="2"/>
      <c r="RRX5502" s="2"/>
      <c r="RRY5502" s="2"/>
      <c r="RRZ5502" s="2"/>
      <c r="RSA5502" s="2"/>
      <c r="RSB5502" s="2"/>
      <c r="RSC5502" s="2"/>
      <c r="RSD5502" s="2"/>
      <c r="RSE5502" s="2"/>
      <c r="RSF5502" s="2"/>
      <c r="RSG5502" s="2"/>
      <c r="RSH5502" s="2"/>
      <c r="RSI5502" s="2"/>
      <c r="RSJ5502" s="2"/>
      <c r="RSK5502" s="2"/>
      <c r="RSL5502" s="2"/>
      <c r="RSM5502" s="2"/>
      <c r="RSN5502" s="2"/>
      <c r="RSO5502" s="2"/>
      <c r="RSP5502" s="2"/>
      <c r="RSQ5502" s="2"/>
      <c r="RSR5502" s="2"/>
      <c r="RSS5502" s="2"/>
      <c r="RST5502" s="2"/>
      <c r="RSU5502" s="2"/>
      <c r="RSV5502" s="2"/>
      <c r="RSW5502" s="2"/>
      <c r="RSX5502" s="2"/>
      <c r="RSY5502" s="2"/>
      <c r="RSZ5502" s="2"/>
      <c r="RTA5502" s="2"/>
      <c r="RTB5502" s="2"/>
      <c r="RTC5502" s="2"/>
      <c r="RTD5502" s="2"/>
      <c r="RTE5502" s="2"/>
      <c r="RTF5502" s="2"/>
      <c r="RTG5502" s="2"/>
      <c r="RTH5502" s="2"/>
      <c r="RTI5502" s="2"/>
      <c r="RTJ5502" s="2"/>
      <c r="RTK5502" s="2"/>
      <c r="RTL5502" s="2"/>
      <c r="RTM5502" s="2"/>
      <c r="RTN5502" s="2"/>
      <c r="RTO5502" s="2"/>
      <c r="RTP5502" s="2"/>
      <c r="RTQ5502" s="2"/>
      <c r="RTR5502" s="2"/>
      <c r="RTS5502" s="2"/>
      <c r="RTT5502" s="2"/>
      <c r="RTU5502" s="2"/>
      <c r="RTV5502" s="2"/>
      <c r="RTW5502" s="2"/>
      <c r="RTX5502" s="2"/>
      <c r="RTY5502" s="2"/>
      <c r="RTZ5502" s="2"/>
      <c r="RUA5502" s="2"/>
      <c r="RUB5502" s="2"/>
      <c r="RUC5502" s="2"/>
      <c r="RUD5502" s="2"/>
      <c r="RUE5502" s="2"/>
      <c r="RUF5502" s="2"/>
      <c r="RUG5502" s="2"/>
      <c r="RUH5502" s="2"/>
      <c r="RUI5502" s="2"/>
      <c r="RUJ5502" s="2"/>
      <c r="RUK5502" s="2"/>
      <c r="RUL5502" s="2"/>
      <c r="RUM5502" s="2"/>
      <c r="RUN5502" s="2"/>
      <c r="RUO5502" s="2"/>
      <c r="RUP5502" s="2"/>
      <c r="RUQ5502" s="2"/>
      <c r="RUR5502" s="2"/>
      <c r="RUS5502" s="2"/>
      <c r="RUT5502" s="2"/>
      <c r="RUU5502" s="2"/>
      <c r="RUV5502" s="2"/>
      <c r="RUW5502" s="2"/>
      <c r="RUX5502" s="2"/>
      <c r="RUY5502" s="2"/>
      <c r="RUZ5502" s="2"/>
      <c r="RVA5502" s="2"/>
      <c r="RVB5502" s="2"/>
      <c r="RVC5502" s="2"/>
      <c r="RVD5502" s="2"/>
      <c r="RVE5502" s="2"/>
      <c r="RVF5502" s="2"/>
      <c r="RVG5502" s="2"/>
      <c r="RVH5502" s="2"/>
      <c r="RVI5502" s="2"/>
      <c r="RVJ5502" s="2"/>
      <c r="RVK5502" s="2"/>
      <c r="RVL5502" s="2"/>
      <c r="RVM5502" s="2"/>
      <c r="RVN5502" s="2"/>
      <c r="RVO5502" s="2"/>
      <c r="RVP5502" s="2"/>
      <c r="RVQ5502" s="2"/>
      <c r="RVR5502" s="2"/>
      <c r="RVS5502" s="2"/>
      <c r="RVT5502" s="2"/>
      <c r="RVU5502" s="2"/>
      <c r="RVV5502" s="2"/>
      <c r="RVW5502" s="2"/>
      <c r="RVX5502" s="2"/>
      <c r="RVY5502" s="2"/>
      <c r="RVZ5502" s="2"/>
      <c r="RWA5502" s="2"/>
      <c r="RWB5502" s="2"/>
      <c r="RWC5502" s="2"/>
      <c r="RWD5502" s="2"/>
      <c r="RWE5502" s="2"/>
      <c r="RWF5502" s="2"/>
      <c r="RWG5502" s="2"/>
      <c r="RWH5502" s="2"/>
      <c r="RWI5502" s="2"/>
      <c r="RWJ5502" s="2"/>
      <c r="RWK5502" s="2"/>
      <c r="RWL5502" s="2"/>
      <c r="RWM5502" s="2"/>
      <c r="RWN5502" s="2"/>
      <c r="RWO5502" s="2"/>
      <c r="RWP5502" s="2"/>
      <c r="RWQ5502" s="2"/>
      <c r="RWR5502" s="2"/>
      <c r="RWS5502" s="2"/>
      <c r="RWT5502" s="2"/>
      <c r="RWU5502" s="2"/>
      <c r="RWV5502" s="2"/>
      <c r="RWW5502" s="2"/>
      <c r="RWX5502" s="2"/>
      <c r="RWY5502" s="2"/>
      <c r="RWZ5502" s="2"/>
      <c r="RXA5502" s="2"/>
      <c r="RXB5502" s="2"/>
      <c r="RXC5502" s="2"/>
      <c r="RXD5502" s="2"/>
      <c r="RXE5502" s="2"/>
      <c r="RXF5502" s="2"/>
      <c r="RXG5502" s="2"/>
      <c r="RXH5502" s="2"/>
      <c r="RXI5502" s="2"/>
      <c r="RXJ5502" s="2"/>
      <c r="RXK5502" s="2"/>
      <c r="RXL5502" s="2"/>
      <c r="RXM5502" s="2"/>
      <c r="RXN5502" s="2"/>
      <c r="RXO5502" s="2"/>
      <c r="RXP5502" s="2"/>
      <c r="RXQ5502" s="2"/>
      <c r="RXR5502" s="2"/>
      <c r="RXS5502" s="2"/>
      <c r="RXT5502" s="2"/>
      <c r="RXU5502" s="2"/>
      <c r="RXV5502" s="2"/>
      <c r="RXW5502" s="2"/>
      <c r="RXX5502" s="2"/>
      <c r="RXY5502" s="2"/>
      <c r="RXZ5502" s="2"/>
      <c r="RYA5502" s="2"/>
      <c r="RYB5502" s="2"/>
      <c r="RYC5502" s="2"/>
      <c r="RYD5502" s="2"/>
      <c r="RYE5502" s="2"/>
      <c r="RYF5502" s="2"/>
      <c r="RYG5502" s="2"/>
      <c r="RYH5502" s="2"/>
      <c r="RYI5502" s="2"/>
      <c r="RYJ5502" s="2"/>
      <c r="RYK5502" s="2"/>
      <c r="RYL5502" s="2"/>
      <c r="RYM5502" s="2"/>
      <c r="RYN5502" s="2"/>
      <c r="RYO5502" s="2"/>
      <c r="RYP5502" s="2"/>
      <c r="RYQ5502" s="2"/>
      <c r="RYR5502" s="2"/>
      <c r="RYS5502" s="2"/>
      <c r="RYT5502" s="2"/>
      <c r="RYU5502" s="2"/>
      <c r="RYV5502" s="2"/>
      <c r="RYW5502" s="2"/>
      <c r="RYX5502" s="2"/>
      <c r="RYY5502" s="2"/>
      <c r="RYZ5502" s="2"/>
      <c r="RZA5502" s="2"/>
      <c r="RZB5502" s="2"/>
      <c r="RZC5502" s="2"/>
      <c r="RZD5502" s="2"/>
      <c r="RZE5502" s="2"/>
      <c r="RZF5502" s="2"/>
      <c r="RZG5502" s="2"/>
      <c r="RZH5502" s="2"/>
      <c r="RZI5502" s="2"/>
      <c r="RZJ5502" s="2"/>
      <c r="RZK5502" s="2"/>
      <c r="RZL5502" s="2"/>
      <c r="RZM5502" s="2"/>
      <c r="RZN5502" s="2"/>
      <c r="RZO5502" s="2"/>
      <c r="RZP5502" s="2"/>
      <c r="RZQ5502" s="2"/>
      <c r="RZR5502" s="2"/>
      <c r="RZS5502" s="2"/>
      <c r="RZT5502" s="2"/>
      <c r="RZU5502" s="2"/>
      <c r="RZV5502" s="2"/>
      <c r="RZW5502" s="2"/>
      <c r="RZX5502" s="2"/>
      <c r="RZY5502" s="2"/>
      <c r="RZZ5502" s="2"/>
      <c r="SAA5502" s="2"/>
      <c r="SAB5502" s="2"/>
      <c r="SAC5502" s="2"/>
      <c r="SAD5502" s="2"/>
      <c r="SAE5502" s="2"/>
      <c r="SAF5502" s="2"/>
      <c r="SAG5502" s="2"/>
      <c r="SAH5502" s="2"/>
      <c r="SAI5502" s="2"/>
      <c r="SAJ5502" s="2"/>
      <c r="SAK5502" s="2"/>
      <c r="SAL5502" s="2"/>
      <c r="SAM5502" s="2"/>
      <c r="SAN5502" s="2"/>
      <c r="SAO5502" s="2"/>
      <c r="SAP5502" s="2"/>
      <c r="SAQ5502" s="2"/>
      <c r="SAR5502" s="2"/>
      <c r="SAS5502" s="2"/>
      <c r="SAT5502" s="2"/>
      <c r="SAU5502" s="2"/>
      <c r="SAV5502" s="2"/>
      <c r="SAW5502" s="2"/>
      <c r="SAX5502" s="2"/>
      <c r="SAY5502" s="2"/>
      <c r="SAZ5502" s="2"/>
      <c r="SBA5502" s="2"/>
      <c r="SBB5502" s="2"/>
      <c r="SBC5502" s="2"/>
      <c r="SBD5502" s="2"/>
      <c r="SBE5502" s="2"/>
      <c r="SBF5502" s="2"/>
      <c r="SBG5502" s="2"/>
      <c r="SBH5502" s="2"/>
      <c r="SBI5502" s="2"/>
      <c r="SBJ5502" s="2"/>
      <c r="SBK5502" s="2"/>
      <c r="SBL5502" s="2"/>
      <c r="SBM5502" s="2"/>
      <c r="SBN5502" s="2"/>
      <c r="SBO5502" s="2"/>
      <c r="SBP5502" s="2"/>
      <c r="SBQ5502" s="2"/>
      <c r="SBR5502" s="2"/>
      <c r="SBS5502" s="2"/>
      <c r="SBT5502" s="2"/>
      <c r="SBU5502" s="2"/>
      <c r="SBV5502" s="2"/>
      <c r="SBW5502" s="2"/>
      <c r="SBX5502" s="2"/>
      <c r="SBY5502" s="2"/>
      <c r="SBZ5502" s="2"/>
      <c r="SCA5502" s="2"/>
      <c r="SCB5502" s="2"/>
      <c r="SCC5502" s="2"/>
      <c r="SCD5502" s="2"/>
      <c r="SCE5502" s="2"/>
      <c r="SCF5502" s="2"/>
      <c r="SCG5502" s="2"/>
      <c r="SCH5502" s="2"/>
      <c r="SCI5502" s="2"/>
      <c r="SCJ5502" s="2"/>
      <c r="SCK5502" s="2"/>
      <c r="SCL5502" s="2"/>
      <c r="SCM5502" s="2"/>
      <c r="SCN5502" s="2"/>
      <c r="SCO5502" s="2"/>
      <c r="SCP5502" s="2"/>
      <c r="SCQ5502" s="2"/>
      <c r="SCR5502" s="2"/>
      <c r="SCS5502" s="2"/>
      <c r="SCT5502" s="2"/>
      <c r="SCU5502" s="2"/>
      <c r="SCV5502" s="2"/>
      <c r="SCW5502" s="2"/>
      <c r="SCX5502" s="2"/>
      <c r="SCY5502" s="2"/>
      <c r="SCZ5502" s="2"/>
      <c r="SDA5502" s="2"/>
      <c r="SDB5502" s="2"/>
      <c r="SDC5502" s="2"/>
      <c r="SDD5502" s="2"/>
      <c r="SDE5502" s="2"/>
      <c r="SDF5502" s="2"/>
      <c r="SDG5502" s="2"/>
      <c r="SDH5502" s="2"/>
      <c r="SDI5502" s="2"/>
      <c r="SDJ5502" s="2"/>
      <c r="SDK5502" s="2"/>
      <c r="SDL5502" s="2"/>
      <c r="SDM5502" s="2"/>
      <c r="SDN5502" s="2"/>
      <c r="SDO5502" s="2"/>
      <c r="SDP5502" s="2"/>
      <c r="SDQ5502" s="2"/>
      <c r="SDR5502" s="2"/>
      <c r="SDS5502" s="2"/>
      <c r="SDT5502" s="2"/>
      <c r="SDU5502" s="2"/>
      <c r="SDV5502" s="2"/>
      <c r="SDW5502" s="2"/>
      <c r="SDX5502" s="2"/>
      <c r="SDY5502" s="2"/>
      <c r="SDZ5502" s="2"/>
      <c r="SEA5502" s="2"/>
      <c r="SEB5502" s="2"/>
      <c r="SEC5502" s="2"/>
      <c r="SED5502" s="2"/>
      <c r="SEE5502" s="2"/>
      <c r="SEF5502" s="2"/>
      <c r="SEG5502" s="2"/>
      <c r="SEH5502" s="2"/>
      <c r="SEI5502" s="2"/>
      <c r="SEJ5502" s="2"/>
      <c r="SEK5502" s="2"/>
      <c r="SEL5502" s="2"/>
      <c r="SEM5502" s="2"/>
      <c r="SEN5502" s="2"/>
      <c r="SEO5502" s="2"/>
      <c r="SEP5502" s="2"/>
      <c r="SEQ5502" s="2"/>
      <c r="SER5502" s="2"/>
      <c r="SES5502" s="2"/>
      <c r="SET5502" s="2"/>
      <c r="SEU5502" s="2"/>
      <c r="SEV5502" s="2"/>
      <c r="SEW5502" s="2"/>
      <c r="SEX5502" s="2"/>
      <c r="SEY5502" s="2"/>
      <c r="SEZ5502" s="2"/>
      <c r="SFA5502" s="2"/>
      <c r="SFB5502" s="2"/>
      <c r="SFC5502" s="2"/>
      <c r="SFD5502" s="2"/>
      <c r="SFE5502" s="2"/>
      <c r="SFF5502" s="2"/>
      <c r="SFG5502" s="2"/>
      <c r="SFH5502" s="2"/>
      <c r="SFI5502" s="2"/>
      <c r="SFJ5502" s="2"/>
      <c r="SFK5502" s="2"/>
      <c r="SFL5502" s="2"/>
      <c r="SFM5502" s="2"/>
      <c r="SFN5502" s="2"/>
      <c r="SFO5502" s="2"/>
      <c r="SFP5502" s="2"/>
      <c r="SFQ5502" s="2"/>
      <c r="SFR5502" s="2"/>
      <c r="SFS5502" s="2"/>
      <c r="SFT5502" s="2"/>
      <c r="SFU5502" s="2"/>
      <c r="SFV5502" s="2"/>
      <c r="SFW5502" s="2"/>
      <c r="SFX5502" s="2"/>
      <c r="SFY5502" s="2"/>
      <c r="SFZ5502" s="2"/>
      <c r="SGA5502" s="2"/>
      <c r="SGB5502" s="2"/>
      <c r="SGC5502" s="2"/>
      <c r="SGD5502" s="2"/>
      <c r="SGE5502" s="2"/>
      <c r="SGF5502" s="2"/>
      <c r="SGG5502" s="2"/>
      <c r="SGH5502" s="2"/>
      <c r="SGI5502" s="2"/>
      <c r="SGJ5502" s="2"/>
      <c r="SGK5502" s="2"/>
      <c r="SGL5502" s="2"/>
      <c r="SGM5502" s="2"/>
      <c r="SGN5502" s="2"/>
      <c r="SGO5502" s="2"/>
      <c r="SGP5502" s="2"/>
      <c r="SGQ5502" s="2"/>
      <c r="SGR5502" s="2"/>
      <c r="SGS5502" s="2"/>
      <c r="SGT5502" s="2"/>
      <c r="SGU5502" s="2"/>
      <c r="SGV5502" s="2"/>
      <c r="SGW5502" s="2"/>
      <c r="SGX5502" s="2"/>
      <c r="SGY5502" s="2"/>
      <c r="SGZ5502" s="2"/>
      <c r="SHA5502" s="2"/>
      <c r="SHB5502" s="2"/>
      <c r="SHC5502" s="2"/>
      <c r="SHD5502" s="2"/>
      <c r="SHE5502" s="2"/>
      <c r="SHF5502" s="2"/>
      <c r="SHG5502" s="2"/>
      <c r="SHH5502" s="2"/>
      <c r="SHI5502" s="2"/>
      <c r="SHJ5502" s="2"/>
      <c r="SHK5502" s="2"/>
      <c r="SHL5502" s="2"/>
      <c r="SHM5502" s="2"/>
      <c r="SHN5502" s="2"/>
      <c r="SHO5502" s="2"/>
      <c r="SHP5502" s="2"/>
      <c r="SHQ5502" s="2"/>
      <c r="SHR5502" s="2"/>
      <c r="SHS5502" s="2"/>
      <c r="SHT5502" s="2"/>
      <c r="SHU5502" s="2"/>
      <c r="SHV5502" s="2"/>
      <c r="SHW5502" s="2"/>
      <c r="SHX5502" s="2"/>
      <c r="SHY5502" s="2"/>
      <c r="SHZ5502" s="2"/>
      <c r="SIA5502" s="2"/>
      <c r="SIB5502" s="2"/>
      <c r="SIC5502" s="2"/>
      <c r="SID5502" s="2"/>
      <c r="SIE5502" s="2"/>
      <c r="SIF5502" s="2"/>
      <c r="SIG5502" s="2"/>
      <c r="SIH5502" s="2"/>
      <c r="SII5502" s="2"/>
      <c r="SIJ5502" s="2"/>
      <c r="SIK5502" s="2"/>
      <c r="SIL5502" s="2"/>
      <c r="SIM5502" s="2"/>
      <c r="SIN5502" s="2"/>
      <c r="SIO5502" s="2"/>
      <c r="SIP5502" s="2"/>
      <c r="SIQ5502" s="2"/>
      <c r="SIR5502" s="2"/>
      <c r="SIS5502" s="2"/>
      <c r="SIT5502" s="2"/>
      <c r="SIU5502" s="2"/>
      <c r="SIV5502" s="2"/>
      <c r="SIW5502" s="2"/>
      <c r="SIX5502" s="2"/>
      <c r="SIY5502" s="2"/>
      <c r="SIZ5502" s="2"/>
      <c r="SJA5502" s="2"/>
      <c r="SJB5502" s="2"/>
      <c r="SJC5502" s="2"/>
      <c r="SJD5502" s="2"/>
      <c r="SJE5502" s="2"/>
      <c r="SJF5502" s="2"/>
      <c r="SJG5502" s="2"/>
      <c r="SJH5502" s="2"/>
      <c r="SJI5502" s="2"/>
      <c r="SJJ5502" s="2"/>
      <c r="SJK5502" s="2"/>
      <c r="SJL5502" s="2"/>
      <c r="SJM5502" s="2"/>
      <c r="SJN5502" s="2"/>
      <c r="SJO5502" s="2"/>
      <c r="SJP5502" s="2"/>
      <c r="SJQ5502" s="2"/>
      <c r="SJR5502" s="2"/>
      <c r="SJS5502" s="2"/>
      <c r="SJT5502" s="2"/>
      <c r="SJU5502" s="2"/>
      <c r="SJV5502" s="2"/>
      <c r="SJW5502" s="2"/>
      <c r="SJX5502" s="2"/>
      <c r="SJY5502" s="2"/>
      <c r="SJZ5502" s="2"/>
      <c r="SKA5502" s="2"/>
      <c r="SKB5502" s="2"/>
      <c r="SKC5502" s="2"/>
      <c r="SKD5502" s="2"/>
      <c r="SKE5502" s="2"/>
      <c r="SKF5502" s="2"/>
      <c r="SKG5502" s="2"/>
      <c r="SKH5502" s="2"/>
      <c r="SKI5502" s="2"/>
      <c r="SKJ5502" s="2"/>
      <c r="SKK5502" s="2"/>
      <c r="SKL5502" s="2"/>
      <c r="SKM5502" s="2"/>
      <c r="SKN5502" s="2"/>
      <c r="SKO5502" s="2"/>
      <c r="SKP5502" s="2"/>
      <c r="SKQ5502" s="2"/>
      <c r="SKR5502" s="2"/>
      <c r="SKS5502" s="2"/>
      <c r="SKT5502" s="2"/>
      <c r="SKU5502" s="2"/>
      <c r="SKV5502" s="2"/>
      <c r="SKW5502" s="2"/>
      <c r="SKX5502" s="2"/>
      <c r="SKY5502" s="2"/>
      <c r="SKZ5502" s="2"/>
      <c r="SLA5502" s="2"/>
      <c r="SLB5502" s="2"/>
      <c r="SLC5502" s="2"/>
      <c r="SLD5502" s="2"/>
      <c r="SLE5502" s="2"/>
      <c r="SLF5502" s="2"/>
      <c r="SLG5502" s="2"/>
      <c r="SLH5502" s="2"/>
      <c r="SLI5502" s="2"/>
      <c r="SLJ5502" s="2"/>
      <c r="SLK5502" s="2"/>
      <c r="SLL5502" s="2"/>
      <c r="SLM5502" s="2"/>
      <c r="SLN5502" s="2"/>
      <c r="SLO5502" s="2"/>
      <c r="SLP5502" s="2"/>
      <c r="SLQ5502" s="2"/>
      <c r="SLR5502" s="2"/>
      <c r="SLS5502" s="2"/>
      <c r="SLT5502" s="2"/>
      <c r="SLU5502" s="2"/>
      <c r="SLV5502" s="2"/>
      <c r="SLW5502" s="2"/>
      <c r="SLX5502" s="2"/>
      <c r="SLY5502" s="2"/>
      <c r="SLZ5502" s="2"/>
      <c r="SMA5502" s="2"/>
      <c r="SMB5502" s="2"/>
      <c r="SMC5502" s="2"/>
      <c r="SMD5502" s="2"/>
      <c r="SME5502" s="2"/>
      <c r="SMF5502" s="2"/>
      <c r="SMG5502" s="2"/>
      <c r="SMH5502" s="2"/>
      <c r="SMI5502" s="2"/>
      <c r="SMJ5502" s="2"/>
      <c r="SMK5502" s="2"/>
      <c r="SML5502" s="2"/>
      <c r="SMM5502" s="2"/>
      <c r="SMN5502" s="2"/>
      <c r="SMO5502" s="2"/>
      <c r="SMP5502" s="2"/>
      <c r="SMQ5502" s="2"/>
      <c r="SMR5502" s="2"/>
      <c r="SMS5502" s="2"/>
      <c r="SMT5502" s="2"/>
      <c r="SMU5502" s="2"/>
      <c r="SMV5502" s="2"/>
      <c r="SMW5502" s="2"/>
      <c r="SMX5502" s="2"/>
      <c r="SMY5502" s="2"/>
      <c r="SMZ5502" s="2"/>
      <c r="SNA5502" s="2"/>
      <c r="SNB5502" s="2"/>
      <c r="SNC5502" s="2"/>
      <c r="SND5502" s="2"/>
      <c r="SNE5502" s="2"/>
      <c r="SNF5502" s="2"/>
      <c r="SNG5502" s="2"/>
      <c r="SNH5502" s="2"/>
      <c r="SNI5502" s="2"/>
      <c r="SNJ5502" s="2"/>
      <c r="SNK5502" s="2"/>
      <c r="SNL5502" s="2"/>
      <c r="SNM5502" s="2"/>
      <c r="SNN5502" s="2"/>
      <c r="SNO5502" s="2"/>
      <c r="SNP5502" s="2"/>
      <c r="SNQ5502" s="2"/>
      <c r="SNR5502" s="2"/>
      <c r="SNS5502" s="2"/>
      <c r="SNT5502" s="2"/>
      <c r="SNU5502" s="2"/>
      <c r="SNV5502" s="2"/>
      <c r="SNW5502" s="2"/>
      <c r="SNX5502" s="2"/>
      <c r="SNY5502" s="2"/>
      <c r="SNZ5502" s="2"/>
      <c r="SOA5502" s="2"/>
      <c r="SOB5502" s="2"/>
      <c r="SOC5502" s="2"/>
      <c r="SOD5502" s="2"/>
      <c r="SOE5502" s="2"/>
      <c r="SOF5502" s="2"/>
      <c r="SOG5502" s="2"/>
      <c r="SOH5502" s="2"/>
      <c r="SOI5502" s="2"/>
      <c r="SOJ5502" s="2"/>
      <c r="SOK5502" s="2"/>
      <c r="SOL5502" s="2"/>
      <c r="SOM5502" s="2"/>
      <c r="SON5502" s="2"/>
      <c r="SOO5502" s="2"/>
      <c r="SOP5502" s="2"/>
      <c r="SOQ5502" s="2"/>
      <c r="SOR5502" s="2"/>
      <c r="SOS5502" s="2"/>
      <c r="SOT5502" s="2"/>
      <c r="SOU5502" s="2"/>
      <c r="SOV5502" s="2"/>
      <c r="SOW5502" s="2"/>
      <c r="SOX5502" s="2"/>
      <c r="SOY5502" s="2"/>
      <c r="SOZ5502" s="2"/>
      <c r="SPA5502" s="2"/>
      <c r="SPB5502" s="2"/>
      <c r="SPC5502" s="2"/>
      <c r="SPD5502" s="2"/>
      <c r="SPE5502" s="2"/>
      <c r="SPF5502" s="2"/>
      <c r="SPG5502" s="2"/>
      <c r="SPH5502" s="2"/>
      <c r="SPI5502" s="2"/>
      <c r="SPJ5502" s="2"/>
      <c r="SPK5502" s="2"/>
      <c r="SPL5502" s="2"/>
      <c r="SPM5502" s="2"/>
      <c r="SPN5502" s="2"/>
      <c r="SPO5502" s="2"/>
      <c r="SPP5502" s="2"/>
      <c r="SPQ5502" s="2"/>
      <c r="SPR5502" s="2"/>
      <c r="SPS5502" s="2"/>
      <c r="SPT5502" s="2"/>
      <c r="SPU5502" s="2"/>
      <c r="SPV5502" s="2"/>
      <c r="SPW5502" s="2"/>
      <c r="SPX5502" s="2"/>
      <c r="SPY5502" s="2"/>
      <c r="SPZ5502" s="2"/>
      <c r="SQA5502" s="2"/>
      <c r="SQB5502" s="2"/>
      <c r="SQC5502" s="2"/>
      <c r="SQD5502" s="2"/>
      <c r="SQE5502" s="2"/>
      <c r="SQF5502" s="2"/>
      <c r="SQG5502" s="2"/>
      <c r="SQH5502" s="2"/>
      <c r="SQI5502" s="2"/>
      <c r="SQJ5502" s="2"/>
      <c r="SQK5502" s="2"/>
      <c r="SQL5502" s="2"/>
      <c r="SQM5502" s="2"/>
      <c r="SQN5502" s="2"/>
      <c r="SQO5502" s="2"/>
      <c r="SQP5502" s="2"/>
      <c r="SQQ5502" s="2"/>
      <c r="SQR5502" s="2"/>
      <c r="SQS5502" s="2"/>
      <c r="SQT5502" s="2"/>
      <c r="SQU5502" s="2"/>
      <c r="SQV5502" s="2"/>
      <c r="SQW5502" s="2"/>
      <c r="SQX5502" s="2"/>
      <c r="SQY5502" s="2"/>
      <c r="SQZ5502" s="2"/>
      <c r="SRA5502" s="2"/>
      <c r="SRB5502" s="2"/>
      <c r="SRC5502" s="2"/>
      <c r="SRD5502" s="2"/>
      <c r="SRE5502" s="2"/>
      <c r="SRF5502" s="2"/>
      <c r="SRG5502" s="2"/>
      <c r="SRH5502" s="2"/>
      <c r="SRI5502" s="2"/>
      <c r="SRJ5502" s="2"/>
      <c r="SRK5502" s="2"/>
      <c r="SRL5502" s="2"/>
      <c r="SRM5502" s="2"/>
      <c r="SRN5502" s="2"/>
      <c r="SRO5502" s="2"/>
      <c r="SRP5502" s="2"/>
      <c r="SRQ5502" s="2"/>
      <c r="SRR5502" s="2"/>
      <c r="SRS5502" s="2"/>
      <c r="SRT5502" s="2"/>
      <c r="SRU5502" s="2"/>
      <c r="SRV5502" s="2"/>
      <c r="SRW5502" s="2"/>
      <c r="SRX5502" s="2"/>
      <c r="SRY5502" s="2"/>
      <c r="SRZ5502" s="2"/>
      <c r="SSA5502" s="2"/>
      <c r="SSB5502" s="2"/>
      <c r="SSC5502" s="2"/>
      <c r="SSD5502" s="2"/>
      <c r="SSE5502" s="2"/>
      <c r="SSF5502" s="2"/>
      <c r="SSG5502" s="2"/>
      <c r="SSH5502" s="2"/>
      <c r="SSI5502" s="2"/>
      <c r="SSJ5502" s="2"/>
      <c r="SSK5502" s="2"/>
      <c r="SSL5502" s="2"/>
      <c r="SSM5502" s="2"/>
      <c r="SSN5502" s="2"/>
      <c r="SSO5502" s="2"/>
      <c r="SSP5502" s="2"/>
      <c r="SSQ5502" s="2"/>
      <c r="SSR5502" s="2"/>
      <c r="SSS5502" s="2"/>
      <c r="SST5502" s="2"/>
      <c r="SSU5502" s="2"/>
      <c r="SSV5502" s="2"/>
      <c r="SSW5502" s="2"/>
      <c r="SSX5502" s="2"/>
      <c r="SSY5502" s="2"/>
      <c r="SSZ5502" s="2"/>
      <c r="STA5502" s="2"/>
      <c r="STB5502" s="2"/>
      <c r="STC5502" s="2"/>
      <c r="STD5502" s="2"/>
      <c r="STE5502" s="2"/>
      <c r="STF5502" s="2"/>
      <c r="STG5502" s="2"/>
      <c r="STH5502" s="2"/>
      <c r="STI5502" s="2"/>
      <c r="STJ5502" s="2"/>
      <c r="STK5502" s="2"/>
      <c r="STL5502" s="2"/>
      <c r="STM5502" s="2"/>
      <c r="STN5502" s="2"/>
      <c r="STO5502" s="2"/>
      <c r="STP5502" s="2"/>
      <c r="STQ5502" s="2"/>
      <c r="STR5502" s="2"/>
      <c r="STS5502" s="2"/>
      <c r="STT5502" s="2"/>
      <c r="STU5502" s="2"/>
      <c r="STV5502" s="2"/>
      <c r="STW5502" s="2"/>
      <c r="STX5502" s="2"/>
      <c r="STY5502" s="2"/>
      <c r="STZ5502" s="2"/>
      <c r="SUA5502" s="2"/>
      <c r="SUB5502" s="2"/>
      <c r="SUC5502" s="2"/>
      <c r="SUD5502" s="2"/>
      <c r="SUE5502" s="2"/>
      <c r="SUF5502" s="2"/>
      <c r="SUG5502" s="2"/>
      <c r="SUH5502" s="2"/>
      <c r="SUI5502" s="2"/>
      <c r="SUJ5502" s="2"/>
      <c r="SUK5502" s="2"/>
      <c r="SUL5502" s="2"/>
      <c r="SUM5502" s="2"/>
      <c r="SUN5502" s="2"/>
      <c r="SUO5502" s="2"/>
      <c r="SUP5502" s="2"/>
      <c r="SUQ5502" s="2"/>
      <c r="SUR5502" s="2"/>
      <c r="SUS5502" s="2"/>
      <c r="SUT5502" s="2"/>
      <c r="SUU5502" s="2"/>
      <c r="SUV5502" s="2"/>
      <c r="SUW5502" s="2"/>
      <c r="SUX5502" s="2"/>
      <c r="SUY5502" s="2"/>
      <c r="SUZ5502" s="2"/>
      <c r="SVA5502" s="2"/>
      <c r="SVB5502" s="2"/>
      <c r="SVC5502" s="2"/>
      <c r="SVD5502" s="2"/>
      <c r="SVE5502" s="2"/>
      <c r="SVF5502" s="2"/>
      <c r="SVG5502" s="2"/>
      <c r="SVH5502" s="2"/>
      <c r="SVI5502" s="2"/>
      <c r="SVJ5502" s="2"/>
      <c r="SVK5502" s="2"/>
      <c r="SVL5502" s="2"/>
      <c r="SVM5502" s="2"/>
      <c r="SVN5502" s="2"/>
      <c r="SVO5502" s="2"/>
      <c r="SVP5502" s="2"/>
      <c r="SVQ5502" s="2"/>
      <c r="SVR5502" s="2"/>
      <c r="SVS5502" s="2"/>
      <c r="SVT5502" s="2"/>
      <c r="SVU5502" s="2"/>
      <c r="SVV5502" s="2"/>
      <c r="SVW5502" s="2"/>
      <c r="SVX5502" s="2"/>
      <c r="SVY5502" s="2"/>
      <c r="SVZ5502" s="2"/>
      <c r="SWA5502" s="2"/>
      <c r="SWB5502" s="2"/>
      <c r="SWC5502" s="2"/>
      <c r="SWD5502" s="2"/>
      <c r="SWE5502" s="2"/>
      <c r="SWF5502" s="2"/>
      <c r="SWG5502" s="2"/>
      <c r="SWH5502" s="2"/>
      <c r="SWI5502" s="2"/>
      <c r="SWJ5502" s="2"/>
      <c r="SWK5502" s="2"/>
      <c r="SWL5502" s="2"/>
      <c r="SWM5502" s="2"/>
      <c r="SWN5502" s="2"/>
      <c r="SWO5502" s="2"/>
      <c r="SWP5502" s="2"/>
      <c r="SWQ5502" s="2"/>
      <c r="SWR5502" s="2"/>
      <c r="SWS5502" s="2"/>
      <c r="SWT5502" s="2"/>
      <c r="SWU5502" s="2"/>
      <c r="SWV5502" s="2"/>
      <c r="SWW5502" s="2"/>
      <c r="SWX5502" s="2"/>
      <c r="SWY5502" s="2"/>
      <c r="SWZ5502" s="2"/>
      <c r="SXA5502" s="2"/>
      <c r="SXB5502" s="2"/>
      <c r="SXC5502" s="2"/>
      <c r="SXD5502" s="2"/>
      <c r="SXE5502" s="2"/>
      <c r="SXF5502" s="2"/>
      <c r="SXG5502" s="2"/>
      <c r="SXH5502" s="2"/>
      <c r="SXI5502" s="2"/>
      <c r="SXJ5502" s="2"/>
      <c r="SXK5502" s="2"/>
      <c r="SXL5502" s="2"/>
      <c r="SXM5502" s="2"/>
      <c r="SXN5502" s="2"/>
      <c r="SXO5502" s="2"/>
      <c r="SXP5502" s="2"/>
      <c r="SXQ5502" s="2"/>
      <c r="SXR5502" s="2"/>
      <c r="SXS5502" s="2"/>
      <c r="SXT5502" s="2"/>
      <c r="SXU5502" s="2"/>
      <c r="SXV5502" s="2"/>
      <c r="SXW5502" s="2"/>
      <c r="SXX5502" s="2"/>
      <c r="SXY5502" s="2"/>
      <c r="SXZ5502" s="2"/>
      <c r="SYA5502" s="2"/>
      <c r="SYB5502" s="2"/>
      <c r="SYC5502" s="2"/>
      <c r="SYD5502" s="2"/>
      <c r="SYE5502" s="2"/>
      <c r="SYF5502" s="2"/>
      <c r="SYG5502" s="2"/>
      <c r="SYH5502" s="2"/>
      <c r="SYI5502" s="2"/>
      <c r="SYJ5502" s="2"/>
      <c r="SYK5502" s="2"/>
      <c r="SYL5502" s="2"/>
      <c r="SYM5502" s="2"/>
      <c r="SYN5502" s="2"/>
      <c r="SYO5502" s="2"/>
      <c r="SYP5502" s="2"/>
      <c r="SYQ5502" s="2"/>
      <c r="SYR5502" s="2"/>
      <c r="SYS5502" s="2"/>
      <c r="SYT5502" s="2"/>
      <c r="SYU5502" s="2"/>
      <c r="SYV5502" s="2"/>
      <c r="SYW5502" s="2"/>
      <c r="SYX5502" s="2"/>
      <c r="SYY5502" s="2"/>
      <c r="SYZ5502" s="2"/>
      <c r="SZA5502" s="2"/>
      <c r="SZB5502" s="2"/>
      <c r="SZC5502" s="2"/>
      <c r="SZD5502" s="2"/>
      <c r="SZE5502" s="2"/>
      <c r="SZF5502" s="2"/>
      <c r="SZG5502" s="2"/>
      <c r="SZH5502" s="2"/>
      <c r="SZI5502" s="2"/>
      <c r="SZJ5502" s="2"/>
      <c r="SZK5502" s="2"/>
      <c r="SZL5502" s="2"/>
      <c r="SZM5502" s="2"/>
      <c r="SZN5502" s="2"/>
      <c r="SZO5502" s="2"/>
      <c r="SZP5502" s="2"/>
      <c r="SZQ5502" s="2"/>
      <c r="SZR5502" s="2"/>
      <c r="SZS5502" s="2"/>
      <c r="SZT5502" s="2"/>
      <c r="SZU5502" s="2"/>
      <c r="SZV5502" s="2"/>
      <c r="SZW5502" s="2"/>
      <c r="SZX5502" s="2"/>
      <c r="SZY5502" s="2"/>
      <c r="SZZ5502" s="2"/>
      <c r="TAA5502" s="2"/>
      <c r="TAB5502" s="2"/>
      <c r="TAC5502" s="2"/>
      <c r="TAD5502" s="2"/>
      <c r="TAE5502" s="2"/>
      <c r="TAF5502" s="2"/>
      <c r="TAG5502" s="2"/>
      <c r="TAH5502" s="2"/>
      <c r="TAI5502" s="2"/>
      <c r="TAJ5502" s="2"/>
      <c r="TAK5502" s="2"/>
      <c r="TAL5502" s="2"/>
      <c r="TAM5502" s="2"/>
      <c r="TAN5502" s="2"/>
      <c r="TAO5502" s="2"/>
      <c r="TAP5502" s="2"/>
      <c r="TAQ5502" s="2"/>
      <c r="TAR5502" s="2"/>
      <c r="TAS5502" s="2"/>
      <c r="TAT5502" s="2"/>
      <c r="TAU5502" s="2"/>
      <c r="TAV5502" s="2"/>
      <c r="TAW5502" s="2"/>
      <c r="TAX5502" s="2"/>
      <c r="TAY5502" s="2"/>
      <c r="TAZ5502" s="2"/>
      <c r="TBA5502" s="2"/>
      <c r="TBB5502" s="2"/>
      <c r="TBC5502" s="2"/>
      <c r="TBD5502" s="2"/>
      <c r="TBE5502" s="2"/>
      <c r="TBF5502" s="2"/>
      <c r="TBG5502" s="2"/>
      <c r="TBH5502" s="2"/>
      <c r="TBI5502" s="2"/>
      <c r="TBJ5502" s="2"/>
      <c r="TBK5502" s="2"/>
      <c r="TBL5502" s="2"/>
      <c r="TBM5502" s="2"/>
      <c r="TBN5502" s="2"/>
      <c r="TBO5502" s="2"/>
      <c r="TBP5502" s="2"/>
      <c r="TBQ5502" s="2"/>
      <c r="TBR5502" s="2"/>
      <c r="TBS5502" s="2"/>
      <c r="TBT5502" s="2"/>
      <c r="TBU5502" s="2"/>
      <c r="TBV5502" s="2"/>
      <c r="TBW5502" s="2"/>
      <c r="TBX5502" s="2"/>
      <c r="TBY5502" s="2"/>
      <c r="TBZ5502" s="2"/>
      <c r="TCA5502" s="2"/>
      <c r="TCB5502" s="2"/>
      <c r="TCC5502" s="2"/>
      <c r="TCD5502" s="2"/>
      <c r="TCE5502" s="2"/>
      <c r="TCF5502" s="2"/>
      <c r="TCG5502" s="2"/>
      <c r="TCH5502" s="2"/>
      <c r="TCI5502" s="2"/>
      <c r="TCJ5502" s="2"/>
      <c r="TCK5502" s="2"/>
      <c r="TCL5502" s="2"/>
      <c r="TCM5502" s="2"/>
      <c r="TCN5502" s="2"/>
      <c r="TCO5502" s="2"/>
      <c r="TCP5502" s="2"/>
      <c r="TCQ5502" s="2"/>
      <c r="TCR5502" s="2"/>
      <c r="TCS5502" s="2"/>
      <c r="TCT5502" s="2"/>
      <c r="TCU5502" s="2"/>
      <c r="TCV5502" s="2"/>
      <c r="TCW5502" s="2"/>
      <c r="TCX5502" s="2"/>
      <c r="TCY5502" s="2"/>
      <c r="TCZ5502" s="2"/>
      <c r="TDA5502" s="2"/>
      <c r="TDB5502" s="2"/>
      <c r="TDC5502" s="2"/>
      <c r="TDD5502" s="2"/>
      <c r="TDE5502" s="2"/>
      <c r="TDF5502" s="2"/>
      <c r="TDG5502" s="2"/>
      <c r="TDH5502" s="2"/>
      <c r="TDI5502" s="2"/>
      <c r="TDJ5502" s="2"/>
      <c r="TDK5502" s="2"/>
      <c r="TDL5502" s="2"/>
      <c r="TDM5502" s="2"/>
      <c r="TDN5502" s="2"/>
      <c r="TDO5502" s="2"/>
      <c r="TDP5502" s="2"/>
      <c r="TDQ5502" s="2"/>
      <c r="TDR5502" s="2"/>
      <c r="TDS5502" s="2"/>
      <c r="TDT5502" s="2"/>
      <c r="TDU5502" s="2"/>
      <c r="TDV5502" s="2"/>
      <c r="TDW5502" s="2"/>
      <c r="TDX5502" s="2"/>
      <c r="TDY5502" s="2"/>
      <c r="TDZ5502" s="2"/>
      <c r="TEA5502" s="2"/>
      <c r="TEB5502" s="2"/>
      <c r="TEC5502" s="2"/>
      <c r="TED5502" s="2"/>
      <c r="TEE5502" s="2"/>
      <c r="TEF5502" s="2"/>
      <c r="TEG5502" s="2"/>
      <c r="TEH5502" s="2"/>
      <c r="TEI5502" s="2"/>
      <c r="TEJ5502" s="2"/>
      <c r="TEK5502" s="2"/>
      <c r="TEL5502" s="2"/>
      <c r="TEM5502" s="2"/>
      <c r="TEN5502" s="2"/>
      <c r="TEO5502" s="2"/>
      <c r="TEP5502" s="2"/>
      <c r="TEQ5502" s="2"/>
      <c r="TER5502" s="2"/>
      <c r="TES5502" s="2"/>
      <c r="TET5502" s="2"/>
      <c r="TEU5502" s="2"/>
      <c r="TEV5502" s="2"/>
      <c r="TEW5502" s="2"/>
      <c r="TEX5502" s="2"/>
      <c r="TEY5502" s="2"/>
      <c r="TEZ5502" s="2"/>
      <c r="TFA5502" s="2"/>
      <c r="TFB5502" s="2"/>
      <c r="TFC5502" s="2"/>
      <c r="TFD5502" s="2"/>
      <c r="TFE5502" s="2"/>
      <c r="TFF5502" s="2"/>
      <c r="TFG5502" s="2"/>
      <c r="TFH5502" s="2"/>
      <c r="TFI5502" s="2"/>
      <c r="TFJ5502" s="2"/>
      <c r="TFK5502" s="2"/>
      <c r="TFL5502" s="2"/>
      <c r="TFM5502" s="2"/>
      <c r="TFN5502" s="2"/>
      <c r="TFO5502" s="2"/>
      <c r="TFP5502" s="2"/>
      <c r="TFQ5502" s="2"/>
      <c r="TFR5502" s="2"/>
      <c r="TFS5502" s="2"/>
      <c r="TFT5502" s="2"/>
      <c r="TFU5502" s="2"/>
      <c r="TFV5502" s="2"/>
      <c r="TFW5502" s="2"/>
      <c r="TFX5502" s="2"/>
      <c r="TFY5502" s="2"/>
      <c r="TFZ5502" s="2"/>
      <c r="TGA5502" s="2"/>
      <c r="TGB5502" s="2"/>
      <c r="TGC5502" s="2"/>
      <c r="TGD5502" s="2"/>
      <c r="TGE5502" s="2"/>
      <c r="TGF5502" s="2"/>
      <c r="TGG5502" s="2"/>
      <c r="TGH5502" s="2"/>
      <c r="TGI5502" s="2"/>
      <c r="TGJ5502" s="2"/>
      <c r="TGK5502" s="2"/>
      <c r="TGL5502" s="2"/>
      <c r="TGM5502" s="2"/>
      <c r="TGN5502" s="2"/>
      <c r="TGO5502" s="2"/>
      <c r="TGP5502" s="2"/>
      <c r="TGQ5502" s="2"/>
      <c r="TGR5502" s="2"/>
      <c r="TGS5502" s="2"/>
      <c r="TGT5502" s="2"/>
      <c r="TGU5502" s="2"/>
      <c r="TGV5502" s="2"/>
      <c r="TGW5502" s="2"/>
      <c r="TGX5502" s="2"/>
      <c r="TGY5502" s="2"/>
      <c r="TGZ5502" s="2"/>
      <c r="THA5502" s="2"/>
      <c r="THB5502" s="2"/>
      <c r="THC5502" s="2"/>
      <c r="THD5502" s="2"/>
      <c r="THE5502" s="2"/>
      <c r="THF5502" s="2"/>
      <c r="THG5502" s="2"/>
      <c r="THH5502" s="2"/>
      <c r="THI5502" s="2"/>
      <c r="THJ5502" s="2"/>
      <c r="THK5502" s="2"/>
      <c r="THL5502" s="2"/>
      <c r="THM5502" s="2"/>
      <c r="THN5502" s="2"/>
      <c r="THO5502" s="2"/>
      <c r="THP5502" s="2"/>
      <c r="THQ5502" s="2"/>
      <c r="THR5502" s="2"/>
      <c r="THS5502" s="2"/>
      <c r="THT5502" s="2"/>
      <c r="THU5502" s="2"/>
      <c r="THV5502" s="2"/>
      <c r="THW5502" s="2"/>
      <c r="THX5502" s="2"/>
      <c r="THY5502" s="2"/>
      <c r="THZ5502" s="2"/>
      <c r="TIA5502" s="2"/>
      <c r="TIB5502" s="2"/>
      <c r="TIC5502" s="2"/>
      <c r="TID5502" s="2"/>
      <c r="TIE5502" s="2"/>
      <c r="TIF5502" s="2"/>
      <c r="TIG5502" s="2"/>
      <c r="TIH5502" s="2"/>
      <c r="TII5502" s="2"/>
      <c r="TIJ5502" s="2"/>
      <c r="TIK5502" s="2"/>
      <c r="TIL5502" s="2"/>
      <c r="TIM5502" s="2"/>
      <c r="TIN5502" s="2"/>
      <c r="TIO5502" s="2"/>
      <c r="TIP5502" s="2"/>
      <c r="TIQ5502" s="2"/>
      <c r="TIR5502" s="2"/>
      <c r="TIS5502" s="2"/>
      <c r="TIT5502" s="2"/>
      <c r="TIU5502" s="2"/>
      <c r="TIV5502" s="2"/>
      <c r="TIW5502" s="2"/>
      <c r="TIX5502" s="2"/>
      <c r="TIY5502" s="2"/>
      <c r="TIZ5502" s="2"/>
      <c r="TJA5502" s="2"/>
      <c r="TJB5502" s="2"/>
      <c r="TJC5502" s="2"/>
      <c r="TJD5502" s="2"/>
      <c r="TJE5502" s="2"/>
      <c r="TJF5502" s="2"/>
      <c r="TJG5502" s="2"/>
      <c r="TJH5502" s="2"/>
      <c r="TJI5502" s="2"/>
      <c r="TJJ5502" s="2"/>
      <c r="TJK5502" s="2"/>
      <c r="TJL5502" s="2"/>
      <c r="TJM5502" s="2"/>
      <c r="TJN5502" s="2"/>
      <c r="TJO5502" s="2"/>
      <c r="TJP5502" s="2"/>
      <c r="TJQ5502" s="2"/>
      <c r="TJR5502" s="2"/>
      <c r="TJS5502" s="2"/>
      <c r="TJT5502" s="2"/>
      <c r="TJU5502" s="2"/>
      <c r="TJV5502" s="2"/>
      <c r="TJW5502" s="2"/>
      <c r="TJX5502" s="2"/>
      <c r="TJY5502" s="2"/>
      <c r="TJZ5502" s="2"/>
      <c r="TKA5502" s="2"/>
      <c r="TKB5502" s="2"/>
      <c r="TKC5502" s="2"/>
      <c r="TKD5502" s="2"/>
      <c r="TKE5502" s="2"/>
      <c r="TKF5502" s="2"/>
      <c r="TKG5502" s="2"/>
      <c r="TKH5502" s="2"/>
      <c r="TKI5502" s="2"/>
      <c r="TKJ5502" s="2"/>
      <c r="TKK5502" s="2"/>
      <c r="TKL5502" s="2"/>
      <c r="TKM5502" s="2"/>
      <c r="TKN5502" s="2"/>
      <c r="TKO5502" s="2"/>
      <c r="TKP5502" s="2"/>
      <c r="TKQ5502" s="2"/>
      <c r="TKR5502" s="2"/>
      <c r="TKS5502" s="2"/>
      <c r="TKT5502" s="2"/>
      <c r="TKU5502" s="2"/>
      <c r="TKV5502" s="2"/>
      <c r="TKW5502" s="2"/>
      <c r="TKX5502" s="2"/>
      <c r="TKY5502" s="2"/>
      <c r="TKZ5502" s="2"/>
      <c r="TLA5502" s="2"/>
      <c r="TLB5502" s="2"/>
      <c r="TLC5502" s="2"/>
      <c r="TLD5502" s="2"/>
      <c r="TLE5502" s="2"/>
      <c r="TLF5502" s="2"/>
      <c r="TLG5502" s="2"/>
      <c r="TLH5502" s="2"/>
      <c r="TLI5502" s="2"/>
      <c r="TLJ5502" s="2"/>
      <c r="TLK5502" s="2"/>
      <c r="TLL5502" s="2"/>
      <c r="TLM5502" s="2"/>
      <c r="TLN5502" s="2"/>
      <c r="TLO5502" s="2"/>
      <c r="TLP5502" s="2"/>
      <c r="TLQ5502" s="2"/>
      <c r="TLR5502" s="2"/>
      <c r="TLS5502" s="2"/>
      <c r="TLT5502" s="2"/>
      <c r="TLU5502" s="2"/>
      <c r="TLV5502" s="2"/>
      <c r="TLW5502" s="2"/>
      <c r="TLX5502" s="2"/>
      <c r="TLY5502" s="2"/>
      <c r="TLZ5502" s="2"/>
      <c r="TMA5502" s="2"/>
      <c r="TMB5502" s="2"/>
      <c r="TMC5502" s="2"/>
      <c r="TMD5502" s="2"/>
      <c r="TME5502" s="2"/>
      <c r="TMF5502" s="2"/>
      <c r="TMG5502" s="2"/>
      <c r="TMH5502" s="2"/>
      <c r="TMI5502" s="2"/>
      <c r="TMJ5502" s="2"/>
      <c r="TMK5502" s="2"/>
      <c r="TML5502" s="2"/>
      <c r="TMM5502" s="2"/>
      <c r="TMN5502" s="2"/>
      <c r="TMO5502" s="2"/>
      <c r="TMP5502" s="2"/>
      <c r="TMQ5502" s="2"/>
      <c r="TMR5502" s="2"/>
      <c r="TMS5502" s="2"/>
      <c r="TMT5502" s="2"/>
      <c r="TMU5502" s="2"/>
      <c r="TMV5502" s="2"/>
      <c r="TMW5502" s="2"/>
      <c r="TMX5502" s="2"/>
      <c r="TMY5502" s="2"/>
      <c r="TMZ5502" s="2"/>
      <c r="TNA5502" s="2"/>
      <c r="TNB5502" s="2"/>
      <c r="TNC5502" s="2"/>
      <c r="TND5502" s="2"/>
      <c r="TNE5502" s="2"/>
      <c r="TNF5502" s="2"/>
      <c r="TNG5502" s="2"/>
      <c r="TNH5502" s="2"/>
      <c r="TNI5502" s="2"/>
      <c r="TNJ5502" s="2"/>
      <c r="TNK5502" s="2"/>
      <c r="TNL5502" s="2"/>
      <c r="TNM5502" s="2"/>
      <c r="TNN5502" s="2"/>
      <c r="TNO5502" s="2"/>
      <c r="TNP5502" s="2"/>
      <c r="TNQ5502" s="2"/>
      <c r="TNR5502" s="2"/>
      <c r="TNS5502" s="2"/>
      <c r="TNT5502" s="2"/>
      <c r="TNU5502" s="2"/>
      <c r="TNV5502" s="2"/>
      <c r="TNW5502" s="2"/>
      <c r="TNX5502" s="2"/>
      <c r="TNY5502" s="2"/>
      <c r="TNZ5502" s="2"/>
      <c r="TOA5502" s="2"/>
      <c r="TOB5502" s="2"/>
      <c r="TOC5502" s="2"/>
      <c r="TOD5502" s="2"/>
      <c r="TOE5502" s="2"/>
      <c r="TOF5502" s="2"/>
      <c r="TOG5502" s="2"/>
      <c r="TOH5502" s="2"/>
      <c r="TOI5502" s="2"/>
      <c r="TOJ5502" s="2"/>
      <c r="TOK5502" s="2"/>
      <c r="TOL5502" s="2"/>
      <c r="TOM5502" s="2"/>
      <c r="TON5502" s="2"/>
      <c r="TOO5502" s="2"/>
      <c r="TOP5502" s="2"/>
      <c r="TOQ5502" s="2"/>
      <c r="TOR5502" s="2"/>
      <c r="TOS5502" s="2"/>
      <c r="TOT5502" s="2"/>
      <c r="TOU5502" s="2"/>
      <c r="TOV5502" s="2"/>
      <c r="TOW5502" s="2"/>
      <c r="TOX5502" s="2"/>
      <c r="TOY5502" s="2"/>
      <c r="TOZ5502" s="2"/>
      <c r="TPA5502" s="2"/>
      <c r="TPB5502" s="2"/>
      <c r="TPC5502" s="2"/>
      <c r="TPD5502" s="2"/>
      <c r="TPE5502" s="2"/>
      <c r="TPF5502" s="2"/>
      <c r="TPG5502" s="2"/>
      <c r="TPH5502" s="2"/>
      <c r="TPI5502" s="2"/>
      <c r="TPJ5502" s="2"/>
      <c r="TPK5502" s="2"/>
      <c r="TPL5502" s="2"/>
      <c r="TPM5502" s="2"/>
      <c r="TPN5502" s="2"/>
      <c r="TPO5502" s="2"/>
      <c r="TPP5502" s="2"/>
      <c r="TPQ5502" s="2"/>
      <c r="TPR5502" s="2"/>
      <c r="TPS5502" s="2"/>
      <c r="TPT5502" s="2"/>
      <c r="TPU5502" s="2"/>
      <c r="TPV5502" s="2"/>
      <c r="TPW5502" s="2"/>
      <c r="TPX5502" s="2"/>
      <c r="TPY5502" s="2"/>
      <c r="TPZ5502" s="2"/>
      <c r="TQA5502" s="2"/>
      <c r="TQB5502" s="2"/>
      <c r="TQC5502" s="2"/>
      <c r="TQD5502" s="2"/>
      <c r="TQE5502" s="2"/>
      <c r="TQF5502" s="2"/>
      <c r="TQG5502" s="2"/>
      <c r="TQH5502" s="2"/>
      <c r="TQI5502" s="2"/>
      <c r="TQJ5502" s="2"/>
      <c r="TQK5502" s="2"/>
      <c r="TQL5502" s="2"/>
      <c r="TQM5502" s="2"/>
      <c r="TQN5502" s="2"/>
      <c r="TQO5502" s="2"/>
      <c r="TQP5502" s="2"/>
      <c r="TQQ5502" s="2"/>
      <c r="TQR5502" s="2"/>
      <c r="TQS5502" s="2"/>
      <c r="TQT5502" s="2"/>
      <c r="TQU5502" s="2"/>
      <c r="TQV5502" s="2"/>
      <c r="TQW5502" s="2"/>
      <c r="TQX5502" s="2"/>
      <c r="TQY5502" s="2"/>
      <c r="TQZ5502" s="2"/>
      <c r="TRA5502" s="2"/>
      <c r="TRB5502" s="2"/>
      <c r="TRC5502" s="2"/>
      <c r="TRD5502" s="2"/>
      <c r="TRE5502" s="2"/>
      <c r="TRF5502" s="2"/>
      <c r="TRG5502" s="2"/>
      <c r="TRH5502" s="2"/>
      <c r="TRI5502" s="2"/>
      <c r="TRJ5502" s="2"/>
      <c r="TRK5502" s="2"/>
      <c r="TRL5502" s="2"/>
      <c r="TRM5502" s="2"/>
      <c r="TRN5502" s="2"/>
      <c r="TRO5502" s="2"/>
      <c r="TRP5502" s="2"/>
      <c r="TRQ5502" s="2"/>
      <c r="TRR5502" s="2"/>
      <c r="TRS5502" s="2"/>
      <c r="TRT5502" s="2"/>
      <c r="TRU5502" s="2"/>
      <c r="TRV5502" s="2"/>
      <c r="TRW5502" s="2"/>
      <c r="TRX5502" s="2"/>
      <c r="TRY5502" s="2"/>
      <c r="TRZ5502" s="2"/>
      <c r="TSA5502" s="2"/>
      <c r="TSB5502" s="2"/>
      <c r="TSC5502" s="2"/>
      <c r="TSD5502" s="2"/>
      <c r="TSE5502" s="2"/>
      <c r="TSF5502" s="2"/>
      <c r="TSG5502" s="2"/>
      <c r="TSH5502" s="2"/>
      <c r="TSI5502" s="2"/>
      <c r="TSJ5502" s="2"/>
      <c r="TSK5502" s="2"/>
      <c r="TSL5502" s="2"/>
      <c r="TSM5502" s="2"/>
      <c r="TSN5502" s="2"/>
      <c r="TSO5502" s="2"/>
      <c r="TSP5502" s="2"/>
      <c r="TSQ5502" s="2"/>
      <c r="TSR5502" s="2"/>
      <c r="TSS5502" s="2"/>
      <c r="TST5502" s="2"/>
      <c r="TSU5502" s="2"/>
      <c r="TSV5502" s="2"/>
      <c r="TSW5502" s="2"/>
      <c r="TSX5502" s="2"/>
      <c r="TSY5502" s="2"/>
      <c r="TSZ5502" s="2"/>
      <c r="TTA5502" s="2"/>
      <c r="TTB5502" s="2"/>
      <c r="TTC5502" s="2"/>
      <c r="TTD5502" s="2"/>
      <c r="TTE5502" s="2"/>
      <c r="TTF5502" s="2"/>
      <c r="TTG5502" s="2"/>
      <c r="TTH5502" s="2"/>
      <c r="TTI5502" s="2"/>
      <c r="TTJ5502" s="2"/>
      <c r="TTK5502" s="2"/>
      <c r="TTL5502" s="2"/>
      <c r="TTM5502" s="2"/>
      <c r="TTN5502" s="2"/>
      <c r="TTO5502" s="2"/>
      <c r="TTP5502" s="2"/>
      <c r="TTQ5502" s="2"/>
      <c r="TTR5502" s="2"/>
      <c r="TTS5502" s="2"/>
      <c r="TTT5502" s="2"/>
      <c r="TTU5502" s="2"/>
      <c r="TTV5502" s="2"/>
      <c r="TTW5502" s="2"/>
      <c r="TTX5502" s="2"/>
      <c r="TTY5502" s="2"/>
      <c r="TTZ5502" s="2"/>
      <c r="TUA5502" s="2"/>
      <c r="TUB5502" s="2"/>
      <c r="TUC5502" s="2"/>
      <c r="TUD5502" s="2"/>
      <c r="TUE5502" s="2"/>
      <c r="TUF5502" s="2"/>
      <c r="TUG5502" s="2"/>
      <c r="TUH5502" s="2"/>
      <c r="TUI5502" s="2"/>
      <c r="TUJ5502" s="2"/>
      <c r="TUK5502" s="2"/>
      <c r="TUL5502" s="2"/>
      <c r="TUM5502" s="2"/>
      <c r="TUN5502" s="2"/>
      <c r="TUO5502" s="2"/>
      <c r="TUP5502" s="2"/>
      <c r="TUQ5502" s="2"/>
      <c r="TUR5502" s="2"/>
      <c r="TUS5502" s="2"/>
      <c r="TUT5502" s="2"/>
      <c r="TUU5502" s="2"/>
      <c r="TUV5502" s="2"/>
      <c r="TUW5502" s="2"/>
      <c r="TUX5502" s="2"/>
      <c r="TUY5502" s="2"/>
      <c r="TUZ5502" s="2"/>
      <c r="TVA5502" s="2"/>
      <c r="TVB5502" s="2"/>
      <c r="TVC5502" s="2"/>
      <c r="TVD5502" s="2"/>
      <c r="TVE5502" s="2"/>
      <c r="TVF5502" s="2"/>
      <c r="TVG5502" s="2"/>
      <c r="TVH5502" s="2"/>
      <c r="TVI5502" s="2"/>
      <c r="TVJ5502" s="2"/>
      <c r="TVK5502" s="2"/>
      <c r="TVL5502" s="2"/>
      <c r="TVM5502" s="2"/>
      <c r="TVN5502" s="2"/>
      <c r="TVO5502" s="2"/>
      <c r="TVP5502" s="2"/>
      <c r="TVQ5502" s="2"/>
      <c r="TVR5502" s="2"/>
      <c r="TVS5502" s="2"/>
      <c r="TVT5502" s="2"/>
      <c r="TVU5502" s="2"/>
      <c r="TVV5502" s="2"/>
      <c r="TVW5502" s="2"/>
      <c r="TVX5502" s="2"/>
      <c r="TVY5502" s="2"/>
      <c r="TVZ5502" s="2"/>
      <c r="TWA5502" s="2"/>
      <c r="TWB5502" s="2"/>
      <c r="TWC5502" s="2"/>
      <c r="TWD5502" s="2"/>
      <c r="TWE5502" s="2"/>
      <c r="TWF5502" s="2"/>
      <c r="TWG5502" s="2"/>
      <c r="TWH5502" s="2"/>
      <c r="TWI5502" s="2"/>
      <c r="TWJ5502" s="2"/>
      <c r="TWK5502" s="2"/>
      <c r="TWL5502" s="2"/>
      <c r="TWM5502" s="2"/>
      <c r="TWN5502" s="2"/>
      <c r="TWO5502" s="2"/>
      <c r="TWP5502" s="2"/>
      <c r="TWQ5502" s="2"/>
      <c r="TWR5502" s="2"/>
      <c r="TWS5502" s="2"/>
      <c r="TWT5502" s="2"/>
      <c r="TWU5502" s="2"/>
      <c r="TWV5502" s="2"/>
      <c r="TWW5502" s="2"/>
      <c r="TWX5502" s="2"/>
      <c r="TWY5502" s="2"/>
      <c r="TWZ5502" s="2"/>
      <c r="TXA5502" s="2"/>
      <c r="TXB5502" s="2"/>
      <c r="TXC5502" s="2"/>
      <c r="TXD5502" s="2"/>
      <c r="TXE5502" s="2"/>
      <c r="TXF5502" s="2"/>
      <c r="TXG5502" s="2"/>
      <c r="TXH5502" s="2"/>
      <c r="TXI5502" s="2"/>
      <c r="TXJ5502" s="2"/>
      <c r="TXK5502" s="2"/>
      <c r="TXL5502" s="2"/>
      <c r="TXM5502" s="2"/>
      <c r="TXN5502" s="2"/>
      <c r="TXO5502" s="2"/>
      <c r="TXP5502" s="2"/>
      <c r="TXQ5502" s="2"/>
      <c r="TXR5502" s="2"/>
      <c r="TXS5502" s="2"/>
      <c r="TXT5502" s="2"/>
      <c r="TXU5502" s="2"/>
      <c r="TXV5502" s="2"/>
      <c r="TXW5502" s="2"/>
      <c r="TXX5502" s="2"/>
      <c r="TXY5502" s="2"/>
      <c r="TXZ5502" s="2"/>
      <c r="TYA5502" s="2"/>
      <c r="TYB5502" s="2"/>
      <c r="TYC5502" s="2"/>
      <c r="TYD5502" s="2"/>
      <c r="TYE5502" s="2"/>
      <c r="TYF5502" s="2"/>
      <c r="TYG5502" s="2"/>
      <c r="TYH5502" s="2"/>
      <c r="TYI5502" s="2"/>
      <c r="TYJ5502" s="2"/>
      <c r="TYK5502" s="2"/>
      <c r="TYL5502" s="2"/>
      <c r="TYM5502" s="2"/>
      <c r="TYN5502" s="2"/>
      <c r="TYO5502" s="2"/>
      <c r="TYP5502" s="2"/>
      <c r="TYQ5502" s="2"/>
      <c r="TYR5502" s="2"/>
      <c r="TYS5502" s="2"/>
      <c r="TYT5502" s="2"/>
      <c r="TYU5502" s="2"/>
      <c r="TYV5502" s="2"/>
      <c r="TYW5502" s="2"/>
      <c r="TYX5502" s="2"/>
      <c r="TYY5502" s="2"/>
      <c r="TYZ5502" s="2"/>
      <c r="TZA5502" s="2"/>
      <c r="TZB5502" s="2"/>
      <c r="TZC5502" s="2"/>
      <c r="TZD5502" s="2"/>
      <c r="TZE5502" s="2"/>
      <c r="TZF5502" s="2"/>
      <c r="TZG5502" s="2"/>
      <c r="TZH5502" s="2"/>
      <c r="TZI5502" s="2"/>
      <c r="TZJ5502" s="2"/>
      <c r="TZK5502" s="2"/>
      <c r="TZL5502" s="2"/>
      <c r="TZM5502" s="2"/>
      <c r="TZN5502" s="2"/>
      <c r="TZO5502" s="2"/>
      <c r="TZP5502" s="2"/>
      <c r="TZQ5502" s="2"/>
      <c r="TZR5502" s="2"/>
      <c r="TZS5502" s="2"/>
      <c r="TZT5502" s="2"/>
      <c r="TZU5502" s="2"/>
      <c r="TZV5502" s="2"/>
      <c r="TZW5502" s="2"/>
      <c r="TZX5502" s="2"/>
      <c r="TZY5502" s="2"/>
      <c r="TZZ5502" s="2"/>
      <c r="UAA5502" s="2"/>
      <c r="UAB5502" s="2"/>
      <c r="UAC5502" s="2"/>
      <c r="UAD5502" s="2"/>
      <c r="UAE5502" s="2"/>
      <c r="UAF5502" s="2"/>
      <c r="UAG5502" s="2"/>
      <c r="UAH5502" s="2"/>
      <c r="UAI5502" s="2"/>
      <c r="UAJ5502" s="2"/>
      <c r="UAK5502" s="2"/>
      <c r="UAL5502" s="2"/>
      <c r="UAM5502" s="2"/>
      <c r="UAN5502" s="2"/>
      <c r="UAO5502" s="2"/>
      <c r="UAP5502" s="2"/>
      <c r="UAQ5502" s="2"/>
      <c r="UAR5502" s="2"/>
      <c r="UAS5502" s="2"/>
      <c r="UAT5502" s="2"/>
      <c r="UAU5502" s="2"/>
      <c r="UAV5502" s="2"/>
      <c r="UAW5502" s="2"/>
      <c r="UAX5502" s="2"/>
      <c r="UAY5502" s="2"/>
      <c r="UAZ5502" s="2"/>
      <c r="UBA5502" s="2"/>
      <c r="UBB5502" s="2"/>
      <c r="UBC5502" s="2"/>
      <c r="UBD5502" s="2"/>
      <c r="UBE5502" s="2"/>
      <c r="UBF5502" s="2"/>
      <c r="UBG5502" s="2"/>
      <c r="UBH5502" s="2"/>
      <c r="UBI5502" s="2"/>
      <c r="UBJ5502" s="2"/>
      <c r="UBK5502" s="2"/>
      <c r="UBL5502" s="2"/>
      <c r="UBM5502" s="2"/>
      <c r="UBN5502" s="2"/>
      <c r="UBO5502" s="2"/>
      <c r="UBP5502" s="2"/>
      <c r="UBQ5502" s="2"/>
      <c r="UBR5502" s="2"/>
      <c r="UBS5502" s="2"/>
      <c r="UBT5502" s="2"/>
      <c r="UBU5502" s="2"/>
      <c r="UBV5502" s="2"/>
      <c r="UBW5502" s="2"/>
      <c r="UBX5502" s="2"/>
      <c r="UBY5502" s="2"/>
      <c r="UBZ5502" s="2"/>
      <c r="UCA5502" s="2"/>
      <c r="UCB5502" s="2"/>
      <c r="UCC5502" s="2"/>
      <c r="UCD5502" s="2"/>
      <c r="UCE5502" s="2"/>
      <c r="UCF5502" s="2"/>
      <c r="UCG5502" s="2"/>
      <c r="UCH5502" s="2"/>
      <c r="UCI5502" s="2"/>
      <c r="UCJ5502" s="2"/>
      <c r="UCK5502" s="2"/>
      <c r="UCL5502" s="2"/>
      <c r="UCM5502" s="2"/>
      <c r="UCN5502" s="2"/>
      <c r="UCO5502" s="2"/>
      <c r="UCP5502" s="2"/>
      <c r="UCQ5502" s="2"/>
      <c r="UCR5502" s="2"/>
      <c r="UCS5502" s="2"/>
      <c r="UCT5502" s="2"/>
      <c r="UCU5502" s="2"/>
      <c r="UCV5502" s="2"/>
      <c r="UCW5502" s="2"/>
      <c r="UCX5502" s="2"/>
      <c r="UCY5502" s="2"/>
      <c r="UCZ5502" s="2"/>
      <c r="UDA5502" s="2"/>
      <c r="UDB5502" s="2"/>
      <c r="UDC5502" s="2"/>
      <c r="UDD5502" s="2"/>
      <c r="UDE5502" s="2"/>
      <c r="UDF5502" s="2"/>
      <c r="UDG5502" s="2"/>
      <c r="UDH5502" s="2"/>
      <c r="UDI5502" s="2"/>
      <c r="UDJ5502" s="2"/>
      <c r="UDK5502" s="2"/>
      <c r="UDL5502" s="2"/>
      <c r="UDM5502" s="2"/>
      <c r="UDN5502" s="2"/>
      <c r="UDO5502" s="2"/>
      <c r="UDP5502" s="2"/>
      <c r="UDQ5502" s="2"/>
      <c r="UDR5502" s="2"/>
      <c r="UDS5502" s="2"/>
      <c r="UDT5502" s="2"/>
      <c r="UDU5502" s="2"/>
      <c r="UDV5502" s="2"/>
      <c r="UDW5502" s="2"/>
      <c r="UDX5502" s="2"/>
      <c r="UDY5502" s="2"/>
      <c r="UDZ5502" s="2"/>
      <c r="UEA5502" s="2"/>
      <c r="UEB5502" s="2"/>
      <c r="UEC5502" s="2"/>
      <c r="UED5502" s="2"/>
      <c r="UEE5502" s="2"/>
      <c r="UEF5502" s="2"/>
      <c r="UEG5502" s="2"/>
      <c r="UEH5502" s="2"/>
      <c r="UEI5502" s="2"/>
      <c r="UEJ5502" s="2"/>
      <c r="UEK5502" s="2"/>
      <c r="UEL5502" s="2"/>
      <c r="UEM5502" s="2"/>
      <c r="UEN5502" s="2"/>
      <c r="UEO5502" s="2"/>
      <c r="UEP5502" s="2"/>
      <c r="UEQ5502" s="2"/>
      <c r="UER5502" s="2"/>
      <c r="UES5502" s="2"/>
      <c r="UET5502" s="2"/>
      <c r="UEU5502" s="2"/>
      <c r="UEV5502" s="2"/>
      <c r="UEW5502" s="2"/>
      <c r="UEX5502" s="2"/>
      <c r="UEY5502" s="2"/>
      <c r="UEZ5502" s="2"/>
      <c r="UFA5502" s="2"/>
      <c r="UFB5502" s="2"/>
      <c r="UFC5502" s="2"/>
      <c r="UFD5502" s="2"/>
      <c r="UFE5502" s="2"/>
      <c r="UFF5502" s="2"/>
      <c r="UFG5502" s="2"/>
      <c r="UFH5502" s="2"/>
      <c r="UFI5502" s="2"/>
      <c r="UFJ5502" s="2"/>
      <c r="UFK5502" s="2"/>
      <c r="UFL5502" s="2"/>
      <c r="UFM5502" s="2"/>
      <c r="UFN5502" s="2"/>
      <c r="UFO5502" s="2"/>
      <c r="UFP5502" s="2"/>
      <c r="UFQ5502" s="2"/>
      <c r="UFR5502" s="2"/>
      <c r="UFS5502" s="2"/>
      <c r="UFT5502" s="2"/>
      <c r="UFU5502" s="2"/>
      <c r="UFV5502" s="2"/>
      <c r="UFW5502" s="2"/>
      <c r="UFX5502" s="2"/>
      <c r="UFY5502" s="2"/>
      <c r="UFZ5502" s="2"/>
      <c r="UGA5502" s="2"/>
      <c r="UGB5502" s="2"/>
      <c r="UGC5502" s="2"/>
      <c r="UGD5502" s="2"/>
      <c r="UGE5502" s="2"/>
      <c r="UGF5502" s="2"/>
      <c r="UGG5502" s="2"/>
      <c r="UGH5502" s="2"/>
      <c r="UGI5502" s="2"/>
      <c r="UGJ5502" s="2"/>
      <c r="UGK5502" s="2"/>
      <c r="UGL5502" s="2"/>
      <c r="UGM5502" s="2"/>
      <c r="UGN5502" s="2"/>
      <c r="UGO5502" s="2"/>
      <c r="UGP5502" s="2"/>
      <c r="UGQ5502" s="2"/>
      <c r="UGR5502" s="2"/>
      <c r="UGS5502" s="2"/>
      <c r="UGT5502" s="2"/>
      <c r="UGU5502" s="2"/>
      <c r="UGV5502" s="2"/>
      <c r="UGW5502" s="2"/>
      <c r="UGX5502" s="2"/>
      <c r="UGY5502" s="2"/>
      <c r="UGZ5502" s="2"/>
      <c r="UHA5502" s="2"/>
      <c r="UHB5502" s="2"/>
      <c r="UHC5502" s="2"/>
      <c r="UHD5502" s="2"/>
      <c r="UHE5502" s="2"/>
      <c r="UHF5502" s="2"/>
      <c r="UHG5502" s="2"/>
      <c r="UHH5502" s="2"/>
      <c r="UHI5502" s="2"/>
      <c r="UHJ5502" s="2"/>
      <c r="UHK5502" s="2"/>
      <c r="UHL5502" s="2"/>
      <c r="UHM5502" s="2"/>
      <c r="UHN5502" s="2"/>
      <c r="UHO5502" s="2"/>
      <c r="UHP5502" s="2"/>
      <c r="UHQ5502" s="2"/>
      <c r="UHR5502" s="2"/>
      <c r="UHS5502" s="2"/>
      <c r="UHT5502" s="2"/>
      <c r="UHU5502" s="2"/>
      <c r="UHV5502" s="2"/>
      <c r="UHW5502" s="2"/>
      <c r="UHX5502" s="2"/>
      <c r="UHY5502" s="2"/>
      <c r="UHZ5502" s="2"/>
      <c r="UIA5502" s="2"/>
      <c r="UIB5502" s="2"/>
      <c r="UIC5502" s="2"/>
      <c r="UID5502" s="2"/>
      <c r="UIE5502" s="2"/>
      <c r="UIF5502" s="2"/>
      <c r="UIG5502" s="2"/>
      <c r="UIH5502" s="2"/>
      <c r="UII5502" s="2"/>
      <c r="UIJ5502" s="2"/>
      <c r="UIK5502" s="2"/>
      <c r="UIL5502" s="2"/>
      <c r="UIM5502" s="2"/>
      <c r="UIN5502" s="2"/>
      <c r="UIO5502" s="2"/>
      <c r="UIP5502" s="2"/>
      <c r="UIQ5502" s="2"/>
      <c r="UIR5502" s="2"/>
      <c r="UIS5502" s="2"/>
      <c r="UIT5502" s="2"/>
      <c r="UIU5502" s="2"/>
      <c r="UIV5502" s="2"/>
      <c r="UIW5502" s="2"/>
      <c r="UIX5502" s="2"/>
      <c r="UIY5502" s="2"/>
      <c r="UIZ5502" s="2"/>
      <c r="UJA5502" s="2"/>
      <c r="UJB5502" s="2"/>
      <c r="UJC5502" s="2"/>
      <c r="UJD5502" s="2"/>
      <c r="UJE5502" s="2"/>
      <c r="UJF5502" s="2"/>
      <c r="UJG5502" s="2"/>
      <c r="UJH5502" s="2"/>
      <c r="UJI5502" s="2"/>
      <c r="UJJ5502" s="2"/>
      <c r="UJK5502" s="2"/>
      <c r="UJL5502" s="2"/>
      <c r="UJM5502" s="2"/>
      <c r="UJN5502" s="2"/>
      <c r="UJO5502" s="2"/>
      <c r="UJP5502" s="2"/>
      <c r="UJQ5502" s="2"/>
      <c r="UJR5502" s="2"/>
      <c r="UJS5502" s="2"/>
      <c r="UJT5502" s="2"/>
      <c r="UJU5502" s="2"/>
      <c r="UJV5502" s="2"/>
      <c r="UJW5502" s="2"/>
      <c r="UJX5502" s="2"/>
      <c r="UJY5502" s="2"/>
      <c r="UJZ5502" s="2"/>
      <c r="UKA5502" s="2"/>
      <c r="UKB5502" s="2"/>
      <c r="UKC5502" s="2"/>
      <c r="UKD5502" s="2"/>
      <c r="UKE5502" s="2"/>
      <c r="UKF5502" s="2"/>
      <c r="UKG5502" s="2"/>
      <c r="UKH5502" s="2"/>
      <c r="UKI5502" s="2"/>
      <c r="UKJ5502" s="2"/>
      <c r="UKK5502" s="2"/>
      <c r="UKL5502" s="2"/>
      <c r="UKM5502" s="2"/>
      <c r="UKN5502" s="2"/>
      <c r="UKO5502" s="2"/>
      <c r="UKP5502" s="2"/>
      <c r="UKQ5502" s="2"/>
      <c r="UKR5502" s="2"/>
      <c r="UKS5502" s="2"/>
      <c r="UKT5502" s="2"/>
      <c r="UKU5502" s="2"/>
      <c r="UKV5502" s="2"/>
      <c r="UKW5502" s="2"/>
      <c r="UKX5502" s="2"/>
      <c r="UKY5502" s="2"/>
      <c r="UKZ5502" s="2"/>
      <c r="ULA5502" s="2"/>
      <c r="ULB5502" s="2"/>
      <c r="ULC5502" s="2"/>
      <c r="ULD5502" s="2"/>
      <c r="ULE5502" s="2"/>
      <c r="ULF5502" s="2"/>
      <c r="ULG5502" s="2"/>
      <c r="ULH5502" s="2"/>
      <c r="ULI5502" s="2"/>
      <c r="ULJ5502" s="2"/>
      <c r="ULK5502" s="2"/>
      <c r="ULL5502" s="2"/>
      <c r="ULM5502" s="2"/>
      <c r="ULN5502" s="2"/>
      <c r="ULO5502" s="2"/>
      <c r="ULP5502" s="2"/>
      <c r="ULQ5502" s="2"/>
      <c r="ULR5502" s="2"/>
      <c r="ULS5502" s="2"/>
      <c r="ULT5502" s="2"/>
      <c r="ULU5502" s="2"/>
      <c r="ULV5502" s="2"/>
      <c r="ULW5502" s="2"/>
      <c r="ULX5502" s="2"/>
      <c r="ULY5502" s="2"/>
      <c r="ULZ5502" s="2"/>
      <c r="UMA5502" s="2"/>
      <c r="UMB5502" s="2"/>
      <c r="UMC5502" s="2"/>
      <c r="UMD5502" s="2"/>
      <c r="UME5502" s="2"/>
      <c r="UMF5502" s="2"/>
      <c r="UMG5502" s="2"/>
      <c r="UMH5502" s="2"/>
      <c r="UMI5502" s="2"/>
      <c r="UMJ5502" s="2"/>
      <c r="UMK5502" s="2"/>
      <c r="UML5502" s="2"/>
      <c r="UMM5502" s="2"/>
      <c r="UMN5502" s="2"/>
      <c r="UMO5502" s="2"/>
      <c r="UMP5502" s="2"/>
      <c r="UMQ5502" s="2"/>
      <c r="UMR5502" s="2"/>
      <c r="UMS5502" s="2"/>
      <c r="UMT5502" s="2"/>
      <c r="UMU5502" s="2"/>
      <c r="UMV5502" s="2"/>
      <c r="UMW5502" s="2"/>
      <c r="UMX5502" s="2"/>
      <c r="UMY5502" s="2"/>
      <c r="UMZ5502" s="2"/>
      <c r="UNA5502" s="2"/>
      <c r="UNB5502" s="2"/>
      <c r="UNC5502" s="2"/>
      <c r="UND5502" s="2"/>
      <c r="UNE5502" s="2"/>
      <c r="UNF5502" s="2"/>
      <c r="UNG5502" s="2"/>
      <c r="UNH5502" s="2"/>
      <c r="UNI5502" s="2"/>
      <c r="UNJ5502" s="2"/>
      <c r="UNK5502" s="2"/>
      <c r="UNL5502" s="2"/>
      <c r="UNM5502" s="2"/>
      <c r="UNN5502" s="2"/>
      <c r="UNO5502" s="2"/>
      <c r="UNP5502" s="2"/>
      <c r="UNQ5502" s="2"/>
      <c r="UNR5502" s="2"/>
      <c r="UNS5502" s="2"/>
      <c r="UNT5502" s="2"/>
      <c r="UNU5502" s="2"/>
      <c r="UNV5502" s="2"/>
      <c r="UNW5502" s="2"/>
      <c r="UNX5502" s="2"/>
      <c r="UNY5502" s="2"/>
      <c r="UNZ5502" s="2"/>
      <c r="UOA5502" s="2"/>
      <c r="UOB5502" s="2"/>
      <c r="UOC5502" s="2"/>
      <c r="UOD5502" s="2"/>
      <c r="UOE5502" s="2"/>
      <c r="UOF5502" s="2"/>
      <c r="UOG5502" s="2"/>
      <c r="UOH5502" s="2"/>
      <c r="UOI5502" s="2"/>
      <c r="UOJ5502" s="2"/>
      <c r="UOK5502" s="2"/>
      <c r="UOL5502" s="2"/>
      <c r="UOM5502" s="2"/>
      <c r="UON5502" s="2"/>
      <c r="UOO5502" s="2"/>
      <c r="UOP5502" s="2"/>
      <c r="UOQ5502" s="2"/>
      <c r="UOR5502" s="2"/>
      <c r="UOS5502" s="2"/>
      <c r="UOT5502" s="2"/>
      <c r="UOU5502" s="2"/>
      <c r="UOV5502" s="2"/>
      <c r="UOW5502" s="2"/>
      <c r="UOX5502" s="2"/>
      <c r="UOY5502" s="2"/>
      <c r="UOZ5502" s="2"/>
      <c r="UPA5502" s="2"/>
      <c r="UPB5502" s="2"/>
      <c r="UPC5502" s="2"/>
      <c r="UPD5502" s="2"/>
      <c r="UPE5502" s="2"/>
      <c r="UPF5502" s="2"/>
      <c r="UPG5502" s="2"/>
      <c r="UPH5502" s="2"/>
      <c r="UPI5502" s="2"/>
      <c r="UPJ5502" s="2"/>
      <c r="UPK5502" s="2"/>
      <c r="UPL5502" s="2"/>
      <c r="UPM5502" s="2"/>
      <c r="UPN5502" s="2"/>
      <c r="UPO5502" s="2"/>
      <c r="UPP5502" s="2"/>
      <c r="UPQ5502" s="2"/>
      <c r="UPR5502" s="2"/>
      <c r="UPS5502" s="2"/>
      <c r="UPT5502" s="2"/>
      <c r="UPU5502" s="2"/>
      <c r="UPV5502" s="2"/>
      <c r="UPW5502" s="2"/>
      <c r="UPX5502" s="2"/>
      <c r="UPY5502" s="2"/>
      <c r="UPZ5502" s="2"/>
      <c r="UQA5502" s="2"/>
      <c r="UQB5502" s="2"/>
      <c r="UQC5502" s="2"/>
      <c r="UQD5502" s="2"/>
      <c r="UQE5502" s="2"/>
      <c r="UQF5502" s="2"/>
      <c r="UQG5502" s="2"/>
      <c r="UQH5502" s="2"/>
      <c r="UQI5502" s="2"/>
      <c r="UQJ5502" s="2"/>
      <c r="UQK5502" s="2"/>
      <c r="UQL5502" s="2"/>
      <c r="UQM5502" s="2"/>
      <c r="UQN5502" s="2"/>
      <c r="UQO5502" s="2"/>
      <c r="UQP5502" s="2"/>
      <c r="UQQ5502" s="2"/>
      <c r="UQR5502" s="2"/>
      <c r="UQS5502" s="2"/>
      <c r="UQT5502" s="2"/>
      <c r="UQU5502" s="2"/>
      <c r="UQV5502" s="2"/>
      <c r="UQW5502" s="2"/>
      <c r="UQX5502" s="2"/>
      <c r="UQY5502" s="2"/>
      <c r="UQZ5502" s="2"/>
      <c r="URA5502" s="2"/>
      <c r="URB5502" s="2"/>
      <c r="URC5502" s="2"/>
      <c r="URD5502" s="2"/>
      <c r="URE5502" s="2"/>
      <c r="URF5502" s="2"/>
      <c r="URG5502" s="2"/>
      <c r="URH5502" s="2"/>
      <c r="URI5502" s="2"/>
      <c r="URJ5502" s="2"/>
      <c r="URK5502" s="2"/>
      <c r="URL5502" s="2"/>
      <c r="URM5502" s="2"/>
      <c r="URN5502" s="2"/>
      <c r="URO5502" s="2"/>
      <c r="URP5502" s="2"/>
      <c r="URQ5502" s="2"/>
      <c r="URR5502" s="2"/>
      <c r="URS5502" s="2"/>
      <c r="URT5502" s="2"/>
      <c r="URU5502" s="2"/>
      <c r="URV5502" s="2"/>
      <c r="URW5502" s="2"/>
      <c r="URX5502" s="2"/>
      <c r="URY5502" s="2"/>
      <c r="URZ5502" s="2"/>
      <c r="USA5502" s="2"/>
      <c r="USB5502" s="2"/>
      <c r="USC5502" s="2"/>
      <c r="USD5502" s="2"/>
      <c r="USE5502" s="2"/>
      <c r="USF5502" s="2"/>
      <c r="USG5502" s="2"/>
      <c r="USH5502" s="2"/>
      <c r="USI5502" s="2"/>
      <c r="USJ5502" s="2"/>
      <c r="USK5502" s="2"/>
      <c r="USL5502" s="2"/>
      <c r="USM5502" s="2"/>
      <c r="USN5502" s="2"/>
      <c r="USO5502" s="2"/>
      <c r="USP5502" s="2"/>
      <c r="USQ5502" s="2"/>
      <c r="USR5502" s="2"/>
      <c r="USS5502" s="2"/>
      <c r="UST5502" s="2"/>
      <c r="USU5502" s="2"/>
      <c r="USV5502" s="2"/>
      <c r="USW5502" s="2"/>
      <c r="USX5502" s="2"/>
      <c r="USY5502" s="2"/>
      <c r="USZ5502" s="2"/>
      <c r="UTA5502" s="2"/>
      <c r="UTB5502" s="2"/>
      <c r="UTC5502" s="2"/>
      <c r="UTD5502" s="2"/>
      <c r="UTE5502" s="2"/>
      <c r="UTF5502" s="2"/>
      <c r="UTG5502" s="2"/>
      <c r="UTH5502" s="2"/>
      <c r="UTI5502" s="2"/>
      <c r="UTJ5502" s="2"/>
      <c r="UTK5502" s="2"/>
      <c r="UTL5502" s="2"/>
      <c r="UTM5502" s="2"/>
      <c r="UTN5502" s="2"/>
      <c r="UTO5502" s="2"/>
      <c r="UTP5502" s="2"/>
      <c r="UTQ5502" s="2"/>
      <c r="UTR5502" s="2"/>
      <c r="UTS5502" s="2"/>
      <c r="UTT5502" s="2"/>
      <c r="UTU5502" s="2"/>
      <c r="UTV5502" s="2"/>
      <c r="UTW5502" s="2"/>
      <c r="UTX5502" s="2"/>
      <c r="UTY5502" s="2"/>
      <c r="UTZ5502" s="2"/>
      <c r="UUA5502" s="2"/>
      <c r="UUB5502" s="2"/>
      <c r="UUC5502" s="2"/>
      <c r="UUD5502" s="2"/>
      <c r="UUE5502" s="2"/>
      <c r="UUF5502" s="2"/>
      <c r="UUG5502" s="2"/>
      <c r="UUH5502" s="2"/>
      <c r="UUI5502" s="2"/>
      <c r="UUJ5502" s="2"/>
      <c r="UUK5502" s="2"/>
      <c r="UUL5502" s="2"/>
      <c r="UUM5502" s="2"/>
      <c r="UUN5502" s="2"/>
      <c r="UUO5502" s="2"/>
      <c r="UUP5502" s="2"/>
      <c r="UUQ5502" s="2"/>
      <c r="UUR5502" s="2"/>
      <c r="UUS5502" s="2"/>
      <c r="UUT5502" s="2"/>
      <c r="UUU5502" s="2"/>
      <c r="UUV5502" s="2"/>
      <c r="UUW5502" s="2"/>
      <c r="UUX5502" s="2"/>
      <c r="UUY5502" s="2"/>
      <c r="UUZ5502" s="2"/>
      <c r="UVA5502" s="2"/>
      <c r="UVB5502" s="2"/>
      <c r="UVC5502" s="2"/>
      <c r="UVD5502" s="2"/>
      <c r="UVE5502" s="2"/>
      <c r="UVF5502" s="2"/>
      <c r="UVG5502" s="2"/>
      <c r="UVH5502" s="2"/>
      <c r="UVI5502" s="2"/>
      <c r="UVJ5502" s="2"/>
      <c r="UVK5502" s="2"/>
      <c r="UVL5502" s="2"/>
      <c r="UVM5502" s="2"/>
      <c r="UVN5502" s="2"/>
      <c r="UVO5502" s="2"/>
      <c r="UVP5502" s="2"/>
      <c r="UVQ5502" s="2"/>
      <c r="UVR5502" s="2"/>
      <c r="UVS5502" s="2"/>
      <c r="UVT5502" s="2"/>
      <c r="UVU5502" s="2"/>
      <c r="UVV5502" s="2"/>
      <c r="UVW5502" s="2"/>
      <c r="UVX5502" s="2"/>
      <c r="UVY5502" s="2"/>
      <c r="UVZ5502" s="2"/>
      <c r="UWA5502" s="2"/>
      <c r="UWB5502" s="2"/>
      <c r="UWC5502" s="2"/>
      <c r="UWD5502" s="2"/>
      <c r="UWE5502" s="2"/>
      <c r="UWF5502" s="2"/>
      <c r="UWG5502" s="2"/>
      <c r="UWH5502" s="2"/>
      <c r="UWI5502" s="2"/>
      <c r="UWJ5502" s="2"/>
      <c r="UWK5502" s="2"/>
      <c r="UWL5502" s="2"/>
      <c r="UWM5502" s="2"/>
      <c r="UWN5502" s="2"/>
      <c r="UWO5502" s="2"/>
      <c r="UWP5502" s="2"/>
      <c r="UWQ5502" s="2"/>
      <c r="UWR5502" s="2"/>
      <c r="UWS5502" s="2"/>
      <c r="UWT5502" s="2"/>
      <c r="UWU5502" s="2"/>
      <c r="UWV5502" s="2"/>
      <c r="UWW5502" s="2"/>
      <c r="UWX5502" s="2"/>
      <c r="UWY5502" s="2"/>
      <c r="UWZ5502" s="2"/>
      <c r="UXA5502" s="2"/>
      <c r="UXB5502" s="2"/>
      <c r="UXC5502" s="2"/>
      <c r="UXD5502" s="2"/>
      <c r="UXE5502" s="2"/>
      <c r="UXF5502" s="2"/>
      <c r="UXG5502" s="2"/>
      <c r="UXH5502" s="2"/>
      <c r="UXI5502" s="2"/>
      <c r="UXJ5502" s="2"/>
      <c r="UXK5502" s="2"/>
      <c r="UXL5502" s="2"/>
      <c r="UXM5502" s="2"/>
      <c r="UXN5502" s="2"/>
      <c r="UXO5502" s="2"/>
      <c r="UXP5502" s="2"/>
      <c r="UXQ5502" s="2"/>
      <c r="UXR5502" s="2"/>
      <c r="UXS5502" s="2"/>
      <c r="UXT5502" s="2"/>
      <c r="UXU5502" s="2"/>
      <c r="UXV5502" s="2"/>
      <c r="UXW5502" s="2"/>
      <c r="UXX5502" s="2"/>
      <c r="UXY5502" s="2"/>
      <c r="UXZ5502" s="2"/>
      <c r="UYA5502" s="2"/>
      <c r="UYB5502" s="2"/>
      <c r="UYC5502" s="2"/>
      <c r="UYD5502" s="2"/>
      <c r="UYE5502" s="2"/>
      <c r="UYF5502" s="2"/>
      <c r="UYG5502" s="2"/>
      <c r="UYH5502" s="2"/>
      <c r="UYI5502" s="2"/>
      <c r="UYJ5502" s="2"/>
      <c r="UYK5502" s="2"/>
      <c r="UYL5502" s="2"/>
      <c r="UYM5502" s="2"/>
      <c r="UYN5502" s="2"/>
      <c r="UYO5502" s="2"/>
      <c r="UYP5502" s="2"/>
      <c r="UYQ5502" s="2"/>
      <c r="UYR5502" s="2"/>
      <c r="UYS5502" s="2"/>
      <c r="UYT5502" s="2"/>
      <c r="UYU5502" s="2"/>
      <c r="UYV5502" s="2"/>
      <c r="UYW5502" s="2"/>
      <c r="UYX5502" s="2"/>
      <c r="UYY5502" s="2"/>
      <c r="UYZ5502" s="2"/>
      <c r="UZA5502" s="2"/>
      <c r="UZB5502" s="2"/>
      <c r="UZC5502" s="2"/>
      <c r="UZD5502" s="2"/>
      <c r="UZE5502" s="2"/>
      <c r="UZF5502" s="2"/>
      <c r="UZG5502" s="2"/>
      <c r="UZH5502" s="2"/>
      <c r="UZI5502" s="2"/>
      <c r="UZJ5502" s="2"/>
      <c r="UZK5502" s="2"/>
      <c r="UZL5502" s="2"/>
      <c r="UZM5502" s="2"/>
      <c r="UZN5502" s="2"/>
      <c r="UZO5502" s="2"/>
      <c r="UZP5502" s="2"/>
      <c r="UZQ5502" s="2"/>
      <c r="UZR5502" s="2"/>
      <c r="UZS5502" s="2"/>
      <c r="UZT5502" s="2"/>
      <c r="UZU5502" s="2"/>
      <c r="UZV5502" s="2"/>
      <c r="UZW5502" s="2"/>
      <c r="UZX5502" s="2"/>
      <c r="UZY5502" s="2"/>
      <c r="UZZ5502" s="2"/>
      <c r="VAA5502" s="2"/>
      <c r="VAB5502" s="2"/>
      <c r="VAC5502" s="2"/>
      <c r="VAD5502" s="2"/>
      <c r="VAE5502" s="2"/>
      <c r="VAF5502" s="2"/>
      <c r="VAG5502" s="2"/>
      <c r="VAH5502" s="2"/>
      <c r="VAI5502" s="2"/>
      <c r="VAJ5502" s="2"/>
      <c r="VAK5502" s="2"/>
      <c r="VAL5502" s="2"/>
      <c r="VAM5502" s="2"/>
      <c r="VAN5502" s="2"/>
      <c r="VAO5502" s="2"/>
      <c r="VAP5502" s="2"/>
      <c r="VAQ5502" s="2"/>
      <c r="VAR5502" s="2"/>
      <c r="VAS5502" s="2"/>
      <c r="VAT5502" s="2"/>
      <c r="VAU5502" s="2"/>
      <c r="VAV5502" s="2"/>
      <c r="VAW5502" s="2"/>
      <c r="VAX5502" s="2"/>
      <c r="VAY5502" s="2"/>
      <c r="VAZ5502" s="2"/>
      <c r="VBA5502" s="2"/>
      <c r="VBB5502" s="2"/>
      <c r="VBC5502" s="2"/>
      <c r="VBD5502" s="2"/>
      <c r="VBE5502" s="2"/>
      <c r="VBF5502" s="2"/>
      <c r="VBG5502" s="2"/>
      <c r="VBH5502" s="2"/>
      <c r="VBI5502" s="2"/>
      <c r="VBJ5502" s="2"/>
      <c r="VBK5502" s="2"/>
      <c r="VBL5502" s="2"/>
      <c r="VBM5502" s="2"/>
      <c r="VBN5502" s="2"/>
      <c r="VBO5502" s="2"/>
      <c r="VBP5502" s="2"/>
      <c r="VBQ5502" s="2"/>
      <c r="VBR5502" s="2"/>
      <c r="VBS5502" s="2"/>
      <c r="VBT5502" s="2"/>
      <c r="VBU5502" s="2"/>
      <c r="VBV5502" s="2"/>
      <c r="VBW5502" s="2"/>
      <c r="VBX5502" s="2"/>
      <c r="VBY5502" s="2"/>
      <c r="VBZ5502" s="2"/>
      <c r="VCA5502" s="2"/>
      <c r="VCB5502" s="2"/>
      <c r="VCC5502" s="2"/>
      <c r="VCD5502" s="2"/>
      <c r="VCE5502" s="2"/>
      <c r="VCF5502" s="2"/>
      <c r="VCG5502" s="2"/>
      <c r="VCH5502" s="2"/>
      <c r="VCI5502" s="2"/>
      <c r="VCJ5502" s="2"/>
      <c r="VCK5502" s="2"/>
      <c r="VCL5502" s="2"/>
      <c r="VCM5502" s="2"/>
      <c r="VCN5502" s="2"/>
      <c r="VCO5502" s="2"/>
      <c r="VCP5502" s="2"/>
      <c r="VCQ5502" s="2"/>
      <c r="VCR5502" s="2"/>
      <c r="VCS5502" s="2"/>
      <c r="VCT5502" s="2"/>
      <c r="VCU5502" s="2"/>
      <c r="VCV5502" s="2"/>
      <c r="VCW5502" s="2"/>
      <c r="VCX5502" s="2"/>
      <c r="VCY5502" s="2"/>
      <c r="VCZ5502" s="2"/>
      <c r="VDA5502" s="2"/>
      <c r="VDB5502" s="2"/>
      <c r="VDC5502" s="2"/>
      <c r="VDD5502" s="2"/>
      <c r="VDE5502" s="2"/>
      <c r="VDF5502" s="2"/>
      <c r="VDG5502" s="2"/>
      <c r="VDH5502" s="2"/>
      <c r="VDI5502" s="2"/>
      <c r="VDJ5502" s="2"/>
      <c r="VDK5502" s="2"/>
      <c r="VDL5502" s="2"/>
      <c r="VDM5502" s="2"/>
      <c r="VDN5502" s="2"/>
      <c r="VDO5502" s="2"/>
      <c r="VDP5502" s="2"/>
      <c r="VDQ5502" s="2"/>
      <c r="VDR5502" s="2"/>
      <c r="VDS5502" s="2"/>
      <c r="VDT5502" s="2"/>
      <c r="VDU5502" s="2"/>
      <c r="VDV5502" s="2"/>
      <c r="VDW5502" s="2"/>
      <c r="VDX5502" s="2"/>
      <c r="VDY5502" s="2"/>
      <c r="VDZ5502" s="2"/>
      <c r="VEA5502" s="2"/>
      <c r="VEB5502" s="2"/>
      <c r="VEC5502" s="2"/>
      <c r="VED5502" s="2"/>
      <c r="VEE5502" s="2"/>
      <c r="VEF5502" s="2"/>
      <c r="VEG5502" s="2"/>
      <c r="VEH5502" s="2"/>
      <c r="VEI5502" s="2"/>
      <c r="VEJ5502" s="2"/>
      <c r="VEK5502" s="2"/>
      <c r="VEL5502" s="2"/>
      <c r="VEM5502" s="2"/>
      <c r="VEN5502" s="2"/>
      <c r="VEO5502" s="2"/>
      <c r="VEP5502" s="2"/>
      <c r="VEQ5502" s="2"/>
      <c r="VER5502" s="2"/>
      <c r="VES5502" s="2"/>
      <c r="VET5502" s="2"/>
      <c r="VEU5502" s="2"/>
      <c r="VEV5502" s="2"/>
      <c r="VEW5502" s="2"/>
      <c r="VEX5502" s="2"/>
      <c r="VEY5502" s="2"/>
      <c r="VEZ5502" s="2"/>
      <c r="VFA5502" s="2"/>
      <c r="VFB5502" s="2"/>
      <c r="VFC5502" s="2"/>
      <c r="VFD5502" s="2"/>
      <c r="VFE5502" s="2"/>
      <c r="VFF5502" s="2"/>
      <c r="VFG5502" s="2"/>
      <c r="VFH5502" s="2"/>
      <c r="VFI5502" s="2"/>
      <c r="VFJ5502" s="2"/>
      <c r="VFK5502" s="2"/>
      <c r="VFL5502" s="2"/>
      <c r="VFM5502" s="2"/>
      <c r="VFN5502" s="2"/>
      <c r="VFO5502" s="2"/>
      <c r="VFP5502" s="2"/>
      <c r="VFQ5502" s="2"/>
      <c r="VFR5502" s="2"/>
      <c r="VFS5502" s="2"/>
      <c r="VFT5502" s="2"/>
      <c r="VFU5502" s="2"/>
      <c r="VFV5502" s="2"/>
      <c r="VFW5502" s="2"/>
      <c r="VFX5502" s="2"/>
      <c r="VFY5502" s="2"/>
      <c r="VFZ5502" s="2"/>
      <c r="VGA5502" s="2"/>
      <c r="VGB5502" s="2"/>
      <c r="VGC5502" s="2"/>
      <c r="VGD5502" s="2"/>
      <c r="VGE5502" s="2"/>
      <c r="VGF5502" s="2"/>
      <c r="VGG5502" s="2"/>
      <c r="VGH5502" s="2"/>
      <c r="VGI5502" s="2"/>
      <c r="VGJ5502" s="2"/>
      <c r="VGK5502" s="2"/>
      <c r="VGL5502" s="2"/>
      <c r="VGM5502" s="2"/>
      <c r="VGN5502" s="2"/>
      <c r="VGO5502" s="2"/>
      <c r="VGP5502" s="2"/>
      <c r="VGQ5502" s="2"/>
      <c r="VGR5502" s="2"/>
      <c r="VGS5502" s="2"/>
      <c r="VGT5502" s="2"/>
      <c r="VGU5502" s="2"/>
      <c r="VGV5502" s="2"/>
      <c r="VGW5502" s="2"/>
      <c r="VGX5502" s="2"/>
      <c r="VGY5502" s="2"/>
      <c r="VGZ5502" s="2"/>
      <c r="VHA5502" s="2"/>
      <c r="VHB5502" s="2"/>
      <c r="VHC5502" s="2"/>
      <c r="VHD5502" s="2"/>
      <c r="VHE5502" s="2"/>
      <c r="VHF5502" s="2"/>
      <c r="VHG5502" s="2"/>
      <c r="VHH5502" s="2"/>
      <c r="VHI5502" s="2"/>
      <c r="VHJ5502" s="2"/>
      <c r="VHK5502" s="2"/>
      <c r="VHL5502" s="2"/>
      <c r="VHM5502" s="2"/>
      <c r="VHN5502" s="2"/>
      <c r="VHO5502" s="2"/>
      <c r="VHP5502" s="2"/>
      <c r="VHQ5502" s="2"/>
      <c r="VHR5502" s="2"/>
      <c r="VHS5502" s="2"/>
      <c r="VHT5502" s="2"/>
      <c r="VHU5502" s="2"/>
      <c r="VHV5502" s="2"/>
      <c r="VHW5502" s="2"/>
      <c r="VHX5502" s="2"/>
      <c r="VHY5502" s="2"/>
      <c r="VHZ5502" s="2"/>
      <c r="VIA5502" s="2"/>
      <c r="VIB5502" s="2"/>
      <c r="VIC5502" s="2"/>
      <c r="VID5502" s="2"/>
      <c r="VIE5502" s="2"/>
      <c r="VIF5502" s="2"/>
      <c r="VIG5502" s="2"/>
      <c r="VIH5502" s="2"/>
      <c r="VII5502" s="2"/>
      <c r="VIJ5502" s="2"/>
      <c r="VIK5502" s="2"/>
      <c r="VIL5502" s="2"/>
      <c r="VIM5502" s="2"/>
      <c r="VIN5502" s="2"/>
      <c r="VIO5502" s="2"/>
      <c r="VIP5502" s="2"/>
      <c r="VIQ5502" s="2"/>
      <c r="VIR5502" s="2"/>
      <c r="VIS5502" s="2"/>
      <c r="VIT5502" s="2"/>
      <c r="VIU5502" s="2"/>
      <c r="VIV5502" s="2"/>
      <c r="VIW5502" s="2"/>
      <c r="VIX5502" s="2"/>
      <c r="VIY5502" s="2"/>
      <c r="VIZ5502" s="2"/>
      <c r="VJA5502" s="2"/>
      <c r="VJB5502" s="2"/>
      <c r="VJC5502" s="2"/>
      <c r="VJD5502" s="2"/>
      <c r="VJE5502" s="2"/>
      <c r="VJF5502" s="2"/>
      <c r="VJG5502" s="2"/>
      <c r="VJH5502" s="2"/>
      <c r="VJI5502" s="2"/>
      <c r="VJJ5502" s="2"/>
      <c r="VJK5502" s="2"/>
      <c r="VJL5502" s="2"/>
      <c r="VJM5502" s="2"/>
      <c r="VJN5502" s="2"/>
      <c r="VJO5502" s="2"/>
      <c r="VJP5502" s="2"/>
      <c r="VJQ5502" s="2"/>
      <c r="VJR5502" s="2"/>
      <c r="VJS5502" s="2"/>
      <c r="VJT5502" s="2"/>
      <c r="VJU5502" s="2"/>
      <c r="VJV5502" s="2"/>
      <c r="VJW5502" s="2"/>
      <c r="VJX5502" s="2"/>
      <c r="VJY5502" s="2"/>
      <c r="VJZ5502" s="2"/>
      <c r="VKA5502" s="2"/>
      <c r="VKB5502" s="2"/>
      <c r="VKC5502" s="2"/>
      <c r="VKD5502" s="2"/>
      <c r="VKE5502" s="2"/>
      <c r="VKF5502" s="2"/>
      <c r="VKG5502" s="2"/>
      <c r="VKH5502" s="2"/>
      <c r="VKI5502" s="2"/>
      <c r="VKJ5502" s="2"/>
      <c r="VKK5502" s="2"/>
      <c r="VKL5502" s="2"/>
      <c r="VKM5502" s="2"/>
      <c r="VKN5502" s="2"/>
      <c r="VKO5502" s="2"/>
      <c r="VKP5502" s="2"/>
      <c r="VKQ5502" s="2"/>
      <c r="VKR5502" s="2"/>
      <c r="VKS5502" s="2"/>
      <c r="VKT5502" s="2"/>
      <c r="VKU5502" s="2"/>
      <c r="VKV5502" s="2"/>
      <c r="VKW5502" s="2"/>
      <c r="VKX5502" s="2"/>
      <c r="VKY5502" s="2"/>
      <c r="VKZ5502" s="2"/>
      <c r="VLA5502" s="2"/>
      <c r="VLB5502" s="2"/>
      <c r="VLC5502" s="2"/>
      <c r="VLD5502" s="2"/>
      <c r="VLE5502" s="2"/>
      <c r="VLF5502" s="2"/>
      <c r="VLG5502" s="2"/>
      <c r="VLH5502" s="2"/>
      <c r="VLI5502" s="2"/>
      <c r="VLJ5502" s="2"/>
      <c r="VLK5502" s="2"/>
      <c r="VLL5502" s="2"/>
      <c r="VLM5502" s="2"/>
      <c r="VLN5502" s="2"/>
      <c r="VLO5502" s="2"/>
      <c r="VLP5502" s="2"/>
      <c r="VLQ5502" s="2"/>
      <c r="VLR5502" s="2"/>
      <c r="VLS5502" s="2"/>
      <c r="VLT5502" s="2"/>
      <c r="VLU5502" s="2"/>
      <c r="VLV5502" s="2"/>
      <c r="VLW5502" s="2"/>
      <c r="VLX5502" s="2"/>
      <c r="VLY5502" s="2"/>
      <c r="VLZ5502" s="2"/>
      <c r="VMA5502" s="2"/>
      <c r="VMB5502" s="2"/>
      <c r="VMC5502" s="2"/>
      <c r="VMD5502" s="2"/>
      <c r="VME5502" s="2"/>
      <c r="VMF5502" s="2"/>
      <c r="VMG5502" s="2"/>
      <c r="VMH5502" s="2"/>
      <c r="VMI5502" s="2"/>
      <c r="VMJ5502" s="2"/>
      <c r="VMK5502" s="2"/>
      <c r="VML5502" s="2"/>
      <c r="VMM5502" s="2"/>
      <c r="VMN5502" s="2"/>
      <c r="VMO5502" s="2"/>
      <c r="VMP5502" s="2"/>
      <c r="VMQ5502" s="2"/>
      <c r="VMR5502" s="2"/>
      <c r="VMS5502" s="2"/>
      <c r="VMT5502" s="2"/>
      <c r="VMU5502" s="2"/>
      <c r="VMV5502" s="2"/>
      <c r="VMW5502" s="2"/>
      <c r="VMX5502" s="2"/>
      <c r="VMY5502" s="2"/>
      <c r="VMZ5502" s="2"/>
      <c r="VNA5502" s="2"/>
      <c r="VNB5502" s="2"/>
      <c r="VNC5502" s="2"/>
      <c r="VND5502" s="2"/>
      <c r="VNE5502" s="2"/>
      <c r="VNF5502" s="2"/>
      <c r="VNG5502" s="2"/>
      <c r="VNH5502" s="2"/>
      <c r="VNI5502" s="2"/>
      <c r="VNJ5502" s="2"/>
      <c r="VNK5502" s="2"/>
      <c r="VNL5502" s="2"/>
      <c r="VNM5502" s="2"/>
      <c r="VNN5502" s="2"/>
      <c r="VNO5502" s="2"/>
      <c r="VNP5502" s="2"/>
      <c r="VNQ5502" s="2"/>
      <c r="VNR5502" s="2"/>
      <c r="VNS5502" s="2"/>
      <c r="VNT5502" s="2"/>
      <c r="VNU5502" s="2"/>
      <c r="VNV5502" s="2"/>
      <c r="VNW5502" s="2"/>
      <c r="VNX5502" s="2"/>
      <c r="VNY5502" s="2"/>
      <c r="VNZ5502" s="2"/>
      <c r="VOA5502" s="2"/>
      <c r="VOB5502" s="2"/>
      <c r="VOC5502" s="2"/>
      <c r="VOD5502" s="2"/>
      <c r="VOE5502" s="2"/>
      <c r="VOF5502" s="2"/>
      <c r="VOG5502" s="2"/>
      <c r="VOH5502" s="2"/>
      <c r="VOI5502" s="2"/>
      <c r="VOJ5502" s="2"/>
      <c r="VOK5502" s="2"/>
      <c r="VOL5502" s="2"/>
      <c r="VOM5502" s="2"/>
      <c r="VON5502" s="2"/>
      <c r="VOO5502" s="2"/>
      <c r="VOP5502" s="2"/>
      <c r="VOQ5502" s="2"/>
      <c r="VOR5502" s="2"/>
      <c r="VOS5502" s="2"/>
      <c r="VOT5502" s="2"/>
      <c r="VOU5502" s="2"/>
      <c r="VOV5502" s="2"/>
      <c r="VOW5502" s="2"/>
      <c r="VOX5502" s="2"/>
      <c r="VOY5502" s="2"/>
      <c r="VOZ5502" s="2"/>
      <c r="VPA5502" s="2"/>
      <c r="VPB5502" s="2"/>
      <c r="VPC5502" s="2"/>
      <c r="VPD5502" s="2"/>
      <c r="VPE5502" s="2"/>
      <c r="VPF5502" s="2"/>
      <c r="VPG5502" s="2"/>
      <c r="VPH5502" s="2"/>
      <c r="VPI5502" s="2"/>
      <c r="VPJ5502" s="2"/>
      <c r="VPK5502" s="2"/>
      <c r="VPL5502" s="2"/>
      <c r="VPM5502" s="2"/>
      <c r="VPN5502" s="2"/>
      <c r="VPO5502" s="2"/>
      <c r="VPP5502" s="2"/>
      <c r="VPQ5502" s="2"/>
      <c r="VPR5502" s="2"/>
      <c r="VPS5502" s="2"/>
      <c r="VPT5502" s="2"/>
      <c r="VPU5502" s="2"/>
      <c r="VPV5502" s="2"/>
      <c r="VPW5502" s="2"/>
      <c r="VPX5502" s="2"/>
      <c r="VPY5502" s="2"/>
      <c r="VPZ5502" s="2"/>
      <c r="VQA5502" s="2"/>
      <c r="VQB5502" s="2"/>
      <c r="VQC5502" s="2"/>
      <c r="VQD5502" s="2"/>
      <c r="VQE5502" s="2"/>
      <c r="VQF5502" s="2"/>
      <c r="VQG5502" s="2"/>
      <c r="VQH5502" s="2"/>
      <c r="VQI5502" s="2"/>
      <c r="VQJ5502" s="2"/>
      <c r="VQK5502" s="2"/>
      <c r="VQL5502" s="2"/>
      <c r="VQM5502" s="2"/>
      <c r="VQN5502" s="2"/>
      <c r="VQO5502" s="2"/>
      <c r="VQP5502" s="2"/>
      <c r="VQQ5502" s="2"/>
      <c r="VQR5502" s="2"/>
      <c r="VQS5502" s="2"/>
      <c r="VQT5502" s="2"/>
      <c r="VQU5502" s="2"/>
      <c r="VQV5502" s="2"/>
      <c r="VQW5502" s="2"/>
      <c r="VQX5502" s="2"/>
      <c r="VQY5502" s="2"/>
      <c r="VQZ5502" s="2"/>
      <c r="VRA5502" s="2"/>
      <c r="VRB5502" s="2"/>
      <c r="VRC5502" s="2"/>
      <c r="VRD5502" s="2"/>
      <c r="VRE5502" s="2"/>
      <c r="VRF5502" s="2"/>
      <c r="VRG5502" s="2"/>
      <c r="VRH5502" s="2"/>
      <c r="VRI5502" s="2"/>
      <c r="VRJ5502" s="2"/>
      <c r="VRK5502" s="2"/>
      <c r="VRL5502" s="2"/>
      <c r="VRM5502" s="2"/>
      <c r="VRN5502" s="2"/>
      <c r="VRO5502" s="2"/>
      <c r="VRP5502" s="2"/>
      <c r="VRQ5502" s="2"/>
      <c r="VRR5502" s="2"/>
      <c r="VRS5502" s="2"/>
      <c r="VRT5502" s="2"/>
      <c r="VRU5502" s="2"/>
      <c r="VRV5502" s="2"/>
      <c r="VRW5502" s="2"/>
      <c r="VRX5502" s="2"/>
      <c r="VRY5502" s="2"/>
      <c r="VRZ5502" s="2"/>
      <c r="VSA5502" s="2"/>
      <c r="VSB5502" s="2"/>
      <c r="VSC5502" s="2"/>
      <c r="VSD5502" s="2"/>
      <c r="VSE5502" s="2"/>
      <c r="VSF5502" s="2"/>
      <c r="VSG5502" s="2"/>
      <c r="VSH5502" s="2"/>
      <c r="VSI5502" s="2"/>
      <c r="VSJ5502" s="2"/>
      <c r="VSK5502" s="2"/>
      <c r="VSL5502" s="2"/>
      <c r="VSM5502" s="2"/>
      <c r="VSN5502" s="2"/>
      <c r="VSO5502" s="2"/>
      <c r="VSP5502" s="2"/>
      <c r="VSQ5502" s="2"/>
      <c r="VSR5502" s="2"/>
      <c r="VSS5502" s="2"/>
      <c r="VST5502" s="2"/>
      <c r="VSU5502" s="2"/>
      <c r="VSV5502" s="2"/>
      <c r="VSW5502" s="2"/>
      <c r="VSX5502" s="2"/>
      <c r="VSY5502" s="2"/>
      <c r="VSZ5502" s="2"/>
      <c r="VTA5502" s="2"/>
      <c r="VTB5502" s="2"/>
      <c r="VTC5502" s="2"/>
      <c r="VTD5502" s="2"/>
      <c r="VTE5502" s="2"/>
      <c r="VTF5502" s="2"/>
      <c r="VTG5502" s="2"/>
      <c r="VTH5502" s="2"/>
      <c r="VTI5502" s="2"/>
      <c r="VTJ5502" s="2"/>
      <c r="VTK5502" s="2"/>
      <c r="VTL5502" s="2"/>
      <c r="VTM5502" s="2"/>
      <c r="VTN5502" s="2"/>
      <c r="VTO5502" s="2"/>
      <c r="VTP5502" s="2"/>
      <c r="VTQ5502" s="2"/>
      <c r="VTR5502" s="2"/>
      <c r="VTS5502" s="2"/>
      <c r="VTT5502" s="2"/>
      <c r="VTU5502" s="2"/>
      <c r="VTV5502" s="2"/>
      <c r="VTW5502" s="2"/>
      <c r="VTX5502" s="2"/>
      <c r="VTY5502" s="2"/>
      <c r="VTZ5502" s="2"/>
      <c r="VUA5502" s="2"/>
      <c r="VUB5502" s="2"/>
      <c r="VUC5502" s="2"/>
      <c r="VUD5502" s="2"/>
      <c r="VUE5502" s="2"/>
      <c r="VUF5502" s="2"/>
      <c r="VUG5502" s="2"/>
      <c r="VUH5502" s="2"/>
      <c r="VUI5502" s="2"/>
      <c r="VUJ5502" s="2"/>
      <c r="VUK5502" s="2"/>
      <c r="VUL5502" s="2"/>
      <c r="VUM5502" s="2"/>
      <c r="VUN5502" s="2"/>
      <c r="VUO5502" s="2"/>
      <c r="VUP5502" s="2"/>
      <c r="VUQ5502" s="2"/>
      <c r="VUR5502" s="2"/>
      <c r="VUS5502" s="2"/>
      <c r="VUT5502" s="2"/>
      <c r="VUU5502" s="2"/>
      <c r="VUV5502" s="2"/>
      <c r="VUW5502" s="2"/>
      <c r="VUX5502" s="2"/>
      <c r="VUY5502" s="2"/>
      <c r="VUZ5502" s="2"/>
      <c r="VVA5502" s="2"/>
      <c r="VVB5502" s="2"/>
      <c r="VVC5502" s="2"/>
      <c r="VVD5502" s="2"/>
      <c r="VVE5502" s="2"/>
      <c r="VVF5502" s="2"/>
      <c r="VVG5502" s="2"/>
      <c r="VVH5502" s="2"/>
      <c r="VVI5502" s="2"/>
      <c r="VVJ5502" s="2"/>
      <c r="VVK5502" s="2"/>
      <c r="VVL5502" s="2"/>
      <c r="VVM5502" s="2"/>
      <c r="VVN5502" s="2"/>
      <c r="VVO5502" s="2"/>
      <c r="VVP5502" s="2"/>
      <c r="VVQ5502" s="2"/>
      <c r="VVR5502" s="2"/>
      <c r="VVS5502" s="2"/>
      <c r="VVT5502" s="2"/>
      <c r="VVU5502" s="2"/>
      <c r="VVV5502" s="2"/>
      <c r="VVW5502" s="2"/>
      <c r="VVX5502" s="2"/>
      <c r="VVY5502" s="2"/>
      <c r="VVZ5502" s="2"/>
      <c r="VWA5502" s="2"/>
      <c r="VWB5502" s="2"/>
      <c r="VWC5502" s="2"/>
      <c r="VWD5502" s="2"/>
      <c r="VWE5502" s="2"/>
      <c r="VWF5502" s="2"/>
      <c r="VWG5502" s="2"/>
      <c r="VWH5502" s="2"/>
      <c r="VWI5502" s="2"/>
      <c r="VWJ5502" s="2"/>
      <c r="VWK5502" s="2"/>
      <c r="VWL5502" s="2"/>
      <c r="VWM5502" s="2"/>
      <c r="VWN5502" s="2"/>
      <c r="VWO5502" s="2"/>
      <c r="VWP5502" s="2"/>
      <c r="VWQ5502" s="2"/>
      <c r="VWR5502" s="2"/>
      <c r="VWS5502" s="2"/>
      <c r="VWT5502" s="2"/>
      <c r="VWU5502" s="2"/>
      <c r="VWV5502" s="2"/>
      <c r="VWW5502" s="2"/>
      <c r="VWX5502" s="2"/>
      <c r="VWY5502" s="2"/>
      <c r="VWZ5502" s="2"/>
      <c r="VXA5502" s="2"/>
      <c r="VXB5502" s="2"/>
      <c r="VXC5502" s="2"/>
      <c r="VXD5502" s="2"/>
      <c r="VXE5502" s="2"/>
      <c r="VXF5502" s="2"/>
      <c r="VXG5502" s="2"/>
      <c r="VXH5502" s="2"/>
      <c r="VXI5502" s="2"/>
      <c r="VXJ5502" s="2"/>
      <c r="VXK5502" s="2"/>
      <c r="VXL5502" s="2"/>
      <c r="VXM5502" s="2"/>
      <c r="VXN5502" s="2"/>
      <c r="VXO5502" s="2"/>
      <c r="VXP5502" s="2"/>
      <c r="VXQ5502" s="2"/>
      <c r="VXR5502" s="2"/>
      <c r="VXS5502" s="2"/>
      <c r="VXT5502" s="2"/>
      <c r="VXU5502" s="2"/>
      <c r="VXV5502" s="2"/>
      <c r="VXW5502" s="2"/>
      <c r="VXX5502" s="2"/>
      <c r="VXY5502" s="2"/>
      <c r="VXZ5502" s="2"/>
      <c r="VYA5502" s="2"/>
      <c r="VYB5502" s="2"/>
      <c r="VYC5502" s="2"/>
      <c r="VYD5502" s="2"/>
      <c r="VYE5502" s="2"/>
      <c r="VYF5502" s="2"/>
      <c r="VYG5502" s="2"/>
      <c r="VYH5502" s="2"/>
      <c r="VYI5502" s="2"/>
      <c r="VYJ5502" s="2"/>
      <c r="VYK5502" s="2"/>
      <c r="VYL5502" s="2"/>
      <c r="VYM5502" s="2"/>
      <c r="VYN5502" s="2"/>
      <c r="VYO5502" s="2"/>
      <c r="VYP5502" s="2"/>
      <c r="VYQ5502" s="2"/>
      <c r="VYR5502" s="2"/>
      <c r="VYS5502" s="2"/>
      <c r="VYT5502" s="2"/>
      <c r="VYU5502" s="2"/>
      <c r="VYV5502" s="2"/>
      <c r="VYW5502" s="2"/>
      <c r="VYX5502" s="2"/>
      <c r="VYY5502" s="2"/>
      <c r="VYZ5502" s="2"/>
      <c r="VZA5502" s="2"/>
      <c r="VZB5502" s="2"/>
      <c r="VZC5502" s="2"/>
      <c r="VZD5502" s="2"/>
      <c r="VZE5502" s="2"/>
      <c r="VZF5502" s="2"/>
      <c r="VZG5502" s="2"/>
      <c r="VZH5502" s="2"/>
      <c r="VZI5502" s="2"/>
      <c r="VZJ5502" s="2"/>
      <c r="VZK5502" s="2"/>
      <c r="VZL5502" s="2"/>
      <c r="VZM5502" s="2"/>
      <c r="VZN5502" s="2"/>
      <c r="VZO5502" s="2"/>
      <c r="VZP5502" s="2"/>
      <c r="VZQ5502" s="2"/>
      <c r="VZR5502" s="2"/>
      <c r="VZS5502" s="2"/>
      <c r="VZT5502" s="2"/>
      <c r="VZU5502" s="2"/>
      <c r="VZV5502" s="2"/>
      <c r="VZW5502" s="2"/>
      <c r="VZX5502" s="2"/>
      <c r="VZY5502" s="2"/>
      <c r="VZZ5502" s="2"/>
      <c r="WAA5502" s="2"/>
      <c r="WAB5502" s="2"/>
      <c r="WAC5502" s="2"/>
      <c r="WAD5502" s="2"/>
      <c r="WAE5502" s="2"/>
      <c r="WAF5502" s="2"/>
      <c r="WAG5502" s="2"/>
      <c r="WAH5502" s="2"/>
      <c r="WAI5502" s="2"/>
      <c r="WAJ5502" s="2"/>
      <c r="WAK5502" s="2"/>
      <c r="WAL5502" s="2"/>
      <c r="WAM5502" s="2"/>
      <c r="WAN5502" s="2"/>
      <c r="WAO5502" s="2"/>
      <c r="WAP5502" s="2"/>
      <c r="WAQ5502" s="2"/>
      <c r="WAR5502" s="2"/>
      <c r="WAS5502" s="2"/>
      <c r="WAT5502" s="2"/>
      <c r="WAU5502" s="2"/>
      <c r="WAV5502" s="2"/>
      <c r="WAW5502" s="2"/>
      <c r="WAX5502" s="2"/>
      <c r="WAY5502" s="2"/>
      <c r="WAZ5502" s="2"/>
      <c r="WBA5502" s="2"/>
      <c r="WBB5502" s="2"/>
      <c r="WBC5502" s="2"/>
      <c r="WBD5502" s="2"/>
      <c r="WBE5502" s="2"/>
      <c r="WBF5502" s="2"/>
      <c r="WBG5502" s="2"/>
      <c r="WBH5502" s="2"/>
      <c r="WBI5502" s="2"/>
      <c r="WBJ5502" s="2"/>
      <c r="WBK5502" s="2"/>
      <c r="WBL5502" s="2"/>
      <c r="WBM5502" s="2"/>
      <c r="WBN5502" s="2"/>
      <c r="WBO5502" s="2"/>
      <c r="WBP5502" s="2"/>
      <c r="WBQ5502" s="2"/>
      <c r="WBR5502" s="2"/>
      <c r="WBS5502" s="2"/>
      <c r="WBT5502" s="2"/>
      <c r="WBU5502" s="2"/>
      <c r="WBV5502" s="2"/>
      <c r="WBW5502" s="2"/>
      <c r="WBX5502" s="2"/>
      <c r="WBY5502" s="2"/>
      <c r="WBZ5502" s="2"/>
      <c r="WCA5502" s="2"/>
      <c r="WCB5502" s="2"/>
      <c r="WCC5502" s="2"/>
      <c r="WCD5502" s="2"/>
      <c r="WCE5502" s="2"/>
      <c r="WCF5502" s="2"/>
      <c r="WCG5502" s="2"/>
      <c r="WCH5502" s="2"/>
      <c r="WCI5502" s="2"/>
      <c r="WCJ5502" s="2"/>
      <c r="WCK5502" s="2"/>
      <c r="WCL5502" s="2"/>
      <c r="WCM5502" s="2"/>
      <c r="WCN5502" s="2"/>
      <c r="WCO5502" s="2"/>
      <c r="WCP5502" s="2"/>
      <c r="WCQ5502" s="2"/>
      <c r="WCR5502" s="2"/>
      <c r="WCS5502" s="2"/>
      <c r="WCT5502" s="2"/>
      <c r="WCU5502" s="2"/>
      <c r="WCV5502" s="2"/>
      <c r="WCW5502" s="2"/>
      <c r="WCX5502" s="2"/>
      <c r="WCY5502" s="2"/>
      <c r="WCZ5502" s="2"/>
      <c r="WDA5502" s="2"/>
      <c r="WDB5502" s="2"/>
      <c r="WDC5502" s="2"/>
      <c r="WDD5502" s="2"/>
      <c r="WDE5502" s="2"/>
      <c r="WDF5502" s="2"/>
      <c r="WDG5502" s="2"/>
      <c r="WDH5502" s="2"/>
      <c r="WDI5502" s="2"/>
      <c r="WDJ5502" s="2"/>
      <c r="WDK5502" s="2"/>
      <c r="WDL5502" s="2"/>
      <c r="WDM5502" s="2"/>
      <c r="WDN5502" s="2"/>
      <c r="WDO5502" s="2"/>
      <c r="WDP5502" s="2"/>
      <c r="WDQ5502" s="2"/>
      <c r="WDR5502" s="2"/>
      <c r="WDS5502" s="2"/>
      <c r="WDT5502" s="2"/>
      <c r="WDU5502" s="2"/>
      <c r="WDV5502" s="2"/>
      <c r="WDW5502" s="2"/>
      <c r="WDX5502" s="2"/>
      <c r="WDY5502" s="2"/>
      <c r="WDZ5502" s="2"/>
      <c r="WEA5502" s="2"/>
      <c r="WEB5502" s="2"/>
      <c r="WEC5502" s="2"/>
      <c r="WED5502" s="2"/>
      <c r="WEE5502" s="2"/>
      <c r="WEF5502" s="2"/>
      <c r="WEG5502" s="2"/>
      <c r="WEH5502" s="2"/>
      <c r="WEI5502" s="2"/>
      <c r="WEJ5502" s="2"/>
      <c r="WEK5502" s="2"/>
      <c r="WEL5502" s="2"/>
      <c r="WEM5502" s="2"/>
      <c r="WEN5502" s="2"/>
      <c r="WEO5502" s="2"/>
      <c r="WEP5502" s="2"/>
      <c r="WEQ5502" s="2"/>
      <c r="WER5502" s="2"/>
      <c r="WES5502" s="2"/>
      <c r="WET5502" s="2"/>
      <c r="WEU5502" s="2"/>
      <c r="WEV5502" s="2"/>
      <c r="WEW5502" s="2"/>
      <c r="WEX5502" s="2"/>
      <c r="WEY5502" s="2"/>
      <c r="WEZ5502" s="2"/>
      <c r="WFA5502" s="2"/>
      <c r="WFB5502" s="2"/>
      <c r="WFC5502" s="2"/>
      <c r="WFD5502" s="2"/>
      <c r="WFE5502" s="2"/>
      <c r="WFF5502" s="2"/>
      <c r="WFG5502" s="2"/>
      <c r="WFH5502" s="2"/>
      <c r="WFI5502" s="2"/>
      <c r="WFJ5502" s="2"/>
      <c r="WFK5502" s="2"/>
      <c r="WFL5502" s="2"/>
      <c r="WFM5502" s="2"/>
      <c r="WFN5502" s="2"/>
      <c r="WFO5502" s="2"/>
      <c r="WFP5502" s="2"/>
      <c r="WFQ5502" s="2"/>
      <c r="WFR5502" s="2"/>
      <c r="WFS5502" s="2"/>
      <c r="WFT5502" s="2"/>
      <c r="WFU5502" s="2"/>
      <c r="WFV5502" s="2"/>
      <c r="WFW5502" s="2"/>
      <c r="WFX5502" s="2"/>
      <c r="WFY5502" s="2"/>
      <c r="WFZ5502" s="2"/>
      <c r="WGA5502" s="2"/>
      <c r="WGB5502" s="2"/>
      <c r="WGC5502" s="2"/>
      <c r="WGD5502" s="2"/>
      <c r="WGE5502" s="2"/>
      <c r="WGF5502" s="2"/>
      <c r="WGG5502" s="2"/>
      <c r="WGH5502" s="2"/>
      <c r="WGI5502" s="2"/>
      <c r="WGJ5502" s="2"/>
      <c r="WGK5502" s="2"/>
      <c r="WGL5502" s="2"/>
      <c r="WGM5502" s="2"/>
      <c r="WGN5502" s="2"/>
      <c r="WGO5502" s="2"/>
      <c r="WGP5502" s="2"/>
      <c r="WGQ5502" s="2"/>
      <c r="WGR5502" s="2"/>
      <c r="WGS5502" s="2"/>
      <c r="WGT5502" s="2"/>
      <c r="WGU5502" s="2"/>
      <c r="WGV5502" s="2"/>
      <c r="WGW5502" s="2"/>
      <c r="WGX5502" s="2"/>
      <c r="WGY5502" s="2"/>
      <c r="WGZ5502" s="2"/>
      <c r="WHA5502" s="2"/>
      <c r="WHB5502" s="2"/>
      <c r="WHC5502" s="2"/>
      <c r="WHD5502" s="2"/>
      <c r="WHE5502" s="2"/>
      <c r="WHF5502" s="2"/>
      <c r="WHG5502" s="2"/>
      <c r="WHH5502" s="2"/>
      <c r="WHI5502" s="2"/>
      <c r="WHJ5502" s="2"/>
      <c r="WHK5502" s="2"/>
      <c r="WHL5502" s="2"/>
      <c r="WHM5502" s="2"/>
      <c r="WHN5502" s="2"/>
      <c r="WHO5502" s="2"/>
      <c r="WHP5502" s="2"/>
      <c r="WHQ5502" s="2"/>
      <c r="WHR5502" s="2"/>
      <c r="WHS5502" s="2"/>
      <c r="WHT5502" s="2"/>
      <c r="WHU5502" s="2"/>
      <c r="WHV5502" s="2"/>
      <c r="WHW5502" s="2"/>
      <c r="WHX5502" s="2"/>
      <c r="WHY5502" s="2"/>
      <c r="WHZ5502" s="2"/>
      <c r="WIA5502" s="2"/>
      <c r="WIB5502" s="2"/>
      <c r="WIC5502" s="2"/>
      <c r="WID5502" s="2"/>
      <c r="WIE5502" s="2"/>
      <c r="WIF5502" s="2"/>
      <c r="WIG5502" s="2"/>
      <c r="WIH5502" s="2"/>
      <c r="WII5502" s="2"/>
      <c r="WIJ5502" s="2"/>
      <c r="WIK5502" s="2"/>
      <c r="WIL5502" s="2"/>
      <c r="WIM5502" s="2"/>
      <c r="WIN5502" s="2"/>
      <c r="WIO5502" s="2"/>
      <c r="WIP5502" s="2"/>
      <c r="WIQ5502" s="2"/>
      <c r="WIR5502" s="2"/>
      <c r="WIS5502" s="2"/>
      <c r="WIT5502" s="2"/>
      <c r="WIU5502" s="2"/>
      <c r="WIV5502" s="2"/>
      <c r="WIW5502" s="2"/>
      <c r="WIX5502" s="2"/>
      <c r="WIY5502" s="2"/>
      <c r="WIZ5502" s="2"/>
      <c r="WJA5502" s="2"/>
      <c r="WJB5502" s="2"/>
      <c r="WJC5502" s="2"/>
      <c r="WJD5502" s="2"/>
      <c r="WJE5502" s="2"/>
      <c r="WJF5502" s="2"/>
      <c r="WJG5502" s="2"/>
      <c r="WJH5502" s="2"/>
      <c r="WJI5502" s="2"/>
      <c r="WJJ5502" s="2"/>
      <c r="WJK5502" s="2"/>
      <c r="WJL5502" s="2"/>
      <c r="WJM5502" s="2"/>
      <c r="WJN5502" s="2"/>
      <c r="WJO5502" s="2"/>
      <c r="WJP5502" s="2"/>
      <c r="WJQ5502" s="2"/>
      <c r="WJR5502" s="2"/>
      <c r="WJS5502" s="2"/>
      <c r="WJT5502" s="2"/>
      <c r="WJU5502" s="2"/>
      <c r="WJV5502" s="2"/>
      <c r="WJW5502" s="2"/>
      <c r="WJX5502" s="2"/>
      <c r="WJY5502" s="2"/>
      <c r="WJZ5502" s="2"/>
      <c r="WKA5502" s="2"/>
      <c r="WKB5502" s="2"/>
      <c r="WKC5502" s="2"/>
      <c r="WKD5502" s="2"/>
      <c r="WKE5502" s="2"/>
      <c r="WKF5502" s="2"/>
      <c r="WKG5502" s="2"/>
      <c r="WKH5502" s="2"/>
      <c r="WKI5502" s="2"/>
      <c r="WKJ5502" s="2"/>
      <c r="WKK5502" s="2"/>
      <c r="WKL5502" s="2"/>
      <c r="WKM5502" s="2"/>
      <c r="WKN5502" s="2"/>
      <c r="WKO5502" s="2"/>
      <c r="WKP5502" s="2"/>
      <c r="WKQ5502" s="2"/>
      <c r="WKR5502" s="2"/>
      <c r="WKS5502" s="2"/>
      <c r="WKT5502" s="2"/>
      <c r="WKU5502" s="2"/>
      <c r="WKV5502" s="2"/>
      <c r="WKW5502" s="2"/>
      <c r="WKX5502" s="2"/>
      <c r="WKY5502" s="2"/>
      <c r="WKZ5502" s="2"/>
      <c r="WLA5502" s="2"/>
      <c r="WLB5502" s="2"/>
      <c r="WLC5502" s="2"/>
      <c r="WLD5502" s="2"/>
      <c r="WLE5502" s="2"/>
      <c r="WLF5502" s="2"/>
      <c r="WLG5502" s="2"/>
      <c r="WLH5502" s="2"/>
      <c r="WLI5502" s="2"/>
      <c r="WLJ5502" s="2"/>
      <c r="WLK5502" s="2"/>
      <c r="WLL5502" s="2"/>
      <c r="WLM5502" s="2"/>
      <c r="WLN5502" s="2"/>
      <c r="WLO5502" s="2"/>
      <c r="WLP5502" s="2"/>
      <c r="WLQ5502" s="2"/>
      <c r="WLR5502" s="2"/>
      <c r="WLS5502" s="2"/>
      <c r="WLT5502" s="2"/>
      <c r="WLU5502" s="2"/>
      <c r="WLV5502" s="2"/>
      <c r="WLW5502" s="2"/>
      <c r="WLX5502" s="2"/>
      <c r="WLY5502" s="2"/>
      <c r="WLZ5502" s="2"/>
      <c r="WMA5502" s="2"/>
      <c r="WMB5502" s="2"/>
      <c r="WMC5502" s="2"/>
      <c r="WMD5502" s="2"/>
      <c r="WME5502" s="2"/>
      <c r="WMF5502" s="2"/>
      <c r="WMG5502" s="2"/>
      <c r="WMH5502" s="2"/>
      <c r="WMI5502" s="2"/>
      <c r="WMJ5502" s="2"/>
      <c r="WMK5502" s="2"/>
      <c r="WML5502" s="2"/>
      <c r="WMM5502" s="2"/>
      <c r="WMN5502" s="2"/>
      <c r="WMO5502" s="2"/>
      <c r="WMP5502" s="2"/>
      <c r="WMQ5502" s="2"/>
      <c r="WMR5502" s="2"/>
      <c r="WMS5502" s="2"/>
      <c r="WMT5502" s="2"/>
      <c r="WMU5502" s="2"/>
      <c r="WMV5502" s="2"/>
      <c r="WMW5502" s="2"/>
      <c r="WMX5502" s="2"/>
      <c r="WMY5502" s="2"/>
      <c r="WMZ5502" s="2"/>
      <c r="WNA5502" s="2"/>
      <c r="WNB5502" s="2"/>
      <c r="WNC5502" s="2"/>
      <c r="WND5502" s="2"/>
      <c r="WNE5502" s="2"/>
      <c r="WNF5502" s="2"/>
      <c r="WNG5502" s="2"/>
      <c r="WNH5502" s="2"/>
      <c r="WNI5502" s="2"/>
      <c r="WNJ5502" s="2"/>
      <c r="WNK5502" s="2"/>
      <c r="WNL5502" s="2"/>
      <c r="WNM5502" s="2"/>
      <c r="WNN5502" s="2"/>
      <c r="WNO5502" s="2"/>
      <c r="WNP5502" s="2"/>
      <c r="WNQ5502" s="2"/>
      <c r="WNR5502" s="2"/>
      <c r="WNS5502" s="2"/>
      <c r="WNT5502" s="2"/>
      <c r="WNU5502" s="2"/>
      <c r="WNV5502" s="2"/>
      <c r="WNW5502" s="2"/>
      <c r="WNX5502" s="2"/>
      <c r="WNY5502" s="2"/>
      <c r="WNZ5502" s="2"/>
      <c r="WOA5502" s="2"/>
      <c r="WOB5502" s="2"/>
      <c r="WOC5502" s="2"/>
      <c r="WOD5502" s="2"/>
      <c r="WOE5502" s="2"/>
      <c r="WOF5502" s="2"/>
      <c r="WOG5502" s="2"/>
      <c r="WOH5502" s="2"/>
      <c r="WOI5502" s="2"/>
      <c r="WOJ5502" s="2"/>
      <c r="WOK5502" s="2"/>
      <c r="WOL5502" s="2"/>
      <c r="WOM5502" s="2"/>
      <c r="WON5502" s="2"/>
      <c r="WOO5502" s="2"/>
      <c r="WOP5502" s="2"/>
      <c r="WOQ5502" s="2"/>
      <c r="WOR5502" s="2"/>
      <c r="WOS5502" s="2"/>
      <c r="WOT5502" s="2"/>
      <c r="WOU5502" s="2"/>
      <c r="WOV5502" s="2"/>
      <c r="WOW5502" s="2"/>
      <c r="WOX5502" s="2"/>
      <c r="WOY5502" s="2"/>
      <c r="WOZ5502" s="2"/>
      <c r="WPA5502" s="2"/>
      <c r="WPB5502" s="2"/>
      <c r="WPC5502" s="2"/>
      <c r="WPD5502" s="2"/>
      <c r="WPE5502" s="2"/>
      <c r="WPF5502" s="2"/>
      <c r="WPG5502" s="2"/>
      <c r="WPH5502" s="2"/>
      <c r="WPI5502" s="2"/>
      <c r="WPJ5502" s="2"/>
      <c r="WPK5502" s="2"/>
      <c r="WPL5502" s="2"/>
      <c r="WPM5502" s="2"/>
      <c r="WPN5502" s="2"/>
      <c r="WPO5502" s="2"/>
      <c r="WPP5502" s="2"/>
      <c r="WPQ5502" s="2"/>
      <c r="WPR5502" s="2"/>
      <c r="WPS5502" s="2"/>
      <c r="WPT5502" s="2"/>
      <c r="WPU5502" s="2"/>
      <c r="WPV5502" s="2"/>
      <c r="WPW5502" s="2"/>
      <c r="WPX5502" s="2"/>
      <c r="WPY5502" s="2"/>
      <c r="WPZ5502" s="2"/>
      <c r="WQA5502" s="2"/>
      <c r="WQB5502" s="2"/>
      <c r="WQC5502" s="2"/>
      <c r="WQD5502" s="2"/>
      <c r="WQE5502" s="2"/>
      <c r="WQF5502" s="2"/>
      <c r="WQG5502" s="2"/>
      <c r="WQH5502" s="2"/>
      <c r="WQI5502" s="2"/>
      <c r="WQJ5502" s="2"/>
      <c r="WQK5502" s="2"/>
      <c r="WQL5502" s="2"/>
      <c r="WQM5502" s="2"/>
      <c r="WQN5502" s="2"/>
      <c r="WQO5502" s="2"/>
      <c r="WQP5502" s="2"/>
      <c r="WQQ5502" s="2"/>
      <c r="WQR5502" s="2"/>
      <c r="WQS5502" s="2"/>
      <c r="WQT5502" s="2"/>
      <c r="WQU5502" s="2"/>
      <c r="WQV5502" s="2"/>
      <c r="WQW5502" s="2"/>
      <c r="WQX5502" s="2"/>
      <c r="WQY5502" s="2"/>
      <c r="WQZ5502" s="2"/>
      <c r="WRA5502" s="2"/>
      <c r="WRB5502" s="2"/>
      <c r="WRC5502" s="2"/>
      <c r="WRD5502" s="2"/>
      <c r="WRE5502" s="2"/>
      <c r="WRF5502" s="2"/>
      <c r="WRG5502" s="2"/>
      <c r="WRH5502" s="2"/>
      <c r="WRI5502" s="2"/>
      <c r="WRJ5502" s="2"/>
      <c r="WRK5502" s="2"/>
      <c r="WRL5502" s="2"/>
      <c r="WRM5502" s="2"/>
      <c r="WRN5502" s="2"/>
      <c r="WRO5502" s="2"/>
      <c r="WRP5502" s="2"/>
      <c r="WRQ5502" s="2"/>
      <c r="WRR5502" s="2"/>
      <c r="WRS5502" s="2"/>
      <c r="WRT5502" s="2"/>
      <c r="WRU5502" s="2"/>
      <c r="WRV5502" s="2"/>
      <c r="WRW5502" s="2"/>
      <c r="WRX5502" s="2"/>
      <c r="WRY5502" s="2"/>
      <c r="WRZ5502" s="2"/>
      <c r="WSA5502" s="2"/>
      <c r="WSB5502" s="2"/>
      <c r="WSC5502" s="2"/>
      <c r="WSD5502" s="2"/>
      <c r="WSE5502" s="2"/>
      <c r="WSF5502" s="2"/>
      <c r="WSG5502" s="2"/>
      <c r="WSH5502" s="2"/>
      <c r="WSI5502" s="2"/>
      <c r="WSJ5502" s="2"/>
      <c r="WSK5502" s="2"/>
      <c r="WSL5502" s="2"/>
      <c r="WSM5502" s="2"/>
      <c r="WSN5502" s="2"/>
      <c r="WSO5502" s="2"/>
      <c r="WSP5502" s="2"/>
      <c r="WSQ5502" s="2"/>
      <c r="WSR5502" s="2"/>
      <c r="WSS5502" s="2"/>
      <c r="WST5502" s="2"/>
      <c r="WSU5502" s="2"/>
      <c r="WSV5502" s="2"/>
      <c r="WSW5502" s="2"/>
      <c r="WSX5502" s="2"/>
      <c r="WSY5502" s="2"/>
      <c r="WSZ5502" s="2"/>
      <c r="WTA5502" s="2"/>
      <c r="WTB5502" s="2"/>
      <c r="WTC5502" s="2"/>
      <c r="WTD5502" s="2"/>
      <c r="WTE5502" s="2"/>
      <c r="WTF5502" s="2"/>
      <c r="WTG5502" s="2"/>
      <c r="WTH5502" s="2"/>
      <c r="WTI5502" s="2"/>
      <c r="WTJ5502" s="2"/>
      <c r="WTK5502" s="2"/>
      <c r="WTL5502" s="2"/>
      <c r="WTM5502" s="2"/>
      <c r="WTN5502" s="2"/>
      <c r="WTO5502" s="2"/>
      <c r="WTP5502" s="2"/>
      <c r="WTQ5502" s="2"/>
      <c r="WTR5502" s="2"/>
      <c r="WTS5502" s="2"/>
      <c r="WTT5502" s="2"/>
      <c r="WTU5502" s="2"/>
      <c r="WTV5502" s="2"/>
      <c r="WTW5502" s="2"/>
      <c r="WTX5502" s="2"/>
      <c r="WTY5502" s="2"/>
      <c r="WTZ5502" s="2"/>
      <c r="WUA5502" s="2"/>
      <c r="WUB5502" s="2"/>
      <c r="WUC5502" s="2"/>
      <c r="WUD5502" s="2"/>
      <c r="WUE5502" s="2"/>
      <c r="WUF5502" s="2"/>
      <c r="WUG5502" s="2"/>
      <c r="WUH5502" s="2"/>
      <c r="WUI5502" s="2"/>
      <c r="WUJ5502" s="2"/>
      <c r="WUK5502" s="2"/>
      <c r="WUL5502" s="2"/>
      <c r="WUM5502" s="2"/>
      <c r="WUN5502" s="2"/>
      <c r="WUO5502" s="2"/>
      <c r="WUP5502" s="2"/>
      <c r="WUQ5502" s="2"/>
      <c r="WUR5502" s="2"/>
      <c r="WUS5502" s="2"/>
      <c r="WUT5502" s="2"/>
      <c r="WUU5502" s="2"/>
      <c r="WUV5502" s="2"/>
      <c r="WUW5502" s="2"/>
      <c r="WUX5502" s="2"/>
      <c r="WUY5502" s="2"/>
      <c r="WUZ5502" s="2"/>
      <c r="WVA5502" s="2"/>
      <c r="WVB5502" s="2"/>
      <c r="WVC5502" s="2"/>
      <c r="WVD5502" s="2"/>
      <c r="WVE5502" s="2"/>
      <c r="WVF5502" s="2"/>
      <c r="WVG5502" s="2"/>
      <c r="WVH5502" s="2"/>
      <c r="WVI5502" s="2"/>
      <c r="WVJ5502" s="2"/>
      <c r="WVK5502" s="2"/>
      <c r="WVL5502" s="2"/>
      <c r="WVM5502" s="2"/>
      <c r="WVN5502" s="2"/>
      <c r="WVO5502" s="2"/>
      <c r="WVP5502" s="2"/>
      <c r="WVQ5502" s="2"/>
      <c r="WVR5502" s="2"/>
      <c r="WVS5502" s="2"/>
      <c r="WVT5502" s="2"/>
      <c r="WVU5502" s="2"/>
      <c r="WVV5502" s="2"/>
      <c r="WVW5502" s="2"/>
      <c r="WVX5502" s="2"/>
      <c r="WVY5502" s="2"/>
      <c r="WVZ5502" s="2"/>
    </row>
    <row r="5503" spans="1:16146" s="1" customFormat="1" ht="24.75" customHeight="1">
      <c r="A5503" s="2"/>
      <c r="B5503" s="4"/>
      <c r="C5503" s="2"/>
      <c r="D5503" s="5"/>
      <c r="F5503" s="6"/>
      <c r="H5503" s="7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  <c r="AZ5503" s="2"/>
      <c r="BA5503" s="2"/>
      <c r="BB5503" s="2"/>
      <c r="BC5503" s="2"/>
      <c r="BD5503" s="2"/>
      <c r="BE5503" s="2"/>
      <c r="BF5503" s="2"/>
      <c r="BG5503" s="2"/>
      <c r="BH5503" s="2"/>
      <c r="BI5503" s="2"/>
      <c r="BJ5503" s="2"/>
      <c r="BK5503" s="2"/>
      <c r="BL5503" s="2"/>
      <c r="BM5503" s="2"/>
      <c r="BN5503" s="2"/>
      <c r="BO5503" s="2"/>
      <c r="BP5503" s="2"/>
      <c r="BQ5503" s="2"/>
      <c r="BR5503" s="2"/>
      <c r="BS5503" s="2"/>
      <c r="BT5503" s="2"/>
      <c r="BU5503" s="2"/>
      <c r="BV5503" s="2"/>
      <c r="BW5503" s="2"/>
      <c r="BX5503" s="2"/>
      <c r="BY5503" s="2"/>
      <c r="BZ5503" s="2"/>
      <c r="CA5503" s="2"/>
      <c r="CB5503" s="2"/>
      <c r="CC5503" s="2"/>
      <c r="CD5503" s="2"/>
      <c r="CE5503" s="2"/>
      <c r="CF5503" s="2"/>
      <c r="CG5503" s="2"/>
      <c r="CH5503" s="2"/>
      <c r="CI5503" s="2"/>
      <c r="CJ5503" s="2"/>
      <c r="CK5503" s="2"/>
      <c r="CL5503" s="2"/>
      <c r="CM5503" s="2"/>
      <c r="CN5503" s="2"/>
      <c r="CO5503" s="2"/>
      <c r="CP5503" s="2"/>
      <c r="CQ5503" s="2"/>
      <c r="CR5503" s="2"/>
      <c r="CS5503" s="2"/>
      <c r="CT5503" s="2"/>
      <c r="CU5503" s="2"/>
      <c r="CV5503" s="2"/>
      <c r="CW5503" s="2"/>
      <c r="CX5503" s="2"/>
      <c r="CY5503" s="2"/>
      <c r="CZ5503" s="2"/>
      <c r="DA5503" s="2"/>
      <c r="DB5503" s="2"/>
      <c r="DC5503" s="2"/>
      <c r="DD5503" s="2"/>
      <c r="DE5503" s="2"/>
      <c r="DF5503" s="2"/>
      <c r="DG5503" s="2"/>
      <c r="DH5503" s="2"/>
      <c r="DI5503" s="2"/>
      <c r="DJ5503" s="2"/>
      <c r="DK5503" s="2"/>
      <c r="DL5503" s="2"/>
      <c r="DM5503" s="2"/>
      <c r="DN5503" s="2"/>
      <c r="DO5503" s="2"/>
      <c r="DP5503" s="2"/>
      <c r="DQ5503" s="2"/>
      <c r="DR5503" s="2"/>
      <c r="DS5503" s="2"/>
      <c r="DT5503" s="2"/>
      <c r="DU5503" s="2"/>
      <c r="DV5503" s="2"/>
      <c r="DW5503" s="2"/>
      <c r="DX5503" s="2"/>
      <c r="DY5503" s="2"/>
      <c r="DZ5503" s="2"/>
      <c r="EA5503" s="2"/>
      <c r="EB5503" s="2"/>
      <c r="EC5503" s="2"/>
      <c r="ED5503" s="2"/>
      <c r="EE5503" s="2"/>
      <c r="EF5503" s="2"/>
      <c r="EG5503" s="2"/>
      <c r="EH5503" s="2"/>
      <c r="EI5503" s="2"/>
      <c r="EJ5503" s="2"/>
      <c r="EK5503" s="2"/>
      <c r="EL5503" s="2"/>
      <c r="EM5503" s="2"/>
      <c r="EN5503" s="2"/>
      <c r="EO5503" s="2"/>
      <c r="EP5503" s="2"/>
      <c r="EQ5503" s="2"/>
      <c r="ER5503" s="2"/>
      <c r="ES5503" s="2"/>
      <c r="ET5503" s="2"/>
      <c r="EU5503" s="2"/>
      <c r="EV5503" s="2"/>
      <c r="EW5503" s="2"/>
      <c r="EX5503" s="2"/>
      <c r="EY5503" s="2"/>
      <c r="EZ5503" s="2"/>
      <c r="FA5503" s="2"/>
      <c r="FB5503" s="2"/>
      <c r="FC5503" s="2"/>
      <c r="FD5503" s="2"/>
      <c r="FE5503" s="2"/>
      <c r="FF5503" s="2"/>
      <c r="FG5503" s="2"/>
      <c r="FH5503" s="2"/>
      <c r="FI5503" s="2"/>
      <c r="FJ5503" s="2"/>
      <c r="FK5503" s="2"/>
      <c r="FL5503" s="2"/>
      <c r="FM5503" s="2"/>
      <c r="FN5503" s="2"/>
      <c r="FO5503" s="2"/>
      <c r="FP5503" s="2"/>
      <c r="FQ5503" s="2"/>
      <c r="FR5503" s="2"/>
      <c r="FS5503" s="2"/>
      <c r="FT5503" s="2"/>
      <c r="FU5503" s="2"/>
      <c r="FV5503" s="2"/>
      <c r="FW5503" s="2"/>
      <c r="FX5503" s="2"/>
      <c r="FY5503" s="2"/>
      <c r="FZ5503" s="2"/>
      <c r="GA5503" s="2"/>
      <c r="GB5503" s="2"/>
      <c r="GC5503" s="2"/>
      <c r="GD5503" s="2"/>
      <c r="GE5503" s="2"/>
      <c r="GF5503" s="2"/>
      <c r="GG5503" s="2"/>
      <c r="GH5503" s="2"/>
      <c r="GI5503" s="2"/>
      <c r="GJ5503" s="2"/>
      <c r="GK5503" s="2"/>
      <c r="GL5503" s="2"/>
      <c r="GM5503" s="2"/>
      <c r="GN5503" s="2"/>
      <c r="GO5503" s="2"/>
      <c r="GP5503" s="2"/>
      <c r="GQ5503" s="2"/>
      <c r="GR5503" s="2"/>
      <c r="GS5503" s="2"/>
      <c r="GT5503" s="2"/>
      <c r="GU5503" s="2"/>
      <c r="GV5503" s="2"/>
      <c r="GW5503" s="2"/>
      <c r="GX5503" s="2"/>
      <c r="GY5503" s="2"/>
      <c r="GZ5503" s="2"/>
      <c r="HA5503" s="2"/>
      <c r="HB5503" s="2"/>
      <c r="HC5503" s="2"/>
      <c r="HD5503" s="2"/>
      <c r="HE5503" s="2"/>
      <c r="HF5503" s="2"/>
      <c r="HG5503" s="2"/>
      <c r="HH5503" s="2"/>
      <c r="HI5503" s="2"/>
      <c r="HJ5503" s="2"/>
      <c r="HK5503" s="2"/>
      <c r="HL5503" s="2"/>
      <c r="HM5503" s="2"/>
      <c r="HN5503" s="2"/>
      <c r="HO5503" s="2"/>
      <c r="HP5503" s="2"/>
      <c r="HQ5503" s="2"/>
      <c r="HR5503" s="2"/>
      <c r="HS5503" s="2"/>
      <c r="HT5503" s="2"/>
      <c r="HU5503" s="2"/>
      <c r="HV5503" s="2"/>
      <c r="HW5503" s="2"/>
      <c r="HX5503" s="2"/>
      <c r="HY5503" s="2"/>
      <c r="HZ5503" s="2"/>
      <c r="IA5503" s="2"/>
      <c r="IB5503" s="2"/>
      <c r="IC5503" s="2"/>
      <c r="ID5503" s="2"/>
      <c r="IE5503" s="2"/>
      <c r="IF5503" s="2"/>
      <c r="IG5503" s="2"/>
      <c r="IH5503" s="2"/>
      <c r="II5503" s="2"/>
      <c r="IJ5503" s="2"/>
      <c r="IK5503" s="2"/>
      <c r="IL5503" s="2"/>
      <c r="IM5503" s="2"/>
      <c r="IN5503" s="2"/>
      <c r="IO5503" s="2"/>
      <c r="IP5503" s="2"/>
      <c r="IQ5503" s="2"/>
      <c r="IR5503" s="2"/>
      <c r="IS5503" s="2"/>
      <c r="IT5503" s="2"/>
      <c r="IU5503" s="2"/>
      <c r="IV5503" s="2"/>
      <c r="IW5503" s="2"/>
      <c r="IX5503" s="2"/>
      <c r="IY5503" s="2"/>
      <c r="IZ5503" s="2"/>
      <c r="JA5503" s="2"/>
      <c r="JB5503" s="2"/>
      <c r="JC5503" s="2"/>
      <c r="JD5503" s="2"/>
      <c r="JE5503" s="2"/>
      <c r="JF5503" s="2"/>
      <c r="JG5503" s="2"/>
      <c r="JH5503" s="2"/>
      <c r="JI5503" s="2"/>
      <c r="JJ5503" s="2"/>
      <c r="JK5503" s="2"/>
      <c r="JL5503" s="2"/>
      <c r="JM5503" s="2"/>
      <c r="JN5503" s="2"/>
      <c r="JO5503" s="2"/>
      <c r="JP5503" s="2"/>
      <c r="JQ5503" s="2"/>
      <c r="JR5503" s="2"/>
      <c r="JS5503" s="2"/>
      <c r="JT5503" s="2"/>
      <c r="JU5503" s="2"/>
      <c r="JV5503" s="2"/>
      <c r="JW5503" s="2"/>
      <c r="JX5503" s="2"/>
      <c r="JY5503" s="2"/>
      <c r="JZ5503" s="2"/>
      <c r="KA5503" s="2"/>
      <c r="KB5503" s="2"/>
      <c r="KC5503" s="2"/>
      <c r="KD5503" s="2"/>
      <c r="KE5503" s="2"/>
      <c r="KF5503" s="2"/>
      <c r="KG5503" s="2"/>
      <c r="KH5503" s="2"/>
      <c r="KI5503" s="2"/>
      <c r="KJ5503" s="2"/>
      <c r="KK5503" s="2"/>
      <c r="KL5503" s="2"/>
      <c r="KM5503" s="2"/>
      <c r="KN5503" s="2"/>
      <c r="KO5503" s="2"/>
      <c r="KP5503" s="2"/>
      <c r="KQ5503" s="2"/>
      <c r="KR5503" s="2"/>
      <c r="KS5503" s="2"/>
      <c r="KT5503" s="2"/>
      <c r="KU5503" s="2"/>
      <c r="KV5503" s="2"/>
      <c r="KW5503" s="2"/>
      <c r="KX5503" s="2"/>
      <c r="KY5503" s="2"/>
      <c r="KZ5503" s="2"/>
      <c r="LA5503" s="2"/>
      <c r="LB5503" s="2"/>
      <c r="LC5503" s="2"/>
      <c r="LD5503" s="2"/>
      <c r="LE5503" s="2"/>
      <c r="LF5503" s="2"/>
      <c r="LG5503" s="2"/>
      <c r="LH5503" s="2"/>
      <c r="LI5503" s="2"/>
      <c r="LJ5503" s="2"/>
      <c r="LK5503" s="2"/>
      <c r="LL5503" s="2"/>
      <c r="LM5503" s="2"/>
      <c r="LN5503" s="2"/>
      <c r="LO5503" s="2"/>
      <c r="LP5503" s="2"/>
      <c r="LQ5503" s="2"/>
      <c r="LR5503" s="2"/>
      <c r="LS5503" s="2"/>
      <c r="LT5503" s="2"/>
      <c r="LU5503" s="2"/>
      <c r="LV5503" s="2"/>
      <c r="LW5503" s="2"/>
      <c r="LX5503" s="2"/>
      <c r="LY5503" s="2"/>
      <c r="LZ5503" s="2"/>
      <c r="MA5503" s="2"/>
      <c r="MB5503" s="2"/>
      <c r="MC5503" s="2"/>
      <c r="MD5503" s="2"/>
      <c r="ME5503" s="2"/>
      <c r="MF5503" s="2"/>
      <c r="MG5503" s="2"/>
      <c r="MH5503" s="2"/>
      <c r="MI5503" s="2"/>
      <c r="MJ5503" s="2"/>
      <c r="MK5503" s="2"/>
      <c r="ML5503" s="2"/>
      <c r="MM5503" s="2"/>
      <c r="MN5503" s="2"/>
      <c r="MO5503" s="2"/>
      <c r="MP5503" s="2"/>
      <c r="MQ5503" s="2"/>
      <c r="MR5503" s="2"/>
      <c r="MS5503" s="2"/>
      <c r="MT5503" s="2"/>
      <c r="MU5503" s="2"/>
      <c r="MV5503" s="2"/>
      <c r="MW5503" s="2"/>
      <c r="MX5503" s="2"/>
      <c r="MY5503" s="2"/>
      <c r="MZ5503" s="2"/>
      <c r="NA5503" s="2"/>
      <c r="NB5503" s="2"/>
      <c r="NC5503" s="2"/>
      <c r="ND5503" s="2"/>
      <c r="NE5503" s="2"/>
      <c r="NF5503" s="2"/>
      <c r="NG5503" s="2"/>
      <c r="NH5503" s="2"/>
      <c r="NI5503" s="2"/>
      <c r="NJ5503" s="2"/>
      <c r="NK5503" s="2"/>
      <c r="NL5503" s="2"/>
      <c r="NM5503" s="2"/>
      <c r="NN5503" s="2"/>
      <c r="NO5503" s="2"/>
      <c r="NP5503" s="2"/>
      <c r="NQ5503" s="2"/>
      <c r="NR5503" s="2"/>
      <c r="NS5503" s="2"/>
      <c r="NT5503" s="2"/>
      <c r="NU5503" s="2"/>
      <c r="NV5503" s="2"/>
      <c r="NW5503" s="2"/>
      <c r="NX5503" s="2"/>
      <c r="NY5503" s="2"/>
      <c r="NZ5503" s="2"/>
      <c r="OA5503" s="2"/>
      <c r="OB5503" s="2"/>
      <c r="OC5503" s="2"/>
      <c r="OD5503" s="2"/>
      <c r="OE5503" s="2"/>
      <c r="OF5503" s="2"/>
      <c r="OG5503" s="2"/>
      <c r="OH5503" s="2"/>
      <c r="OI5503" s="2"/>
      <c r="OJ5503" s="2"/>
      <c r="OK5503" s="2"/>
      <c r="OL5503" s="2"/>
      <c r="OM5503" s="2"/>
      <c r="ON5503" s="2"/>
      <c r="OO5503" s="2"/>
      <c r="OP5503" s="2"/>
      <c r="OQ5503" s="2"/>
      <c r="OR5503" s="2"/>
      <c r="OS5503" s="2"/>
      <c r="OT5503" s="2"/>
      <c r="OU5503" s="2"/>
      <c r="OV5503" s="2"/>
      <c r="OW5503" s="2"/>
      <c r="OX5503" s="2"/>
      <c r="OY5503" s="2"/>
      <c r="OZ5503" s="2"/>
      <c r="PA5503" s="2"/>
      <c r="PB5503" s="2"/>
      <c r="PC5503" s="2"/>
      <c r="PD5503" s="2"/>
      <c r="PE5503" s="2"/>
      <c r="PF5503" s="2"/>
      <c r="PG5503" s="2"/>
      <c r="PH5503" s="2"/>
      <c r="PI5503" s="2"/>
      <c r="PJ5503" s="2"/>
      <c r="PK5503" s="2"/>
      <c r="PL5503" s="2"/>
      <c r="PM5503" s="2"/>
      <c r="PN5503" s="2"/>
      <c r="PO5503" s="2"/>
      <c r="PP5503" s="2"/>
      <c r="PQ5503" s="2"/>
      <c r="PR5503" s="2"/>
      <c r="PS5503" s="2"/>
      <c r="PT5503" s="2"/>
      <c r="PU5503" s="2"/>
      <c r="PV5503" s="2"/>
      <c r="PW5503" s="2"/>
      <c r="PX5503" s="2"/>
      <c r="PY5503" s="2"/>
      <c r="PZ5503" s="2"/>
      <c r="QA5503" s="2"/>
      <c r="QB5503" s="2"/>
      <c r="QC5503" s="2"/>
      <c r="QD5503" s="2"/>
      <c r="QE5503" s="2"/>
      <c r="QF5503" s="2"/>
      <c r="QG5503" s="2"/>
      <c r="QH5503" s="2"/>
      <c r="QI5503" s="2"/>
      <c r="QJ5503" s="2"/>
      <c r="QK5503" s="2"/>
      <c r="QL5503" s="2"/>
      <c r="QM5503" s="2"/>
      <c r="QN5503" s="2"/>
      <c r="QO5503" s="2"/>
      <c r="QP5503" s="2"/>
      <c r="QQ5503" s="2"/>
      <c r="QR5503" s="2"/>
      <c r="QS5503" s="2"/>
      <c r="QT5503" s="2"/>
      <c r="QU5503" s="2"/>
      <c r="QV5503" s="2"/>
      <c r="QW5503" s="2"/>
      <c r="QX5503" s="2"/>
      <c r="QY5503" s="2"/>
      <c r="QZ5503" s="2"/>
      <c r="RA5503" s="2"/>
      <c r="RB5503" s="2"/>
      <c r="RC5503" s="2"/>
      <c r="RD5503" s="2"/>
      <c r="RE5503" s="2"/>
      <c r="RF5503" s="2"/>
      <c r="RG5503" s="2"/>
      <c r="RH5503" s="2"/>
      <c r="RI5503" s="2"/>
      <c r="RJ5503" s="2"/>
      <c r="RK5503" s="2"/>
      <c r="RL5503" s="2"/>
      <c r="RM5503" s="2"/>
      <c r="RN5503" s="2"/>
      <c r="RO5503" s="2"/>
      <c r="RP5503" s="2"/>
      <c r="RQ5503" s="2"/>
      <c r="RR5503" s="2"/>
      <c r="RS5503" s="2"/>
      <c r="RT5503" s="2"/>
      <c r="RU5503" s="2"/>
      <c r="RV5503" s="2"/>
      <c r="RW5503" s="2"/>
      <c r="RX5503" s="2"/>
      <c r="RY5503" s="2"/>
      <c r="RZ5503" s="2"/>
      <c r="SA5503" s="2"/>
      <c r="SB5503" s="2"/>
      <c r="SC5503" s="2"/>
      <c r="SD5503" s="2"/>
      <c r="SE5503" s="2"/>
      <c r="SF5503" s="2"/>
      <c r="SG5503" s="2"/>
      <c r="SH5503" s="2"/>
      <c r="SI5503" s="2"/>
      <c r="SJ5503" s="2"/>
      <c r="SK5503" s="2"/>
      <c r="SL5503" s="2"/>
      <c r="SM5503" s="2"/>
      <c r="SN5503" s="2"/>
      <c r="SO5503" s="2"/>
      <c r="SP5503" s="2"/>
      <c r="SQ5503" s="2"/>
      <c r="SR5503" s="2"/>
      <c r="SS5503" s="2"/>
      <c r="ST5503" s="2"/>
      <c r="SU5503" s="2"/>
      <c r="SV5503" s="2"/>
      <c r="SW5503" s="2"/>
      <c r="SX5503" s="2"/>
      <c r="SY5503" s="2"/>
      <c r="SZ5503" s="2"/>
      <c r="TA5503" s="2"/>
      <c r="TB5503" s="2"/>
      <c r="TC5503" s="2"/>
      <c r="TD5503" s="2"/>
      <c r="TE5503" s="2"/>
      <c r="TF5503" s="2"/>
      <c r="TG5503" s="2"/>
      <c r="TH5503" s="2"/>
      <c r="TI5503" s="2"/>
      <c r="TJ5503" s="2"/>
      <c r="TK5503" s="2"/>
      <c r="TL5503" s="2"/>
      <c r="TM5503" s="2"/>
      <c r="TN5503" s="2"/>
      <c r="TO5503" s="2"/>
      <c r="TP5503" s="2"/>
      <c r="TQ5503" s="2"/>
      <c r="TR5503" s="2"/>
      <c r="TS5503" s="2"/>
      <c r="TT5503" s="2"/>
      <c r="TU5503" s="2"/>
      <c r="TV5503" s="2"/>
      <c r="TW5503" s="2"/>
      <c r="TX5503" s="2"/>
      <c r="TY5503" s="2"/>
      <c r="TZ5503" s="2"/>
      <c r="UA5503" s="2"/>
      <c r="UB5503" s="2"/>
      <c r="UC5503" s="2"/>
      <c r="UD5503" s="2"/>
      <c r="UE5503" s="2"/>
      <c r="UF5503" s="2"/>
      <c r="UG5503" s="2"/>
      <c r="UH5503" s="2"/>
      <c r="UI5503" s="2"/>
      <c r="UJ5503" s="2"/>
      <c r="UK5503" s="2"/>
      <c r="UL5503" s="2"/>
      <c r="UM5503" s="2"/>
      <c r="UN5503" s="2"/>
      <c r="UO5503" s="2"/>
      <c r="UP5503" s="2"/>
      <c r="UQ5503" s="2"/>
      <c r="UR5503" s="2"/>
      <c r="US5503" s="2"/>
      <c r="UT5503" s="2"/>
      <c r="UU5503" s="2"/>
      <c r="UV5503" s="2"/>
      <c r="UW5503" s="2"/>
      <c r="UX5503" s="2"/>
      <c r="UY5503" s="2"/>
      <c r="UZ5503" s="2"/>
      <c r="VA5503" s="2"/>
      <c r="VB5503" s="2"/>
      <c r="VC5503" s="2"/>
      <c r="VD5503" s="2"/>
      <c r="VE5503" s="2"/>
      <c r="VF5503" s="2"/>
      <c r="VG5503" s="2"/>
      <c r="VH5503" s="2"/>
      <c r="VI5503" s="2"/>
      <c r="VJ5503" s="2"/>
      <c r="VK5503" s="2"/>
      <c r="VL5503" s="2"/>
      <c r="VM5503" s="2"/>
      <c r="VN5503" s="2"/>
      <c r="VO5503" s="2"/>
      <c r="VP5503" s="2"/>
      <c r="VQ5503" s="2"/>
      <c r="VR5503" s="2"/>
      <c r="VS5503" s="2"/>
      <c r="VT5503" s="2"/>
      <c r="VU5503" s="2"/>
      <c r="VV5503" s="2"/>
      <c r="VW5503" s="2"/>
      <c r="VX5503" s="2"/>
      <c r="VY5503" s="2"/>
      <c r="VZ5503" s="2"/>
      <c r="WA5503" s="2"/>
      <c r="WB5503" s="2"/>
      <c r="WC5503" s="2"/>
      <c r="WD5503" s="2"/>
      <c r="WE5503" s="2"/>
      <c r="WF5503" s="2"/>
      <c r="WG5503" s="2"/>
      <c r="WH5503" s="2"/>
      <c r="WI5503" s="2"/>
      <c r="WJ5503" s="2"/>
      <c r="WK5503" s="2"/>
      <c r="WL5503" s="2"/>
      <c r="WM5503" s="2"/>
      <c r="WN5503" s="2"/>
      <c r="WO5503" s="2"/>
      <c r="WP5503" s="2"/>
      <c r="WQ5503" s="2"/>
      <c r="WR5503" s="2"/>
      <c r="WS5503" s="2"/>
      <c r="WT5503" s="2"/>
      <c r="WU5503" s="2"/>
      <c r="WV5503" s="2"/>
      <c r="WW5503" s="2"/>
      <c r="WX5503" s="2"/>
      <c r="WY5503" s="2"/>
      <c r="WZ5503" s="2"/>
      <c r="XA5503" s="2"/>
      <c r="XB5503" s="2"/>
      <c r="XC5503" s="2"/>
      <c r="XD5503" s="2"/>
      <c r="XE5503" s="2"/>
      <c r="XF5503" s="2"/>
      <c r="XG5503" s="2"/>
      <c r="XH5503" s="2"/>
      <c r="XI5503" s="2"/>
      <c r="XJ5503" s="2"/>
      <c r="XK5503" s="2"/>
      <c r="XL5503" s="2"/>
      <c r="XM5503" s="2"/>
      <c r="XN5503" s="2"/>
      <c r="XO5503" s="2"/>
      <c r="XP5503" s="2"/>
      <c r="XQ5503" s="2"/>
      <c r="XR5503" s="2"/>
      <c r="XS5503" s="2"/>
      <c r="XT5503" s="2"/>
      <c r="XU5503" s="2"/>
      <c r="XV5503" s="2"/>
      <c r="XW5503" s="2"/>
      <c r="XX5503" s="2"/>
      <c r="XY5503" s="2"/>
      <c r="XZ5503" s="2"/>
      <c r="YA5503" s="2"/>
      <c r="YB5503" s="2"/>
      <c r="YC5503" s="2"/>
      <c r="YD5503" s="2"/>
      <c r="YE5503" s="2"/>
      <c r="YF5503" s="2"/>
      <c r="YG5503" s="2"/>
      <c r="YH5503" s="2"/>
      <c r="YI5503" s="2"/>
      <c r="YJ5503" s="2"/>
      <c r="YK5503" s="2"/>
      <c r="YL5503" s="2"/>
      <c r="YM5503" s="2"/>
      <c r="YN5503" s="2"/>
      <c r="YO5503" s="2"/>
      <c r="YP5503" s="2"/>
      <c r="YQ5503" s="2"/>
      <c r="YR5503" s="2"/>
      <c r="YS5503" s="2"/>
      <c r="YT5503" s="2"/>
      <c r="YU5503" s="2"/>
      <c r="YV5503" s="2"/>
      <c r="YW5503" s="2"/>
      <c r="YX5503" s="2"/>
      <c r="YY5503" s="2"/>
      <c r="YZ5503" s="2"/>
      <c r="ZA5503" s="2"/>
      <c r="ZB5503" s="2"/>
      <c r="ZC5503" s="2"/>
      <c r="ZD5503" s="2"/>
      <c r="ZE5503" s="2"/>
      <c r="ZF5503" s="2"/>
      <c r="ZG5503" s="2"/>
      <c r="ZH5503" s="2"/>
      <c r="ZI5503" s="2"/>
      <c r="ZJ5503" s="2"/>
      <c r="ZK5503" s="2"/>
      <c r="ZL5503" s="2"/>
      <c r="ZM5503" s="2"/>
      <c r="ZN5503" s="2"/>
      <c r="ZO5503" s="2"/>
      <c r="ZP5503" s="2"/>
      <c r="ZQ5503" s="2"/>
      <c r="ZR5503" s="2"/>
      <c r="ZS5503" s="2"/>
      <c r="ZT5503" s="2"/>
      <c r="ZU5503" s="2"/>
      <c r="ZV5503" s="2"/>
      <c r="ZW5503" s="2"/>
      <c r="ZX5503" s="2"/>
      <c r="ZY5503" s="2"/>
      <c r="ZZ5503" s="2"/>
      <c r="AAA5503" s="2"/>
      <c r="AAB5503" s="2"/>
      <c r="AAC5503" s="2"/>
      <c r="AAD5503" s="2"/>
      <c r="AAE5503" s="2"/>
      <c r="AAF5503" s="2"/>
      <c r="AAG5503" s="2"/>
      <c r="AAH5503" s="2"/>
      <c r="AAI5503" s="2"/>
      <c r="AAJ5503" s="2"/>
      <c r="AAK5503" s="2"/>
      <c r="AAL5503" s="2"/>
      <c r="AAM5503" s="2"/>
      <c r="AAN5503" s="2"/>
      <c r="AAO5503" s="2"/>
      <c r="AAP5503" s="2"/>
      <c r="AAQ5503" s="2"/>
      <c r="AAR5503" s="2"/>
      <c r="AAS5503" s="2"/>
      <c r="AAT5503" s="2"/>
      <c r="AAU5503" s="2"/>
      <c r="AAV5503" s="2"/>
      <c r="AAW5503" s="2"/>
      <c r="AAX5503" s="2"/>
      <c r="AAY5503" s="2"/>
      <c r="AAZ5503" s="2"/>
      <c r="ABA5503" s="2"/>
      <c r="ABB5503" s="2"/>
      <c r="ABC5503" s="2"/>
      <c r="ABD5503" s="2"/>
      <c r="ABE5503" s="2"/>
      <c r="ABF5503" s="2"/>
      <c r="ABG5503" s="2"/>
      <c r="ABH5503" s="2"/>
      <c r="ABI5503" s="2"/>
      <c r="ABJ5503" s="2"/>
      <c r="ABK5503" s="2"/>
      <c r="ABL5503" s="2"/>
      <c r="ABM5503" s="2"/>
      <c r="ABN5503" s="2"/>
      <c r="ABO5503" s="2"/>
      <c r="ABP5503" s="2"/>
      <c r="ABQ5503" s="2"/>
      <c r="ABR5503" s="2"/>
      <c r="ABS5503" s="2"/>
      <c r="ABT5503" s="2"/>
      <c r="ABU5503" s="2"/>
      <c r="ABV5503" s="2"/>
      <c r="ABW5503" s="2"/>
      <c r="ABX5503" s="2"/>
      <c r="ABY5503" s="2"/>
      <c r="ABZ5503" s="2"/>
      <c r="ACA5503" s="2"/>
      <c r="ACB5503" s="2"/>
      <c r="ACC5503" s="2"/>
      <c r="ACD5503" s="2"/>
      <c r="ACE5503" s="2"/>
      <c r="ACF5503" s="2"/>
      <c r="ACG5503" s="2"/>
      <c r="ACH5503" s="2"/>
      <c r="ACI5503" s="2"/>
      <c r="ACJ5503" s="2"/>
      <c r="ACK5503" s="2"/>
      <c r="ACL5503" s="2"/>
      <c r="ACM5503" s="2"/>
      <c r="ACN5503" s="2"/>
      <c r="ACO5503" s="2"/>
      <c r="ACP5503" s="2"/>
      <c r="ACQ5503" s="2"/>
      <c r="ACR5503" s="2"/>
      <c r="ACS5503" s="2"/>
      <c r="ACT5503" s="2"/>
      <c r="ACU5503" s="2"/>
      <c r="ACV5503" s="2"/>
      <c r="ACW5503" s="2"/>
      <c r="ACX5503" s="2"/>
      <c r="ACY5503" s="2"/>
      <c r="ACZ5503" s="2"/>
      <c r="ADA5503" s="2"/>
      <c r="ADB5503" s="2"/>
      <c r="ADC5503" s="2"/>
      <c r="ADD5503" s="2"/>
      <c r="ADE5503" s="2"/>
      <c r="ADF5503" s="2"/>
      <c r="ADG5503" s="2"/>
      <c r="ADH5503" s="2"/>
      <c r="ADI5503" s="2"/>
      <c r="ADJ5503" s="2"/>
      <c r="ADK5503" s="2"/>
      <c r="ADL5503" s="2"/>
      <c r="ADM5503" s="2"/>
      <c r="ADN5503" s="2"/>
      <c r="ADO5503" s="2"/>
      <c r="ADP5503" s="2"/>
      <c r="ADQ5503" s="2"/>
      <c r="ADR5503" s="2"/>
      <c r="ADS5503" s="2"/>
      <c r="ADT5503" s="2"/>
      <c r="ADU5503" s="2"/>
      <c r="ADV5503" s="2"/>
      <c r="ADW5503" s="2"/>
      <c r="ADX5503" s="2"/>
      <c r="ADY5503" s="2"/>
      <c r="ADZ5503" s="2"/>
      <c r="AEA5503" s="2"/>
      <c r="AEB5503" s="2"/>
      <c r="AEC5503" s="2"/>
      <c r="AED5503" s="2"/>
      <c r="AEE5503" s="2"/>
      <c r="AEF5503" s="2"/>
      <c r="AEG5503" s="2"/>
      <c r="AEH5503" s="2"/>
      <c r="AEI5503" s="2"/>
      <c r="AEJ5503" s="2"/>
      <c r="AEK5503" s="2"/>
      <c r="AEL5503" s="2"/>
      <c r="AEM5503" s="2"/>
      <c r="AEN5503" s="2"/>
      <c r="AEO5503" s="2"/>
      <c r="AEP5503" s="2"/>
      <c r="AEQ5503" s="2"/>
      <c r="AER5503" s="2"/>
      <c r="AES5503" s="2"/>
      <c r="AET5503" s="2"/>
      <c r="AEU5503" s="2"/>
      <c r="AEV5503" s="2"/>
      <c r="AEW5503" s="2"/>
      <c r="AEX5503" s="2"/>
      <c r="AEY5503" s="2"/>
      <c r="AEZ5503" s="2"/>
      <c r="AFA5503" s="2"/>
      <c r="AFB5503" s="2"/>
      <c r="AFC5503" s="2"/>
      <c r="AFD5503" s="2"/>
      <c r="AFE5503" s="2"/>
      <c r="AFF5503" s="2"/>
      <c r="AFG5503" s="2"/>
      <c r="AFH5503" s="2"/>
      <c r="AFI5503" s="2"/>
      <c r="AFJ5503" s="2"/>
      <c r="AFK5503" s="2"/>
      <c r="AFL5503" s="2"/>
      <c r="AFM5503" s="2"/>
      <c r="AFN5503" s="2"/>
      <c r="AFO5503" s="2"/>
      <c r="AFP5503" s="2"/>
      <c r="AFQ5503" s="2"/>
      <c r="AFR5503" s="2"/>
      <c r="AFS5503" s="2"/>
      <c r="AFT5503" s="2"/>
      <c r="AFU5503" s="2"/>
      <c r="AFV5503" s="2"/>
      <c r="AFW5503" s="2"/>
      <c r="AFX5503" s="2"/>
      <c r="AFY5503" s="2"/>
      <c r="AFZ5503" s="2"/>
      <c r="AGA5503" s="2"/>
      <c r="AGB5503" s="2"/>
      <c r="AGC5503" s="2"/>
      <c r="AGD5503" s="2"/>
      <c r="AGE5503" s="2"/>
      <c r="AGF5503" s="2"/>
      <c r="AGG5503" s="2"/>
      <c r="AGH5503" s="2"/>
      <c r="AGI5503" s="2"/>
      <c r="AGJ5503" s="2"/>
      <c r="AGK5503" s="2"/>
      <c r="AGL5503" s="2"/>
      <c r="AGM5503" s="2"/>
      <c r="AGN5503" s="2"/>
      <c r="AGO5503" s="2"/>
      <c r="AGP5503" s="2"/>
      <c r="AGQ5503" s="2"/>
      <c r="AGR5503" s="2"/>
      <c r="AGS5503" s="2"/>
      <c r="AGT5503" s="2"/>
      <c r="AGU5503" s="2"/>
      <c r="AGV5503" s="2"/>
      <c r="AGW5503" s="2"/>
      <c r="AGX5503" s="2"/>
      <c r="AGY5503" s="2"/>
      <c r="AGZ5503" s="2"/>
      <c r="AHA5503" s="2"/>
      <c r="AHB5503" s="2"/>
      <c r="AHC5503" s="2"/>
      <c r="AHD5503" s="2"/>
      <c r="AHE5503" s="2"/>
      <c r="AHF5503" s="2"/>
      <c r="AHG5503" s="2"/>
      <c r="AHH5503" s="2"/>
      <c r="AHI5503" s="2"/>
      <c r="AHJ5503" s="2"/>
      <c r="AHK5503" s="2"/>
      <c r="AHL5503" s="2"/>
      <c r="AHM5503" s="2"/>
      <c r="AHN5503" s="2"/>
      <c r="AHO5503" s="2"/>
      <c r="AHP5503" s="2"/>
      <c r="AHQ5503" s="2"/>
      <c r="AHR5503" s="2"/>
      <c r="AHS5503" s="2"/>
      <c r="AHT5503" s="2"/>
      <c r="AHU5503" s="2"/>
      <c r="AHV5503" s="2"/>
      <c r="AHW5503" s="2"/>
      <c r="AHX5503" s="2"/>
      <c r="AHY5503" s="2"/>
      <c r="AHZ5503" s="2"/>
      <c r="AIA5503" s="2"/>
      <c r="AIB5503" s="2"/>
      <c r="AIC5503" s="2"/>
      <c r="AID5503" s="2"/>
      <c r="AIE5503" s="2"/>
      <c r="AIF5503" s="2"/>
      <c r="AIG5503" s="2"/>
      <c r="AIH5503" s="2"/>
      <c r="AII5503" s="2"/>
      <c r="AIJ5503" s="2"/>
      <c r="AIK5503" s="2"/>
      <c r="AIL5503" s="2"/>
      <c r="AIM5503" s="2"/>
      <c r="AIN5503" s="2"/>
      <c r="AIO5503" s="2"/>
      <c r="AIP5503" s="2"/>
      <c r="AIQ5503" s="2"/>
      <c r="AIR5503" s="2"/>
      <c r="AIS5503" s="2"/>
      <c r="AIT5503" s="2"/>
      <c r="AIU5503" s="2"/>
      <c r="AIV5503" s="2"/>
      <c r="AIW5503" s="2"/>
      <c r="AIX5503" s="2"/>
      <c r="AIY5503" s="2"/>
      <c r="AIZ5503" s="2"/>
      <c r="AJA5503" s="2"/>
      <c r="AJB5503" s="2"/>
      <c r="AJC5503" s="2"/>
      <c r="AJD5503" s="2"/>
      <c r="AJE5503" s="2"/>
      <c r="AJF5503" s="2"/>
      <c r="AJG5503" s="2"/>
      <c r="AJH5503" s="2"/>
      <c r="AJI5503" s="2"/>
      <c r="AJJ5503" s="2"/>
      <c r="AJK5503" s="2"/>
      <c r="AJL5503" s="2"/>
      <c r="AJM5503" s="2"/>
      <c r="AJN5503" s="2"/>
      <c r="AJO5503" s="2"/>
      <c r="AJP5503" s="2"/>
      <c r="AJQ5503" s="2"/>
      <c r="AJR5503" s="2"/>
      <c r="AJS5503" s="2"/>
      <c r="AJT5503" s="2"/>
      <c r="AJU5503" s="2"/>
      <c r="AJV5503" s="2"/>
      <c r="AJW5503" s="2"/>
      <c r="AJX5503" s="2"/>
      <c r="AJY5503" s="2"/>
      <c r="AJZ5503" s="2"/>
      <c r="AKA5503" s="2"/>
      <c r="AKB5503" s="2"/>
      <c r="AKC5503" s="2"/>
      <c r="AKD5503" s="2"/>
      <c r="AKE5503" s="2"/>
      <c r="AKF5503" s="2"/>
      <c r="AKG5503" s="2"/>
      <c r="AKH5503" s="2"/>
      <c r="AKI5503" s="2"/>
      <c r="AKJ5503" s="2"/>
      <c r="AKK5503" s="2"/>
      <c r="AKL5503" s="2"/>
      <c r="AKM5503" s="2"/>
      <c r="AKN5503" s="2"/>
      <c r="AKO5503" s="2"/>
      <c r="AKP5503" s="2"/>
      <c r="AKQ5503" s="2"/>
      <c r="AKR5503" s="2"/>
      <c r="AKS5503" s="2"/>
      <c r="AKT5503" s="2"/>
      <c r="AKU5503" s="2"/>
      <c r="AKV5503" s="2"/>
      <c r="AKW5503" s="2"/>
      <c r="AKX5503" s="2"/>
      <c r="AKY5503" s="2"/>
      <c r="AKZ5503" s="2"/>
      <c r="ALA5503" s="2"/>
      <c r="ALB5503" s="2"/>
      <c r="ALC5503" s="2"/>
      <c r="ALD5503" s="2"/>
      <c r="ALE5503" s="2"/>
      <c r="ALF5503" s="2"/>
      <c r="ALG5503" s="2"/>
      <c r="ALH5503" s="2"/>
      <c r="ALI5503" s="2"/>
      <c r="ALJ5503" s="2"/>
      <c r="ALK5503" s="2"/>
      <c r="ALL5503" s="2"/>
      <c r="ALM5503" s="2"/>
      <c r="ALN5503" s="2"/>
      <c r="ALO5503" s="2"/>
      <c r="ALP5503" s="2"/>
      <c r="ALQ5503" s="2"/>
      <c r="ALR5503" s="2"/>
      <c r="ALS5503" s="2"/>
      <c r="ALT5503" s="2"/>
      <c r="ALU5503" s="2"/>
      <c r="ALV5503" s="2"/>
      <c r="ALW5503" s="2"/>
      <c r="ALX5503" s="2"/>
      <c r="ALY5503" s="2"/>
      <c r="ALZ5503" s="2"/>
      <c r="AMA5503" s="2"/>
      <c r="AMB5503" s="2"/>
      <c r="AMC5503" s="2"/>
      <c r="AMD5503" s="2"/>
      <c r="AME5503" s="2"/>
      <c r="AMF5503" s="2"/>
      <c r="AMG5503" s="2"/>
      <c r="AMH5503" s="2"/>
      <c r="AMI5503" s="2"/>
      <c r="AMJ5503" s="2"/>
      <c r="AMK5503" s="2"/>
      <c r="AML5503" s="2"/>
      <c r="AMM5503" s="2"/>
      <c r="AMN5503" s="2"/>
      <c r="AMO5503" s="2"/>
      <c r="AMP5503" s="2"/>
      <c r="AMQ5503" s="2"/>
      <c r="AMR5503" s="2"/>
      <c r="AMS5503" s="2"/>
      <c r="AMT5503" s="2"/>
      <c r="AMU5503" s="2"/>
      <c r="AMV5503" s="2"/>
      <c r="AMW5503" s="2"/>
      <c r="AMX5503" s="2"/>
      <c r="AMY5503" s="2"/>
      <c r="AMZ5503" s="2"/>
      <c r="ANA5503" s="2"/>
      <c r="ANB5503" s="2"/>
      <c r="ANC5503" s="2"/>
      <c r="AND5503" s="2"/>
      <c r="ANE5503" s="2"/>
      <c r="ANF5503" s="2"/>
      <c r="ANG5503" s="2"/>
      <c r="ANH5503" s="2"/>
      <c r="ANI5503" s="2"/>
      <c r="ANJ5503" s="2"/>
      <c r="ANK5503" s="2"/>
      <c r="ANL5503" s="2"/>
      <c r="ANM5503" s="2"/>
      <c r="ANN5503" s="2"/>
      <c r="ANO5503" s="2"/>
      <c r="ANP5503" s="2"/>
      <c r="ANQ5503" s="2"/>
      <c r="ANR5503" s="2"/>
      <c r="ANS5503" s="2"/>
      <c r="ANT5503" s="2"/>
      <c r="ANU5503" s="2"/>
      <c r="ANV5503" s="2"/>
      <c r="ANW5503" s="2"/>
      <c r="ANX5503" s="2"/>
      <c r="ANY5503" s="2"/>
      <c r="ANZ5503" s="2"/>
      <c r="AOA5503" s="2"/>
      <c r="AOB5503" s="2"/>
      <c r="AOC5503" s="2"/>
      <c r="AOD5503" s="2"/>
      <c r="AOE5503" s="2"/>
      <c r="AOF5503" s="2"/>
      <c r="AOG5503" s="2"/>
      <c r="AOH5503" s="2"/>
      <c r="AOI5503" s="2"/>
      <c r="AOJ5503" s="2"/>
      <c r="AOK5503" s="2"/>
      <c r="AOL5503" s="2"/>
      <c r="AOM5503" s="2"/>
      <c r="AON5503" s="2"/>
      <c r="AOO5503" s="2"/>
      <c r="AOP5503" s="2"/>
      <c r="AOQ5503" s="2"/>
      <c r="AOR5503" s="2"/>
      <c r="AOS5503" s="2"/>
      <c r="AOT5503" s="2"/>
      <c r="AOU5503" s="2"/>
      <c r="AOV5503" s="2"/>
      <c r="AOW5503" s="2"/>
      <c r="AOX5503" s="2"/>
      <c r="AOY5503" s="2"/>
      <c r="AOZ5503" s="2"/>
      <c r="APA5503" s="2"/>
      <c r="APB5503" s="2"/>
      <c r="APC5503" s="2"/>
      <c r="APD5503" s="2"/>
      <c r="APE5503" s="2"/>
      <c r="APF5503" s="2"/>
      <c r="APG5503" s="2"/>
      <c r="APH5503" s="2"/>
      <c r="API5503" s="2"/>
      <c r="APJ5503" s="2"/>
      <c r="APK5503" s="2"/>
      <c r="APL5503" s="2"/>
      <c r="APM5503" s="2"/>
      <c r="APN5503" s="2"/>
      <c r="APO5503" s="2"/>
      <c r="APP5503" s="2"/>
      <c r="APQ5503" s="2"/>
      <c r="APR5503" s="2"/>
      <c r="APS5503" s="2"/>
      <c r="APT5503" s="2"/>
      <c r="APU5503" s="2"/>
      <c r="APV5503" s="2"/>
      <c r="APW5503" s="2"/>
      <c r="APX5503" s="2"/>
      <c r="APY5503" s="2"/>
      <c r="APZ5503" s="2"/>
      <c r="AQA5503" s="2"/>
      <c r="AQB5503" s="2"/>
      <c r="AQC5503" s="2"/>
      <c r="AQD5503" s="2"/>
      <c r="AQE5503" s="2"/>
      <c r="AQF5503" s="2"/>
      <c r="AQG5503" s="2"/>
      <c r="AQH5503" s="2"/>
      <c r="AQI5503" s="2"/>
      <c r="AQJ5503" s="2"/>
      <c r="AQK5503" s="2"/>
      <c r="AQL5503" s="2"/>
      <c r="AQM5503" s="2"/>
      <c r="AQN5503" s="2"/>
      <c r="AQO5503" s="2"/>
      <c r="AQP5503" s="2"/>
      <c r="AQQ5503" s="2"/>
      <c r="AQR5503" s="2"/>
      <c r="AQS5503" s="2"/>
      <c r="AQT5503" s="2"/>
      <c r="AQU5503" s="2"/>
      <c r="AQV5503" s="2"/>
      <c r="AQW5503" s="2"/>
      <c r="AQX5503" s="2"/>
      <c r="AQY5503" s="2"/>
      <c r="AQZ5503" s="2"/>
      <c r="ARA5503" s="2"/>
      <c r="ARB5503" s="2"/>
      <c r="ARC5503" s="2"/>
      <c r="ARD5503" s="2"/>
      <c r="ARE5503" s="2"/>
      <c r="ARF5503" s="2"/>
      <c r="ARG5503" s="2"/>
      <c r="ARH5503" s="2"/>
      <c r="ARI5503" s="2"/>
      <c r="ARJ5503" s="2"/>
      <c r="ARK5503" s="2"/>
      <c r="ARL5503" s="2"/>
      <c r="ARM5503" s="2"/>
      <c r="ARN5503" s="2"/>
      <c r="ARO5503" s="2"/>
      <c r="ARP5503" s="2"/>
      <c r="ARQ5503" s="2"/>
      <c r="ARR5503" s="2"/>
      <c r="ARS5503" s="2"/>
      <c r="ART5503" s="2"/>
      <c r="ARU5503" s="2"/>
      <c r="ARV5503" s="2"/>
      <c r="ARW5503" s="2"/>
      <c r="ARX5503" s="2"/>
      <c r="ARY5503" s="2"/>
      <c r="ARZ5503" s="2"/>
      <c r="ASA5503" s="2"/>
      <c r="ASB5503" s="2"/>
      <c r="ASC5503" s="2"/>
      <c r="ASD5503" s="2"/>
      <c r="ASE5503" s="2"/>
      <c r="ASF5503" s="2"/>
      <c r="ASG5503" s="2"/>
      <c r="ASH5503" s="2"/>
      <c r="ASI5503" s="2"/>
      <c r="ASJ5503" s="2"/>
      <c r="ASK5503" s="2"/>
      <c r="ASL5503" s="2"/>
      <c r="ASM5503" s="2"/>
      <c r="ASN5503" s="2"/>
      <c r="ASO5503" s="2"/>
      <c r="ASP5503" s="2"/>
      <c r="ASQ5503" s="2"/>
      <c r="ASR5503" s="2"/>
      <c r="ASS5503" s="2"/>
      <c r="AST5503" s="2"/>
      <c r="ASU5503" s="2"/>
      <c r="ASV5503" s="2"/>
      <c r="ASW5503" s="2"/>
      <c r="ASX5503" s="2"/>
      <c r="ASY5503" s="2"/>
      <c r="ASZ5503" s="2"/>
      <c r="ATA5503" s="2"/>
      <c r="ATB5503" s="2"/>
      <c r="ATC5503" s="2"/>
      <c r="ATD5503" s="2"/>
      <c r="ATE5503" s="2"/>
      <c r="ATF5503" s="2"/>
      <c r="ATG5503" s="2"/>
      <c r="ATH5503" s="2"/>
      <c r="ATI5503" s="2"/>
      <c r="ATJ5503" s="2"/>
      <c r="ATK5503" s="2"/>
      <c r="ATL5503" s="2"/>
      <c r="ATM5503" s="2"/>
      <c r="ATN5503" s="2"/>
      <c r="ATO5503" s="2"/>
      <c r="ATP5503" s="2"/>
      <c r="ATQ5503" s="2"/>
      <c r="ATR5503" s="2"/>
      <c r="ATS5503" s="2"/>
      <c r="ATT5503" s="2"/>
      <c r="ATU5503" s="2"/>
      <c r="ATV5503" s="2"/>
      <c r="ATW5503" s="2"/>
      <c r="ATX5503" s="2"/>
      <c r="ATY5503" s="2"/>
      <c r="ATZ5503" s="2"/>
      <c r="AUA5503" s="2"/>
      <c r="AUB5503" s="2"/>
      <c r="AUC5503" s="2"/>
      <c r="AUD5503" s="2"/>
      <c r="AUE5503" s="2"/>
      <c r="AUF5503" s="2"/>
      <c r="AUG5503" s="2"/>
      <c r="AUH5503" s="2"/>
      <c r="AUI5503" s="2"/>
      <c r="AUJ5503" s="2"/>
      <c r="AUK5503" s="2"/>
      <c r="AUL5503" s="2"/>
      <c r="AUM5503" s="2"/>
      <c r="AUN5503" s="2"/>
      <c r="AUO5503" s="2"/>
      <c r="AUP5503" s="2"/>
      <c r="AUQ5503" s="2"/>
      <c r="AUR5503" s="2"/>
      <c r="AUS5503" s="2"/>
      <c r="AUT5503" s="2"/>
      <c r="AUU5503" s="2"/>
      <c r="AUV5503" s="2"/>
      <c r="AUW5503" s="2"/>
      <c r="AUX5503" s="2"/>
      <c r="AUY5503" s="2"/>
      <c r="AUZ5503" s="2"/>
      <c r="AVA5503" s="2"/>
      <c r="AVB5503" s="2"/>
      <c r="AVC5503" s="2"/>
      <c r="AVD5503" s="2"/>
      <c r="AVE5503" s="2"/>
      <c r="AVF5503" s="2"/>
      <c r="AVG5503" s="2"/>
      <c r="AVH5503" s="2"/>
      <c r="AVI5503" s="2"/>
      <c r="AVJ5503" s="2"/>
      <c r="AVK5503" s="2"/>
      <c r="AVL5503" s="2"/>
      <c r="AVM5503" s="2"/>
      <c r="AVN5503" s="2"/>
      <c r="AVO5503" s="2"/>
      <c r="AVP5503" s="2"/>
      <c r="AVQ5503" s="2"/>
      <c r="AVR5503" s="2"/>
      <c r="AVS5503" s="2"/>
      <c r="AVT5503" s="2"/>
      <c r="AVU5503" s="2"/>
      <c r="AVV5503" s="2"/>
      <c r="AVW5503" s="2"/>
      <c r="AVX5503" s="2"/>
      <c r="AVY5503" s="2"/>
      <c r="AVZ5503" s="2"/>
      <c r="AWA5503" s="2"/>
      <c r="AWB5503" s="2"/>
      <c r="AWC5503" s="2"/>
      <c r="AWD5503" s="2"/>
      <c r="AWE5503" s="2"/>
      <c r="AWF5503" s="2"/>
      <c r="AWG5503" s="2"/>
      <c r="AWH5503" s="2"/>
      <c r="AWI5503" s="2"/>
      <c r="AWJ5503" s="2"/>
      <c r="AWK5503" s="2"/>
      <c r="AWL5503" s="2"/>
      <c r="AWM5503" s="2"/>
      <c r="AWN5503" s="2"/>
      <c r="AWO5503" s="2"/>
      <c r="AWP5503" s="2"/>
      <c r="AWQ5503" s="2"/>
      <c r="AWR5503" s="2"/>
      <c r="AWS5503" s="2"/>
      <c r="AWT5503" s="2"/>
      <c r="AWU5503" s="2"/>
      <c r="AWV5503" s="2"/>
      <c r="AWW5503" s="2"/>
      <c r="AWX5503" s="2"/>
      <c r="AWY5503" s="2"/>
      <c r="AWZ5503" s="2"/>
      <c r="AXA5503" s="2"/>
      <c r="AXB5503" s="2"/>
      <c r="AXC5503" s="2"/>
      <c r="AXD5503" s="2"/>
      <c r="AXE5503" s="2"/>
      <c r="AXF5503" s="2"/>
      <c r="AXG5503" s="2"/>
      <c r="AXH5503" s="2"/>
      <c r="AXI5503" s="2"/>
      <c r="AXJ5503" s="2"/>
      <c r="AXK5503" s="2"/>
      <c r="AXL5503" s="2"/>
      <c r="AXM5503" s="2"/>
      <c r="AXN5503" s="2"/>
      <c r="AXO5503" s="2"/>
      <c r="AXP5503" s="2"/>
      <c r="AXQ5503" s="2"/>
      <c r="AXR5503" s="2"/>
      <c r="AXS5503" s="2"/>
      <c r="AXT5503" s="2"/>
      <c r="AXU5503" s="2"/>
      <c r="AXV5503" s="2"/>
      <c r="AXW5503" s="2"/>
      <c r="AXX5503" s="2"/>
      <c r="AXY5503" s="2"/>
      <c r="AXZ5503" s="2"/>
      <c r="AYA5503" s="2"/>
      <c r="AYB5503" s="2"/>
      <c r="AYC5503" s="2"/>
      <c r="AYD5503" s="2"/>
      <c r="AYE5503" s="2"/>
      <c r="AYF5503" s="2"/>
      <c r="AYG5503" s="2"/>
      <c r="AYH5503" s="2"/>
      <c r="AYI5503" s="2"/>
      <c r="AYJ5503" s="2"/>
      <c r="AYK5503" s="2"/>
      <c r="AYL5503" s="2"/>
      <c r="AYM5503" s="2"/>
      <c r="AYN5503" s="2"/>
      <c r="AYO5503" s="2"/>
      <c r="AYP5503" s="2"/>
      <c r="AYQ5503" s="2"/>
      <c r="AYR5503" s="2"/>
      <c r="AYS5503" s="2"/>
      <c r="AYT5503" s="2"/>
      <c r="AYU5503" s="2"/>
      <c r="AYV5503" s="2"/>
      <c r="AYW5503" s="2"/>
      <c r="AYX5503" s="2"/>
      <c r="AYY5503" s="2"/>
      <c r="AYZ5503" s="2"/>
      <c r="AZA5503" s="2"/>
      <c r="AZB5503" s="2"/>
      <c r="AZC5503" s="2"/>
      <c r="AZD5503" s="2"/>
      <c r="AZE5503" s="2"/>
      <c r="AZF5503" s="2"/>
      <c r="AZG5503" s="2"/>
      <c r="AZH5503" s="2"/>
      <c r="AZI5503" s="2"/>
      <c r="AZJ5503" s="2"/>
      <c r="AZK5503" s="2"/>
      <c r="AZL5503" s="2"/>
      <c r="AZM5503" s="2"/>
      <c r="AZN5503" s="2"/>
      <c r="AZO5503" s="2"/>
      <c r="AZP5503" s="2"/>
      <c r="AZQ5503" s="2"/>
      <c r="AZR5503" s="2"/>
      <c r="AZS5503" s="2"/>
      <c r="AZT5503" s="2"/>
      <c r="AZU5503" s="2"/>
      <c r="AZV5503" s="2"/>
      <c r="AZW5503" s="2"/>
      <c r="AZX5503" s="2"/>
      <c r="AZY5503" s="2"/>
      <c r="AZZ5503" s="2"/>
      <c r="BAA5503" s="2"/>
      <c r="BAB5503" s="2"/>
      <c r="BAC5503" s="2"/>
      <c r="BAD5503" s="2"/>
      <c r="BAE5503" s="2"/>
      <c r="BAF5503" s="2"/>
      <c r="BAG5503" s="2"/>
      <c r="BAH5503" s="2"/>
      <c r="BAI5503" s="2"/>
      <c r="BAJ5503" s="2"/>
      <c r="BAK5503" s="2"/>
      <c r="BAL5503" s="2"/>
      <c r="BAM5503" s="2"/>
      <c r="BAN5503" s="2"/>
      <c r="BAO5503" s="2"/>
      <c r="BAP5503" s="2"/>
      <c r="BAQ5503" s="2"/>
      <c r="BAR5503" s="2"/>
      <c r="BAS5503" s="2"/>
      <c r="BAT5503" s="2"/>
      <c r="BAU5503" s="2"/>
      <c r="BAV5503" s="2"/>
      <c r="BAW5503" s="2"/>
      <c r="BAX5503" s="2"/>
      <c r="BAY5503" s="2"/>
      <c r="BAZ5503" s="2"/>
      <c r="BBA5503" s="2"/>
      <c r="BBB5503" s="2"/>
      <c r="BBC5503" s="2"/>
      <c r="BBD5503" s="2"/>
      <c r="BBE5503" s="2"/>
      <c r="BBF5503" s="2"/>
      <c r="BBG5503" s="2"/>
      <c r="BBH5503" s="2"/>
      <c r="BBI5503" s="2"/>
      <c r="BBJ5503" s="2"/>
      <c r="BBK5503" s="2"/>
      <c r="BBL5503" s="2"/>
      <c r="BBM5503" s="2"/>
      <c r="BBN5503" s="2"/>
      <c r="BBO5503" s="2"/>
      <c r="BBP5503" s="2"/>
      <c r="BBQ5503" s="2"/>
      <c r="BBR5503" s="2"/>
      <c r="BBS5503" s="2"/>
      <c r="BBT5503" s="2"/>
      <c r="BBU5503" s="2"/>
      <c r="BBV5503" s="2"/>
      <c r="BBW5503" s="2"/>
      <c r="BBX5503" s="2"/>
      <c r="BBY5503" s="2"/>
      <c r="BBZ5503" s="2"/>
      <c r="BCA5503" s="2"/>
      <c r="BCB5503" s="2"/>
      <c r="BCC5503" s="2"/>
      <c r="BCD5503" s="2"/>
      <c r="BCE5503" s="2"/>
      <c r="BCF5503" s="2"/>
      <c r="BCG5503" s="2"/>
      <c r="BCH5503" s="2"/>
      <c r="BCI5503" s="2"/>
      <c r="BCJ5503" s="2"/>
      <c r="BCK5503" s="2"/>
      <c r="BCL5503" s="2"/>
      <c r="BCM5503" s="2"/>
      <c r="BCN5503" s="2"/>
      <c r="BCO5503" s="2"/>
      <c r="BCP5503" s="2"/>
      <c r="BCQ5503" s="2"/>
      <c r="BCR5503" s="2"/>
      <c r="BCS5503" s="2"/>
      <c r="BCT5503" s="2"/>
      <c r="BCU5503" s="2"/>
      <c r="BCV5503" s="2"/>
      <c r="BCW5503" s="2"/>
      <c r="BCX5503" s="2"/>
      <c r="BCY5503" s="2"/>
      <c r="BCZ5503" s="2"/>
      <c r="BDA5503" s="2"/>
      <c r="BDB5503" s="2"/>
      <c r="BDC5503" s="2"/>
      <c r="BDD5503" s="2"/>
      <c r="BDE5503" s="2"/>
      <c r="BDF5503" s="2"/>
      <c r="BDG5503" s="2"/>
      <c r="BDH5503" s="2"/>
      <c r="BDI5503" s="2"/>
      <c r="BDJ5503" s="2"/>
      <c r="BDK5503" s="2"/>
      <c r="BDL5503" s="2"/>
      <c r="BDM5503" s="2"/>
      <c r="BDN5503" s="2"/>
      <c r="BDO5503" s="2"/>
      <c r="BDP5503" s="2"/>
      <c r="BDQ5503" s="2"/>
      <c r="BDR5503" s="2"/>
      <c r="BDS5503" s="2"/>
      <c r="BDT5503" s="2"/>
      <c r="BDU5503" s="2"/>
      <c r="BDV5503" s="2"/>
      <c r="BDW5503" s="2"/>
      <c r="BDX5503" s="2"/>
      <c r="BDY5503" s="2"/>
      <c r="BDZ5503" s="2"/>
      <c r="BEA5503" s="2"/>
      <c r="BEB5503" s="2"/>
      <c r="BEC5503" s="2"/>
      <c r="BED5503" s="2"/>
      <c r="BEE5503" s="2"/>
      <c r="BEF5503" s="2"/>
      <c r="BEG5503" s="2"/>
      <c r="BEH5503" s="2"/>
      <c r="BEI5503" s="2"/>
      <c r="BEJ5503" s="2"/>
      <c r="BEK5503" s="2"/>
      <c r="BEL5503" s="2"/>
      <c r="BEM5503" s="2"/>
      <c r="BEN5503" s="2"/>
      <c r="BEO5503" s="2"/>
      <c r="BEP5503" s="2"/>
      <c r="BEQ5503" s="2"/>
      <c r="BER5503" s="2"/>
      <c r="BES5503" s="2"/>
      <c r="BET5503" s="2"/>
      <c r="BEU5503" s="2"/>
      <c r="BEV5503" s="2"/>
      <c r="BEW5503" s="2"/>
      <c r="BEX5503" s="2"/>
      <c r="BEY5503" s="2"/>
      <c r="BEZ5503" s="2"/>
      <c r="BFA5503" s="2"/>
      <c r="BFB5503" s="2"/>
      <c r="BFC5503" s="2"/>
      <c r="BFD5503" s="2"/>
      <c r="BFE5503" s="2"/>
      <c r="BFF5503" s="2"/>
      <c r="BFG5503" s="2"/>
      <c r="BFH5503" s="2"/>
      <c r="BFI5503" s="2"/>
      <c r="BFJ5503" s="2"/>
      <c r="BFK5503" s="2"/>
      <c r="BFL5503" s="2"/>
      <c r="BFM5503" s="2"/>
      <c r="BFN5503" s="2"/>
      <c r="BFO5503" s="2"/>
      <c r="BFP5503" s="2"/>
      <c r="BFQ5503" s="2"/>
      <c r="BFR5503" s="2"/>
      <c r="BFS5503" s="2"/>
      <c r="BFT5503" s="2"/>
      <c r="BFU5503" s="2"/>
      <c r="BFV5503" s="2"/>
      <c r="BFW5503" s="2"/>
      <c r="BFX5503" s="2"/>
      <c r="BFY5503" s="2"/>
      <c r="BFZ5503" s="2"/>
      <c r="BGA5503" s="2"/>
      <c r="BGB5503" s="2"/>
      <c r="BGC5503" s="2"/>
      <c r="BGD5503" s="2"/>
      <c r="BGE5503" s="2"/>
      <c r="BGF5503" s="2"/>
      <c r="BGG5503" s="2"/>
      <c r="BGH5503" s="2"/>
      <c r="BGI5503" s="2"/>
      <c r="BGJ5503" s="2"/>
      <c r="BGK5503" s="2"/>
      <c r="BGL5503" s="2"/>
      <c r="BGM5503" s="2"/>
      <c r="BGN5503" s="2"/>
      <c r="BGO5503" s="2"/>
      <c r="BGP5503" s="2"/>
      <c r="BGQ5503" s="2"/>
      <c r="BGR5503" s="2"/>
      <c r="BGS5503" s="2"/>
      <c r="BGT5503" s="2"/>
      <c r="BGU5503" s="2"/>
      <c r="BGV5503" s="2"/>
      <c r="BGW5503" s="2"/>
      <c r="BGX5503" s="2"/>
      <c r="BGY5503" s="2"/>
      <c r="BGZ5503" s="2"/>
      <c r="BHA5503" s="2"/>
      <c r="BHB5503" s="2"/>
      <c r="BHC5503" s="2"/>
      <c r="BHD5503" s="2"/>
      <c r="BHE5503" s="2"/>
      <c r="BHF5503" s="2"/>
      <c r="BHG5503" s="2"/>
      <c r="BHH5503" s="2"/>
      <c r="BHI5503" s="2"/>
      <c r="BHJ5503" s="2"/>
      <c r="BHK5503" s="2"/>
      <c r="BHL5503" s="2"/>
      <c r="BHM5503" s="2"/>
      <c r="BHN5503" s="2"/>
      <c r="BHO5503" s="2"/>
      <c r="BHP5503" s="2"/>
      <c r="BHQ5503" s="2"/>
      <c r="BHR5503" s="2"/>
      <c r="BHS5503" s="2"/>
      <c r="BHT5503" s="2"/>
      <c r="BHU5503" s="2"/>
      <c r="BHV5503" s="2"/>
      <c r="BHW5503" s="2"/>
      <c r="BHX5503" s="2"/>
      <c r="BHY5503" s="2"/>
      <c r="BHZ5503" s="2"/>
      <c r="BIA5503" s="2"/>
      <c r="BIB5503" s="2"/>
      <c r="BIC5503" s="2"/>
      <c r="BID5503" s="2"/>
      <c r="BIE5503" s="2"/>
      <c r="BIF5503" s="2"/>
      <c r="BIG5503" s="2"/>
      <c r="BIH5503" s="2"/>
      <c r="BII5503" s="2"/>
      <c r="BIJ5503" s="2"/>
      <c r="BIK5503" s="2"/>
      <c r="BIL5503" s="2"/>
      <c r="BIM5503" s="2"/>
      <c r="BIN5503" s="2"/>
      <c r="BIO5503" s="2"/>
      <c r="BIP5503" s="2"/>
      <c r="BIQ5503" s="2"/>
      <c r="BIR5503" s="2"/>
      <c r="BIS5503" s="2"/>
      <c r="BIT5503" s="2"/>
      <c r="BIU5503" s="2"/>
      <c r="BIV5503" s="2"/>
      <c r="BIW5503" s="2"/>
      <c r="BIX5503" s="2"/>
      <c r="BIY5503" s="2"/>
      <c r="BIZ5503" s="2"/>
      <c r="BJA5503" s="2"/>
      <c r="BJB5503" s="2"/>
      <c r="BJC5503" s="2"/>
      <c r="BJD5503" s="2"/>
      <c r="BJE5503" s="2"/>
      <c r="BJF5503" s="2"/>
      <c r="BJG5503" s="2"/>
      <c r="BJH5503" s="2"/>
      <c r="BJI5503" s="2"/>
      <c r="BJJ5503" s="2"/>
      <c r="BJK5503" s="2"/>
      <c r="BJL5503" s="2"/>
      <c r="BJM5503" s="2"/>
      <c r="BJN5503" s="2"/>
      <c r="BJO5503" s="2"/>
      <c r="BJP5503" s="2"/>
      <c r="BJQ5503" s="2"/>
      <c r="BJR5503" s="2"/>
      <c r="BJS5503" s="2"/>
      <c r="BJT5503" s="2"/>
      <c r="BJU5503" s="2"/>
      <c r="BJV5503" s="2"/>
      <c r="BJW5503" s="2"/>
      <c r="BJX5503" s="2"/>
      <c r="BJY5503" s="2"/>
      <c r="BJZ5503" s="2"/>
      <c r="BKA5503" s="2"/>
      <c r="BKB5503" s="2"/>
      <c r="BKC5503" s="2"/>
      <c r="BKD5503" s="2"/>
      <c r="BKE5503" s="2"/>
      <c r="BKF5503" s="2"/>
      <c r="BKG5503" s="2"/>
      <c r="BKH5503" s="2"/>
      <c r="BKI5503" s="2"/>
      <c r="BKJ5503" s="2"/>
      <c r="BKK5503" s="2"/>
      <c r="BKL5503" s="2"/>
      <c r="BKM5503" s="2"/>
      <c r="BKN5503" s="2"/>
      <c r="BKO5503" s="2"/>
      <c r="BKP5503" s="2"/>
      <c r="BKQ5503" s="2"/>
      <c r="BKR5503" s="2"/>
      <c r="BKS5503" s="2"/>
      <c r="BKT5503" s="2"/>
      <c r="BKU5503" s="2"/>
      <c r="BKV5503" s="2"/>
      <c r="BKW5503" s="2"/>
      <c r="BKX5503" s="2"/>
      <c r="BKY5503" s="2"/>
      <c r="BKZ5503" s="2"/>
      <c r="BLA5503" s="2"/>
      <c r="BLB5503" s="2"/>
      <c r="BLC5503" s="2"/>
      <c r="BLD5503" s="2"/>
      <c r="BLE5503" s="2"/>
      <c r="BLF5503" s="2"/>
      <c r="BLG5503" s="2"/>
      <c r="BLH5503" s="2"/>
      <c r="BLI5503" s="2"/>
      <c r="BLJ5503" s="2"/>
      <c r="BLK5503" s="2"/>
      <c r="BLL5503" s="2"/>
      <c r="BLM5503" s="2"/>
      <c r="BLN5503" s="2"/>
      <c r="BLO5503" s="2"/>
      <c r="BLP5503" s="2"/>
      <c r="BLQ5503" s="2"/>
      <c r="BLR5503" s="2"/>
      <c r="BLS5503" s="2"/>
      <c r="BLT5503" s="2"/>
      <c r="BLU5503" s="2"/>
      <c r="BLV5503" s="2"/>
      <c r="BLW5503" s="2"/>
      <c r="BLX5503" s="2"/>
      <c r="BLY5503" s="2"/>
      <c r="BLZ5503" s="2"/>
      <c r="BMA5503" s="2"/>
      <c r="BMB5503" s="2"/>
      <c r="BMC5503" s="2"/>
      <c r="BMD5503" s="2"/>
      <c r="BME5503" s="2"/>
      <c r="BMF5503" s="2"/>
      <c r="BMG5503" s="2"/>
      <c r="BMH5503" s="2"/>
      <c r="BMI5503" s="2"/>
      <c r="BMJ5503" s="2"/>
      <c r="BMK5503" s="2"/>
      <c r="BML5503" s="2"/>
      <c r="BMM5503" s="2"/>
      <c r="BMN5503" s="2"/>
      <c r="BMO5503" s="2"/>
      <c r="BMP5503" s="2"/>
      <c r="BMQ5503" s="2"/>
      <c r="BMR5503" s="2"/>
      <c r="BMS5503" s="2"/>
      <c r="BMT5503" s="2"/>
      <c r="BMU5503" s="2"/>
      <c r="BMV5503" s="2"/>
      <c r="BMW5503" s="2"/>
      <c r="BMX5503" s="2"/>
      <c r="BMY5503" s="2"/>
      <c r="BMZ5503" s="2"/>
      <c r="BNA5503" s="2"/>
      <c r="BNB5503" s="2"/>
      <c r="BNC5503" s="2"/>
      <c r="BND5503" s="2"/>
      <c r="BNE5503" s="2"/>
      <c r="BNF5503" s="2"/>
      <c r="BNG5503" s="2"/>
      <c r="BNH5503" s="2"/>
      <c r="BNI5503" s="2"/>
      <c r="BNJ5503" s="2"/>
      <c r="BNK5503" s="2"/>
      <c r="BNL5503" s="2"/>
      <c r="BNM5503" s="2"/>
      <c r="BNN5503" s="2"/>
      <c r="BNO5503" s="2"/>
      <c r="BNP5503" s="2"/>
      <c r="BNQ5503" s="2"/>
      <c r="BNR5503" s="2"/>
      <c r="BNS5503" s="2"/>
      <c r="BNT5503" s="2"/>
      <c r="BNU5503" s="2"/>
      <c r="BNV5503" s="2"/>
      <c r="BNW5503" s="2"/>
      <c r="BNX5503" s="2"/>
      <c r="BNY5503" s="2"/>
      <c r="BNZ5503" s="2"/>
      <c r="BOA5503" s="2"/>
      <c r="BOB5503" s="2"/>
      <c r="BOC5503" s="2"/>
      <c r="BOD5503" s="2"/>
      <c r="BOE5503" s="2"/>
      <c r="BOF5503" s="2"/>
      <c r="BOG5503" s="2"/>
      <c r="BOH5503" s="2"/>
      <c r="BOI5503" s="2"/>
      <c r="BOJ5503" s="2"/>
      <c r="BOK5503" s="2"/>
      <c r="BOL5503" s="2"/>
      <c r="BOM5503" s="2"/>
      <c r="BON5503" s="2"/>
      <c r="BOO5503" s="2"/>
      <c r="BOP5503" s="2"/>
      <c r="BOQ5503" s="2"/>
      <c r="BOR5503" s="2"/>
      <c r="BOS5503" s="2"/>
      <c r="BOT5503" s="2"/>
      <c r="BOU5503" s="2"/>
      <c r="BOV5503" s="2"/>
      <c r="BOW5503" s="2"/>
      <c r="BOX5503" s="2"/>
      <c r="BOY5503" s="2"/>
      <c r="BOZ5503" s="2"/>
      <c r="BPA5503" s="2"/>
      <c r="BPB5503" s="2"/>
      <c r="BPC5503" s="2"/>
      <c r="BPD5503" s="2"/>
      <c r="BPE5503" s="2"/>
      <c r="BPF5503" s="2"/>
      <c r="BPG5503" s="2"/>
      <c r="BPH5503" s="2"/>
      <c r="BPI5503" s="2"/>
      <c r="BPJ5503" s="2"/>
      <c r="BPK5503" s="2"/>
      <c r="BPL5503" s="2"/>
      <c r="BPM5503" s="2"/>
      <c r="BPN5503" s="2"/>
      <c r="BPO5503" s="2"/>
      <c r="BPP5503" s="2"/>
      <c r="BPQ5503" s="2"/>
      <c r="BPR5503" s="2"/>
      <c r="BPS5503" s="2"/>
      <c r="BPT5503" s="2"/>
      <c r="BPU5503" s="2"/>
      <c r="BPV5503" s="2"/>
      <c r="BPW5503" s="2"/>
      <c r="BPX5503" s="2"/>
      <c r="BPY5503" s="2"/>
      <c r="BPZ5503" s="2"/>
      <c r="BQA5503" s="2"/>
      <c r="BQB5503" s="2"/>
      <c r="BQC5503" s="2"/>
      <c r="BQD5503" s="2"/>
      <c r="BQE5503" s="2"/>
      <c r="BQF5503" s="2"/>
      <c r="BQG5503" s="2"/>
      <c r="BQH5503" s="2"/>
      <c r="BQI5503" s="2"/>
      <c r="BQJ5503" s="2"/>
      <c r="BQK5503" s="2"/>
      <c r="BQL5503" s="2"/>
      <c r="BQM5503" s="2"/>
      <c r="BQN5503" s="2"/>
      <c r="BQO5503" s="2"/>
      <c r="BQP5503" s="2"/>
      <c r="BQQ5503" s="2"/>
      <c r="BQR5503" s="2"/>
      <c r="BQS5503" s="2"/>
      <c r="BQT5503" s="2"/>
      <c r="BQU5503" s="2"/>
      <c r="BQV5503" s="2"/>
      <c r="BQW5503" s="2"/>
      <c r="BQX5503" s="2"/>
      <c r="BQY5503" s="2"/>
      <c r="BQZ5503" s="2"/>
      <c r="BRA5503" s="2"/>
      <c r="BRB5503" s="2"/>
      <c r="BRC5503" s="2"/>
      <c r="BRD5503" s="2"/>
      <c r="BRE5503" s="2"/>
      <c r="BRF5503" s="2"/>
      <c r="BRG5503" s="2"/>
      <c r="BRH5503" s="2"/>
      <c r="BRI5503" s="2"/>
      <c r="BRJ5503" s="2"/>
      <c r="BRK5503" s="2"/>
      <c r="BRL5503" s="2"/>
      <c r="BRM5503" s="2"/>
      <c r="BRN5503" s="2"/>
      <c r="BRO5503" s="2"/>
      <c r="BRP5503" s="2"/>
      <c r="BRQ5503" s="2"/>
      <c r="BRR5503" s="2"/>
      <c r="BRS5503" s="2"/>
      <c r="BRT5503" s="2"/>
      <c r="BRU5503" s="2"/>
      <c r="BRV5503" s="2"/>
      <c r="BRW5503" s="2"/>
      <c r="BRX5503" s="2"/>
      <c r="BRY5503" s="2"/>
      <c r="BRZ5503" s="2"/>
      <c r="BSA5503" s="2"/>
      <c r="BSB5503" s="2"/>
      <c r="BSC5503" s="2"/>
      <c r="BSD5503" s="2"/>
      <c r="BSE5503" s="2"/>
      <c r="BSF5503" s="2"/>
      <c r="BSG5503" s="2"/>
      <c r="BSH5503" s="2"/>
      <c r="BSI5503" s="2"/>
      <c r="BSJ5503" s="2"/>
      <c r="BSK5503" s="2"/>
      <c r="BSL5503" s="2"/>
      <c r="BSM5503" s="2"/>
      <c r="BSN5503" s="2"/>
      <c r="BSO5503" s="2"/>
      <c r="BSP5503" s="2"/>
      <c r="BSQ5503" s="2"/>
      <c r="BSR5503" s="2"/>
      <c r="BSS5503" s="2"/>
      <c r="BST5503" s="2"/>
      <c r="BSU5503" s="2"/>
      <c r="BSV5503" s="2"/>
      <c r="BSW5503" s="2"/>
      <c r="BSX5503" s="2"/>
      <c r="BSY5503" s="2"/>
      <c r="BSZ5503" s="2"/>
      <c r="BTA5503" s="2"/>
      <c r="BTB5503" s="2"/>
      <c r="BTC5503" s="2"/>
      <c r="BTD5503" s="2"/>
      <c r="BTE5503" s="2"/>
      <c r="BTF5503" s="2"/>
      <c r="BTG5503" s="2"/>
      <c r="BTH5503" s="2"/>
      <c r="BTI5503" s="2"/>
      <c r="BTJ5503" s="2"/>
      <c r="BTK5503" s="2"/>
      <c r="BTL5503" s="2"/>
      <c r="BTM5503" s="2"/>
      <c r="BTN5503" s="2"/>
      <c r="BTO5503" s="2"/>
      <c r="BTP5503" s="2"/>
      <c r="BTQ5503" s="2"/>
      <c r="BTR5503" s="2"/>
      <c r="BTS5503" s="2"/>
      <c r="BTT5503" s="2"/>
      <c r="BTU5503" s="2"/>
      <c r="BTV5503" s="2"/>
      <c r="BTW5503" s="2"/>
      <c r="BTX5503" s="2"/>
      <c r="BTY5503" s="2"/>
      <c r="BTZ5503" s="2"/>
      <c r="BUA5503" s="2"/>
      <c r="BUB5503" s="2"/>
      <c r="BUC5503" s="2"/>
      <c r="BUD5503" s="2"/>
      <c r="BUE5503" s="2"/>
      <c r="BUF5503" s="2"/>
      <c r="BUG5503" s="2"/>
      <c r="BUH5503" s="2"/>
      <c r="BUI5503" s="2"/>
      <c r="BUJ5503" s="2"/>
      <c r="BUK5503" s="2"/>
      <c r="BUL5503" s="2"/>
      <c r="BUM5503" s="2"/>
      <c r="BUN5503" s="2"/>
      <c r="BUO5503" s="2"/>
      <c r="BUP5503" s="2"/>
      <c r="BUQ5503" s="2"/>
      <c r="BUR5503" s="2"/>
      <c r="BUS5503" s="2"/>
      <c r="BUT5503" s="2"/>
      <c r="BUU5503" s="2"/>
      <c r="BUV5503" s="2"/>
      <c r="BUW5503" s="2"/>
      <c r="BUX5503" s="2"/>
      <c r="BUY5503" s="2"/>
      <c r="BUZ5503" s="2"/>
      <c r="BVA5503" s="2"/>
      <c r="BVB5503" s="2"/>
      <c r="BVC5503" s="2"/>
      <c r="BVD5503" s="2"/>
      <c r="BVE5503" s="2"/>
      <c r="BVF5503" s="2"/>
      <c r="BVG5503" s="2"/>
      <c r="BVH5503" s="2"/>
      <c r="BVI5503" s="2"/>
      <c r="BVJ5503" s="2"/>
      <c r="BVK5503" s="2"/>
      <c r="BVL5503" s="2"/>
      <c r="BVM5503" s="2"/>
      <c r="BVN5503" s="2"/>
      <c r="BVO5503" s="2"/>
      <c r="BVP5503" s="2"/>
      <c r="BVQ5503" s="2"/>
      <c r="BVR5503" s="2"/>
      <c r="BVS5503" s="2"/>
      <c r="BVT5503" s="2"/>
      <c r="BVU5503" s="2"/>
      <c r="BVV5503" s="2"/>
      <c r="BVW5503" s="2"/>
      <c r="BVX5503" s="2"/>
      <c r="BVY5503" s="2"/>
      <c r="BVZ5503" s="2"/>
      <c r="BWA5503" s="2"/>
      <c r="BWB5503" s="2"/>
      <c r="BWC5503" s="2"/>
      <c r="BWD5503" s="2"/>
      <c r="BWE5503" s="2"/>
      <c r="BWF5503" s="2"/>
      <c r="BWG5503" s="2"/>
      <c r="BWH5503" s="2"/>
      <c r="BWI5503" s="2"/>
      <c r="BWJ5503" s="2"/>
      <c r="BWK5503" s="2"/>
      <c r="BWL5503" s="2"/>
      <c r="BWM5503" s="2"/>
      <c r="BWN5503" s="2"/>
      <c r="BWO5503" s="2"/>
      <c r="BWP5503" s="2"/>
      <c r="BWQ5503" s="2"/>
      <c r="BWR5503" s="2"/>
      <c r="BWS5503" s="2"/>
      <c r="BWT5503" s="2"/>
      <c r="BWU5503" s="2"/>
      <c r="BWV5503" s="2"/>
      <c r="BWW5503" s="2"/>
      <c r="BWX5503" s="2"/>
      <c r="BWY5503" s="2"/>
      <c r="BWZ5503" s="2"/>
      <c r="BXA5503" s="2"/>
      <c r="BXB5503" s="2"/>
      <c r="BXC5503" s="2"/>
      <c r="BXD5503" s="2"/>
      <c r="BXE5503" s="2"/>
      <c r="BXF5503" s="2"/>
      <c r="BXG5503" s="2"/>
      <c r="BXH5503" s="2"/>
      <c r="BXI5503" s="2"/>
      <c r="BXJ5503" s="2"/>
      <c r="BXK5503" s="2"/>
      <c r="BXL5503" s="2"/>
      <c r="BXM5503" s="2"/>
      <c r="BXN5503" s="2"/>
      <c r="BXO5503" s="2"/>
      <c r="BXP5503" s="2"/>
      <c r="BXQ5503" s="2"/>
      <c r="BXR5503" s="2"/>
      <c r="BXS5503" s="2"/>
      <c r="BXT5503" s="2"/>
      <c r="BXU5503" s="2"/>
      <c r="BXV5503" s="2"/>
      <c r="BXW5503" s="2"/>
      <c r="BXX5503" s="2"/>
      <c r="BXY5503" s="2"/>
      <c r="BXZ5503" s="2"/>
      <c r="BYA5503" s="2"/>
      <c r="BYB5503" s="2"/>
      <c r="BYC5503" s="2"/>
      <c r="BYD5503" s="2"/>
      <c r="BYE5503" s="2"/>
      <c r="BYF5503" s="2"/>
      <c r="BYG5503" s="2"/>
      <c r="BYH5503" s="2"/>
      <c r="BYI5503" s="2"/>
      <c r="BYJ5503" s="2"/>
      <c r="BYK5503" s="2"/>
      <c r="BYL5503" s="2"/>
      <c r="BYM5503" s="2"/>
      <c r="BYN5503" s="2"/>
      <c r="BYO5503" s="2"/>
      <c r="BYP5503" s="2"/>
      <c r="BYQ5503" s="2"/>
      <c r="BYR5503" s="2"/>
      <c r="BYS5503" s="2"/>
      <c r="BYT5503" s="2"/>
      <c r="BYU5503" s="2"/>
      <c r="BYV5503" s="2"/>
      <c r="BYW5503" s="2"/>
      <c r="BYX5503" s="2"/>
      <c r="BYY5503" s="2"/>
      <c r="BYZ5503" s="2"/>
      <c r="BZA5503" s="2"/>
      <c r="BZB5503" s="2"/>
      <c r="BZC5503" s="2"/>
      <c r="BZD5503" s="2"/>
      <c r="BZE5503" s="2"/>
      <c r="BZF5503" s="2"/>
      <c r="BZG5503" s="2"/>
      <c r="BZH5503" s="2"/>
      <c r="BZI5503" s="2"/>
      <c r="BZJ5503" s="2"/>
      <c r="BZK5503" s="2"/>
      <c r="BZL5503" s="2"/>
      <c r="BZM5503" s="2"/>
      <c r="BZN5503" s="2"/>
      <c r="BZO5503" s="2"/>
      <c r="BZP5503" s="2"/>
      <c r="BZQ5503" s="2"/>
      <c r="BZR5503" s="2"/>
      <c r="BZS5503" s="2"/>
      <c r="BZT5503" s="2"/>
      <c r="BZU5503" s="2"/>
      <c r="BZV5503" s="2"/>
      <c r="BZW5503" s="2"/>
      <c r="BZX5503" s="2"/>
      <c r="BZY5503" s="2"/>
      <c r="BZZ5503" s="2"/>
      <c r="CAA5503" s="2"/>
      <c r="CAB5503" s="2"/>
      <c r="CAC5503" s="2"/>
      <c r="CAD5503" s="2"/>
      <c r="CAE5503" s="2"/>
      <c r="CAF5503" s="2"/>
      <c r="CAG5503" s="2"/>
      <c r="CAH5503" s="2"/>
      <c r="CAI5503" s="2"/>
      <c r="CAJ5503" s="2"/>
      <c r="CAK5503" s="2"/>
      <c r="CAL5503" s="2"/>
      <c r="CAM5503" s="2"/>
      <c r="CAN5503" s="2"/>
      <c r="CAO5503" s="2"/>
      <c r="CAP5503" s="2"/>
      <c r="CAQ5503" s="2"/>
      <c r="CAR5503" s="2"/>
      <c r="CAS5503" s="2"/>
      <c r="CAT5503" s="2"/>
      <c r="CAU5503" s="2"/>
      <c r="CAV5503" s="2"/>
      <c r="CAW5503" s="2"/>
      <c r="CAX5503" s="2"/>
      <c r="CAY5503" s="2"/>
      <c r="CAZ5503" s="2"/>
      <c r="CBA5503" s="2"/>
      <c r="CBB5503" s="2"/>
      <c r="CBC5503" s="2"/>
      <c r="CBD5503" s="2"/>
      <c r="CBE5503" s="2"/>
      <c r="CBF5503" s="2"/>
      <c r="CBG5503" s="2"/>
      <c r="CBH5503" s="2"/>
      <c r="CBI5503" s="2"/>
      <c r="CBJ5503" s="2"/>
      <c r="CBK5503" s="2"/>
      <c r="CBL5503" s="2"/>
      <c r="CBM5503" s="2"/>
      <c r="CBN5503" s="2"/>
      <c r="CBO5503" s="2"/>
      <c r="CBP5503" s="2"/>
      <c r="CBQ5503" s="2"/>
      <c r="CBR5503" s="2"/>
      <c r="CBS5503" s="2"/>
      <c r="CBT5503" s="2"/>
      <c r="CBU5503" s="2"/>
      <c r="CBV5503" s="2"/>
      <c r="CBW5503" s="2"/>
      <c r="CBX5503" s="2"/>
      <c r="CBY5503" s="2"/>
      <c r="CBZ5503" s="2"/>
      <c r="CCA5503" s="2"/>
      <c r="CCB5503" s="2"/>
      <c r="CCC5503" s="2"/>
      <c r="CCD5503" s="2"/>
      <c r="CCE5503" s="2"/>
      <c r="CCF5503" s="2"/>
      <c r="CCG5503" s="2"/>
      <c r="CCH5503" s="2"/>
      <c r="CCI5503" s="2"/>
      <c r="CCJ5503" s="2"/>
      <c r="CCK5503" s="2"/>
      <c r="CCL5503" s="2"/>
      <c r="CCM5503" s="2"/>
      <c r="CCN5503" s="2"/>
      <c r="CCO5503" s="2"/>
      <c r="CCP5503" s="2"/>
      <c r="CCQ5503" s="2"/>
      <c r="CCR5503" s="2"/>
      <c r="CCS5503" s="2"/>
      <c r="CCT5503" s="2"/>
      <c r="CCU5503" s="2"/>
      <c r="CCV5503" s="2"/>
      <c r="CCW5503" s="2"/>
      <c r="CCX5503" s="2"/>
      <c r="CCY5503" s="2"/>
      <c r="CCZ5503" s="2"/>
      <c r="CDA5503" s="2"/>
      <c r="CDB5503" s="2"/>
      <c r="CDC5503" s="2"/>
      <c r="CDD5503" s="2"/>
      <c r="CDE5503" s="2"/>
      <c r="CDF5503" s="2"/>
      <c r="CDG5503" s="2"/>
      <c r="CDH5503" s="2"/>
      <c r="CDI5503" s="2"/>
      <c r="CDJ5503" s="2"/>
      <c r="CDK5503" s="2"/>
      <c r="CDL5503" s="2"/>
      <c r="CDM5503" s="2"/>
      <c r="CDN5503" s="2"/>
      <c r="CDO5503" s="2"/>
      <c r="CDP5503" s="2"/>
      <c r="CDQ5503" s="2"/>
      <c r="CDR5503" s="2"/>
      <c r="CDS5503" s="2"/>
      <c r="CDT5503" s="2"/>
      <c r="CDU5503" s="2"/>
      <c r="CDV5503" s="2"/>
      <c r="CDW5503" s="2"/>
      <c r="CDX5503" s="2"/>
      <c r="CDY5503" s="2"/>
      <c r="CDZ5503" s="2"/>
      <c r="CEA5503" s="2"/>
      <c r="CEB5503" s="2"/>
      <c r="CEC5503" s="2"/>
      <c r="CED5503" s="2"/>
      <c r="CEE5503" s="2"/>
      <c r="CEF5503" s="2"/>
      <c r="CEG5503" s="2"/>
      <c r="CEH5503" s="2"/>
      <c r="CEI5503" s="2"/>
      <c r="CEJ5503" s="2"/>
      <c r="CEK5503" s="2"/>
      <c r="CEL5503" s="2"/>
      <c r="CEM5503" s="2"/>
      <c r="CEN5503" s="2"/>
      <c r="CEO5503" s="2"/>
      <c r="CEP5503" s="2"/>
      <c r="CEQ5503" s="2"/>
      <c r="CER5503" s="2"/>
      <c r="CES5503" s="2"/>
      <c r="CET5503" s="2"/>
      <c r="CEU5503" s="2"/>
      <c r="CEV5503" s="2"/>
      <c r="CEW5503" s="2"/>
      <c r="CEX5503" s="2"/>
      <c r="CEY5503" s="2"/>
      <c r="CEZ5503" s="2"/>
      <c r="CFA5503" s="2"/>
      <c r="CFB5503" s="2"/>
      <c r="CFC5503" s="2"/>
      <c r="CFD5503" s="2"/>
      <c r="CFE5503" s="2"/>
      <c r="CFF5503" s="2"/>
      <c r="CFG5503" s="2"/>
      <c r="CFH5503" s="2"/>
      <c r="CFI5503" s="2"/>
      <c r="CFJ5503" s="2"/>
      <c r="CFK5503" s="2"/>
      <c r="CFL5503" s="2"/>
      <c r="CFM5503" s="2"/>
      <c r="CFN5503" s="2"/>
      <c r="CFO5503" s="2"/>
      <c r="CFP5503" s="2"/>
      <c r="CFQ5503" s="2"/>
      <c r="CFR5503" s="2"/>
      <c r="CFS5503" s="2"/>
      <c r="CFT5503" s="2"/>
      <c r="CFU5503" s="2"/>
      <c r="CFV5503" s="2"/>
      <c r="CFW5503" s="2"/>
      <c r="CFX5503" s="2"/>
      <c r="CFY5503" s="2"/>
      <c r="CFZ5503" s="2"/>
      <c r="CGA5503" s="2"/>
      <c r="CGB5503" s="2"/>
      <c r="CGC5503" s="2"/>
      <c r="CGD5503" s="2"/>
      <c r="CGE5503" s="2"/>
      <c r="CGF5503" s="2"/>
      <c r="CGG5503" s="2"/>
      <c r="CGH5503" s="2"/>
      <c r="CGI5503" s="2"/>
      <c r="CGJ5503" s="2"/>
      <c r="CGK5503" s="2"/>
      <c r="CGL5503" s="2"/>
      <c r="CGM5503" s="2"/>
      <c r="CGN5503" s="2"/>
      <c r="CGO5503" s="2"/>
      <c r="CGP5503" s="2"/>
      <c r="CGQ5503" s="2"/>
      <c r="CGR5503" s="2"/>
      <c r="CGS5503" s="2"/>
      <c r="CGT5503" s="2"/>
      <c r="CGU5503" s="2"/>
      <c r="CGV5503" s="2"/>
      <c r="CGW5503" s="2"/>
      <c r="CGX5503" s="2"/>
      <c r="CGY5503" s="2"/>
      <c r="CGZ5503" s="2"/>
      <c r="CHA5503" s="2"/>
      <c r="CHB5503" s="2"/>
      <c r="CHC5503" s="2"/>
      <c r="CHD5503" s="2"/>
      <c r="CHE5503" s="2"/>
      <c r="CHF5503" s="2"/>
      <c r="CHG5503" s="2"/>
      <c r="CHH5503" s="2"/>
      <c r="CHI5503" s="2"/>
      <c r="CHJ5503" s="2"/>
      <c r="CHK5503" s="2"/>
      <c r="CHL5503" s="2"/>
      <c r="CHM5503" s="2"/>
      <c r="CHN5503" s="2"/>
      <c r="CHO5503" s="2"/>
      <c r="CHP5503" s="2"/>
      <c r="CHQ5503" s="2"/>
      <c r="CHR5503" s="2"/>
      <c r="CHS5503" s="2"/>
      <c r="CHT5503" s="2"/>
      <c r="CHU5503" s="2"/>
      <c r="CHV5503" s="2"/>
      <c r="CHW5503" s="2"/>
      <c r="CHX5503" s="2"/>
      <c r="CHY5503" s="2"/>
      <c r="CHZ5503" s="2"/>
      <c r="CIA5503" s="2"/>
      <c r="CIB5503" s="2"/>
      <c r="CIC5503" s="2"/>
      <c r="CID5503" s="2"/>
      <c r="CIE5503" s="2"/>
      <c r="CIF5503" s="2"/>
      <c r="CIG5503" s="2"/>
      <c r="CIH5503" s="2"/>
      <c r="CII5503" s="2"/>
      <c r="CIJ5503" s="2"/>
      <c r="CIK5503" s="2"/>
      <c r="CIL5503" s="2"/>
      <c r="CIM5503" s="2"/>
      <c r="CIN5503" s="2"/>
      <c r="CIO5503" s="2"/>
      <c r="CIP5503" s="2"/>
      <c r="CIQ5503" s="2"/>
      <c r="CIR5503" s="2"/>
      <c r="CIS5503" s="2"/>
      <c r="CIT5503" s="2"/>
      <c r="CIU5503" s="2"/>
      <c r="CIV5503" s="2"/>
      <c r="CIW5503" s="2"/>
      <c r="CIX5503" s="2"/>
      <c r="CIY5503" s="2"/>
      <c r="CIZ5503" s="2"/>
      <c r="CJA5503" s="2"/>
      <c r="CJB5503" s="2"/>
      <c r="CJC5503" s="2"/>
      <c r="CJD5503" s="2"/>
      <c r="CJE5503" s="2"/>
      <c r="CJF5503" s="2"/>
      <c r="CJG5503" s="2"/>
      <c r="CJH5503" s="2"/>
      <c r="CJI5503" s="2"/>
      <c r="CJJ5503" s="2"/>
      <c r="CJK5503" s="2"/>
      <c r="CJL5503" s="2"/>
      <c r="CJM5503" s="2"/>
      <c r="CJN5503" s="2"/>
      <c r="CJO5503" s="2"/>
      <c r="CJP5503" s="2"/>
      <c r="CJQ5503" s="2"/>
      <c r="CJR5503" s="2"/>
      <c r="CJS5503" s="2"/>
      <c r="CJT5503" s="2"/>
      <c r="CJU5503" s="2"/>
      <c r="CJV5503" s="2"/>
      <c r="CJW5503" s="2"/>
      <c r="CJX5503" s="2"/>
      <c r="CJY5503" s="2"/>
      <c r="CJZ5503" s="2"/>
      <c r="CKA5503" s="2"/>
      <c r="CKB5503" s="2"/>
      <c r="CKC5503" s="2"/>
      <c r="CKD5503" s="2"/>
      <c r="CKE5503" s="2"/>
      <c r="CKF5503" s="2"/>
      <c r="CKG5503" s="2"/>
      <c r="CKH5503" s="2"/>
      <c r="CKI5503" s="2"/>
      <c r="CKJ5503" s="2"/>
      <c r="CKK5503" s="2"/>
      <c r="CKL5503" s="2"/>
      <c r="CKM5503" s="2"/>
      <c r="CKN5503" s="2"/>
      <c r="CKO5503" s="2"/>
      <c r="CKP5503" s="2"/>
      <c r="CKQ5503" s="2"/>
      <c r="CKR5503" s="2"/>
      <c r="CKS5503" s="2"/>
      <c r="CKT5503" s="2"/>
      <c r="CKU5503" s="2"/>
      <c r="CKV5503" s="2"/>
      <c r="CKW5503" s="2"/>
      <c r="CKX5503" s="2"/>
      <c r="CKY5503" s="2"/>
      <c r="CKZ5503" s="2"/>
      <c r="CLA5503" s="2"/>
      <c r="CLB5503" s="2"/>
      <c r="CLC5503" s="2"/>
      <c r="CLD5503" s="2"/>
      <c r="CLE5503" s="2"/>
      <c r="CLF5503" s="2"/>
      <c r="CLG5503" s="2"/>
      <c r="CLH5503" s="2"/>
      <c r="CLI5503" s="2"/>
      <c r="CLJ5503" s="2"/>
      <c r="CLK5503" s="2"/>
      <c r="CLL5503" s="2"/>
      <c r="CLM5503" s="2"/>
      <c r="CLN5503" s="2"/>
      <c r="CLO5503" s="2"/>
      <c r="CLP5503" s="2"/>
      <c r="CLQ5503" s="2"/>
      <c r="CLR5503" s="2"/>
      <c r="CLS5503" s="2"/>
      <c r="CLT5503" s="2"/>
      <c r="CLU5503" s="2"/>
      <c r="CLV5503" s="2"/>
      <c r="CLW5503" s="2"/>
      <c r="CLX5503" s="2"/>
      <c r="CLY5503" s="2"/>
      <c r="CLZ5503" s="2"/>
      <c r="CMA5503" s="2"/>
      <c r="CMB5503" s="2"/>
      <c r="CMC5503" s="2"/>
      <c r="CMD5503" s="2"/>
      <c r="CME5503" s="2"/>
      <c r="CMF5503" s="2"/>
      <c r="CMG5503" s="2"/>
      <c r="CMH5503" s="2"/>
      <c r="CMI5503" s="2"/>
      <c r="CMJ5503" s="2"/>
      <c r="CMK5503" s="2"/>
      <c r="CML5503" s="2"/>
      <c r="CMM5503" s="2"/>
      <c r="CMN5503" s="2"/>
      <c r="CMO5503" s="2"/>
      <c r="CMP5503" s="2"/>
      <c r="CMQ5503" s="2"/>
      <c r="CMR5503" s="2"/>
      <c r="CMS5503" s="2"/>
      <c r="CMT5503" s="2"/>
      <c r="CMU5503" s="2"/>
      <c r="CMV5503" s="2"/>
      <c r="CMW5503" s="2"/>
      <c r="CMX5503" s="2"/>
      <c r="CMY5503" s="2"/>
      <c r="CMZ5503" s="2"/>
      <c r="CNA5503" s="2"/>
      <c r="CNB5503" s="2"/>
      <c r="CNC5503" s="2"/>
      <c r="CND5503" s="2"/>
      <c r="CNE5503" s="2"/>
      <c r="CNF5503" s="2"/>
      <c r="CNG5503" s="2"/>
      <c r="CNH5503" s="2"/>
      <c r="CNI5503" s="2"/>
      <c r="CNJ5503" s="2"/>
      <c r="CNK5503" s="2"/>
      <c r="CNL5503" s="2"/>
      <c r="CNM5503" s="2"/>
      <c r="CNN5503" s="2"/>
      <c r="CNO5503" s="2"/>
      <c r="CNP5503" s="2"/>
      <c r="CNQ5503" s="2"/>
      <c r="CNR5503" s="2"/>
      <c r="CNS5503" s="2"/>
      <c r="CNT5503" s="2"/>
      <c r="CNU5503" s="2"/>
      <c r="CNV5503" s="2"/>
      <c r="CNW5503" s="2"/>
      <c r="CNX5503" s="2"/>
      <c r="CNY5503" s="2"/>
      <c r="CNZ5503" s="2"/>
      <c r="COA5503" s="2"/>
      <c r="COB5503" s="2"/>
      <c r="COC5503" s="2"/>
      <c r="COD5503" s="2"/>
      <c r="COE5503" s="2"/>
      <c r="COF5503" s="2"/>
      <c r="COG5503" s="2"/>
      <c r="COH5503" s="2"/>
      <c r="COI5503" s="2"/>
      <c r="COJ5503" s="2"/>
      <c r="COK5503" s="2"/>
      <c r="COL5503" s="2"/>
      <c r="COM5503" s="2"/>
      <c r="CON5503" s="2"/>
      <c r="COO5503" s="2"/>
      <c r="COP5503" s="2"/>
      <c r="COQ5503" s="2"/>
      <c r="COR5503" s="2"/>
      <c r="COS5503" s="2"/>
      <c r="COT5503" s="2"/>
      <c r="COU5503" s="2"/>
      <c r="COV5503" s="2"/>
      <c r="COW5503" s="2"/>
      <c r="COX5503" s="2"/>
      <c r="COY5503" s="2"/>
      <c r="COZ5503" s="2"/>
      <c r="CPA5503" s="2"/>
      <c r="CPB5503" s="2"/>
      <c r="CPC5503" s="2"/>
      <c r="CPD5503" s="2"/>
      <c r="CPE5503" s="2"/>
      <c r="CPF5503" s="2"/>
      <c r="CPG5503" s="2"/>
      <c r="CPH5503" s="2"/>
      <c r="CPI5503" s="2"/>
      <c r="CPJ5503" s="2"/>
      <c r="CPK5503" s="2"/>
      <c r="CPL5503" s="2"/>
      <c r="CPM5503" s="2"/>
      <c r="CPN5503" s="2"/>
      <c r="CPO5503" s="2"/>
      <c r="CPP5503" s="2"/>
      <c r="CPQ5503" s="2"/>
      <c r="CPR5503" s="2"/>
      <c r="CPS5503" s="2"/>
      <c r="CPT5503" s="2"/>
      <c r="CPU5503" s="2"/>
      <c r="CPV5503" s="2"/>
      <c r="CPW5503" s="2"/>
      <c r="CPX5503" s="2"/>
      <c r="CPY5503" s="2"/>
      <c r="CPZ5503" s="2"/>
      <c r="CQA5503" s="2"/>
      <c r="CQB5503" s="2"/>
      <c r="CQC5503" s="2"/>
      <c r="CQD5503" s="2"/>
      <c r="CQE5503" s="2"/>
      <c r="CQF5503" s="2"/>
      <c r="CQG5503" s="2"/>
      <c r="CQH5503" s="2"/>
      <c r="CQI5503" s="2"/>
      <c r="CQJ5503" s="2"/>
      <c r="CQK5503" s="2"/>
      <c r="CQL5503" s="2"/>
      <c r="CQM5503" s="2"/>
      <c r="CQN5503" s="2"/>
      <c r="CQO5503" s="2"/>
      <c r="CQP5503" s="2"/>
      <c r="CQQ5503" s="2"/>
      <c r="CQR5503" s="2"/>
      <c r="CQS5503" s="2"/>
      <c r="CQT5503" s="2"/>
      <c r="CQU5503" s="2"/>
      <c r="CQV5503" s="2"/>
      <c r="CQW5503" s="2"/>
      <c r="CQX5503" s="2"/>
      <c r="CQY5503" s="2"/>
      <c r="CQZ5503" s="2"/>
      <c r="CRA5503" s="2"/>
      <c r="CRB5503" s="2"/>
      <c r="CRC5503" s="2"/>
      <c r="CRD5503" s="2"/>
      <c r="CRE5503" s="2"/>
      <c r="CRF5503" s="2"/>
      <c r="CRG5503" s="2"/>
      <c r="CRH5503" s="2"/>
      <c r="CRI5503" s="2"/>
      <c r="CRJ5503" s="2"/>
      <c r="CRK5503" s="2"/>
      <c r="CRL5503" s="2"/>
      <c r="CRM5503" s="2"/>
      <c r="CRN5503" s="2"/>
      <c r="CRO5503" s="2"/>
      <c r="CRP5503" s="2"/>
      <c r="CRQ5503" s="2"/>
      <c r="CRR5503" s="2"/>
      <c r="CRS5503" s="2"/>
      <c r="CRT5503" s="2"/>
      <c r="CRU5503" s="2"/>
      <c r="CRV5503" s="2"/>
      <c r="CRW5503" s="2"/>
      <c r="CRX5503" s="2"/>
      <c r="CRY5503" s="2"/>
      <c r="CRZ5503" s="2"/>
      <c r="CSA5503" s="2"/>
      <c r="CSB5503" s="2"/>
      <c r="CSC5503" s="2"/>
      <c r="CSD5503" s="2"/>
      <c r="CSE5503" s="2"/>
      <c r="CSF5503" s="2"/>
      <c r="CSG5503" s="2"/>
      <c r="CSH5503" s="2"/>
      <c r="CSI5503" s="2"/>
      <c r="CSJ5503" s="2"/>
      <c r="CSK5503" s="2"/>
      <c r="CSL5503" s="2"/>
      <c r="CSM5503" s="2"/>
      <c r="CSN5503" s="2"/>
      <c r="CSO5503" s="2"/>
      <c r="CSP5503" s="2"/>
      <c r="CSQ5503" s="2"/>
      <c r="CSR5503" s="2"/>
      <c r="CSS5503" s="2"/>
      <c r="CST5503" s="2"/>
      <c r="CSU5503" s="2"/>
      <c r="CSV5503" s="2"/>
      <c r="CSW5503" s="2"/>
      <c r="CSX5503" s="2"/>
      <c r="CSY5503" s="2"/>
      <c r="CSZ5503" s="2"/>
      <c r="CTA5503" s="2"/>
      <c r="CTB5503" s="2"/>
      <c r="CTC5503" s="2"/>
      <c r="CTD5503" s="2"/>
      <c r="CTE5503" s="2"/>
      <c r="CTF5503" s="2"/>
      <c r="CTG5503" s="2"/>
      <c r="CTH5503" s="2"/>
      <c r="CTI5503" s="2"/>
      <c r="CTJ5503" s="2"/>
      <c r="CTK5503" s="2"/>
      <c r="CTL5503" s="2"/>
      <c r="CTM5503" s="2"/>
      <c r="CTN5503" s="2"/>
      <c r="CTO5503" s="2"/>
      <c r="CTP5503" s="2"/>
      <c r="CTQ5503" s="2"/>
      <c r="CTR5503" s="2"/>
      <c r="CTS5503" s="2"/>
      <c r="CTT5503" s="2"/>
      <c r="CTU5503" s="2"/>
      <c r="CTV5503" s="2"/>
      <c r="CTW5503" s="2"/>
      <c r="CTX5503" s="2"/>
      <c r="CTY5503" s="2"/>
      <c r="CTZ5503" s="2"/>
      <c r="CUA5503" s="2"/>
      <c r="CUB5503" s="2"/>
      <c r="CUC5503" s="2"/>
      <c r="CUD5503" s="2"/>
      <c r="CUE5503" s="2"/>
      <c r="CUF5503" s="2"/>
      <c r="CUG5503" s="2"/>
      <c r="CUH5503" s="2"/>
      <c r="CUI5503" s="2"/>
      <c r="CUJ5503" s="2"/>
      <c r="CUK5503" s="2"/>
      <c r="CUL5503" s="2"/>
      <c r="CUM5503" s="2"/>
      <c r="CUN5503" s="2"/>
      <c r="CUO5503" s="2"/>
      <c r="CUP5503" s="2"/>
      <c r="CUQ5503" s="2"/>
      <c r="CUR5503" s="2"/>
      <c r="CUS5503" s="2"/>
      <c r="CUT5503" s="2"/>
      <c r="CUU5503" s="2"/>
      <c r="CUV5503" s="2"/>
      <c r="CUW5503" s="2"/>
      <c r="CUX5503" s="2"/>
      <c r="CUY5503" s="2"/>
      <c r="CUZ5503" s="2"/>
      <c r="CVA5503" s="2"/>
      <c r="CVB5503" s="2"/>
      <c r="CVC5503" s="2"/>
      <c r="CVD5503" s="2"/>
      <c r="CVE5503" s="2"/>
      <c r="CVF5503" s="2"/>
      <c r="CVG5503" s="2"/>
      <c r="CVH5503" s="2"/>
      <c r="CVI5503" s="2"/>
      <c r="CVJ5503" s="2"/>
      <c r="CVK5503" s="2"/>
      <c r="CVL5503" s="2"/>
      <c r="CVM5503" s="2"/>
      <c r="CVN5503" s="2"/>
      <c r="CVO5503" s="2"/>
      <c r="CVP5503" s="2"/>
      <c r="CVQ5503" s="2"/>
      <c r="CVR5503" s="2"/>
      <c r="CVS5503" s="2"/>
      <c r="CVT5503" s="2"/>
      <c r="CVU5503" s="2"/>
      <c r="CVV5503" s="2"/>
      <c r="CVW5503" s="2"/>
      <c r="CVX5503" s="2"/>
      <c r="CVY5503" s="2"/>
      <c r="CVZ5503" s="2"/>
      <c r="CWA5503" s="2"/>
      <c r="CWB5503" s="2"/>
      <c r="CWC5503" s="2"/>
      <c r="CWD5503" s="2"/>
      <c r="CWE5503" s="2"/>
      <c r="CWF5503" s="2"/>
      <c r="CWG5503" s="2"/>
      <c r="CWH5503" s="2"/>
      <c r="CWI5503" s="2"/>
      <c r="CWJ5503" s="2"/>
      <c r="CWK5503" s="2"/>
      <c r="CWL5503" s="2"/>
      <c r="CWM5503" s="2"/>
      <c r="CWN5503" s="2"/>
      <c r="CWO5503" s="2"/>
      <c r="CWP5503" s="2"/>
      <c r="CWQ5503" s="2"/>
      <c r="CWR5503" s="2"/>
      <c r="CWS5503" s="2"/>
      <c r="CWT5503" s="2"/>
      <c r="CWU5503" s="2"/>
      <c r="CWV5503" s="2"/>
      <c r="CWW5503" s="2"/>
      <c r="CWX5503" s="2"/>
      <c r="CWY5503" s="2"/>
      <c r="CWZ5503" s="2"/>
      <c r="CXA5503" s="2"/>
      <c r="CXB5503" s="2"/>
      <c r="CXC5503" s="2"/>
      <c r="CXD5503" s="2"/>
      <c r="CXE5503" s="2"/>
      <c r="CXF5503" s="2"/>
      <c r="CXG5503" s="2"/>
      <c r="CXH5503" s="2"/>
      <c r="CXI5503" s="2"/>
      <c r="CXJ5503" s="2"/>
      <c r="CXK5503" s="2"/>
      <c r="CXL5503" s="2"/>
      <c r="CXM5503" s="2"/>
      <c r="CXN5503" s="2"/>
      <c r="CXO5503" s="2"/>
      <c r="CXP5503" s="2"/>
      <c r="CXQ5503" s="2"/>
      <c r="CXR5503" s="2"/>
      <c r="CXS5503" s="2"/>
      <c r="CXT5503" s="2"/>
      <c r="CXU5503" s="2"/>
      <c r="CXV5503" s="2"/>
      <c r="CXW5503" s="2"/>
      <c r="CXX5503" s="2"/>
      <c r="CXY5503" s="2"/>
      <c r="CXZ5503" s="2"/>
      <c r="CYA5503" s="2"/>
      <c r="CYB5503" s="2"/>
      <c r="CYC5503" s="2"/>
      <c r="CYD5503" s="2"/>
      <c r="CYE5503" s="2"/>
      <c r="CYF5503" s="2"/>
      <c r="CYG5503" s="2"/>
      <c r="CYH5503" s="2"/>
      <c r="CYI5503" s="2"/>
      <c r="CYJ5503" s="2"/>
      <c r="CYK5503" s="2"/>
      <c r="CYL5503" s="2"/>
      <c r="CYM5503" s="2"/>
      <c r="CYN5503" s="2"/>
      <c r="CYO5503" s="2"/>
      <c r="CYP5503" s="2"/>
      <c r="CYQ5503" s="2"/>
      <c r="CYR5503" s="2"/>
      <c r="CYS5503" s="2"/>
      <c r="CYT5503" s="2"/>
      <c r="CYU5503" s="2"/>
      <c r="CYV5503" s="2"/>
      <c r="CYW5503" s="2"/>
      <c r="CYX5503" s="2"/>
      <c r="CYY5503" s="2"/>
      <c r="CYZ5503" s="2"/>
      <c r="CZA5503" s="2"/>
      <c r="CZB5503" s="2"/>
      <c r="CZC5503" s="2"/>
      <c r="CZD5503" s="2"/>
      <c r="CZE5503" s="2"/>
      <c r="CZF5503" s="2"/>
      <c r="CZG5503" s="2"/>
      <c r="CZH5503" s="2"/>
      <c r="CZI5503" s="2"/>
      <c r="CZJ5503" s="2"/>
      <c r="CZK5503" s="2"/>
      <c r="CZL5503" s="2"/>
      <c r="CZM5503" s="2"/>
      <c r="CZN5503" s="2"/>
      <c r="CZO5503" s="2"/>
      <c r="CZP5503" s="2"/>
      <c r="CZQ5503" s="2"/>
      <c r="CZR5503" s="2"/>
      <c r="CZS5503" s="2"/>
      <c r="CZT5503" s="2"/>
      <c r="CZU5503" s="2"/>
      <c r="CZV5503" s="2"/>
      <c r="CZW5503" s="2"/>
      <c r="CZX5503" s="2"/>
      <c r="CZY5503" s="2"/>
      <c r="CZZ5503" s="2"/>
      <c r="DAA5503" s="2"/>
      <c r="DAB5503" s="2"/>
      <c r="DAC5503" s="2"/>
      <c r="DAD5503" s="2"/>
      <c r="DAE5503" s="2"/>
      <c r="DAF5503" s="2"/>
      <c r="DAG5503" s="2"/>
      <c r="DAH5503" s="2"/>
      <c r="DAI5503" s="2"/>
      <c r="DAJ5503" s="2"/>
      <c r="DAK5503" s="2"/>
      <c r="DAL5503" s="2"/>
      <c r="DAM5503" s="2"/>
      <c r="DAN5503" s="2"/>
      <c r="DAO5503" s="2"/>
      <c r="DAP5503" s="2"/>
      <c r="DAQ5503" s="2"/>
      <c r="DAR5503" s="2"/>
      <c r="DAS5503" s="2"/>
      <c r="DAT5503" s="2"/>
      <c r="DAU5503" s="2"/>
      <c r="DAV5503" s="2"/>
      <c r="DAW5503" s="2"/>
      <c r="DAX5503" s="2"/>
      <c r="DAY5503" s="2"/>
      <c r="DAZ5503" s="2"/>
      <c r="DBA5503" s="2"/>
      <c r="DBB5503" s="2"/>
      <c r="DBC5503" s="2"/>
      <c r="DBD5503" s="2"/>
      <c r="DBE5503" s="2"/>
      <c r="DBF5503" s="2"/>
      <c r="DBG5503" s="2"/>
      <c r="DBH5503" s="2"/>
      <c r="DBI5503" s="2"/>
      <c r="DBJ5503" s="2"/>
      <c r="DBK5503" s="2"/>
      <c r="DBL5503" s="2"/>
      <c r="DBM5503" s="2"/>
      <c r="DBN5503" s="2"/>
      <c r="DBO5503" s="2"/>
      <c r="DBP5503" s="2"/>
      <c r="DBQ5503" s="2"/>
      <c r="DBR5503" s="2"/>
      <c r="DBS5503" s="2"/>
      <c r="DBT5503" s="2"/>
      <c r="DBU5503" s="2"/>
      <c r="DBV5503" s="2"/>
      <c r="DBW5503" s="2"/>
      <c r="DBX5503" s="2"/>
      <c r="DBY5503" s="2"/>
      <c r="DBZ5503" s="2"/>
      <c r="DCA5503" s="2"/>
      <c r="DCB5503" s="2"/>
      <c r="DCC5503" s="2"/>
      <c r="DCD5503" s="2"/>
      <c r="DCE5503" s="2"/>
      <c r="DCF5503" s="2"/>
      <c r="DCG5503" s="2"/>
      <c r="DCH5503" s="2"/>
      <c r="DCI5503" s="2"/>
      <c r="DCJ5503" s="2"/>
      <c r="DCK5503" s="2"/>
      <c r="DCL5503" s="2"/>
      <c r="DCM5503" s="2"/>
      <c r="DCN5503" s="2"/>
      <c r="DCO5503" s="2"/>
      <c r="DCP5503" s="2"/>
      <c r="DCQ5503" s="2"/>
      <c r="DCR5503" s="2"/>
      <c r="DCS5503" s="2"/>
      <c r="DCT5503" s="2"/>
      <c r="DCU5503" s="2"/>
      <c r="DCV5503" s="2"/>
      <c r="DCW5503" s="2"/>
      <c r="DCX5503" s="2"/>
      <c r="DCY5503" s="2"/>
      <c r="DCZ5503" s="2"/>
      <c r="DDA5503" s="2"/>
      <c r="DDB5503" s="2"/>
      <c r="DDC5503" s="2"/>
      <c r="DDD5503" s="2"/>
      <c r="DDE5503" s="2"/>
      <c r="DDF5503" s="2"/>
      <c r="DDG5503" s="2"/>
      <c r="DDH5503" s="2"/>
      <c r="DDI5503" s="2"/>
      <c r="DDJ5503" s="2"/>
      <c r="DDK5503" s="2"/>
      <c r="DDL5503" s="2"/>
      <c r="DDM5503" s="2"/>
      <c r="DDN5503" s="2"/>
      <c r="DDO5503" s="2"/>
      <c r="DDP5503" s="2"/>
      <c r="DDQ5503" s="2"/>
      <c r="DDR5503" s="2"/>
      <c r="DDS5503" s="2"/>
      <c r="DDT5503" s="2"/>
      <c r="DDU5503" s="2"/>
      <c r="DDV5503" s="2"/>
      <c r="DDW5503" s="2"/>
      <c r="DDX5503" s="2"/>
      <c r="DDY5503" s="2"/>
      <c r="DDZ5503" s="2"/>
      <c r="DEA5503" s="2"/>
      <c r="DEB5503" s="2"/>
      <c r="DEC5503" s="2"/>
      <c r="DED5503" s="2"/>
      <c r="DEE5503" s="2"/>
      <c r="DEF5503" s="2"/>
      <c r="DEG5503" s="2"/>
      <c r="DEH5503" s="2"/>
      <c r="DEI5503" s="2"/>
      <c r="DEJ5503" s="2"/>
      <c r="DEK5503" s="2"/>
      <c r="DEL5503" s="2"/>
      <c r="DEM5503" s="2"/>
      <c r="DEN5503" s="2"/>
      <c r="DEO5503" s="2"/>
      <c r="DEP5503" s="2"/>
      <c r="DEQ5503" s="2"/>
      <c r="DER5503" s="2"/>
      <c r="DES5503" s="2"/>
      <c r="DET5503" s="2"/>
      <c r="DEU5503" s="2"/>
      <c r="DEV5503" s="2"/>
      <c r="DEW5503" s="2"/>
      <c r="DEX5503" s="2"/>
      <c r="DEY5503" s="2"/>
      <c r="DEZ5503" s="2"/>
      <c r="DFA5503" s="2"/>
      <c r="DFB5503" s="2"/>
      <c r="DFC5503" s="2"/>
      <c r="DFD5503" s="2"/>
      <c r="DFE5503" s="2"/>
      <c r="DFF5503" s="2"/>
      <c r="DFG5503" s="2"/>
      <c r="DFH5503" s="2"/>
      <c r="DFI5503" s="2"/>
      <c r="DFJ5503" s="2"/>
      <c r="DFK5503" s="2"/>
      <c r="DFL5503" s="2"/>
      <c r="DFM5503" s="2"/>
      <c r="DFN5503" s="2"/>
      <c r="DFO5503" s="2"/>
      <c r="DFP5503" s="2"/>
      <c r="DFQ5503" s="2"/>
      <c r="DFR5503" s="2"/>
      <c r="DFS5503" s="2"/>
      <c r="DFT5503" s="2"/>
      <c r="DFU5503" s="2"/>
      <c r="DFV5503" s="2"/>
      <c r="DFW5503" s="2"/>
      <c r="DFX5503" s="2"/>
      <c r="DFY5503" s="2"/>
      <c r="DFZ5503" s="2"/>
      <c r="DGA5503" s="2"/>
      <c r="DGB5503" s="2"/>
      <c r="DGC5503" s="2"/>
      <c r="DGD5503" s="2"/>
      <c r="DGE5503" s="2"/>
      <c r="DGF5503" s="2"/>
      <c r="DGG5503" s="2"/>
      <c r="DGH5503" s="2"/>
      <c r="DGI5503" s="2"/>
      <c r="DGJ5503" s="2"/>
      <c r="DGK5503" s="2"/>
      <c r="DGL5503" s="2"/>
      <c r="DGM5503" s="2"/>
      <c r="DGN5503" s="2"/>
      <c r="DGO5503" s="2"/>
      <c r="DGP5503" s="2"/>
      <c r="DGQ5503" s="2"/>
      <c r="DGR5503" s="2"/>
      <c r="DGS5503" s="2"/>
      <c r="DGT5503" s="2"/>
      <c r="DGU5503" s="2"/>
      <c r="DGV5503" s="2"/>
      <c r="DGW5503" s="2"/>
      <c r="DGX5503" s="2"/>
      <c r="DGY5503" s="2"/>
      <c r="DGZ5503" s="2"/>
      <c r="DHA5503" s="2"/>
      <c r="DHB5503" s="2"/>
      <c r="DHC5503" s="2"/>
      <c r="DHD5503" s="2"/>
      <c r="DHE5503" s="2"/>
      <c r="DHF5503" s="2"/>
      <c r="DHG5503" s="2"/>
      <c r="DHH5503" s="2"/>
      <c r="DHI5503" s="2"/>
      <c r="DHJ5503" s="2"/>
      <c r="DHK5503" s="2"/>
      <c r="DHL5503" s="2"/>
      <c r="DHM5503" s="2"/>
      <c r="DHN5503" s="2"/>
      <c r="DHO5503" s="2"/>
      <c r="DHP5503" s="2"/>
      <c r="DHQ5503" s="2"/>
      <c r="DHR5503" s="2"/>
      <c r="DHS5503" s="2"/>
      <c r="DHT5503" s="2"/>
      <c r="DHU5503" s="2"/>
      <c r="DHV5503" s="2"/>
      <c r="DHW5503" s="2"/>
      <c r="DHX5503" s="2"/>
      <c r="DHY5503" s="2"/>
      <c r="DHZ5503" s="2"/>
      <c r="DIA5503" s="2"/>
      <c r="DIB5503" s="2"/>
      <c r="DIC5503" s="2"/>
      <c r="DID5503" s="2"/>
      <c r="DIE5503" s="2"/>
      <c r="DIF5503" s="2"/>
      <c r="DIG5503" s="2"/>
      <c r="DIH5503" s="2"/>
      <c r="DII5503" s="2"/>
      <c r="DIJ5503" s="2"/>
      <c r="DIK5503" s="2"/>
      <c r="DIL5503" s="2"/>
      <c r="DIM5503" s="2"/>
      <c r="DIN5503" s="2"/>
      <c r="DIO5503" s="2"/>
      <c r="DIP5503" s="2"/>
      <c r="DIQ5503" s="2"/>
      <c r="DIR5503" s="2"/>
      <c r="DIS5503" s="2"/>
      <c r="DIT5503" s="2"/>
      <c r="DIU5503" s="2"/>
      <c r="DIV5503" s="2"/>
      <c r="DIW5503" s="2"/>
      <c r="DIX5503" s="2"/>
      <c r="DIY5503" s="2"/>
      <c r="DIZ5503" s="2"/>
      <c r="DJA5503" s="2"/>
      <c r="DJB5503" s="2"/>
      <c r="DJC5503" s="2"/>
      <c r="DJD5503" s="2"/>
      <c r="DJE5503" s="2"/>
      <c r="DJF5503" s="2"/>
      <c r="DJG5503" s="2"/>
      <c r="DJH5503" s="2"/>
      <c r="DJI5503" s="2"/>
      <c r="DJJ5503" s="2"/>
      <c r="DJK5503" s="2"/>
      <c r="DJL5503" s="2"/>
      <c r="DJM5503" s="2"/>
      <c r="DJN5503" s="2"/>
      <c r="DJO5503" s="2"/>
      <c r="DJP5503" s="2"/>
      <c r="DJQ5503" s="2"/>
      <c r="DJR5503" s="2"/>
      <c r="DJS5503" s="2"/>
      <c r="DJT5503" s="2"/>
      <c r="DJU5503" s="2"/>
      <c r="DJV5503" s="2"/>
      <c r="DJW5503" s="2"/>
      <c r="DJX5503" s="2"/>
      <c r="DJY5503" s="2"/>
      <c r="DJZ5503" s="2"/>
      <c r="DKA5503" s="2"/>
      <c r="DKB5503" s="2"/>
      <c r="DKC5503" s="2"/>
      <c r="DKD5503" s="2"/>
      <c r="DKE5503" s="2"/>
      <c r="DKF5503" s="2"/>
      <c r="DKG5503" s="2"/>
      <c r="DKH5503" s="2"/>
      <c r="DKI5503" s="2"/>
      <c r="DKJ5503" s="2"/>
      <c r="DKK5503" s="2"/>
      <c r="DKL5503" s="2"/>
      <c r="DKM5503" s="2"/>
      <c r="DKN5503" s="2"/>
      <c r="DKO5503" s="2"/>
      <c r="DKP5503" s="2"/>
      <c r="DKQ5503" s="2"/>
      <c r="DKR5503" s="2"/>
      <c r="DKS5503" s="2"/>
      <c r="DKT5503" s="2"/>
      <c r="DKU5503" s="2"/>
      <c r="DKV5503" s="2"/>
      <c r="DKW5503" s="2"/>
      <c r="DKX5503" s="2"/>
      <c r="DKY5503" s="2"/>
      <c r="DKZ5503" s="2"/>
      <c r="DLA5503" s="2"/>
      <c r="DLB5503" s="2"/>
      <c r="DLC5503" s="2"/>
      <c r="DLD5503" s="2"/>
      <c r="DLE5503" s="2"/>
      <c r="DLF5503" s="2"/>
      <c r="DLG5503" s="2"/>
      <c r="DLH5503" s="2"/>
      <c r="DLI5503" s="2"/>
      <c r="DLJ5503" s="2"/>
      <c r="DLK5503" s="2"/>
      <c r="DLL5503" s="2"/>
      <c r="DLM5503" s="2"/>
      <c r="DLN5503" s="2"/>
      <c r="DLO5503" s="2"/>
      <c r="DLP5503" s="2"/>
      <c r="DLQ5503" s="2"/>
      <c r="DLR5503" s="2"/>
      <c r="DLS5503" s="2"/>
      <c r="DLT5503" s="2"/>
      <c r="DLU5503" s="2"/>
      <c r="DLV5503" s="2"/>
      <c r="DLW5503" s="2"/>
      <c r="DLX5503" s="2"/>
      <c r="DLY5503" s="2"/>
      <c r="DLZ5503" s="2"/>
      <c r="DMA5503" s="2"/>
      <c r="DMB5503" s="2"/>
      <c r="DMC5503" s="2"/>
      <c r="DMD5503" s="2"/>
      <c r="DME5503" s="2"/>
      <c r="DMF5503" s="2"/>
      <c r="DMG5503" s="2"/>
      <c r="DMH5503" s="2"/>
      <c r="DMI5503" s="2"/>
      <c r="DMJ5503" s="2"/>
      <c r="DMK5503" s="2"/>
      <c r="DML5503" s="2"/>
      <c r="DMM5503" s="2"/>
      <c r="DMN5503" s="2"/>
      <c r="DMO5503" s="2"/>
      <c r="DMP5503" s="2"/>
      <c r="DMQ5503" s="2"/>
      <c r="DMR5503" s="2"/>
      <c r="DMS5503" s="2"/>
      <c r="DMT5503" s="2"/>
      <c r="DMU5503" s="2"/>
      <c r="DMV5503" s="2"/>
      <c r="DMW5503" s="2"/>
      <c r="DMX5503" s="2"/>
      <c r="DMY5503" s="2"/>
      <c r="DMZ5503" s="2"/>
      <c r="DNA5503" s="2"/>
      <c r="DNB5503" s="2"/>
      <c r="DNC5503" s="2"/>
      <c r="DND5503" s="2"/>
      <c r="DNE5503" s="2"/>
      <c r="DNF5503" s="2"/>
      <c r="DNG5503" s="2"/>
      <c r="DNH5503" s="2"/>
      <c r="DNI5503" s="2"/>
      <c r="DNJ5503" s="2"/>
      <c r="DNK5503" s="2"/>
      <c r="DNL5503" s="2"/>
      <c r="DNM5503" s="2"/>
      <c r="DNN5503" s="2"/>
      <c r="DNO5503" s="2"/>
      <c r="DNP5503" s="2"/>
      <c r="DNQ5503" s="2"/>
      <c r="DNR5503" s="2"/>
      <c r="DNS5503" s="2"/>
      <c r="DNT5503" s="2"/>
      <c r="DNU5503" s="2"/>
      <c r="DNV5503" s="2"/>
      <c r="DNW5503" s="2"/>
      <c r="DNX5503" s="2"/>
      <c r="DNY5503" s="2"/>
      <c r="DNZ5503" s="2"/>
      <c r="DOA5503" s="2"/>
      <c r="DOB5503" s="2"/>
      <c r="DOC5503" s="2"/>
      <c r="DOD5503" s="2"/>
      <c r="DOE5503" s="2"/>
      <c r="DOF5503" s="2"/>
      <c r="DOG5503" s="2"/>
      <c r="DOH5503" s="2"/>
      <c r="DOI5503" s="2"/>
      <c r="DOJ5503" s="2"/>
      <c r="DOK5503" s="2"/>
      <c r="DOL5503" s="2"/>
      <c r="DOM5503" s="2"/>
      <c r="DON5503" s="2"/>
      <c r="DOO5503" s="2"/>
      <c r="DOP5503" s="2"/>
      <c r="DOQ5503" s="2"/>
      <c r="DOR5503" s="2"/>
      <c r="DOS5503" s="2"/>
      <c r="DOT5503" s="2"/>
      <c r="DOU5503" s="2"/>
      <c r="DOV5503" s="2"/>
      <c r="DOW5503" s="2"/>
      <c r="DOX5503" s="2"/>
      <c r="DOY5503" s="2"/>
      <c r="DOZ5503" s="2"/>
      <c r="DPA5503" s="2"/>
      <c r="DPB5503" s="2"/>
      <c r="DPC5503" s="2"/>
      <c r="DPD5503" s="2"/>
      <c r="DPE5503" s="2"/>
      <c r="DPF5503" s="2"/>
      <c r="DPG5503" s="2"/>
      <c r="DPH5503" s="2"/>
      <c r="DPI5503" s="2"/>
      <c r="DPJ5503" s="2"/>
      <c r="DPK5503" s="2"/>
      <c r="DPL5503" s="2"/>
      <c r="DPM5503" s="2"/>
      <c r="DPN5503" s="2"/>
      <c r="DPO5503" s="2"/>
      <c r="DPP5503" s="2"/>
      <c r="DPQ5503" s="2"/>
      <c r="DPR5503" s="2"/>
      <c r="DPS5503" s="2"/>
      <c r="DPT5503" s="2"/>
      <c r="DPU5503" s="2"/>
      <c r="DPV5503" s="2"/>
      <c r="DPW5503" s="2"/>
      <c r="DPX5503" s="2"/>
      <c r="DPY5503" s="2"/>
      <c r="DPZ5503" s="2"/>
      <c r="DQA5503" s="2"/>
      <c r="DQB5503" s="2"/>
      <c r="DQC5503" s="2"/>
      <c r="DQD5503" s="2"/>
      <c r="DQE5503" s="2"/>
      <c r="DQF5503" s="2"/>
      <c r="DQG5503" s="2"/>
      <c r="DQH5503" s="2"/>
      <c r="DQI5503" s="2"/>
      <c r="DQJ5503" s="2"/>
      <c r="DQK5503" s="2"/>
      <c r="DQL5503" s="2"/>
      <c r="DQM5503" s="2"/>
      <c r="DQN5503" s="2"/>
      <c r="DQO5503" s="2"/>
      <c r="DQP5503" s="2"/>
      <c r="DQQ5503" s="2"/>
      <c r="DQR5503" s="2"/>
      <c r="DQS5503" s="2"/>
      <c r="DQT5503" s="2"/>
      <c r="DQU5503" s="2"/>
      <c r="DQV5503" s="2"/>
      <c r="DQW5503" s="2"/>
      <c r="DQX5503" s="2"/>
      <c r="DQY5503" s="2"/>
      <c r="DQZ5503" s="2"/>
      <c r="DRA5503" s="2"/>
      <c r="DRB5503" s="2"/>
      <c r="DRC5503" s="2"/>
      <c r="DRD5503" s="2"/>
      <c r="DRE5503" s="2"/>
      <c r="DRF5503" s="2"/>
      <c r="DRG5503" s="2"/>
      <c r="DRH5503" s="2"/>
      <c r="DRI5503" s="2"/>
      <c r="DRJ5503" s="2"/>
      <c r="DRK5503" s="2"/>
      <c r="DRL5503" s="2"/>
      <c r="DRM5503" s="2"/>
      <c r="DRN5503" s="2"/>
      <c r="DRO5503" s="2"/>
      <c r="DRP5503" s="2"/>
      <c r="DRQ5503" s="2"/>
      <c r="DRR5503" s="2"/>
      <c r="DRS5503" s="2"/>
      <c r="DRT5503" s="2"/>
      <c r="DRU5503" s="2"/>
      <c r="DRV5503" s="2"/>
      <c r="DRW5503" s="2"/>
      <c r="DRX5503" s="2"/>
      <c r="DRY5503" s="2"/>
      <c r="DRZ5503" s="2"/>
      <c r="DSA5503" s="2"/>
      <c r="DSB5503" s="2"/>
      <c r="DSC5503" s="2"/>
      <c r="DSD5503" s="2"/>
      <c r="DSE5503" s="2"/>
      <c r="DSF5503" s="2"/>
      <c r="DSG5503" s="2"/>
      <c r="DSH5503" s="2"/>
      <c r="DSI5503" s="2"/>
      <c r="DSJ5503" s="2"/>
      <c r="DSK5503" s="2"/>
      <c r="DSL5503" s="2"/>
      <c r="DSM5503" s="2"/>
      <c r="DSN5503" s="2"/>
      <c r="DSO5503" s="2"/>
      <c r="DSP5503" s="2"/>
      <c r="DSQ5503" s="2"/>
      <c r="DSR5503" s="2"/>
      <c r="DSS5503" s="2"/>
      <c r="DST5503" s="2"/>
      <c r="DSU5503" s="2"/>
      <c r="DSV5503" s="2"/>
      <c r="DSW5503" s="2"/>
      <c r="DSX5503" s="2"/>
      <c r="DSY5503" s="2"/>
      <c r="DSZ5503" s="2"/>
      <c r="DTA5503" s="2"/>
      <c r="DTB5503" s="2"/>
      <c r="DTC5503" s="2"/>
      <c r="DTD5503" s="2"/>
      <c r="DTE5503" s="2"/>
      <c r="DTF5503" s="2"/>
      <c r="DTG5503" s="2"/>
      <c r="DTH5503" s="2"/>
      <c r="DTI5503" s="2"/>
      <c r="DTJ5503" s="2"/>
      <c r="DTK5503" s="2"/>
      <c r="DTL5503" s="2"/>
      <c r="DTM5503" s="2"/>
      <c r="DTN5503" s="2"/>
      <c r="DTO5503" s="2"/>
      <c r="DTP5503" s="2"/>
      <c r="DTQ5503" s="2"/>
      <c r="DTR5503" s="2"/>
      <c r="DTS5503" s="2"/>
      <c r="DTT5503" s="2"/>
      <c r="DTU5503" s="2"/>
      <c r="DTV5503" s="2"/>
      <c r="DTW5503" s="2"/>
      <c r="DTX5503" s="2"/>
      <c r="DTY5503" s="2"/>
      <c r="DTZ5503" s="2"/>
      <c r="DUA5503" s="2"/>
      <c r="DUB5503" s="2"/>
      <c r="DUC5503" s="2"/>
      <c r="DUD5503" s="2"/>
      <c r="DUE5503" s="2"/>
      <c r="DUF5503" s="2"/>
      <c r="DUG5503" s="2"/>
      <c r="DUH5503" s="2"/>
      <c r="DUI5503" s="2"/>
      <c r="DUJ5503" s="2"/>
      <c r="DUK5503" s="2"/>
      <c r="DUL5503" s="2"/>
      <c r="DUM5503" s="2"/>
      <c r="DUN5503" s="2"/>
      <c r="DUO5503" s="2"/>
      <c r="DUP5503" s="2"/>
      <c r="DUQ5503" s="2"/>
      <c r="DUR5503" s="2"/>
      <c r="DUS5503" s="2"/>
      <c r="DUT5503" s="2"/>
      <c r="DUU5503" s="2"/>
      <c r="DUV5503" s="2"/>
      <c r="DUW5503" s="2"/>
      <c r="DUX5503" s="2"/>
      <c r="DUY5503" s="2"/>
      <c r="DUZ5503" s="2"/>
      <c r="DVA5503" s="2"/>
      <c r="DVB5503" s="2"/>
      <c r="DVC5503" s="2"/>
      <c r="DVD5503" s="2"/>
      <c r="DVE5503" s="2"/>
      <c r="DVF5503" s="2"/>
      <c r="DVG5503" s="2"/>
      <c r="DVH5503" s="2"/>
      <c r="DVI5503" s="2"/>
      <c r="DVJ5503" s="2"/>
      <c r="DVK5503" s="2"/>
      <c r="DVL5503" s="2"/>
      <c r="DVM5503" s="2"/>
      <c r="DVN5503" s="2"/>
      <c r="DVO5503" s="2"/>
      <c r="DVP5503" s="2"/>
      <c r="DVQ5503" s="2"/>
      <c r="DVR5503" s="2"/>
      <c r="DVS5503" s="2"/>
      <c r="DVT5503" s="2"/>
      <c r="DVU5503" s="2"/>
      <c r="DVV5503" s="2"/>
      <c r="DVW5503" s="2"/>
      <c r="DVX5503" s="2"/>
      <c r="DVY5503" s="2"/>
      <c r="DVZ5503" s="2"/>
      <c r="DWA5503" s="2"/>
      <c r="DWB5503" s="2"/>
      <c r="DWC5503" s="2"/>
      <c r="DWD5503" s="2"/>
      <c r="DWE5503" s="2"/>
      <c r="DWF5503" s="2"/>
      <c r="DWG5503" s="2"/>
      <c r="DWH5503" s="2"/>
      <c r="DWI5503" s="2"/>
      <c r="DWJ5503" s="2"/>
      <c r="DWK5503" s="2"/>
      <c r="DWL5503" s="2"/>
      <c r="DWM5503" s="2"/>
      <c r="DWN5503" s="2"/>
      <c r="DWO5503" s="2"/>
      <c r="DWP5503" s="2"/>
      <c r="DWQ5503" s="2"/>
      <c r="DWR5503" s="2"/>
      <c r="DWS5503" s="2"/>
      <c r="DWT5503" s="2"/>
      <c r="DWU5503" s="2"/>
      <c r="DWV5503" s="2"/>
      <c r="DWW5503" s="2"/>
      <c r="DWX5503" s="2"/>
      <c r="DWY5503" s="2"/>
      <c r="DWZ5503" s="2"/>
      <c r="DXA5503" s="2"/>
      <c r="DXB5503" s="2"/>
      <c r="DXC5503" s="2"/>
      <c r="DXD5503" s="2"/>
      <c r="DXE5503" s="2"/>
      <c r="DXF5503" s="2"/>
      <c r="DXG5503" s="2"/>
      <c r="DXH5503" s="2"/>
      <c r="DXI5503" s="2"/>
      <c r="DXJ5503" s="2"/>
      <c r="DXK5503" s="2"/>
      <c r="DXL5503" s="2"/>
      <c r="DXM5503" s="2"/>
      <c r="DXN5503" s="2"/>
      <c r="DXO5503" s="2"/>
      <c r="DXP5503" s="2"/>
      <c r="DXQ5503" s="2"/>
      <c r="DXR5503" s="2"/>
      <c r="DXS5503" s="2"/>
      <c r="DXT5503" s="2"/>
      <c r="DXU5503" s="2"/>
      <c r="DXV5503" s="2"/>
      <c r="DXW5503" s="2"/>
      <c r="DXX5503" s="2"/>
      <c r="DXY5503" s="2"/>
      <c r="DXZ5503" s="2"/>
      <c r="DYA5503" s="2"/>
      <c r="DYB5503" s="2"/>
      <c r="DYC5503" s="2"/>
      <c r="DYD5503" s="2"/>
      <c r="DYE5503" s="2"/>
      <c r="DYF5503" s="2"/>
      <c r="DYG5503" s="2"/>
      <c r="DYH5503" s="2"/>
      <c r="DYI5503" s="2"/>
      <c r="DYJ5503" s="2"/>
      <c r="DYK5503" s="2"/>
      <c r="DYL5503" s="2"/>
      <c r="DYM5503" s="2"/>
      <c r="DYN5503" s="2"/>
      <c r="DYO5503" s="2"/>
      <c r="DYP5503" s="2"/>
      <c r="DYQ5503" s="2"/>
      <c r="DYR5503" s="2"/>
      <c r="DYS5503" s="2"/>
      <c r="DYT5503" s="2"/>
      <c r="DYU5503" s="2"/>
      <c r="DYV5503" s="2"/>
      <c r="DYW5503" s="2"/>
      <c r="DYX5503" s="2"/>
      <c r="DYY5503" s="2"/>
      <c r="DYZ5503" s="2"/>
      <c r="DZA5503" s="2"/>
      <c r="DZB5503" s="2"/>
      <c r="DZC5503" s="2"/>
      <c r="DZD5503" s="2"/>
      <c r="DZE5503" s="2"/>
      <c r="DZF5503" s="2"/>
      <c r="DZG5503" s="2"/>
      <c r="DZH5503" s="2"/>
      <c r="DZI5503" s="2"/>
      <c r="DZJ5503" s="2"/>
      <c r="DZK5503" s="2"/>
      <c r="DZL5503" s="2"/>
      <c r="DZM5503" s="2"/>
      <c r="DZN5503" s="2"/>
      <c r="DZO5503" s="2"/>
      <c r="DZP5503" s="2"/>
      <c r="DZQ5503" s="2"/>
      <c r="DZR5503" s="2"/>
      <c r="DZS5503" s="2"/>
      <c r="DZT5503" s="2"/>
      <c r="DZU5503" s="2"/>
      <c r="DZV5503" s="2"/>
      <c r="DZW5503" s="2"/>
      <c r="DZX5503" s="2"/>
      <c r="DZY5503" s="2"/>
      <c r="DZZ5503" s="2"/>
      <c r="EAA5503" s="2"/>
      <c r="EAB5503" s="2"/>
      <c r="EAC5503" s="2"/>
      <c r="EAD5503" s="2"/>
      <c r="EAE5503" s="2"/>
      <c r="EAF5503" s="2"/>
      <c r="EAG5503" s="2"/>
      <c r="EAH5503" s="2"/>
      <c r="EAI5503" s="2"/>
      <c r="EAJ5503" s="2"/>
      <c r="EAK5503" s="2"/>
      <c r="EAL5503" s="2"/>
      <c r="EAM5503" s="2"/>
      <c r="EAN5503" s="2"/>
      <c r="EAO5503" s="2"/>
      <c r="EAP5503" s="2"/>
      <c r="EAQ5503" s="2"/>
      <c r="EAR5503" s="2"/>
      <c r="EAS5503" s="2"/>
      <c r="EAT5503" s="2"/>
      <c r="EAU5503" s="2"/>
      <c r="EAV5503" s="2"/>
      <c r="EAW5503" s="2"/>
      <c r="EAX5503" s="2"/>
      <c r="EAY5503" s="2"/>
      <c r="EAZ5503" s="2"/>
      <c r="EBA5503" s="2"/>
      <c r="EBB5503" s="2"/>
      <c r="EBC5503" s="2"/>
      <c r="EBD5503" s="2"/>
      <c r="EBE5503" s="2"/>
      <c r="EBF5503" s="2"/>
      <c r="EBG5503" s="2"/>
      <c r="EBH5503" s="2"/>
      <c r="EBI5503" s="2"/>
      <c r="EBJ5503" s="2"/>
      <c r="EBK5503" s="2"/>
      <c r="EBL5503" s="2"/>
      <c r="EBM5503" s="2"/>
      <c r="EBN5503" s="2"/>
      <c r="EBO5503" s="2"/>
      <c r="EBP5503" s="2"/>
      <c r="EBQ5503" s="2"/>
      <c r="EBR5503" s="2"/>
      <c r="EBS5503" s="2"/>
      <c r="EBT5503" s="2"/>
      <c r="EBU5503" s="2"/>
      <c r="EBV5503" s="2"/>
      <c r="EBW5503" s="2"/>
      <c r="EBX5503" s="2"/>
      <c r="EBY5503" s="2"/>
      <c r="EBZ5503" s="2"/>
      <c r="ECA5503" s="2"/>
      <c r="ECB5503" s="2"/>
      <c r="ECC5503" s="2"/>
      <c r="ECD5503" s="2"/>
      <c r="ECE5503" s="2"/>
      <c r="ECF5503" s="2"/>
      <c r="ECG5503" s="2"/>
      <c r="ECH5503" s="2"/>
      <c r="ECI5503" s="2"/>
      <c r="ECJ5503" s="2"/>
      <c r="ECK5503" s="2"/>
      <c r="ECL5503" s="2"/>
      <c r="ECM5503" s="2"/>
      <c r="ECN5503" s="2"/>
      <c r="ECO5503" s="2"/>
      <c r="ECP5503" s="2"/>
      <c r="ECQ5503" s="2"/>
      <c r="ECR5503" s="2"/>
      <c r="ECS5503" s="2"/>
      <c r="ECT5503" s="2"/>
      <c r="ECU5503" s="2"/>
      <c r="ECV5503" s="2"/>
      <c r="ECW5503" s="2"/>
      <c r="ECX5503" s="2"/>
      <c r="ECY5503" s="2"/>
      <c r="ECZ5503" s="2"/>
      <c r="EDA5503" s="2"/>
      <c r="EDB5503" s="2"/>
      <c r="EDC5503" s="2"/>
      <c r="EDD5503" s="2"/>
      <c r="EDE5503" s="2"/>
      <c r="EDF5503" s="2"/>
      <c r="EDG5503" s="2"/>
      <c r="EDH5503" s="2"/>
      <c r="EDI5503" s="2"/>
      <c r="EDJ5503" s="2"/>
      <c r="EDK5503" s="2"/>
      <c r="EDL5503" s="2"/>
      <c r="EDM5503" s="2"/>
      <c r="EDN5503" s="2"/>
      <c r="EDO5503" s="2"/>
      <c r="EDP5503" s="2"/>
      <c r="EDQ5503" s="2"/>
      <c r="EDR5503" s="2"/>
      <c r="EDS5503" s="2"/>
      <c r="EDT5503" s="2"/>
      <c r="EDU5503" s="2"/>
      <c r="EDV5503" s="2"/>
      <c r="EDW5503" s="2"/>
      <c r="EDX5503" s="2"/>
      <c r="EDY5503" s="2"/>
      <c r="EDZ5503" s="2"/>
      <c r="EEA5503" s="2"/>
      <c r="EEB5503" s="2"/>
      <c r="EEC5503" s="2"/>
      <c r="EED5503" s="2"/>
      <c r="EEE5503" s="2"/>
      <c r="EEF5503" s="2"/>
      <c r="EEG5503" s="2"/>
      <c r="EEH5503" s="2"/>
      <c r="EEI5503" s="2"/>
      <c r="EEJ5503" s="2"/>
      <c r="EEK5503" s="2"/>
      <c r="EEL5503" s="2"/>
      <c r="EEM5503" s="2"/>
      <c r="EEN5503" s="2"/>
      <c r="EEO5503" s="2"/>
      <c r="EEP5503" s="2"/>
      <c r="EEQ5503" s="2"/>
      <c r="EER5503" s="2"/>
      <c r="EES5503" s="2"/>
      <c r="EET5503" s="2"/>
      <c r="EEU5503" s="2"/>
      <c r="EEV5503" s="2"/>
      <c r="EEW5503" s="2"/>
      <c r="EEX5503" s="2"/>
      <c r="EEY5503" s="2"/>
      <c r="EEZ5503" s="2"/>
      <c r="EFA5503" s="2"/>
      <c r="EFB5503" s="2"/>
      <c r="EFC5503" s="2"/>
      <c r="EFD5503" s="2"/>
      <c r="EFE5503" s="2"/>
      <c r="EFF5503" s="2"/>
      <c r="EFG5503" s="2"/>
      <c r="EFH5503" s="2"/>
      <c r="EFI5503" s="2"/>
      <c r="EFJ5503" s="2"/>
      <c r="EFK5503" s="2"/>
      <c r="EFL5503" s="2"/>
      <c r="EFM5503" s="2"/>
      <c r="EFN5503" s="2"/>
      <c r="EFO5503" s="2"/>
      <c r="EFP5503" s="2"/>
      <c r="EFQ5503" s="2"/>
      <c r="EFR5503" s="2"/>
      <c r="EFS5503" s="2"/>
      <c r="EFT5503" s="2"/>
      <c r="EFU5503" s="2"/>
      <c r="EFV5503" s="2"/>
      <c r="EFW5503" s="2"/>
      <c r="EFX5503" s="2"/>
      <c r="EFY5503" s="2"/>
      <c r="EFZ5503" s="2"/>
      <c r="EGA5503" s="2"/>
      <c r="EGB5503" s="2"/>
      <c r="EGC5503" s="2"/>
      <c r="EGD5503" s="2"/>
      <c r="EGE5503" s="2"/>
      <c r="EGF5503" s="2"/>
      <c r="EGG5503" s="2"/>
      <c r="EGH5503" s="2"/>
      <c r="EGI5503" s="2"/>
      <c r="EGJ5503" s="2"/>
      <c r="EGK5503" s="2"/>
      <c r="EGL5503" s="2"/>
      <c r="EGM5503" s="2"/>
      <c r="EGN5503" s="2"/>
      <c r="EGO5503" s="2"/>
      <c r="EGP5503" s="2"/>
      <c r="EGQ5503" s="2"/>
      <c r="EGR5503" s="2"/>
      <c r="EGS5503" s="2"/>
      <c r="EGT5503" s="2"/>
      <c r="EGU5503" s="2"/>
      <c r="EGV5503" s="2"/>
      <c r="EGW5503" s="2"/>
      <c r="EGX5503" s="2"/>
      <c r="EGY5503" s="2"/>
      <c r="EGZ5503" s="2"/>
      <c r="EHA5503" s="2"/>
      <c r="EHB5503" s="2"/>
      <c r="EHC5503" s="2"/>
      <c r="EHD5503" s="2"/>
      <c r="EHE5503" s="2"/>
      <c r="EHF5503" s="2"/>
      <c r="EHG5503" s="2"/>
      <c r="EHH5503" s="2"/>
      <c r="EHI5503" s="2"/>
      <c r="EHJ5503" s="2"/>
      <c r="EHK5503" s="2"/>
      <c r="EHL5503" s="2"/>
      <c r="EHM5503" s="2"/>
      <c r="EHN5503" s="2"/>
      <c r="EHO5503" s="2"/>
      <c r="EHP5503" s="2"/>
      <c r="EHQ5503" s="2"/>
      <c r="EHR5503" s="2"/>
      <c r="EHS5503" s="2"/>
      <c r="EHT5503" s="2"/>
      <c r="EHU5503" s="2"/>
      <c r="EHV5503" s="2"/>
      <c r="EHW5503" s="2"/>
      <c r="EHX5503" s="2"/>
      <c r="EHY5503" s="2"/>
      <c r="EHZ5503" s="2"/>
      <c r="EIA5503" s="2"/>
      <c r="EIB5503" s="2"/>
      <c r="EIC5503" s="2"/>
      <c r="EID5503" s="2"/>
      <c r="EIE5503" s="2"/>
      <c r="EIF5503" s="2"/>
      <c r="EIG5503" s="2"/>
      <c r="EIH5503" s="2"/>
      <c r="EII5503" s="2"/>
      <c r="EIJ5503" s="2"/>
      <c r="EIK5503" s="2"/>
      <c r="EIL5503" s="2"/>
      <c r="EIM5503" s="2"/>
      <c r="EIN5503" s="2"/>
      <c r="EIO5503" s="2"/>
      <c r="EIP5503" s="2"/>
      <c r="EIQ5503" s="2"/>
      <c r="EIR5503" s="2"/>
      <c r="EIS5503" s="2"/>
      <c r="EIT5503" s="2"/>
      <c r="EIU5503" s="2"/>
      <c r="EIV5503" s="2"/>
      <c r="EIW5503" s="2"/>
      <c r="EIX5503" s="2"/>
      <c r="EIY5503" s="2"/>
      <c r="EIZ5503" s="2"/>
      <c r="EJA5503" s="2"/>
      <c r="EJB5503" s="2"/>
      <c r="EJC5503" s="2"/>
      <c r="EJD5503" s="2"/>
      <c r="EJE5503" s="2"/>
      <c r="EJF5503" s="2"/>
      <c r="EJG5503" s="2"/>
      <c r="EJH5503" s="2"/>
      <c r="EJI5503" s="2"/>
      <c r="EJJ5503" s="2"/>
      <c r="EJK5503" s="2"/>
      <c r="EJL5503" s="2"/>
      <c r="EJM5503" s="2"/>
      <c r="EJN5503" s="2"/>
      <c r="EJO5503" s="2"/>
      <c r="EJP5503" s="2"/>
      <c r="EJQ5503" s="2"/>
      <c r="EJR5503" s="2"/>
      <c r="EJS5503" s="2"/>
      <c r="EJT5503" s="2"/>
      <c r="EJU5503" s="2"/>
      <c r="EJV5503" s="2"/>
      <c r="EJW5503" s="2"/>
      <c r="EJX5503" s="2"/>
      <c r="EJY5503" s="2"/>
      <c r="EJZ5503" s="2"/>
      <c r="EKA5503" s="2"/>
      <c r="EKB5503" s="2"/>
      <c r="EKC5503" s="2"/>
      <c r="EKD5503" s="2"/>
      <c r="EKE5503" s="2"/>
      <c r="EKF5503" s="2"/>
      <c r="EKG5503" s="2"/>
      <c r="EKH5503" s="2"/>
      <c r="EKI5503" s="2"/>
      <c r="EKJ5503" s="2"/>
      <c r="EKK5503" s="2"/>
      <c r="EKL5503" s="2"/>
      <c r="EKM5503" s="2"/>
      <c r="EKN5503" s="2"/>
      <c r="EKO5503" s="2"/>
      <c r="EKP5503" s="2"/>
      <c r="EKQ5503" s="2"/>
      <c r="EKR5503" s="2"/>
      <c r="EKS5503" s="2"/>
      <c r="EKT5503" s="2"/>
      <c r="EKU5503" s="2"/>
      <c r="EKV5503" s="2"/>
      <c r="EKW5503" s="2"/>
      <c r="EKX5503" s="2"/>
      <c r="EKY5503" s="2"/>
      <c r="EKZ5503" s="2"/>
      <c r="ELA5503" s="2"/>
      <c r="ELB5503" s="2"/>
      <c r="ELC5503" s="2"/>
      <c r="ELD5503" s="2"/>
      <c r="ELE5503" s="2"/>
      <c r="ELF5503" s="2"/>
      <c r="ELG5503" s="2"/>
      <c r="ELH5503" s="2"/>
      <c r="ELI5503" s="2"/>
      <c r="ELJ5503" s="2"/>
      <c r="ELK5503" s="2"/>
      <c r="ELL5503" s="2"/>
      <c r="ELM5503" s="2"/>
      <c r="ELN5503" s="2"/>
      <c r="ELO5503" s="2"/>
      <c r="ELP5503" s="2"/>
      <c r="ELQ5503" s="2"/>
      <c r="ELR5503" s="2"/>
      <c r="ELS5503" s="2"/>
      <c r="ELT5503" s="2"/>
      <c r="ELU5503" s="2"/>
      <c r="ELV5503" s="2"/>
      <c r="ELW5503" s="2"/>
      <c r="ELX5503" s="2"/>
      <c r="ELY5503" s="2"/>
      <c r="ELZ5503" s="2"/>
      <c r="EMA5503" s="2"/>
      <c r="EMB5503" s="2"/>
      <c r="EMC5503" s="2"/>
      <c r="EMD5503" s="2"/>
      <c r="EME5503" s="2"/>
      <c r="EMF5503" s="2"/>
      <c r="EMG5503" s="2"/>
      <c r="EMH5503" s="2"/>
      <c r="EMI5503" s="2"/>
      <c r="EMJ5503" s="2"/>
      <c r="EMK5503" s="2"/>
      <c r="EML5503" s="2"/>
      <c r="EMM5503" s="2"/>
      <c r="EMN5503" s="2"/>
      <c r="EMO5503" s="2"/>
      <c r="EMP5503" s="2"/>
      <c r="EMQ5503" s="2"/>
      <c r="EMR5503" s="2"/>
      <c r="EMS5503" s="2"/>
      <c r="EMT5503" s="2"/>
      <c r="EMU5503" s="2"/>
      <c r="EMV5503" s="2"/>
      <c r="EMW5503" s="2"/>
      <c r="EMX5503" s="2"/>
      <c r="EMY5503" s="2"/>
      <c r="EMZ5503" s="2"/>
      <c r="ENA5503" s="2"/>
      <c r="ENB5503" s="2"/>
      <c r="ENC5503" s="2"/>
      <c r="END5503" s="2"/>
      <c r="ENE5503" s="2"/>
      <c r="ENF5503" s="2"/>
      <c r="ENG5503" s="2"/>
      <c r="ENH5503" s="2"/>
      <c r="ENI5503" s="2"/>
      <c r="ENJ5503" s="2"/>
      <c r="ENK5503" s="2"/>
      <c r="ENL5503" s="2"/>
      <c r="ENM5503" s="2"/>
      <c r="ENN5503" s="2"/>
      <c r="ENO5503" s="2"/>
      <c r="ENP5503" s="2"/>
      <c r="ENQ5503" s="2"/>
      <c r="ENR5503" s="2"/>
      <c r="ENS5503" s="2"/>
      <c r="ENT5503" s="2"/>
      <c r="ENU5503" s="2"/>
      <c r="ENV5503" s="2"/>
      <c r="ENW5503" s="2"/>
      <c r="ENX5503" s="2"/>
      <c r="ENY5503" s="2"/>
      <c r="ENZ5503" s="2"/>
      <c r="EOA5503" s="2"/>
      <c r="EOB5503" s="2"/>
      <c r="EOC5503" s="2"/>
      <c r="EOD5503" s="2"/>
      <c r="EOE5503" s="2"/>
      <c r="EOF5503" s="2"/>
      <c r="EOG5503" s="2"/>
      <c r="EOH5503" s="2"/>
      <c r="EOI5503" s="2"/>
      <c r="EOJ5503" s="2"/>
      <c r="EOK5503" s="2"/>
      <c r="EOL5503" s="2"/>
      <c r="EOM5503" s="2"/>
      <c r="EON5503" s="2"/>
      <c r="EOO5503" s="2"/>
      <c r="EOP5503" s="2"/>
      <c r="EOQ5503" s="2"/>
      <c r="EOR5503" s="2"/>
      <c r="EOS5503" s="2"/>
      <c r="EOT5503" s="2"/>
      <c r="EOU5503" s="2"/>
      <c r="EOV5503" s="2"/>
      <c r="EOW5503" s="2"/>
      <c r="EOX5503" s="2"/>
      <c r="EOY5503" s="2"/>
      <c r="EOZ5503" s="2"/>
      <c r="EPA5503" s="2"/>
      <c r="EPB5503" s="2"/>
      <c r="EPC5503" s="2"/>
      <c r="EPD5503" s="2"/>
      <c r="EPE5503" s="2"/>
      <c r="EPF5503" s="2"/>
      <c r="EPG5503" s="2"/>
      <c r="EPH5503" s="2"/>
      <c r="EPI5503" s="2"/>
      <c r="EPJ5503" s="2"/>
      <c r="EPK5503" s="2"/>
      <c r="EPL5503" s="2"/>
      <c r="EPM5503" s="2"/>
      <c r="EPN5503" s="2"/>
      <c r="EPO5503" s="2"/>
      <c r="EPP5503" s="2"/>
      <c r="EPQ5503" s="2"/>
      <c r="EPR5503" s="2"/>
      <c r="EPS5503" s="2"/>
      <c r="EPT5503" s="2"/>
      <c r="EPU5503" s="2"/>
      <c r="EPV5503" s="2"/>
      <c r="EPW5503" s="2"/>
      <c r="EPX5503" s="2"/>
      <c r="EPY5503" s="2"/>
      <c r="EPZ5503" s="2"/>
      <c r="EQA5503" s="2"/>
      <c r="EQB5503" s="2"/>
      <c r="EQC5503" s="2"/>
      <c r="EQD5503" s="2"/>
      <c r="EQE5503" s="2"/>
      <c r="EQF5503" s="2"/>
      <c r="EQG5503" s="2"/>
      <c r="EQH5503" s="2"/>
      <c r="EQI5503" s="2"/>
      <c r="EQJ5503" s="2"/>
      <c r="EQK5503" s="2"/>
      <c r="EQL5503" s="2"/>
      <c r="EQM5503" s="2"/>
      <c r="EQN5503" s="2"/>
      <c r="EQO5503" s="2"/>
      <c r="EQP5503" s="2"/>
      <c r="EQQ5503" s="2"/>
      <c r="EQR5503" s="2"/>
      <c r="EQS5503" s="2"/>
      <c r="EQT5503" s="2"/>
      <c r="EQU5503" s="2"/>
      <c r="EQV5503" s="2"/>
      <c r="EQW5503" s="2"/>
      <c r="EQX5503" s="2"/>
      <c r="EQY5503" s="2"/>
      <c r="EQZ5503" s="2"/>
      <c r="ERA5503" s="2"/>
      <c r="ERB5503" s="2"/>
      <c r="ERC5503" s="2"/>
      <c r="ERD5503" s="2"/>
      <c r="ERE5503" s="2"/>
      <c r="ERF5503" s="2"/>
      <c r="ERG5503" s="2"/>
      <c r="ERH5503" s="2"/>
      <c r="ERI5503" s="2"/>
      <c r="ERJ5503" s="2"/>
      <c r="ERK5503" s="2"/>
      <c r="ERL5503" s="2"/>
      <c r="ERM5503" s="2"/>
      <c r="ERN5503" s="2"/>
      <c r="ERO5503" s="2"/>
      <c r="ERP5503" s="2"/>
      <c r="ERQ5503" s="2"/>
      <c r="ERR5503" s="2"/>
      <c r="ERS5503" s="2"/>
      <c r="ERT5503" s="2"/>
      <c r="ERU5503" s="2"/>
      <c r="ERV5503" s="2"/>
      <c r="ERW5503" s="2"/>
      <c r="ERX5503" s="2"/>
      <c r="ERY5503" s="2"/>
      <c r="ERZ5503" s="2"/>
      <c r="ESA5503" s="2"/>
      <c r="ESB5503" s="2"/>
      <c r="ESC5503" s="2"/>
      <c r="ESD5503" s="2"/>
      <c r="ESE5503" s="2"/>
      <c r="ESF5503" s="2"/>
      <c r="ESG5503" s="2"/>
      <c r="ESH5503" s="2"/>
      <c r="ESI5503" s="2"/>
      <c r="ESJ5503" s="2"/>
      <c r="ESK5503" s="2"/>
      <c r="ESL5503" s="2"/>
      <c r="ESM5503" s="2"/>
      <c r="ESN5503" s="2"/>
      <c r="ESO5503" s="2"/>
      <c r="ESP5503" s="2"/>
      <c r="ESQ5503" s="2"/>
      <c r="ESR5503" s="2"/>
      <c r="ESS5503" s="2"/>
      <c r="EST5503" s="2"/>
      <c r="ESU5503" s="2"/>
      <c r="ESV5503" s="2"/>
      <c r="ESW5503" s="2"/>
      <c r="ESX5503" s="2"/>
      <c r="ESY5503" s="2"/>
      <c r="ESZ5503" s="2"/>
      <c r="ETA5503" s="2"/>
      <c r="ETB5503" s="2"/>
      <c r="ETC5503" s="2"/>
      <c r="ETD5503" s="2"/>
      <c r="ETE5503" s="2"/>
      <c r="ETF5503" s="2"/>
      <c r="ETG5503" s="2"/>
      <c r="ETH5503" s="2"/>
      <c r="ETI5503" s="2"/>
      <c r="ETJ5503" s="2"/>
      <c r="ETK5503" s="2"/>
      <c r="ETL5503" s="2"/>
      <c r="ETM5503" s="2"/>
      <c r="ETN5503" s="2"/>
      <c r="ETO5503" s="2"/>
      <c r="ETP5503" s="2"/>
      <c r="ETQ5503" s="2"/>
      <c r="ETR5503" s="2"/>
      <c r="ETS5503" s="2"/>
      <c r="ETT5503" s="2"/>
      <c r="ETU5503" s="2"/>
      <c r="ETV5503" s="2"/>
      <c r="ETW5503" s="2"/>
      <c r="ETX5503" s="2"/>
      <c r="ETY5503" s="2"/>
      <c r="ETZ5503" s="2"/>
      <c r="EUA5503" s="2"/>
      <c r="EUB5503" s="2"/>
      <c r="EUC5503" s="2"/>
      <c r="EUD5503" s="2"/>
      <c r="EUE5503" s="2"/>
      <c r="EUF5503" s="2"/>
      <c r="EUG5503" s="2"/>
      <c r="EUH5503" s="2"/>
      <c r="EUI5503" s="2"/>
      <c r="EUJ5503" s="2"/>
      <c r="EUK5503" s="2"/>
      <c r="EUL5503" s="2"/>
      <c r="EUM5503" s="2"/>
      <c r="EUN5503" s="2"/>
      <c r="EUO5503" s="2"/>
      <c r="EUP5503" s="2"/>
      <c r="EUQ5503" s="2"/>
      <c r="EUR5503" s="2"/>
      <c r="EUS5503" s="2"/>
      <c r="EUT5503" s="2"/>
      <c r="EUU5503" s="2"/>
      <c r="EUV5503" s="2"/>
      <c r="EUW5503" s="2"/>
      <c r="EUX5503" s="2"/>
      <c r="EUY5503" s="2"/>
      <c r="EUZ5503" s="2"/>
      <c r="EVA5503" s="2"/>
      <c r="EVB5503" s="2"/>
      <c r="EVC5503" s="2"/>
      <c r="EVD5503" s="2"/>
      <c r="EVE5503" s="2"/>
      <c r="EVF5503" s="2"/>
      <c r="EVG5503" s="2"/>
      <c r="EVH5503" s="2"/>
      <c r="EVI5503" s="2"/>
      <c r="EVJ5503" s="2"/>
      <c r="EVK5503" s="2"/>
      <c r="EVL5503" s="2"/>
      <c r="EVM5503" s="2"/>
      <c r="EVN5503" s="2"/>
      <c r="EVO5503" s="2"/>
      <c r="EVP5503" s="2"/>
      <c r="EVQ5503" s="2"/>
      <c r="EVR5503" s="2"/>
      <c r="EVS5503" s="2"/>
      <c r="EVT5503" s="2"/>
      <c r="EVU5503" s="2"/>
      <c r="EVV5503" s="2"/>
      <c r="EVW5503" s="2"/>
      <c r="EVX5503" s="2"/>
      <c r="EVY5503" s="2"/>
      <c r="EVZ5503" s="2"/>
      <c r="EWA5503" s="2"/>
      <c r="EWB5503" s="2"/>
      <c r="EWC5503" s="2"/>
      <c r="EWD5503" s="2"/>
      <c r="EWE5503" s="2"/>
      <c r="EWF5503" s="2"/>
      <c r="EWG5503" s="2"/>
      <c r="EWH5503" s="2"/>
      <c r="EWI5503" s="2"/>
      <c r="EWJ5503" s="2"/>
      <c r="EWK5503" s="2"/>
      <c r="EWL5503" s="2"/>
      <c r="EWM5503" s="2"/>
      <c r="EWN5503" s="2"/>
      <c r="EWO5503" s="2"/>
      <c r="EWP5503" s="2"/>
      <c r="EWQ5503" s="2"/>
      <c r="EWR5503" s="2"/>
      <c r="EWS5503" s="2"/>
      <c r="EWT5503" s="2"/>
      <c r="EWU5503" s="2"/>
      <c r="EWV5503" s="2"/>
      <c r="EWW5503" s="2"/>
      <c r="EWX5503" s="2"/>
      <c r="EWY5503" s="2"/>
      <c r="EWZ5503" s="2"/>
      <c r="EXA5503" s="2"/>
      <c r="EXB5503" s="2"/>
      <c r="EXC5503" s="2"/>
      <c r="EXD5503" s="2"/>
      <c r="EXE5503" s="2"/>
      <c r="EXF5503" s="2"/>
      <c r="EXG5503" s="2"/>
      <c r="EXH5503" s="2"/>
      <c r="EXI5503" s="2"/>
      <c r="EXJ5503" s="2"/>
      <c r="EXK5503" s="2"/>
      <c r="EXL5503" s="2"/>
      <c r="EXM5503" s="2"/>
      <c r="EXN5503" s="2"/>
      <c r="EXO5503" s="2"/>
      <c r="EXP5503" s="2"/>
      <c r="EXQ5503" s="2"/>
      <c r="EXR5503" s="2"/>
      <c r="EXS5503" s="2"/>
      <c r="EXT5503" s="2"/>
      <c r="EXU5503" s="2"/>
      <c r="EXV5503" s="2"/>
      <c r="EXW5503" s="2"/>
      <c r="EXX5503" s="2"/>
      <c r="EXY5503" s="2"/>
      <c r="EXZ5503" s="2"/>
      <c r="EYA5503" s="2"/>
      <c r="EYB5503" s="2"/>
      <c r="EYC5503" s="2"/>
      <c r="EYD5503" s="2"/>
      <c r="EYE5503" s="2"/>
      <c r="EYF5503" s="2"/>
      <c r="EYG5503" s="2"/>
      <c r="EYH5503" s="2"/>
      <c r="EYI5503" s="2"/>
      <c r="EYJ5503" s="2"/>
      <c r="EYK5503" s="2"/>
      <c r="EYL5503" s="2"/>
      <c r="EYM5503" s="2"/>
      <c r="EYN5503" s="2"/>
      <c r="EYO5503" s="2"/>
      <c r="EYP5503" s="2"/>
      <c r="EYQ5503" s="2"/>
      <c r="EYR5503" s="2"/>
      <c r="EYS5503" s="2"/>
      <c r="EYT5503" s="2"/>
      <c r="EYU5503" s="2"/>
      <c r="EYV5503" s="2"/>
      <c r="EYW5503" s="2"/>
      <c r="EYX5503" s="2"/>
      <c r="EYY5503" s="2"/>
      <c r="EYZ5503" s="2"/>
      <c r="EZA5503" s="2"/>
      <c r="EZB5503" s="2"/>
      <c r="EZC5503" s="2"/>
      <c r="EZD5503" s="2"/>
      <c r="EZE5503" s="2"/>
      <c r="EZF5503" s="2"/>
      <c r="EZG5503" s="2"/>
      <c r="EZH5503" s="2"/>
      <c r="EZI5503" s="2"/>
      <c r="EZJ5503" s="2"/>
      <c r="EZK5503" s="2"/>
      <c r="EZL5503" s="2"/>
      <c r="EZM5503" s="2"/>
      <c r="EZN5503" s="2"/>
      <c r="EZO5503" s="2"/>
      <c r="EZP5503" s="2"/>
      <c r="EZQ5503" s="2"/>
      <c r="EZR5503" s="2"/>
      <c r="EZS5503" s="2"/>
      <c r="EZT5503" s="2"/>
      <c r="EZU5503" s="2"/>
      <c r="EZV5503" s="2"/>
      <c r="EZW5503" s="2"/>
      <c r="EZX5503" s="2"/>
      <c r="EZY5503" s="2"/>
      <c r="EZZ5503" s="2"/>
      <c r="FAA5503" s="2"/>
      <c r="FAB5503" s="2"/>
      <c r="FAC5503" s="2"/>
      <c r="FAD5503" s="2"/>
      <c r="FAE5503" s="2"/>
      <c r="FAF5503" s="2"/>
      <c r="FAG5503" s="2"/>
      <c r="FAH5503" s="2"/>
      <c r="FAI5503" s="2"/>
      <c r="FAJ5503" s="2"/>
      <c r="FAK5503" s="2"/>
      <c r="FAL5503" s="2"/>
      <c r="FAM5503" s="2"/>
      <c r="FAN5503" s="2"/>
      <c r="FAO5503" s="2"/>
      <c r="FAP5503" s="2"/>
      <c r="FAQ5503" s="2"/>
      <c r="FAR5503" s="2"/>
      <c r="FAS5503" s="2"/>
      <c r="FAT5503" s="2"/>
      <c r="FAU5503" s="2"/>
      <c r="FAV5503" s="2"/>
      <c r="FAW5503" s="2"/>
      <c r="FAX5503" s="2"/>
      <c r="FAY5503" s="2"/>
      <c r="FAZ5503" s="2"/>
      <c r="FBA5503" s="2"/>
      <c r="FBB5503" s="2"/>
      <c r="FBC5503" s="2"/>
      <c r="FBD5503" s="2"/>
      <c r="FBE5503" s="2"/>
      <c r="FBF5503" s="2"/>
      <c r="FBG5503" s="2"/>
      <c r="FBH5503" s="2"/>
      <c r="FBI5503" s="2"/>
      <c r="FBJ5503" s="2"/>
      <c r="FBK5503" s="2"/>
      <c r="FBL5503" s="2"/>
      <c r="FBM5503" s="2"/>
      <c r="FBN5503" s="2"/>
      <c r="FBO5503" s="2"/>
      <c r="FBP5503" s="2"/>
      <c r="FBQ5503" s="2"/>
      <c r="FBR5503" s="2"/>
      <c r="FBS5503" s="2"/>
      <c r="FBT5503" s="2"/>
      <c r="FBU5503" s="2"/>
      <c r="FBV5503" s="2"/>
      <c r="FBW5503" s="2"/>
      <c r="FBX5503" s="2"/>
      <c r="FBY5503" s="2"/>
      <c r="FBZ5503" s="2"/>
      <c r="FCA5503" s="2"/>
      <c r="FCB5503" s="2"/>
      <c r="FCC5503" s="2"/>
      <c r="FCD5503" s="2"/>
      <c r="FCE5503" s="2"/>
      <c r="FCF5503" s="2"/>
      <c r="FCG5503" s="2"/>
      <c r="FCH5503" s="2"/>
      <c r="FCI5503" s="2"/>
      <c r="FCJ5503" s="2"/>
      <c r="FCK5503" s="2"/>
      <c r="FCL5503" s="2"/>
      <c r="FCM5503" s="2"/>
      <c r="FCN5503" s="2"/>
      <c r="FCO5503" s="2"/>
      <c r="FCP5503" s="2"/>
      <c r="FCQ5503" s="2"/>
      <c r="FCR5503" s="2"/>
      <c r="FCS5503" s="2"/>
      <c r="FCT5503" s="2"/>
      <c r="FCU5503" s="2"/>
      <c r="FCV5503" s="2"/>
      <c r="FCW5503" s="2"/>
      <c r="FCX5503" s="2"/>
      <c r="FCY5503" s="2"/>
      <c r="FCZ5503" s="2"/>
      <c r="FDA5503" s="2"/>
      <c r="FDB5503" s="2"/>
      <c r="FDC5503" s="2"/>
      <c r="FDD5503" s="2"/>
      <c r="FDE5503" s="2"/>
      <c r="FDF5503" s="2"/>
      <c r="FDG5503" s="2"/>
      <c r="FDH5503" s="2"/>
      <c r="FDI5503" s="2"/>
      <c r="FDJ5503" s="2"/>
      <c r="FDK5503" s="2"/>
      <c r="FDL5503" s="2"/>
      <c r="FDM5503" s="2"/>
      <c r="FDN5503" s="2"/>
      <c r="FDO5503" s="2"/>
      <c r="FDP5503" s="2"/>
      <c r="FDQ5503" s="2"/>
      <c r="FDR5503" s="2"/>
      <c r="FDS5503" s="2"/>
      <c r="FDT5503" s="2"/>
      <c r="FDU5503" s="2"/>
      <c r="FDV5503" s="2"/>
      <c r="FDW5503" s="2"/>
      <c r="FDX5503" s="2"/>
      <c r="FDY5503" s="2"/>
      <c r="FDZ5503" s="2"/>
      <c r="FEA5503" s="2"/>
      <c r="FEB5503" s="2"/>
      <c r="FEC5503" s="2"/>
      <c r="FED5503" s="2"/>
      <c r="FEE5503" s="2"/>
      <c r="FEF5503" s="2"/>
      <c r="FEG5503" s="2"/>
      <c r="FEH5503" s="2"/>
      <c r="FEI5503" s="2"/>
      <c r="FEJ5503" s="2"/>
      <c r="FEK5503" s="2"/>
      <c r="FEL5503" s="2"/>
      <c r="FEM5503" s="2"/>
      <c r="FEN5503" s="2"/>
      <c r="FEO5503" s="2"/>
      <c r="FEP5503" s="2"/>
      <c r="FEQ5503" s="2"/>
      <c r="FER5503" s="2"/>
      <c r="FES5503" s="2"/>
      <c r="FET5503" s="2"/>
      <c r="FEU5503" s="2"/>
      <c r="FEV5503" s="2"/>
      <c r="FEW5503" s="2"/>
      <c r="FEX5503" s="2"/>
      <c r="FEY5503" s="2"/>
      <c r="FEZ5503" s="2"/>
      <c r="FFA5503" s="2"/>
      <c r="FFB5503" s="2"/>
      <c r="FFC5503" s="2"/>
      <c r="FFD5503" s="2"/>
      <c r="FFE5503" s="2"/>
      <c r="FFF5503" s="2"/>
      <c r="FFG5503" s="2"/>
      <c r="FFH5503" s="2"/>
      <c r="FFI5503" s="2"/>
      <c r="FFJ5503" s="2"/>
      <c r="FFK5503" s="2"/>
      <c r="FFL5503" s="2"/>
      <c r="FFM5503" s="2"/>
      <c r="FFN5503" s="2"/>
      <c r="FFO5503" s="2"/>
      <c r="FFP5503" s="2"/>
      <c r="FFQ5503" s="2"/>
      <c r="FFR5503" s="2"/>
      <c r="FFS5503" s="2"/>
      <c r="FFT5503" s="2"/>
      <c r="FFU5503" s="2"/>
      <c r="FFV5503" s="2"/>
      <c r="FFW5503" s="2"/>
      <c r="FFX5503" s="2"/>
      <c r="FFY5503" s="2"/>
      <c r="FFZ5503" s="2"/>
      <c r="FGA5503" s="2"/>
      <c r="FGB5503" s="2"/>
      <c r="FGC5503" s="2"/>
      <c r="FGD5503" s="2"/>
      <c r="FGE5503" s="2"/>
      <c r="FGF5503" s="2"/>
      <c r="FGG5503" s="2"/>
      <c r="FGH5503" s="2"/>
      <c r="FGI5503" s="2"/>
      <c r="FGJ5503" s="2"/>
      <c r="FGK5503" s="2"/>
      <c r="FGL5503" s="2"/>
      <c r="FGM5503" s="2"/>
      <c r="FGN5503" s="2"/>
      <c r="FGO5503" s="2"/>
      <c r="FGP5503" s="2"/>
      <c r="FGQ5503" s="2"/>
      <c r="FGR5503" s="2"/>
      <c r="FGS5503" s="2"/>
      <c r="FGT5503" s="2"/>
      <c r="FGU5503" s="2"/>
      <c r="FGV5503" s="2"/>
      <c r="FGW5503" s="2"/>
      <c r="FGX5503" s="2"/>
      <c r="FGY5503" s="2"/>
      <c r="FGZ5503" s="2"/>
      <c r="FHA5503" s="2"/>
      <c r="FHB5503" s="2"/>
      <c r="FHC5503" s="2"/>
      <c r="FHD5503" s="2"/>
      <c r="FHE5503" s="2"/>
      <c r="FHF5503" s="2"/>
      <c r="FHG5503" s="2"/>
      <c r="FHH5503" s="2"/>
      <c r="FHI5503" s="2"/>
      <c r="FHJ5503" s="2"/>
      <c r="FHK5503" s="2"/>
      <c r="FHL5503" s="2"/>
      <c r="FHM5503" s="2"/>
      <c r="FHN5503" s="2"/>
      <c r="FHO5503" s="2"/>
      <c r="FHP5503" s="2"/>
      <c r="FHQ5503" s="2"/>
      <c r="FHR5503" s="2"/>
      <c r="FHS5503" s="2"/>
      <c r="FHT5503" s="2"/>
      <c r="FHU5503" s="2"/>
      <c r="FHV5503" s="2"/>
      <c r="FHW5503" s="2"/>
      <c r="FHX5503" s="2"/>
      <c r="FHY5503" s="2"/>
      <c r="FHZ5503" s="2"/>
      <c r="FIA5503" s="2"/>
      <c r="FIB5503" s="2"/>
      <c r="FIC5503" s="2"/>
      <c r="FID5503" s="2"/>
      <c r="FIE5503" s="2"/>
      <c r="FIF5503" s="2"/>
      <c r="FIG5503" s="2"/>
      <c r="FIH5503" s="2"/>
      <c r="FII5503" s="2"/>
      <c r="FIJ5503" s="2"/>
      <c r="FIK5503" s="2"/>
      <c r="FIL5503" s="2"/>
      <c r="FIM5503" s="2"/>
      <c r="FIN5503" s="2"/>
      <c r="FIO5503" s="2"/>
      <c r="FIP5503" s="2"/>
      <c r="FIQ5503" s="2"/>
      <c r="FIR5503" s="2"/>
      <c r="FIS5503" s="2"/>
      <c r="FIT5503" s="2"/>
      <c r="FIU5503" s="2"/>
      <c r="FIV5503" s="2"/>
      <c r="FIW5503" s="2"/>
      <c r="FIX5503" s="2"/>
      <c r="FIY5503" s="2"/>
      <c r="FIZ5503" s="2"/>
      <c r="FJA5503" s="2"/>
      <c r="FJB5503" s="2"/>
      <c r="FJC5503" s="2"/>
      <c r="FJD5503" s="2"/>
      <c r="FJE5503" s="2"/>
      <c r="FJF5503" s="2"/>
      <c r="FJG5503" s="2"/>
      <c r="FJH5503" s="2"/>
      <c r="FJI5503" s="2"/>
      <c r="FJJ5503" s="2"/>
      <c r="FJK5503" s="2"/>
      <c r="FJL5503" s="2"/>
      <c r="FJM5503" s="2"/>
      <c r="FJN5503" s="2"/>
      <c r="FJO5503" s="2"/>
      <c r="FJP5503" s="2"/>
      <c r="FJQ5503" s="2"/>
      <c r="FJR5503" s="2"/>
      <c r="FJS5503" s="2"/>
      <c r="FJT5503" s="2"/>
      <c r="FJU5503" s="2"/>
      <c r="FJV5503" s="2"/>
      <c r="FJW5503" s="2"/>
      <c r="FJX5503" s="2"/>
      <c r="FJY5503" s="2"/>
      <c r="FJZ5503" s="2"/>
      <c r="FKA5503" s="2"/>
      <c r="FKB5503" s="2"/>
      <c r="FKC5503" s="2"/>
      <c r="FKD5503" s="2"/>
      <c r="FKE5503" s="2"/>
      <c r="FKF5503" s="2"/>
      <c r="FKG5503" s="2"/>
      <c r="FKH5503" s="2"/>
      <c r="FKI5503" s="2"/>
      <c r="FKJ5503" s="2"/>
      <c r="FKK5503" s="2"/>
      <c r="FKL5503" s="2"/>
      <c r="FKM5503" s="2"/>
      <c r="FKN5503" s="2"/>
      <c r="FKO5503" s="2"/>
      <c r="FKP5503" s="2"/>
      <c r="FKQ5503" s="2"/>
      <c r="FKR5503" s="2"/>
      <c r="FKS5503" s="2"/>
      <c r="FKT5503" s="2"/>
      <c r="FKU5503" s="2"/>
      <c r="FKV5503" s="2"/>
      <c r="FKW5503" s="2"/>
      <c r="FKX5503" s="2"/>
      <c r="FKY5503" s="2"/>
      <c r="FKZ5503" s="2"/>
      <c r="FLA5503" s="2"/>
      <c r="FLB5503" s="2"/>
      <c r="FLC5503" s="2"/>
      <c r="FLD5503" s="2"/>
      <c r="FLE5503" s="2"/>
      <c r="FLF5503" s="2"/>
      <c r="FLG5503" s="2"/>
      <c r="FLH5503" s="2"/>
      <c r="FLI5503" s="2"/>
      <c r="FLJ5503" s="2"/>
      <c r="FLK5503" s="2"/>
      <c r="FLL5503" s="2"/>
      <c r="FLM5503" s="2"/>
      <c r="FLN5503" s="2"/>
      <c r="FLO5503" s="2"/>
      <c r="FLP5503" s="2"/>
      <c r="FLQ5503" s="2"/>
      <c r="FLR5503" s="2"/>
      <c r="FLS5503" s="2"/>
      <c r="FLT5503" s="2"/>
      <c r="FLU5503" s="2"/>
      <c r="FLV5503" s="2"/>
      <c r="FLW5503" s="2"/>
      <c r="FLX5503" s="2"/>
      <c r="FLY5503" s="2"/>
      <c r="FLZ5503" s="2"/>
      <c r="FMA5503" s="2"/>
      <c r="FMB5503" s="2"/>
      <c r="FMC5503" s="2"/>
      <c r="FMD5503" s="2"/>
      <c r="FME5503" s="2"/>
      <c r="FMF5503" s="2"/>
      <c r="FMG5503" s="2"/>
      <c r="FMH5503" s="2"/>
      <c r="FMI5503" s="2"/>
      <c r="FMJ5503" s="2"/>
      <c r="FMK5503" s="2"/>
      <c r="FML5503" s="2"/>
      <c r="FMM5503" s="2"/>
      <c r="FMN5503" s="2"/>
      <c r="FMO5503" s="2"/>
      <c r="FMP5503" s="2"/>
      <c r="FMQ5503" s="2"/>
      <c r="FMR5503" s="2"/>
      <c r="FMS5503" s="2"/>
      <c r="FMT5503" s="2"/>
      <c r="FMU5503" s="2"/>
      <c r="FMV5503" s="2"/>
      <c r="FMW5503" s="2"/>
      <c r="FMX5503" s="2"/>
      <c r="FMY5503" s="2"/>
      <c r="FMZ5503" s="2"/>
      <c r="FNA5503" s="2"/>
      <c r="FNB5503" s="2"/>
      <c r="FNC5503" s="2"/>
      <c r="FND5503" s="2"/>
      <c r="FNE5503" s="2"/>
      <c r="FNF5503" s="2"/>
      <c r="FNG5503" s="2"/>
      <c r="FNH5503" s="2"/>
      <c r="FNI5503" s="2"/>
      <c r="FNJ5503" s="2"/>
      <c r="FNK5503" s="2"/>
      <c r="FNL5503" s="2"/>
      <c r="FNM5503" s="2"/>
      <c r="FNN5503" s="2"/>
      <c r="FNO5503" s="2"/>
      <c r="FNP5503" s="2"/>
      <c r="FNQ5503" s="2"/>
      <c r="FNR5503" s="2"/>
      <c r="FNS5503" s="2"/>
      <c r="FNT5503" s="2"/>
      <c r="FNU5503" s="2"/>
      <c r="FNV5503" s="2"/>
      <c r="FNW5503" s="2"/>
      <c r="FNX5503" s="2"/>
      <c r="FNY5503" s="2"/>
      <c r="FNZ5503" s="2"/>
      <c r="FOA5503" s="2"/>
      <c r="FOB5503" s="2"/>
      <c r="FOC5503" s="2"/>
      <c r="FOD5503" s="2"/>
      <c r="FOE5503" s="2"/>
      <c r="FOF5503" s="2"/>
      <c r="FOG5503" s="2"/>
      <c r="FOH5503" s="2"/>
      <c r="FOI5503" s="2"/>
      <c r="FOJ5503" s="2"/>
      <c r="FOK5503" s="2"/>
      <c r="FOL5503" s="2"/>
      <c r="FOM5503" s="2"/>
      <c r="FON5503" s="2"/>
      <c r="FOO5503" s="2"/>
      <c r="FOP5503" s="2"/>
      <c r="FOQ5503" s="2"/>
      <c r="FOR5503" s="2"/>
      <c r="FOS5503" s="2"/>
      <c r="FOT5503" s="2"/>
      <c r="FOU5503" s="2"/>
      <c r="FOV5503" s="2"/>
      <c r="FOW5503" s="2"/>
      <c r="FOX5503" s="2"/>
      <c r="FOY5503" s="2"/>
      <c r="FOZ5503" s="2"/>
      <c r="FPA5503" s="2"/>
      <c r="FPB5503" s="2"/>
      <c r="FPC5503" s="2"/>
      <c r="FPD5503" s="2"/>
      <c r="FPE5503" s="2"/>
      <c r="FPF5503" s="2"/>
      <c r="FPG5503" s="2"/>
      <c r="FPH5503" s="2"/>
      <c r="FPI5503" s="2"/>
      <c r="FPJ5503" s="2"/>
      <c r="FPK5503" s="2"/>
      <c r="FPL5503" s="2"/>
      <c r="FPM5503" s="2"/>
      <c r="FPN5503" s="2"/>
      <c r="FPO5503" s="2"/>
      <c r="FPP5503" s="2"/>
      <c r="FPQ5503" s="2"/>
      <c r="FPR5503" s="2"/>
      <c r="FPS5503" s="2"/>
      <c r="FPT5503" s="2"/>
      <c r="FPU5503" s="2"/>
      <c r="FPV5503" s="2"/>
      <c r="FPW5503" s="2"/>
      <c r="FPX5503" s="2"/>
      <c r="FPY5503" s="2"/>
      <c r="FPZ5503" s="2"/>
      <c r="FQA5503" s="2"/>
      <c r="FQB5503" s="2"/>
      <c r="FQC5503" s="2"/>
      <c r="FQD5503" s="2"/>
      <c r="FQE5503" s="2"/>
      <c r="FQF5503" s="2"/>
      <c r="FQG5503" s="2"/>
      <c r="FQH5503" s="2"/>
      <c r="FQI5503" s="2"/>
      <c r="FQJ5503" s="2"/>
      <c r="FQK5503" s="2"/>
      <c r="FQL5503" s="2"/>
      <c r="FQM5503" s="2"/>
      <c r="FQN5503" s="2"/>
      <c r="FQO5503" s="2"/>
      <c r="FQP5503" s="2"/>
      <c r="FQQ5503" s="2"/>
      <c r="FQR5503" s="2"/>
      <c r="FQS5503" s="2"/>
      <c r="FQT5503" s="2"/>
      <c r="FQU5503" s="2"/>
      <c r="FQV5503" s="2"/>
      <c r="FQW5503" s="2"/>
      <c r="FQX5503" s="2"/>
      <c r="FQY5503" s="2"/>
      <c r="FQZ5503" s="2"/>
      <c r="FRA5503" s="2"/>
      <c r="FRB5503" s="2"/>
      <c r="FRC5503" s="2"/>
      <c r="FRD5503" s="2"/>
      <c r="FRE5503" s="2"/>
      <c r="FRF5503" s="2"/>
      <c r="FRG5503" s="2"/>
      <c r="FRH5503" s="2"/>
      <c r="FRI5503" s="2"/>
      <c r="FRJ5503" s="2"/>
      <c r="FRK5503" s="2"/>
      <c r="FRL5503" s="2"/>
      <c r="FRM5503" s="2"/>
      <c r="FRN5503" s="2"/>
      <c r="FRO5503" s="2"/>
      <c r="FRP5503" s="2"/>
      <c r="FRQ5503" s="2"/>
      <c r="FRR5503" s="2"/>
      <c r="FRS5503" s="2"/>
      <c r="FRT5503" s="2"/>
      <c r="FRU5503" s="2"/>
      <c r="FRV5503" s="2"/>
      <c r="FRW5503" s="2"/>
      <c r="FRX5503" s="2"/>
      <c r="FRY5503" s="2"/>
      <c r="FRZ5503" s="2"/>
      <c r="FSA5503" s="2"/>
      <c r="FSB5503" s="2"/>
      <c r="FSC5503" s="2"/>
      <c r="FSD5503" s="2"/>
      <c r="FSE5503" s="2"/>
      <c r="FSF5503" s="2"/>
      <c r="FSG5503" s="2"/>
      <c r="FSH5503" s="2"/>
      <c r="FSI5503" s="2"/>
      <c r="FSJ5503" s="2"/>
      <c r="FSK5503" s="2"/>
      <c r="FSL5503" s="2"/>
      <c r="FSM5503" s="2"/>
      <c r="FSN5503" s="2"/>
      <c r="FSO5503" s="2"/>
      <c r="FSP5503" s="2"/>
      <c r="FSQ5503" s="2"/>
      <c r="FSR5503" s="2"/>
      <c r="FSS5503" s="2"/>
      <c r="FST5503" s="2"/>
      <c r="FSU5503" s="2"/>
      <c r="FSV5503" s="2"/>
      <c r="FSW5503" s="2"/>
      <c r="FSX5503" s="2"/>
      <c r="FSY5503" s="2"/>
      <c r="FSZ5503" s="2"/>
      <c r="FTA5503" s="2"/>
      <c r="FTB5503" s="2"/>
      <c r="FTC5503" s="2"/>
      <c r="FTD5503" s="2"/>
      <c r="FTE5503" s="2"/>
      <c r="FTF5503" s="2"/>
      <c r="FTG5503" s="2"/>
      <c r="FTH5503" s="2"/>
      <c r="FTI5503" s="2"/>
      <c r="FTJ5503" s="2"/>
      <c r="FTK5503" s="2"/>
      <c r="FTL5503" s="2"/>
      <c r="FTM5503" s="2"/>
      <c r="FTN5503" s="2"/>
      <c r="FTO5503" s="2"/>
      <c r="FTP5503" s="2"/>
      <c r="FTQ5503" s="2"/>
      <c r="FTR5503" s="2"/>
      <c r="FTS5503" s="2"/>
      <c r="FTT5503" s="2"/>
      <c r="FTU5503" s="2"/>
      <c r="FTV5503" s="2"/>
      <c r="FTW5503" s="2"/>
      <c r="FTX5503" s="2"/>
      <c r="FTY5503" s="2"/>
      <c r="FTZ5503" s="2"/>
      <c r="FUA5503" s="2"/>
      <c r="FUB5503" s="2"/>
      <c r="FUC5503" s="2"/>
      <c r="FUD5503" s="2"/>
      <c r="FUE5503" s="2"/>
      <c r="FUF5503" s="2"/>
      <c r="FUG5503" s="2"/>
      <c r="FUH5503" s="2"/>
      <c r="FUI5503" s="2"/>
      <c r="FUJ5503" s="2"/>
      <c r="FUK5503" s="2"/>
      <c r="FUL5503" s="2"/>
      <c r="FUM5503" s="2"/>
      <c r="FUN5503" s="2"/>
      <c r="FUO5503" s="2"/>
      <c r="FUP5503" s="2"/>
      <c r="FUQ5503" s="2"/>
      <c r="FUR5503" s="2"/>
      <c r="FUS5503" s="2"/>
      <c r="FUT5503" s="2"/>
      <c r="FUU5503" s="2"/>
      <c r="FUV5503" s="2"/>
      <c r="FUW5503" s="2"/>
      <c r="FUX5503" s="2"/>
      <c r="FUY5503" s="2"/>
      <c r="FUZ5503" s="2"/>
      <c r="FVA5503" s="2"/>
      <c r="FVB5503" s="2"/>
      <c r="FVC5503" s="2"/>
      <c r="FVD5503" s="2"/>
      <c r="FVE5503" s="2"/>
      <c r="FVF5503" s="2"/>
      <c r="FVG5503" s="2"/>
      <c r="FVH5503" s="2"/>
      <c r="FVI5503" s="2"/>
      <c r="FVJ5503" s="2"/>
      <c r="FVK5503" s="2"/>
      <c r="FVL5503" s="2"/>
      <c r="FVM5503" s="2"/>
      <c r="FVN5503" s="2"/>
      <c r="FVO5503" s="2"/>
      <c r="FVP5503" s="2"/>
      <c r="FVQ5503" s="2"/>
      <c r="FVR5503" s="2"/>
      <c r="FVS5503" s="2"/>
      <c r="FVT5503" s="2"/>
      <c r="FVU5503" s="2"/>
      <c r="FVV5503" s="2"/>
      <c r="FVW5503" s="2"/>
      <c r="FVX5503" s="2"/>
      <c r="FVY5503" s="2"/>
      <c r="FVZ5503" s="2"/>
      <c r="FWA5503" s="2"/>
      <c r="FWB5503" s="2"/>
      <c r="FWC5503" s="2"/>
      <c r="FWD5503" s="2"/>
      <c r="FWE5503" s="2"/>
      <c r="FWF5503" s="2"/>
      <c r="FWG5503" s="2"/>
      <c r="FWH5503" s="2"/>
      <c r="FWI5503" s="2"/>
      <c r="FWJ5503" s="2"/>
      <c r="FWK5503" s="2"/>
      <c r="FWL5503" s="2"/>
      <c r="FWM5503" s="2"/>
      <c r="FWN5503" s="2"/>
      <c r="FWO5503" s="2"/>
      <c r="FWP5503" s="2"/>
      <c r="FWQ5503" s="2"/>
      <c r="FWR5503" s="2"/>
      <c r="FWS5503" s="2"/>
      <c r="FWT5503" s="2"/>
      <c r="FWU5503" s="2"/>
      <c r="FWV5503" s="2"/>
      <c r="FWW5503" s="2"/>
      <c r="FWX5503" s="2"/>
      <c r="FWY5503" s="2"/>
      <c r="FWZ5503" s="2"/>
      <c r="FXA5503" s="2"/>
      <c r="FXB5503" s="2"/>
      <c r="FXC5503" s="2"/>
      <c r="FXD5503" s="2"/>
      <c r="FXE5503" s="2"/>
      <c r="FXF5503" s="2"/>
      <c r="FXG5503" s="2"/>
      <c r="FXH5503" s="2"/>
      <c r="FXI5503" s="2"/>
      <c r="FXJ5503" s="2"/>
      <c r="FXK5503" s="2"/>
      <c r="FXL5503" s="2"/>
      <c r="FXM5503" s="2"/>
      <c r="FXN5503" s="2"/>
      <c r="FXO5503" s="2"/>
      <c r="FXP5503" s="2"/>
      <c r="FXQ5503" s="2"/>
      <c r="FXR5503" s="2"/>
      <c r="FXS5503" s="2"/>
      <c r="FXT5503" s="2"/>
      <c r="FXU5503" s="2"/>
      <c r="FXV5503" s="2"/>
      <c r="FXW5503" s="2"/>
      <c r="FXX5503" s="2"/>
      <c r="FXY5503" s="2"/>
      <c r="FXZ5503" s="2"/>
      <c r="FYA5503" s="2"/>
      <c r="FYB5503" s="2"/>
      <c r="FYC5503" s="2"/>
      <c r="FYD5503" s="2"/>
      <c r="FYE5503" s="2"/>
      <c r="FYF5503" s="2"/>
      <c r="FYG5503" s="2"/>
      <c r="FYH5503" s="2"/>
      <c r="FYI5503" s="2"/>
      <c r="FYJ5503" s="2"/>
      <c r="FYK5503" s="2"/>
      <c r="FYL5503" s="2"/>
      <c r="FYM5503" s="2"/>
      <c r="FYN5503" s="2"/>
      <c r="FYO5503" s="2"/>
      <c r="FYP5503" s="2"/>
      <c r="FYQ5503" s="2"/>
      <c r="FYR5503" s="2"/>
      <c r="FYS5503" s="2"/>
      <c r="FYT5503" s="2"/>
      <c r="FYU5503" s="2"/>
      <c r="FYV5503" s="2"/>
      <c r="FYW5503" s="2"/>
      <c r="FYX5503" s="2"/>
      <c r="FYY5503" s="2"/>
      <c r="FYZ5503" s="2"/>
      <c r="FZA5503" s="2"/>
      <c r="FZB5503" s="2"/>
      <c r="FZC5503" s="2"/>
      <c r="FZD5503" s="2"/>
      <c r="FZE5503" s="2"/>
      <c r="FZF5503" s="2"/>
      <c r="FZG5503" s="2"/>
      <c r="FZH5503" s="2"/>
      <c r="FZI5503" s="2"/>
      <c r="FZJ5503" s="2"/>
      <c r="FZK5503" s="2"/>
      <c r="FZL5503" s="2"/>
      <c r="FZM5503" s="2"/>
      <c r="FZN5503" s="2"/>
      <c r="FZO5503" s="2"/>
      <c r="FZP5503" s="2"/>
      <c r="FZQ5503" s="2"/>
      <c r="FZR5503" s="2"/>
      <c r="FZS5503" s="2"/>
      <c r="FZT5503" s="2"/>
      <c r="FZU5503" s="2"/>
      <c r="FZV5503" s="2"/>
      <c r="FZW5503" s="2"/>
      <c r="FZX5503" s="2"/>
      <c r="FZY5503" s="2"/>
      <c r="FZZ5503" s="2"/>
      <c r="GAA5503" s="2"/>
      <c r="GAB5503" s="2"/>
      <c r="GAC5503" s="2"/>
      <c r="GAD5503" s="2"/>
      <c r="GAE5503" s="2"/>
      <c r="GAF5503" s="2"/>
      <c r="GAG5503" s="2"/>
      <c r="GAH5503" s="2"/>
      <c r="GAI5503" s="2"/>
      <c r="GAJ5503" s="2"/>
      <c r="GAK5503" s="2"/>
      <c r="GAL5503" s="2"/>
      <c r="GAM5503" s="2"/>
      <c r="GAN5503" s="2"/>
      <c r="GAO5503" s="2"/>
      <c r="GAP5503" s="2"/>
      <c r="GAQ5503" s="2"/>
      <c r="GAR5503" s="2"/>
      <c r="GAS5503" s="2"/>
      <c r="GAT5503" s="2"/>
      <c r="GAU5503" s="2"/>
      <c r="GAV5503" s="2"/>
      <c r="GAW5503" s="2"/>
      <c r="GAX5503" s="2"/>
      <c r="GAY5503" s="2"/>
      <c r="GAZ5503" s="2"/>
      <c r="GBA5503" s="2"/>
      <c r="GBB5503" s="2"/>
      <c r="GBC5503" s="2"/>
      <c r="GBD5503" s="2"/>
      <c r="GBE5503" s="2"/>
      <c r="GBF5503" s="2"/>
      <c r="GBG5503" s="2"/>
      <c r="GBH5503" s="2"/>
      <c r="GBI5503" s="2"/>
      <c r="GBJ5503" s="2"/>
      <c r="GBK5503" s="2"/>
      <c r="GBL5503" s="2"/>
      <c r="GBM5503" s="2"/>
      <c r="GBN5503" s="2"/>
      <c r="GBO5503" s="2"/>
      <c r="GBP5503" s="2"/>
      <c r="GBQ5503" s="2"/>
      <c r="GBR5503" s="2"/>
      <c r="GBS5503" s="2"/>
      <c r="GBT5503" s="2"/>
      <c r="GBU5503" s="2"/>
      <c r="GBV5503" s="2"/>
      <c r="GBW5503" s="2"/>
      <c r="GBX5503" s="2"/>
      <c r="GBY5503" s="2"/>
      <c r="GBZ5503" s="2"/>
      <c r="GCA5503" s="2"/>
      <c r="GCB5503" s="2"/>
      <c r="GCC5503" s="2"/>
      <c r="GCD5503" s="2"/>
      <c r="GCE5503" s="2"/>
      <c r="GCF5503" s="2"/>
      <c r="GCG5503" s="2"/>
      <c r="GCH5503" s="2"/>
      <c r="GCI5503" s="2"/>
      <c r="GCJ5503" s="2"/>
      <c r="GCK5503" s="2"/>
      <c r="GCL5503" s="2"/>
      <c r="GCM5503" s="2"/>
      <c r="GCN5503" s="2"/>
      <c r="GCO5503" s="2"/>
      <c r="GCP5503" s="2"/>
      <c r="GCQ5503" s="2"/>
      <c r="GCR5503" s="2"/>
      <c r="GCS5503" s="2"/>
      <c r="GCT5503" s="2"/>
      <c r="GCU5503" s="2"/>
      <c r="GCV5503" s="2"/>
      <c r="GCW5503" s="2"/>
      <c r="GCX5503" s="2"/>
      <c r="GCY5503" s="2"/>
      <c r="GCZ5503" s="2"/>
      <c r="GDA5503" s="2"/>
      <c r="GDB5503" s="2"/>
      <c r="GDC5503" s="2"/>
      <c r="GDD5503" s="2"/>
      <c r="GDE5503" s="2"/>
      <c r="GDF5503" s="2"/>
      <c r="GDG5503" s="2"/>
      <c r="GDH5503" s="2"/>
      <c r="GDI5503" s="2"/>
      <c r="GDJ5503" s="2"/>
      <c r="GDK5503" s="2"/>
      <c r="GDL5503" s="2"/>
      <c r="GDM5503" s="2"/>
      <c r="GDN5503" s="2"/>
      <c r="GDO5503" s="2"/>
      <c r="GDP5503" s="2"/>
      <c r="GDQ5503" s="2"/>
      <c r="GDR5503" s="2"/>
      <c r="GDS5503" s="2"/>
      <c r="GDT5503" s="2"/>
      <c r="GDU5503" s="2"/>
      <c r="GDV5503" s="2"/>
      <c r="GDW5503" s="2"/>
      <c r="GDX5503" s="2"/>
      <c r="GDY5503" s="2"/>
      <c r="GDZ5503" s="2"/>
      <c r="GEA5503" s="2"/>
      <c r="GEB5503" s="2"/>
      <c r="GEC5503" s="2"/>
      <c r="GED5503" s="2"/>
      <c r="GEE5503" s="2"/>
      <c r="GEF5503" s="2"/>
      <c r="GEG5503" s="2"/>
      <c r="GEH5503" s="2"/>
      <c r="GEI5503" s="2"/>
      <c r="GEJ5503" s="2"/>
      <c r="GEK5503" s="2"/>
      <c r="GEL5503" s="2"/>
      <c r="GEM5503" s="2"/>
      <c r="GEN5503" s="2"/>
      <c r="GEO5503" s="2"/>
      <c r="GEP5503" s="2"/>
      <c r="GEQ5503" s="2"/>
      <c r="GER5503" s="2"/>
      <c r="GES5503" s="2"/>
      <c r="GET5503" s="2"/>
      <c r="GEU5503" s="2"/>
      <c r="GEV5503" s="2"/>
      <c r="GEW5503" s="2"/>
      <c r="GEX5503" s="2"/>
      <c r="GEY5503" s="2"/>
      <c r="GEZ5503" s="2"/>
      <c r="GFA5503" s="2"/>
      <c r="GFB5503" s="2"/>
      <c r="GFC5503" s="2"/>
      <c r="GFD5503" s="2"/>
      <c r="GFE5503" s="2"/>
      <c r="GFF5503" s="2"/>
      <c r="GFG5503" s="2"/>
      <c r="GFH5503" s="2"/>
      <c r="GFI5503" s="2"/>
      <c r="GFJ5503" s="2"/>
      <c r="GFK5503" s="2"/>
      <c r="GFL5503" s="2"/>
      <c r="GFM5503" s="2"/>
      <c r="GFN5503" s="2"/>
      <c r="GFO5503" s="2"/>
      <c r="GFP5503" s="2"/>
      <c r="GFQ5503" s="2"/>
      <c r="GFR5503" s="2"/>
      <c r="GFS5503" s="2"/>
      <c r="GFT5503" s="2"/>
      <c r="GFU5503" s="2"/>
      <c r="GFV5503" s="2"/>
      <c r="GFW5503" s="2"/>
      <c r="GFX5503" s="2"/>
      <c r="GFY5503" s="2"/>
      <c r="GFZ5503" s="2"/>
      <c r="GGA5503" s="2"/>
      <c r="GGB5503" s="2"/>
      <c r="GGC5503" s="2"/>
      <c r="GGD5503" s="2"/>
      <c r="GGE5503" s="2"/>
      <c r="GGF5503" s="2"/>
      <c r="GGG5503" s="2"/>
      <c r="GGH5503" s="2"/>
      <c r="GGI5503" s="2"/>
      <c r="GGJ5503" s="2"/>
      <c r="GGK5503" s="2"/>
      <c r="GGL5503" s="2"/>
      <c r="GGM5503" s="2"/>
      <c r="GGN5503" s="2"/>
      <c r="GGO5503" s="2"/>
      <c r="GGP5503" s="2"/>
      <c r="GGQ5503" s="2"/>
      <c r="GGR5503" s="2"/>
      <c r="GGS5503" s="2"/>
      <c r="GGT5503" s="2"/>
      <c r="GGU5503" s="2"/>
      <c r="GGV5503" s="2"/>
      <c r="GGW5503" s="2"/>
      <c r="GGX5503" s="2"/>
      <c r="GGY5503" s="2"/>
      <c r="GGZ5503" s="2"/>
      <c r="GHA5503" s="2"/>
      <c r="GHB5503" s="2"/>
      <c r="GHC5503" s="2"/>
      <c r="GHD5503" s="2"/>
      <c r="GHE5503" s="2"/>
      <c r="GHF5503" s="2"/>
      <c r="GHG5503" s="2"/>
      <c r="GHH5503" s="2"/>
      <c r="GHI5503" s="2"/>
      <c r="GHJ5503" s="2"/>
      <c r="GHK5503" s="2"/>
      <c r="GHL5503" s="2"/>
      <c r="GHM5503" s="2"/>
      <c r="GHN5503" s="2"/>
      <c r="GHO5503" s="2"/>
      <c r="GHP5503" s="2"/>
      <c r="GHQ5503" s="2"/>
      <c r="GHR5503" s="2"/>
      <c r="GHS5503" s="2"/>
      <c r="GHT5503" s="2"/>
      <c r="GHU5503" s="2"/>
      <c r="GHV5503" s="2"/>
      <c r="GHW5503" s="2"/>
      <c r="GHX5503" s="2"/>
      <c r="GHY5503" s="2"/>
      <c r="GHZ5503" s="2"/>
      <c r="GIA5503" s="2"/>
      <c r="GIB5503" s="2"/>
      <c r="GIC5503" s="2"/>
      <c r="GID5503" s="2"/>
      <c r="GIE5503" s="2"/>
      <c r="GIF5503" s="2"/>
      <c r="GIG5503" s="2"/>
      <c r="GIH5503" s="2"/>
      <c r="GII5503" s="2"/>
      <c r="GIJ5503" s="2"/>
      <c r="GIK5503" s="2"/>
      <c r="GIL5503" s="2"/>
      <c r="GIM5503" s="2"/>
      <c r="GIN5503" s="2"/>
      <c r="GIO5503" s="2"/>
      <c r="GIP5503" s="2"/>
      <c r="GIQ5503" s="2"/>
      <c r="GIR5503" s="2"/>
      <c r="GIS5503" s="2"/>
      <c r="GIT5503" s="2"/>
      <c r="GIU5503" s="2"/>
      <c r="GIV5503" s="2"/>
      <c r="GIW5503" s="2"/>
      <c r="GIX5503" s="2"/>
      <c r="GIY5503" s="2"/>
      <c r="GIZ5503" s="2"/>
      <c r="GJA5503" s="2"/>
      <c r="GJB5503" s="2"/>
      <c r="GJC5503" s="2"/>
      <c r="GJD5503" s="2"/>
      <c r="GJE5503" s="2"/>
      <c r="GJF5503" s="2"/>
      <c r="GJG5503" s="2"/>
      <c r="GJH5503" s="2"/>
      <c r="GJI5503" s="2"/>
      <c r="GJJ5503" s="2"/>
      <c r="GJK5503" s="2"/>
      <c r="GJL5503" s="2"/>
      <c r="GJM5503" s="2"/>
      <c r="GJN5503" s="2"/>
      <c r="GJO5503" s="2"/>
      <c r="GJP5503" s="2"/>
      <c r="GJQ5503" s="2"/>
      <c r="GJR5503" s="2"/>
      <c r="GJS5503" s="2"/>
      <c r="GJT5503" s="2"/>
      <c r="GJU5503" s="2"/>
      <c r="GJV5503" s="2"/>
      <c r="GJW5503" s="2"/>
      <c r="GJX5503" s="2"/>
      <c r="GJY5503" s="2"/>
      <c r="GJZ5503" s="2"/>
      <c r="GKA5503" s="2"/>
      <c r="GKB5503" s="2"/>
      <c r="GKC5503" s="2"/>
      <c r="GKD5503" s="2"/>
      <c r="GKE5503" s="2"/>
      <c r="GKF5503" s="2"/>
      <c r="GKG5503" s="2"/>
      <c r="GKH5503" s="2"/>
      <c r="GKI5503" s="2"/>
      <c r="GKJ5503" s="2"/>
      <c r="GKK5503" s="2"/>
      <c r="GKL5503" s="2"/>
      <c r="GKM5503" s="2"/>
      <c r="GKN5503" s="2"/>
      <c r="GKO5503" s="2"/>
      <c r="GKP5503" s="2"/>
      <c r="GKQ5503" s="2"/>
      <c r="GKR5503" s="2"/>
      <c r="GKS5503" s="2"/>
      <c r="GKT5503" s="2"/>
      <c r="GKU5503" s="2"/>
      <c r="GKV5503" s="2"/>
      <c r="GKW5503" s="2"/>
      <c r="GKX5503" s="2"/>
      <c r="GKY5503" s="2"/>
      <c r="GKZ5503" s="2"/>
      <c r="GLA5503" s="2"/>
      <c r="GLB5503" s="2"/>
      <c r="GLC5503" s="2"/>
      <c r="GLD5503" s="2"/>
      <c r="GLE5503" s="2"/>
      <c r="GLF5503" s="2"/>
      <c r="GLG5503" s="2"/>
      <c r="GLH5503" s="2"/>
      <c r="GLI5503" s="2"/>
      <c r="GLJ5503" s="2"/>
      <c r="GLK5503" s="2"/>
      <c r="GLL5503" s="2"/>
      <c r="GLM5503" s="2"/>
      <c r="GLN5503" s="2"/>
      <c r="GLO5503" s="2"/>
      <c r="GLP5503" s="2"/>
      <c r="GLQ5503" s="2"/>
      <c r="GLR5503" s="2"/>
      <c r="GLS5503" s="2"/>
      <c r="GLT5503" s="2"/>
      <c r="GLU5503" s="2"/>
      <c r="GLV5503" s="2"/>
      <c r="GLW5503" s="2"/>
      <c r="GLX5503" s="2"/>
      <c r="GLY5503" s="2"/>
      <c r="GLZ5503" s="2"/>
      <c r="GMA5503" s="2"/>
      <c r="GMB5503" s="2"/>
      <c r="GMC5503" s="2"/>
      <c r="GMD5503" s="2"/>
      <c r="GME5503" s="2"/>
      <c r="GMF5503" s="2"/>
      <c r="GMG5503" s="2"/>
      <c r="GMH5503" s="2"/>
      <c r="GMI5503" s="2"/>
      <c r="GMJ5503" s="2"/>
      <c r="GMK5503" s="2"/>
      <c r="GML5503" s="2"/>
      <c r="GMM5503" s="2"/>
      <c r="GMN5503" s="2"/>
      <c r="GMO5503" s="2"/>
      <c r="GMP5503" s="2"/>
      <c r="GMQ5503" s="2"/>
      <c r="GMR5503" s="2"/>
      <c r="GMS5503" s="2"/>
      <c r="GMT5503" s="2"/>
      <c r="GMU5503" s="2"/>
      <c r="GMV5503" s="2"/>
      <c r="GMW5503" s="2"/>
      <c r="GMX5503" s="2"/>
      <c r="GMY5503" s="2"/>
      <c r="GMZ5503" s="2"/>
      <c r="GNA5503" s="2"/>
      <c r="GNB5503" s="2"/>
      <c r="GNC5503" s="2"/>
      <c r="GND5503" s="2"/>
      <c r="GNE5503" s="2"/>
      <c r="GNF5503" s="2"/>
      <c r="GNG5503" s="2"/>
      <c r="GNH5503" s="2"/>
      <c r="GNI5503" s="2"/>
      <c r="GNJ5503" s="2"/>
      <c r="GNK5503" s="2"/>
      <c r="GNL5503" s="2"/>
      <c r="GNM5503" s="2"/>
      <c r="GNN5503" s="2"/>
      <c r="GNO5503" s="2"/>
      <c r="GNP5503" s="2"/>
      <c r="GNQ5503" s="2"/>
      <c r="GNR5503" s="2"/>
      <c r="GNS5503" s="2"/>
      <c r="GNT5503" s="2"/>
      <c r="GNU5503" s="2"/>
      <c r="GNV5503" s="2"/>
      <c r="GNW5503" s="2"/>
      <c r="GNX5503" s="2"/>
      <c r="GNY5503" s="2"/>
      <c r="GNZ5503" s="2"/>
      <c r="GOA5503" s="2"/>
      <c r="GOB5503" s="2"/>
      <c r="GOC5503" s="2"/>
      <c r="GOD5503" s="2"/>
      <c r="GOE5503" s="2"/>
      <c r="GOF5503" s="2"/>
      <c r="GOG5503" s="2"/>
      <c r="GOH5503" s="2"/>
      <c r="GOI5503" s="2"/>
      <c r="GOJ5503" s="2"/>
      <c r="GOK5503" s="2"/>
      <c r="GOL5503" s="2"/>
      <c r="GOM5503" s="2"/>
      <c r="GON5503" s="2"/>
      <c r="GOO5503" s="2"/>
      <c r="GOP5503" s="2"/>
      <c r="GOQ5503" s="2"/>
      <c r="GOR5503" s="2"/>
      <c r="GOS5503" s="2"/>
      <c r="GOT5503" s="2"/>
      <c r="GOU5503" s="2"/>
      <c r="GOV5503" s="2"/>
      <c r="GOW5503" s="2"/>
      <c r="GOX5503" s="2"/>
      <c r="GOY5503" s="2"/>
      <c r="GOZ5503" s="2"/>
      <c r="GPA5503" s="2"/>
      <c r="GPB5503" s="2"/>
      <c r="GPC5503" s="2"/>
      <c r="GPD5503" s="2"/>
      <c r="GPE5503" s="2"/>
      <c r="GPF5503" s="2"/>
      <c r="GPG5503" s="2"/>
      <c r="GPH5503" s="2"/>
      <c r="GPI5503" s="2"/>
      <c r="GPJ5503" s="2"/>
      <c r="GPK5503" s="2"/>
      <c r="GPL5503" s="2"/>
      <c r="GPM5503" s="2"/>
      <c r="GPN5503" s="2"/>
      <c r="GPO5503" s="2"/>
      <c r="GPP5503" s="2"/>
      <c r="GPQ5503" s="2"/>
      <c r="GPR5503" s="2"/>
      <c r="GPS5503" s="2"/>
      <c r="GPT5503" s="2"/>
      <c r="GPU5503" s="2"/>
      <c r="GPV5503" s="2"/>
      <c r="GPW5503" s="2"/>
      <c r="GPX5503" s="2"/>
      <c r="GPY5503" s="2"/>
      <c r="GPZ5503" s="2"/>
      <c r="GQA5503" s="2"/>
      <c r="GQB5503" s="2"/>
      <c r="GQC5503" s="2"/>
      <c r="GQD5503" s="2"/>
      <c r="GQE5503" s="2"/>
      <c r="GQF5503" s="2"/>
      <c r="GQG5503" s="2"/>
      <c r="GQH5503" s="2"/>
      <c r="GQI5503" s="2"/>
      <c r="GQJ5503" s="2"/>
      <c r="GQK5503" s="2"/>
      <c r="GQL5503" s="2"/>
      <c r="GQM5503" s="2"/>
      <c r="GQN5503" s="2"/>
      <c r="GQO5503" s="2"/>
      <c r="GQP5503" s="2"/>
      <c r="GQQ5503" s="2"/>
      <c r="GQR5503" s="2"/>
      <c r="GQS5503" s="2"/>
      <c r="GQT5503" s="2"/>
      <c r="GQU5503" s="2"/>
      <c r="GQV5503" s="2"/>
      <c r="GQW5503" s="2"/>
      <c r="GQX5503" s="2"/>
      <c r="GQY5503" s="2"/>
      <c r="GQZ5503" s="2"/>
      <c r="GRA5503" s="2"/>
      <c r="GRB5503" s="2"/>
      <c r="GRC5503" s="2"/>
      <c r="GRD5503" s="2"/>
      <c r="GRE5503" s="2"/>
      <c r="GRF5503" s="2"/>
      <c r="GRG5503" s="2"/>
      <c r="GRH5503" s="2"/>
      <c r="GRI5503" s="2"/>
      <c r="GRJ5503" s="2"/>
      <c r="GRK5503" s="2"/>
      <c r="GRL5503" s="2"/>
      <c r="GRM5503" s="2"/>
      <c r="GRN5503" s="2"/>
      <c r="GRO5503" s="2"/>
      <c r="GRP5503" s="2"/>
      <c r="GRQ5503" s="2"/>
      <c r="GRR5503" s="2"/>
      <c r="GRS5503" s="2"/>
      <c r="GRT5503" s="2"/>
      <c r="GRU5503" s="2"/>
      <c r="GRV5503" s="2"/>
      <c r="GRW5503" s="2"/>
      <c r="GRX5503" s="2"/>
      <c r="GRY5503" s="2"/>
      <c r="GRZ5503" s="2"/>
      <c r="GSA5503" s="2"/>
      <c r="GSB5503" s="2"/>
      <c r="GSC5503" s="2"/>
      <c r="GSD5503" s="2"/>
      <c r="GSE5503" s="2"/>
      <c r="GSF5503" s="2"/>
      <c r="GSG5503" s="2"/>
      <c r="GSH5503" s="2"/>
      <c r="GSI5503" s="2"/>
      <c r="GSJ5503" s="2"/>
      <c r="GSK5503" s="2"/>
      <c r="GSL5503" s="2"/>
      <c r="GSM5503" s="2"/>
      <c r="GSN5503" s="2"/>
      <c r="GSO5503" s="2"/>
      <c r="GSP5503" s="2"/>
      <c r="GSQ5503" s="2"/>
      <c r="GSR5503" s="2"/>
      <c r="GSS5503" s="2"/>
      <c r="GST5503" s="2"/>
      <c r="GSU5503" s="2"/>
      <c r="GSV5503" s="2"/>
      <c r="GSW5503" s="2"/>
      <c r="GSX5503" s="2"/>
      <c r="GSY5503" s="2"/>
      <c r="GSZ5503" s="2"/>
      <c r="GTA5503" s="2"/>
      <c r="GTB5503" s="2"/>
      <c r="GTC5503" s="2"/>
      <c r="GTD5503" s="2"/>
      <c r="GTE5503" s="2"/>
      <c r="GTF5503" s="2"/>
      <c r="GTG5503" s="2"/>
      <c r="GTH5503" s="2"/>
      <c r="GTI5503" s="2"/>
      <c r="GTJ5503" s="2"/>
      <c r="GTK5503" s="2"/>
      <c r="GTL5503" s="2"/>
      <c r="GTM5503" s="2"/>
      <c r="GTN5503" s="2"/>
      <c r="GTO5503" s="2"/>
      <c r="GTP5503" s="2"/>
      <c r="GTQ5503" s="2"/>
      <c r="GTR5503" s="2"/>
      <c r="GTS5503" s="2"/>
      <c r="GTT5503" s="2"/>
      <c r="GTU5503" s="2"/>
      <c r="GTV5503" s="2"/>
      <c r="GTW5503" s="2"/>
      <c r="GTX5503" s="2"/>
      <c r="GTY5503" s="2"/>
      <c r="GTZ5503" s="2"/>
      <c r="GUA5503" s="2"/>
      <c r="GUB5503" s="2"/>
      <c r="GUC5503" s="2"/>
      <c r="GUD5503" s="2"/>
      <c r="GUE5503" s="2"/>
      <c r="GUF5503" s="2"/>
      <c r="GUG5503" s="2"/>
      <c r="GUH5503" s="2"/>
      <c r="GUI5503" s="2"/>
      <c r="GUJ5503" s="2"/>
      <c r="GUK5503" s="2"/>
      <c r="GUL5503" s="2"/>
      <c r="GUM5503" s="2"/>
      <c r="GUN5503" s="2"/>
      <c r="GUO5503" s="2"/>
      <c r="GUP5503" s="2"/>
      <c r="GUQ5503" s="2"/>
      <c r="GUR5503" s="2"/>
      <c r="GUS5503" s="2"/>
      <c r="GUT5503" s="2"/>
      <c r="GUU5503" s="2"/>
      <c r="GUV5503" s="2"/>
      <c r="GUW5503" s="2"/>
      <c r="GUX5503" s="2"/>
      <c r="GUY5503" s="2"/>
      <c r="GUZ5503" s="2"/>
      <c r="GVA5503" s="2"/>
      <c r="GVB5503" s="2"/>
      <c r="GVC5503" s="2"/>
      <c r="GVD5503" s="2"/>
      <c r="GVE5503" s="2"/>
      <c r="GVF5503" s="2"/>
      <c r="GVG5503" s="2"/>
      <c r="GVH5503" s="2"/>
      <c r="GVI5503" s="2"/>
      <c r="GVJ5503" s="2"/>
      <c r="GVK5503" s="2"/>
      <c r="GVL5503" s="2"/>
      <c r="GVM5503" s="2"/>
      <c r="GVN5503" s="2"/>
      <c r="GVO5503" s="2"/>
      <c r="GVP5503" s="2"/>
      <c r="GVQ5503" s="2"/>
      <c r="GVR5503" s="2"/>
      <c r="GVS5503" s="2"/>
      <c r="GVT5503" s="2"/>
      <c r="GVU5503" s="2"/>
      <c r="GVV5503" s="2"/>
      <c r="GVW5503" s="2"/>
      <c r="GVX5503" s="2"/>
      <c r="GVY5503" s="2"/>
      <c r="GVZ5503" s="2"/>
      <c r="GWA5503" s="2"/>
      <c r="GWB5503" s="2"/>
      <c r="GWC5503" s="2"/>
      <c r="GWD5503" s="2"/>
      <c r="GWE5503" s="2"/>
      <c r="GWF5503" s="2"/>
      <c r="GWG5503" s="2"/>
      <c r="GWH5503" s="2"/>
      <c r="GWI5503" s="2"/>
      <c r="GWJ5503" s="2"/>
      <c r="GWK5503" s="2"/>
      <c r="GWL5503" s="2"/>
      <c r="GWM5503" s="2"/>
      <c r="GWN5503" s="2"/>
      <c r="GWO5503" s="2"/>
      <c r="GWP5503" s="2"/>
      <c r="GWQ5503" s="2"/>
      <c r="GWR5503" s="2"/>
      <c r="GWS5503" s="2"/>
      <c r="GWT5503" s="2"/>
      <c r="GWU5503" s="2"/>
      <c r="GWV5503" s="2"/>
      <c r="GWW5503" s="2"/>
      <c r="GWX5503" s="2"/>
      <c r="GWY5503" s="2"/>
      <c r="GWZ5503" s="2"/>
      <c r="GXA5503" s="2"/>
      <c r="GXB5503" s="2"/>
      <c r="GXC5503" s="2"/>
      <c r="GXD5503" s="2"/>
      <c r="GXE5503" s="2"/>
      <c r="GXF5503" s="2"/>
      <c r="GXG5503" s="2"/>
      <c r="GXH5503" s="2"/>
      <c r="GXI5503" s="2"/>
      <c r="GXJ5503" s="2"/>
      <c r="GXK5503" s="2"/>
      <c r="GXL5503" s="2"/>
      <c r="GXM5503" s="2"/>
      <c r="GXN5503" s="2"/>
      <c r="GXO5503" s="2"/>
      <c r="GXP5503" s="2"/>
      <c r="GXQ5503" s="2"/>
      <c r="GXR5503" s="2"/>
      <c r="GXS5503" s="2"/>
      <c r="GXT5503" s="2"/>
      <c r="GXU5503" s="2"/>
      <c r="GXV5503" s="2"/>
      <c r="GXW5503" s="2"/>
      <c r="GXX5503" s="2"/>
      <c r="GXY5503" s="2"/>
      <c r="GXZ5503" s="2"/>
      <c r="GYA5503" s="2"/>
      <c r="GYB5503" s="2"/>
      <c r="GYC5503" s="2"/>
      <c r="GYD5503" s="2"/>
      <c r="GYE5503" s="2"/>
      <c r="GYF5503" s="2"/>
      <c r="GYG5503" s="2"/>
      <c r="GYH5503" s="2"/>
      <c r="GYI5503" s="2"/>
      <c r="GYJ5503" s="2"/>
      <c r="GYK5503" s="2"/>
      <c r="GYL5503" s="2"/>
      <c r="GYM5503" s="2"/>
      <c r="GYN5503" s="2"/>
      <c r="GYO5503" s="2"/>
      <c r="GYP5503" s="2"/>
      <c r="GYQ5503" s="2"/>
      <c r="GYR5503" s="2"/>
      <c r="GYS5503" s="2"/>
      <c r="GYT5503" s="2"/>
      <c r="GYU5503" s="2"/>
      <c r="GYV5503" s="2"/>
      <c r="GYW5503" s="2"/>
      <c r="GYX5503" s="2"/>
      <c r="GYY5503" s="2"/>
      <c r="GYZ5503" s="2"/>
      <c r="GZA5503" s="2"/>
      <c r="GZB5503" s="2"/>
      <c r="GZC5503" s="2"/>
      <c r="GZD5503" s="2"/>
      <c r="GZE5503" s="2"/>
      <c r="GZF5503" s="2"/>
      <c r="GZG5503" s="2"/>
      <c r="GZH5503" s="2"/>
      <c r="GZI5503" s="2"/>
      <c r="GZJ5503" s="2"/>
      <c r="GZK5503" s="2"/>
      <c r="GZL5503" s="2"/>
      <c r="GZM5503" s="2"/>
      <c r="GZN5503" s="2"/>
      <c r="GZO5503" s="2"/>
      <c r="GZP5503" s="2"/>
      <c r="GZQ5503" s="2"/>
      <c r="GZR5503" s="2"/>
      <c r="GZS5503" s="2"/>
      <c r="GZT5503" s="2"/>
      <c r="GZU5503" s="2"/>
      <c r="GZV5503" s="2"/>
      <c r="GZW5503" s="2"/>
      <c r="GZX5503" s="2"/>
      <c r="GZY5503" s="2"/>
      <c r="GZZ5503" s="2"/>
      <c r="HAA5503" s="2"/>
      <c r="HAB5503" s="2"/>
      <c r="HAC5503" s="2"/>
      <c r="HAD5503" s="2"/>
      <c r="HAE5503" s="2"/>
      <c r="HAF5503" s="2"/>
      <c r="HAG5503" s="2"/>
      <c r="HAH5503" s="2"/>
      <c r="HAI5503" s="2"/>
      <c r="HAJ5503" s="2"/>
      <c r="HAK5503" s="2"/>
      <c r="HAL5503" s="2"/>
      <c r="HAM5503" s="2"/>
      <c r="HAN5503" s="2"/>
      <c r="HAO5503" s="2"/>
      <c r="HAP5503" s="2"/>
      <c r="HAQ5503" s="2"/>
      <c r="HAR5503" s="2"/>
      <c r="HAS5503" s="2"/>
      <c r="HAT5503" s="2"/>
      <c r="HAU5503" s="2"/>
      <c r="HAV5503" s="2"/>
      <c r="HAW5503" s="2"/>
      <c r="HAX5503" s="2"/>
      <c r="HAY5503" s="2"/>
      <c r="HAZ5503" s="2"/>
      <c r="HBA5503" s="2"/>
      <c r="HBB5503" s="2"/>
      <c r="HBC5503" s="2"/>
      <c r="HBD5503" s="2"/>
      <c r="HBE5503" s="2"/>
      <c r="HBF5503" s="2"/>
      <c r="HBG5503" s="2"/>
      <c r="HBH5503" s="2"/>
      <c r="HBI5503" s="2"/>
      <c r="HBJ5503" s="2"/>
      <c r="HBK5503" s="2"/>
      <c r="HBL5503" s="2"/>
      <c r="HBM5503" s="2"/>
      <c r="HBN5503" s="2"/>
      <c r="HBO5503" s="2"/>
      <c r="HBP5503" s="2"/>
      <c r="HBQ5503" s="2"/>
      <c r="HBR5503" s="2"/>
      <c r="HBS5503" s="2"/>
      <c r="HBT5503" s="2"/>
      <c r="HBU5503" s="2"/>
      <c r="HBV5503" s="2"/>
      <c r="HBW5503" s="2"/>
      <c r="HBX5503" s="2"/>
      <c r="HBY5503" s="2"/>
      <c r="HBZ5503" s="2"/>
      <c r="HCA5503" s="2"/>
      <c r="HCB5503" s="2"/>
      <c r="HCC5503" s="2"/>
      <c r="HCD5503" s="2"/>
      <c r="HCE5503" s="2"/>
      <c r="HCF5503" s="2"/>
      <c r="HCG5503" s="2"/>
      <c r="HCH5503" s="2"/>
      <c r="HCI5503" s="2"/>
      <c r="HCJ5503" s="2"/>
      <c r="HCK5503" s="2"/>
      <c r="HCL5503" s="2"/>
      <c r="HCM5503" s="2"/>
      <c r="HCN5503" s="2"/>
      <c r="HCO5503" s="2"/>
      <c r="HCP5503" s="2"/>
      <c r="HCQ5503" s="2"/>
      <c r="HCR5503" s="2"/>
      <c r="HCS5503" s="2"/>
      <c r="HCT5503" s="2"/>
      <c r="HCU5503" s="2"/>
      <c r="HCV5503" s="2"/>
      <c r="HCW5503" s="2"/>
      <c r="HCX5503" s="2"/>
      <c r="HCY5503" s="2"/>
      <c r="HCZ5503" s="2"/>
      <c r="HDA5503" s="2"/>
      <c r="HDB5503" s="2"/>
      <c r="HDC5503" s="2"/>
      <c r="HDD5503" s="2"/>
      <c r="HDE5503" s="2"/>
      <c r="HDF5503" s="2"/>
      <c r="HDG5503" s="2"/>
      <c r="HDH5503" s="2"/>
      <c r="HDI5503" s="2"/>
      <c r="HDJ5503" s="2"/>
      <c r="HDK5503" s="2"/>
      <c r="HDL5503" s="2"/>
      <c r="HDM5503" s="2"/>
      <c r="HDN5503" s="2"/>
      <c r="HDO5503" s="2"/>
      <c r="HDP5503" s="2"/>
      <c r="HDQ5503" s="2"/>
      <c r="HDR5503" s="2"/>
      <c r="HDS5503" s="2"/>
      <c r="HDT5503" s="2"/>
      <c r="HDU5503" s="2"/>
      <c r="HDV5503" s="2"/>
      <c r="HDW5503" s="2"/>
      <c r="HDX5503" s="2"/>
      <c r="HDY5503" s="2"/>
      <c r="HDZ5503" s="2"/>
      <c r="HEA5503" s="2"/>
      <c r="HEB5503" s="2"/>
      <c r="HEC5503" s="2"/>
      <c r="HED5503" s="2"/>
      <c r="HEE5503" s="2"/>
      <c r="HEF5503" s="2"/>
      <c r="HEG5503" s="2"/>
      <c r="HEH5503" s="2"/>
      <c r="HEI5503" s="2"/>
      <c r="HEJ5503" s="2"/>
      <c r="HEK5503" s="2"/>
      <c r="HEL5503" s="2"/>
      <c r="HEM5503" s="2"/>
      <c r="HEN5503" s="2"/>
      <c r="HEO5503" s="2"/>
      <c r="HEP5503" s="2"/>
      <c r="HEQ5503" s="2"/>
      <c r="HER5503" s="2"/>
      <c r="HES5503" s="2"/>
      <c r="HET5503" s="2"/>
      <c r="HEU5503" s="2"/>
      <c r="HEV5503" s="2"/>
      <c r="HEW5503" s="2"/>
      <c r="HEX5503" s="2"/>
      <c r="HEY5503" s="2"/>
      <c r="HEZ5503" s="2"/>
      <c r="HFA5503" s="2"/>
      <c r="HFB5503" s="2"/>
      <c r="HFC5503" s="2"/>
      <c r="HFD5503" s="2"/>
      <c r="HFE5503" s="2"/>
      <c r="HFF5503" s="2"/>
      <c r="HFG5503" s="2"/>
      <c r="HFH5503" s="2"/>
      <c r="HFI5503" s="2"/>
      <c r="HFJ5503" s="2"/>
      <c r="HFK5503" s="2"/>
      <c r="HFL5503" s="2"/>
      <c r="HFM5503" s="2"/>
      <c r="HFN5503" s="2"/>
      <c r="HFO5503" s="2"/>
      <c r="HFP5503" s="2"/>
      <c r="HFQ5503" s="2"/>
      <c r="HFR5503" s="2"/>
      <c r="HFS5503" s="2"/>
      <c r="HFT5503" s="2"/>
      <c r="HFU5503" s="2"/>
      <c r="HFV5503" s="2"/>
      <c r="HFW5503" s="2"/>
      <c r="HFX5503" s="2"/>
      <c r="HFY5503" s="2"/>
      <c r="HFZ5503" s="2"/>
      <c r="HGA5503" s="2"/>
      <c r="HGB5503" s="2"/>
      <c r="HGC5503" s="2"/>
      <c r="HGD5503" s="2"/>
      <c r="HGE5503" s="2"/>
      <c r="HGF5503" s="2"/>
      <c r="HGG5503" s="2"/>
      <c r="HGH5503" s="2"/>
      <c r="HGI5503" s="2"/>
      <c r="HGJ5503" s="2"/>
      <c r="HGK5503" s="2"/>
      <c r="HGL5503" s="2"/>
      <c r="HGM5503" s="2"/>
      <c r="HGN5503" s="2"/>
      <c r="HGO5503" s="2"/>
      <c r="HGP5503" s="2"/>
      <c r="HGQ5503" s="2"/>
      <c r="HGR5503" s="2"/>
      <c r="HGS5503" s="2"/>
      <c r="HGT5503" s="2"/>
      <c r="HGU5503" s="2"/>
      <c r="HGV5503" s="2"/>
      <c r="HGW5503" s="2"/>
      <c r="HGX5503" s="2"/>
      <c r="HGY5503" s="2"/>
      <c r="HGZ5503" s="2"/>
      <c r="HHA5503" s="2"/>
      <c r="HHB5503" s="2"/>
      <c r="HHC5503" s="2"/>
      <c r="HHD5503" s="2"/>
      <c r="HHE5503" s="2"/>
      <c r="HHF5503" s="2"/>
      <c r="HHG5503" s="2"/>
      <c r="HHH5503" s="2"/>
      <c r="HHI5503" s="2"/>
      <c r="HHJ5503" s="2"/>
      <c r="HHK5503" s="2"/>
      <c r="HHL5503" s="2"/>
      <c r="HHM5503" s="2"/>
      <c r="HHN5503" s="2"/>
      <c r="HHO5503" s="2"/>
      <c r="HHP5503" s="2"/>
      <c r="HHQ5503" s="2"/>
      <c r="HHR5503" s="2"/>
      <c r="HHS5503" s="2"/>
      <c r="HHT5503" s="2"/>
      <c r="HHU5503" s="2"/>
      <c r="HHV5503" s="2"/>
      <c r="HHW5503" s="2"/>
      <c r="HHX5503" s="2"/>
      <c r="HHY5503" s="2"/>
      <c r="HHZ5503" s="2"/>
      <c r="HIA5503" s="2"/>
      <c r="HIB5503" s="2"/>
      <c r="HIC5503" s="2"/>
      <c r="HID5503" s="2"/>
      <c r="HIE5503" s="2"/>
      <c r="HIF5503" s="2"/>
      <c r="HIG5503" s="2"/>
      <c r="HIH5503" s="2"/>
      <c r="HII5503" s="2"/>
      <c r="HIJ5503" s="2"/>
      <c r="HIK5503" s="2"/>
      <c r="HIL5503" s="2"/>
      <c r="HIM5503" s="2"/>
      <c r="HIN5503" s="2"/>
      <c r="HIO5503" s="2"/>
      <c r="HIP5503" s="2"/>
      <c r="HIQ5503" s="2"/>
      <c r="HIR5503" s="2"/>
      <c r="HIS5503" s="2"/>
      <c r="HIT5503" s="2"/>
      <c r="HIU5503" s="2"/>
      <c r="HIV5503" s="2"/>
      <c r="HIW5503" s="2"/>
      <c r="HIX5503" s="2"/>
      <c r="HIY5503" s="2"/>
      <c r="HIZ5503" s="2"/>
      <c r="HJA5503" s="2"/>
      <c r="HJB5503" s="2"/>
      <c r="HJC5503" s="2"/>
      <c r="HJD5503" s="2"/>
      <c r="HJE5503" s="2"/>
      <c r="HJF5503" s="2"/>
      <c r="HJG5503" s="2"/>
      <c r="HJH5503" s="2"/>
      <c r="HJI5503" s="2"/>
      <c r="HJJ5503" s="2"/>
      <c r="HJK5503" s="2"/>
      <c r="HJL5503" s="2"/>
      <c r="HJM5503" s="2"/>
      <c r="HJN5503" s="2"/>
      <c r="HJO5503" s="2"/>
      <c r="HJP5503" s="2"/>
      <c r="HJQ5503" s="2"/>
      <c r="HJR5503" s="2"/>
      <c r="HJS5503" s="2"/>
      <c r="HJT5503" s="2"/>
      <c r="HJU5503" s="2"/>
      <c r="HJV5503" s="2"/>
      <c r="HJW5503" s="2"/>
      <c r="HJX5503" s="2"/>
      <c r="HJY5503" s="2"/>
      <c r="HJZ5503" s="2"/>
      <c r="HKA5503" s="2"/>
      <c r="HKB5503" s="2"/>
      <c r="HKC5503" s="2"/>
      <c r="HKD5503" s="2"/>
      <c r="HKE5503" s="2"/>
      <c r="HKF5503" s="2"/>
      <c r="HKG5503" s="2"/>
      <c r="HKH5503" s="2"/>
      <c r="HKI5503" s="2"/>
      <c r="HKJ5503" s="2"/>
      <c r="HKK5503" s="2"/>
      <c r="HKL5503" s="2"/>
      <c r="HKM5503" s="2"/>
      <c r="HKN5503" s="2"/>
      <c r="HKO5503" s="2"/>
      <c r="HKP5503" s="2"/>
      <c r="HKQ5503" s="2"/>
      <c r="HKR5503" s="2"/>
      <c r="HKS5503" s="2"/>
      <c r="HKT5503" s="2"/>
      <c r="HKU5503" s="2"/>
      <c r="HKV5503" s="2"/>
      <c r="HKW5503" s="2"/>
      <c r="HKX5503" s="2"/>
      <c r="HKY5503" s="2"/>
      <c r="HKZ5503" s="2"/>
      <c r="HLA5503" s="2"/>
      <c r="HLB5503" s="2"/>
      <c r="HLC5503" s="2"/>
      <c r="HLD5503" s="2"/>
      <c r="HLE5503" s="2"/>
      <c r="HLF5503" s="2"/>
      <c r="HLG5503" s="2"/>
      <c r="HLH5503" s="2"/>
      <c r="HLI5503" s="2"/>
      <c r="HLJ5503" s="2"/>
      <c r="HLK5503" s="2"/>
      <c r="HLL5503" s="2"/>
      <c r="HLM5503" s="2"/>
      <c r="HLN5503" s="2"/>
      <c r="HLO5503" s="2"/>
      <c r="HLP5503" s="2"/>
      <c r="HLQ5503" s="2"/>
      <c r="HLR5503" s="2"/>
      <c r="HLS5503" s="2"/>
      <c r="HLT5503" s="2"/>
      <c r="HLU5503" s="2"/>
      <c r="HLV5503" s="2"/>
      <c r="HLW5503" s="2"/>
      <c r="HLX5503" s="2"/>
      <c r="HLY5503" s="2"/>
      <c r="HLZ5503" s="2"/>
      <c r="HMA5503" s="2"/>
      <c r="HMB5503" s="2"/>
      <c r="HMC5503" s="2"/>
      <c r="HMD5503" s="2"/>
      <c r="HME5503" s="2"/>
      <c r="HMF5503" s="2"/>
      <c r="HMG5503" s="2"/>
      <c r="HMH5503" s="2"/>
      <c r="HMI5503" s="2"/>
      <c r="HMJ5503" s="2"/>
      <c r="HMK5503" s="2"/>
      <c r="HML5503" s="2"/>
      <c r="HMM5503" s="2"/>
      <c r="HMN5503" s="2"/>
      <c r="HMO5503" s="2"/>
      <c r="HMP5503" s="2"/>
      <c r="HMQ5503" s="2"/>
      <c r="HMR5503" s="2"/>
      <c r="HMS5503" s="2"/>
      <c r="HMT5503" s="2"/>
      <c r="HMU5503" s="2"/>
      <c r="HMV5503" s="2"/>
      <c r="HMW5503" s="2"/>
      <c r="HMX5503" s="2"/>
      <c r="HMY5503" s="2"/>
      <c r="HMZ5503" s="2"/>
      <c r="HNA5503" s="2"/>
      <c r="HNB5503" s="2"/>
      <c r="HNC5503" s="2"/>
      <c r="HND5503" s="2"/>
      <c r="HNE5503" s="2"/>
      <c r="HNF5503" s="2"/>
      <c r="HNG5503" s="2"/>
      <c r="HNH5503" s="2"/>
      <c r="HNI5503" s="2"/>
      <c r="HNJ5503" s="2"/>
      <c r="HNK5503" s="2"/>
      <c r="HNL5503" s="2"/>
      <c r="HNM5503" s="2"/>
      <c r="HNN5503" s="2"/>
      <c r="HNO5503" s="2"/>
      <c r="HNP5503" s="2"/>
      <c r="HNQ5503" s="2"/>
      <c r="HNR5503" s="2"/>
      <c r="HNS5503" s="2"/>
      <c r="HNT5503" s="2"/>
      <c r="HNU5503" s="2"/>
      <c r="HNV5503" s="2"/>
      <c r="HNW5503" s="2"/>
      <c r="HNX5503" s="2"/>
      <c r="HNY5503" s="2"/>
      <c r="HNZ5503" s="2"/>
      <c r="HOA5503" s="2"/>
      <c r="HOB5503" s="2"/>
      <c r="HOC5503" s="2"/>
      <c r="HOD5503" s="2"/>
      <c r="HOE5503" s="2"/>
      <c r="HOF5503" s="2"/>
      <c r="HOG5503" s="2"/>
      <c r="HOH5503" s="2"/>
      <c r="HOI5503" s="2"/>
      <c r="HOJ5503" s="2"/>
      <c r="HOK5503" s="2"/>
      <c r="HOL5503" s="2"/>
      <c r="HOM5503" s="2"/>
      <c r="HON5503" s="2"/>
      <c r="HOO5503" s="2"/>
      <c r="HOP5503" s="2"/>
      <c r="HOQ5503" s="2"/>
      <c r="HOR5503" s="2"/>
      <c r="HOS5503" s="2"/>
      <c r="HOT5503" s="2"/>
      <c r="HOU5503" s="2"/>
      <c r="HOV5503" s="2"/>
      <c r="HOW5503" s="2"/>
      <c r="HOX5503" s="2"/>
      <c r="HOY5503" s="2"/>
      <c r="HOZ5503" s="2"/>
      <c r="HPA5503" s="2"/>
      <c r="HPB5503" s="2"/>
      <c r="HPC5503" s="2"/>
      <c r="HPD5503" s="2"/>
      <c r="HPE5503" s="2"/>
      <c r="HPF5503" s="2"/>
      <c r="HPG5503" s="2"/>
      <c r="HPH5503" s="2"/>
      <c r="HPI5503" s="2"/>
      <c r="HPJ5503" s="2"/>
      <c r="HPK5503" s="2"/>
      <c r="HPL5503" s="2"/>
      <c r="HPM5503" s="2"/>
      <c r="HPN5503" s="2"/>
      <c r="HPO5503" s="2"/>
      <c r="HPP5503" s="2"/>
      <c r="HPQ5503" s="2"/>
      <c r="HPR5503" s="2"/>
      <c r="HPS5503" s="2"/>
      <c r="HPT5503" s="2"/>
      <c r="HPU5503" s="2"/>
      <c r="HPV5503" s="2"/>
      <c r="HPW5503" s="2"/>
      <c r="HPX5503" s="2"/>
      <c r="HPY5503" s="2"/>
      <c r="HPZ5503" s="2"/>
      <c r="HQA5503" s="2"/>
      <c r="HQB5503" s="2"/>
      <c r="HQC5503" s="2"/>
      <c r="HQD5503" s="2"/>
      <c r="HQE5503" s="2"/>
      <c r="HQF5503" s="2"/>
      <c r="HQG5503" s="2"/>
      <c r="HQH5503" s="2"/>
      <c r="HQI5503" s="2"/>
      <c r="HQJ5503" s="2"/>
      <c r="HQK5503" s="2"/>
      <c r="HQL5503" s="2"/>
      <c r="HQM5503" s="2"/>
      <c r="HQN5503" s="2"/>
      <c r="HQO5503" s="2"/>
      <c r="HQP5503" s="2"/>
      <c r="HQQ5503" s="2"/>
      <c r="HQR5503" s="2"/>
      <c r="HQS5503" s="2"/>
      <c r="HQT5503" s="2"/>
      <c r="HQU5503" s="2"/>
      <c r="HQV5503" s="2"/>
      <c r="HQW5503" s="2"/>
      <c r="HQX5503" s="2"/>
      <c r="HQY5503" s="2"/>
      <c r="HQZ5503" s="2"/>
      <c r="HRA5503" s="2"/>
      <c r="HRB5503" s="2"/>
      <c r="HRC5503" s="2"/>
      <c r="HRD5503" s="2"/>
      <c r="HRE5503" s="2"/>
      <c r="HRF5503" s="2"/>
      <c r="HRG5503" s="2"/>
      <c r="HRH5503" s="2"/>
      <c r="HRI5503" s="2"/>
      <c r="HRJ5503" s="2"/>
      <c r="HRK5503" s="2"/>
      <c r="HRL5503" s="2"/>
      <c r="HRM5503" s="2"/>
      <c r="HRN5503" s="2"/>
      <c r="HRO5503" s="2"/>
      <c r="HRP5503" s="2"/>
      <c r="HRQ5503" s="2"/>
      <c r="HRR5503" s="2"/>
      <c r="HRS5503" s="2"/>
      <c r="HRT5503" s="2"/>
      <c r="HRU5503" s="2"/>
      <c r="HRV5503" s="2"/>
      <c r="HRW5503" s="2"/>
      <c r="HRX5503" s="2"/>
      <c r="HRY5503" s="2"/>
      <c r="HRZ5503" s="2"/>
      <c r="HSA5503" s="2"/>
      <c r="HSB5503" s="2"/>
      <c r="HSC5503" s="2"/>
      <c r="HSD5503" s="2"/>
      <c r="HSE5503" s="2"/>
      <c r="HSF5503" s="2"/>
      <c r="HSG5503" s="2"/>
      <c r="HSH5503" s="2"/>
      <c r="HSI5503" s="2"/>
      <c r="HSJ5503" s="2"/>
      <c r="HSK5503" s="2"/>
      <c r="HSL5503" s="2"/>
      <c r="HSM5503" s="2"/>
      <c r="HSN5503" s="2"/>
      <c r="HSO5503" s="2"/>
      <c r="HSP5503" s="2"/>
      <c r="HSQ5503" s="2"/>
      <c r="HSR5503" s="2"/>
      <c r="HSS5503" s="2"/>
      <c r="HST5503" s="2"/>
      <c r="HSU5503" s="2"/>
      <c r="HSV5503" s="2"/>
      <c r="HSW5503" s="2"/>
      <c r="HSX5503" s="2"/>
      <c r="HSY5503" s="2"/>
      <c r="HSZ5503" s="2"/>
      <c r="HTA5503" s="2"/>
      <c r="HTB5503" s="2"/>
      <c r="HTC5503" s="2"/>
      <c r="HTD5503" s="2"/>
      <c r="HTE5503" s="2"/>
      <c r="HTF5503" s="2"/>
      <c r="HTG5503" s="2"/>
      <c r="HTH5503" s="2"/>
      <c r="HTI5503" s="2"/>
      <c r="HTJ5503" s="2"/>
      <c r="HTK5503" s="2"/>
      <c r="HTL5503" s="2"/>
      <c r="HTM5503" s="2"/>
      <c r="HTN5503" s="2"/>
      <c r="HTO5503" s="2"/>
      <c r="HTP5503" s="2"/>
      <c r="HTQ5503" s="2"/>
      <c r="HTR5503" s="2"/>
      <c r="HTS5503" s="2"/>
      <c r="HTT5503" s="2"/>
      <c r="HTU5503" s="2"/>
      <c r="HTV5503" s="2"/>
      <c r="HTW5503" s="2"/>
      <c r="HTX5503" s="2"/>
      <c r="HTY5503" s="2"/>
      <c r="HTZ5503" s="2"/>
      <c r="HUA5503" s="2"/>
      <c r="HUB5503" s="2"/>
      <c r="HUC5503" s="2"/>
      <c r="HUD5503" s="2"/>
      <c r="HUE5503" s="2"/>
      <c r="HUF5503" s="2"/>
      <c r="HUG5503" s="2"/>
      <c r="HUH5503" s="2"/>
      <c r="HUI5503" s="2"/>
      <c r="HUJ5503" s="2"/>
      <c r="HUK5503" s="2"/>
      <c r="HUL5503" s="2"/>
      <c r="HUM5503" s="2"/>
      <c r="HUN5503" s="2"/>
      <c r="HUO5503" s="2"/>
      <c r="HUP5503" s="2"/>
      <c r="HUQ5503" s="2"/>
      <c r="HUR5503" s="2"/>
      <c r="HUS5503" s="2"/>
      <c r="HUT5503" s="2"/>
      <c r="HUU5503" s="2"/>
      <c r="HUV5503" s="2"/>
      <c r="HUW5503" s="2"/>
      <c r="HUX5503" s="2"/>
      <c r="HUY5503" s="2"/>
      <c r="HUZ5503" s="2"/>
      <c r="HVA5503" s="2"/>
      <c r="HVB5503" s="2"/>
      <c r="HVC5503" s="2"/>
      <c r="HVD5503" s="2"/>
      <c r="HVE5503" s="2"/>
      <c r="HVF5503" s="2"/>
      <c r="HVG5503" s="2"/>
      <c r="HVH5503" s="2"/>
      <c r="HVI5503" s="2"/>
      <c r="HVJ5503" s="2"/>
      <c r="HVK5503" s="2"/>
      <c r="HVL5503" s="2"/>
      <c r="HVM5503" s="2"/>
      <c r="HVN5503" s="2"/>
      <c r="HVO5503" s="2"/>
      <c r="HVP5503" s="2"/>
      <c r="HVQ5503" s="2"/>
      <c r="HVR5503" s="2"/>
      <c r="HVS5503" s="2"/>
      <c r="HVT5503" s="2"/>
      <c r="HVU5503" s="2"/>
      <c r="HVV5503" s="2"/>
      <c r="HVW5503" s="2"/>
      <c r="HVX5503" s="2"/>
      <c r="HVY5503" s="2"/>
      <c r="HVZ5503" s="2"/>
      <c r="HWA5503" s="2"/>
      <c r="HWB5503" s="2"/>
      <c r="HWC5503" s="2"/>
      <c r="HWD5503" s="2"/>
      <c r="HWE5503" s="2"/>
      <c r="HWF5503" s="2"/>
      <c r="HWG5503" s="2"/>
      <c r="HWH5503" s="2"/>
      <c r="HWI5503" s="2"/>
      <c r="HWJ5503" s="2"/>
      <c r="HWK5503" s="2"/>
      <c r="HWL5503" s="2"/>
      <c r="HWM5503" s="2"/>
      <c r="HWN5503" s="2"/>
      <c r="HWO5503" s="2"/>
      <c r="HWP5503" s="2"/>
      <c r="HWQ5503" s="2"/>
      <c r="HWR5503" s="2"/>
      <c r="HWS5503" s="2"/>
      <c r="HWT5503" s="2"/>
      <c r="HWU5503" s="2"/>
      <c r="HWV5503" s="2"/>
      <c r="HWW5503" s="2"/>
      <c r="HWX5503" s="2"/>
      <c r="HWY5503" s="2"/>
      <c r="HWZ5503" s="2"/>
      <c r="HXA5503" s="2"/>
      <c r="HXB5503" s="2"/>
      <c r="HXC5503" s="2"/>
      <c r="HXD5503" s="2"/>
      <c r="HXE5503" s="2"/>
      <c r="HXF5503" s="2"/>
      <c r="HXG5503" s="2"/>
      <c r="HXH5503" s="2"/>
      <c r="HXI5503" s="2"/>
      <c r="HXJ5503" s="2"/>
      <c r="HXK5503" s="2"/>
      <c r="HXL5503" s="2"/>
      <c r="HXM5503" s="2"/>
      <c r="HXN5503" s="2"/>
      <c r="HXO5503" s="2"/>
      <c r="HXP5503" s="2"/>
      <c r="HXQ5503" s="2"/>
      <c r="HXR5503" s="2"/>
      <c r="HXS5503" s="2"/>
      <c r="HXT5503" s="2"/>
      <c r="HXU5503" s="2"/>
      <c r="HXV5503" s="2"/>
      <c r="HXW5503" s="2"/>
      <c r="HXX5503" s="2"/>
      <c r="HXY5503" s="2"/>
      <c r="HXZ5503" s="2"/>
      <c r="HYA5503" s="2"/>
      <c r="HYB5503" s="2"/>
      <c r="HYC5503" s="2"/>
      <c r="HYD5503" s="2"/>
      <c r="HYE5503" s="2"/>
      <c r="HYF5503" s="2"/>
      <c r="HYG5503" s="2"/>
      <c r="HYH5503" s="2"/>
      <c r="HYI5503" s="2"/>
      <c r="HYJ5503" s="2"/>
      <c r="HYK5503" s="2"/>
      <c r="HYL5503" s="2"/>
      <c r="HYM5503" s="2"/>
      <c r="HYN5503" s="2"/>
      <c r="HYO5503" s="2"/>
      <c r="HYP5503" s="2"/>
      <c r="HYQ5503" s="2"/>
      <c r="HYR5503" s="2"/>
      <c r="HYS5503" s="2"/>
      <c r="HYT5503" s="2"/>
      <c r="HYU5503" s="2"/>
      <c r="HYV5503" s="2"/>
      <c r="HYW5503" s="2"/>
      <c r="HYX5503" s="2"/>
      <c r="HYY5503" s="2"/>
      <c r="HYZ5503" s="2"/>
      <c r="HZA5503" s="2"/>
      <c r="HZB5503" s="2"/>
      <c r="HZC5503" s="2"/>
      <c r="HZD5503" s="2"/>
      <c r="HZE5503" s="2"/>
      <c r="HZF5503" s="2"/>
      <c r="HZG5503" s="2"/>
      <c r="HZH5503" s="2"/>
      <c r="HZI5503" s="2"/>
      <c r="HZJ5503" s="2"/>
      <c r="HZK5503" s="2"/>
      <c r="HZL5503" s="2"/>
      <c r="HZM5503" s="2"/>
      <c r="HZN5503" s="2"/>
      <c r="HZO5503" s="2"/>
      <c r="HZP5503" s="2"/>
      <c r="HZQ5503" s="2"/>
      <c r="HZR5503" s="2"/>
      <c r="HZS5503" s="2"/>
      <c r="HZT5503" s="2"/>
      <c r="HZU5503" s="2"/>
      <c r="HZV5503" s="2"/>
      <c r="HZW5503" s="2"/>
      <c r="HZX5503" s="2"/>
      <c r="HZY5503" s="2"/>
      <c r="HZZ5503" s="2"/>
      <c r="IAA5503" s="2"/>
      <c r="IAB5503" s="2"/>
      <c r="IAC5503" s="2"/>
      <c r="IAD5503" s="2"/>
      <c r="IAE5503" s="2"/>
      <c r="IAF5503" s="2"/>
      <c r="IAG5503" s="2"/>
      <c r="IAH5503" s="2"/>
      <c r="IAI5503" s="2"/>
      <c r="IAJ5503" s="2"/>
      <c r="IAK5503" s="2"/>
      <c r="IAL5503" s="2"/>
      <c r="IAM5503" s="2"/>
      <c r="IAN5503" s="2"/>
      <c r="IAO5503" s="2"/>
      <c r="IAP5503" s="2"/>
      <c r="IAQ5503" s="2"/>
      <c r="IAR5503" s="2"/>
      <c r="IAS5503" s="2"/>
      <c r="IAT5503" s="2"/>
      <c r="IAU5503" s="2"/>
      <c r="IAV5503" s="2"/>
      <c r="IAW5503" s="2"/>
      <c r="IAX5503" s="2"/>
      <c r="IAY5503" s="2"/>
      <c r="IAZ5503" s="2"/>
      <c r="IBA5503" s="2"/>
      <c r="IBB5503" s="2"/>
      <c r="IBC5503" s="2"/>
      <c r="IBD5503" s="2"/>
      <c r="IBE5503" s="2"/>
      <c r="IBF5503" s="2"/>
      <c r="IBG5503" s="2"/>
      <c r="IBH5503" s="2"/>
      <c r="IBI5503" s="2"/>
      <c r="IBJ5503" s="2"/>
      <c r="IBK5503" s="2"/>
      <c r="IBL5503" s="2"/>
      <c r="IBM5503" s="2"/>
      <c r="IBN5503" s="2"/>
      <c r="IBO5503" s="2"/>
      <c r="IBP5503" s="2"/>
      <c r="IBQ5503" s="2"/>
      <c r="IBR5503" s="2"/>
      <c r="IBS5503" s="2"/>
      <c r="IBT5503" s="2"/>
      <c r="IBU5503" s="2"/>
      <c r="IBV5503" s="2"/>
      <c r="IBW5503" s="2"/>
      <c r="IBX5503" s="2"/>
      <c r="IBY5503" s="2"/>
      <c r="IBZ5503" s="2"/>
      <c r="ICA5503" s="2"/>
      <c r="ICB5503" s="2"/>
      <c r="ICC5503" s="2"/>
      <c r="ICD5503" s="2"/>
      <c r="ICE5503" s="2"/>
      <c r="ICF5503" s="2"/>
      <c r="ICG5503" s="2"/>
      <c r="ICH5503" s="2"/>
      <c r="ICI5503" s="2"/>
      <c r="ICJ5503" s="2"/>
      <c r="ICK5503" s="2"/>
      <c r="ICL5503" s="2"/>
      <c r="ICM5503" s="2"/>
      <c r="ICN5503" s="2"/>
      <c r="ICO5503" s="2"/>
      <c r="ICP5503" s="2"/>
      <c r="ICQ5503" s="2"/>
      <c r="ICR5503" s="2"/>
      <c r="ICS5503" s="2"/>
      <c r="ICT5503" s="2"/>
      <c r="ICU5503" s="2"/>
      <c r="ICV5503" s="2"/>
      <c r="ICW5503" s="2"/>
      <c r="ICX5503" s="2"/>
      <c r="ICY5503" s="2"/>
      <c r="ICZ5503" s="2"/>
      <c r="IDA5503" s="2"/>
      <c r="IDB5503" s="2"/>
      <c r="IDC5503" s="2"/>
      <c r="IDD5503" s="2"/>
      <c r="IDE5503" s="2"/>
      <c r="IDF5503" s="2"/>
      <c r="IDG5503" s="2"/>
      <c r="IDH5503" s="2"/>
      <c r="IDI5503" s="2"/>
      <c r="IDJ5503" s="2"/>
      <c r="IDK5503" s="2"/>
      <c r="IDL5503" s="2"/>
      <c r="IDM5503" s="2"/>
      <c r="IDN5503" s="2"/>
      <c r="IDO5503" s="2"/>
      <c r="IDP5503" s="2"/>
      <c r="IDQ5503" s="2"/>
      <c r="IDR5503" s="2"/>
      <c r="IDS5503" s="2"/>
      <c r="IDT5503" s="2"/>
      <c r="IDU5503" s="2"/>
      <c r="IDV5503" s="2"/>
      <c r="IDW5503" s="2"/>
      <c r="IDX5503" s="2"/>
      <c r="IDY5503" s="2"/>
      <c r="IDZ5503" s="2"/>
      <c r="IEA5503" s="2"/>
      <c r="IEB5503" s="2"/>
      <c r="IEC5503" s="2"/>
      <c r="IED5503" s="2"/>
      <c r="IEE5503" s="2"/>
      <c r="IEF5503" s="2"/>
      <c r="IEG5503" s="2"/>
      <c r="IEH5503" s="2"/>
      <c r="IEI5503" s="2"/>
      <c r="IEJ5503" s="2"/>
      <c r="IEK5503" s="2"/>
      <c r="IEL5503" s="2"/>
      <c r="IEM5503" s="2"/>
      <c r="IEN5503" s="2"/>
      <c r="IEO5503" s="2"/>
      <c r="IEP5503" s="2"/>
      <c r="IEQ5503" s="2"/>
      <c r="IER5503" s="2"/>
      <c r="IES5503" s="2"/>
      <c r="IET5503" s="2"/>
      <c r="IEU5503" s="2"/>
      <c r="IEV5503" s="2"/>
      <c r="IEW5503" s="2"/>
      <c r="IEX5503" s="2"/>
      <c r="IEY5503" s="2"/>
      <c r="IEZ5503" s="2"/>
      <c r="IFA5503" s="2"/>
      <c r="IFB5503" s="2"/>
      <c r="IFC5503" s="2"/>
      <c r="IFD5503" s="2"/>
      <c r="IFE5503" s="2"/>
      <c r="IFF5503" s="2"/>
      <c r="IFG5503" s="2"/>
      <c r="IFH5503" s="2"/>
      <c r="IFI5503" s="2"/>
      <c r="IFJ5503" s="2"/>
      <c r="IFK5503" s="2"/>
      <c r="IFL5503" s="2"/>
      <c r="IFM5503" s="2"/>
      <c r="IFN5503" s="2"/>
      <c r="IFO5503" s="2"/>
      <c r="IFP5503" s="2"/>
      <c r="IFQ5503" s="2"/>
      <c r="IFR5503" s="2"/>
      <c r="IFS5503" s="2"/>
      <c r="IFT5503" s="2"/>
      <c r="IFU5503" s="2"/>
      <c r="IFV5503" s="2"/>
      <c r="IFW5503" s="2"/>
      <c r="IFX5503" s="2"/>
      <c r="IFY5503" s="2"/>
      <c r="IFZ5503" s="2"/>
      <c r="IGA5503" s="2"/>
      <c r="IGB5503" s="2"/>
      <c r="IGC5503" s="2"/>
      <c r="IGD5503" s="2"/>
      <c r="IGE5503" s="2"/>
      <c r="IGF5503" s="2"/>
      <c r="IGG5503" s="2"/>
      <c r="IGH5503" s="2"/>
      <c r="IGI5503" s="2"/>
      <c r="IGJ5503" s="2"/>
      <c r="IGK5503" s="2"/>
      <c r="IGL5503" s="2"/>
      <c r="IGM5503" s="2"/>
      <c r="IGN5503" s="2"/>
      <c r="IGO5503" s="2"/>
      <c r="IGP5503" s="2"/>
      <c r="IGQ5503" s="2"/>
      <c r="IGR5503" s="2"/>
      <c r="IGS5503" s="2"/>
      <c r="IGT5503" s="2"/>
      <c r="IGU5503" s="2"/>
      <c r="IGV5503" s="2"/>
      <c r="IGW5503" s="2"/>
      <c r="IGX5503" s="2"/>
      <c r="IGY5503" s="2"/>
      <c r="IGZ5503" s="2"/>
      <c r="IHA5503" s="2"/>
      <c r="IHB5503" s="2"/>
      <c r="IHC5503" s="2"/>
      <c r="IHD5503" s="2"/>
      <c r="IHE5503" s="2"/>
      <c r="IHF5503" s="2"/>
      <c r="IHG5503" s="2"/>
      <c r="IHH5503" s="2"/>
      <c r="IHI5503" s="2"/>
      <c r="IHJ5503" s="2"/>
      <c r="IHK5503" s="2"/>
      <c r="IHL5503" s="2"/>
      <c r="IHM5503" s="2"/>
      <c r="IHN5503" s="2"/>
      <c r="IHO5503" s="2"/>
      <c r="IHP5503" s="2"/>
      <c r="IHQ5503" s="2"/>
      <c r="IHR5503" s="2"/>
      <c r="IHS5503" s="2"/>
      <c r="IHT5503" s="2"/>
      <c r="IHU5503" s="2"/>
      <c r="IHV5503" s="2"/>
      <c r="IHW5503" s="2"/>
      <c r="IHX5503" s="2"/>
      <c r="IHY5503" s="2"/>
      <c r="IHZ5503" s="2"/>
      <c r="IIA5503" s="2"/>
      <c r="IIB5503" s="2"/>
      <c r="IIC5503" s="2"/>
      <c r="IID5503" s="2"/>
      <c r="IIE5503" s="2"/>
      <c r="IIF5503" s="2"/>
      <c r="IIG5503" s="2"/>
      <c r="IIH5503" s="2"/>
      <c r="III5503" s="2"/>
      <c r="IIJ5503" s="2"/>
      <c r="IIK5503" s="2"/>
      <c r="IIL5503" s="2"/>
      <c r="IIM5503" s="2"/>
      <c r="IIN5503" s="2"/>
      <c r="IIO5503" s="2"/>
      <c r="IIP5503" s="2"/>
      <c r="IIQ5503" s="2"/>
      <c r="IIR5503" s="2"/>
      <c r="IIS5503" s="2"/>
      <c r="IIT5503" s="2"/>
      <c r="IIU5503" s="2"/>
      <c r="IIV5503" s="2"/>
      <c r="IIW5503" s="2"/>
      <c r="IIX5503" s="2"/>
      <c r="IIY5503" s="2"/>
      <c r="IIZ5503" s="2"/>
      <c r="IJA5503" s="2"/>
      <c r="IJB5503" s="2"/>
      <c r="IJC5503" s="2"/>
      <c r="IJD5503" s="2"/>
      <c r="IJE5503" s="2"/>
      <c r="IJF5503" s="2"/>
      <c r="IJG5503" s="2"/>
      <c r="IJH5503" s="2"/>
      <c r="IJI5503" s="2"/>
      <c r="IJJ5503" s="2"/>
      <c r="IJK5503" s="2"/>
      <c r="IJL5503" s="2"/>
      <c r="IJM5503" s="2"/>
      <c r="IJN5503" s="2"/>
      <c r="IJO5503" s="2"/>
      <c r="IJP5503" s="2"/>
      <c r="IJQ5503" s="2"/>
      <c r="IJR5503" s="2"/>
      <c r="IJS5503" s="2"/>
      <c r="IJT5503" s="2"/>
      <c r="IJU5503" s="2"/>
      <c r="IJV5503" s="2"/>
      <c r="IJW5503" s="2"/>
      <c r="IJX5503" s="2"/>
      <c r="IJY5503" s="2"/>
      <c r="IJZ5503" s="2"/>
      <c r="IKA5503" s="2"/>
      <c r="IKB5503" s="2"/>
      <c r="IKC5503" s="2"/>
      <c r="IKD5503" s="2"/>
      <c r="IKE5503" s="2"/>
      <c r="IKF5503" s="2"/>
      <c r="IKG5503" s="2"/>
      <c r="IKH5503" s="2"/>
      <c r="IKI5503" s="2"/>
      <c r="IKJ5503" s="2"/>
      <c r="IKK5503" s="2"/>
      <c r="IKL5503" s="2"/>
      <c r="IKM5503" s="2"/>
      <c r="IKN5503" s="2"/>
      <c r="IKO5503" s="2"/>
      <c r="IKP5503" s="2"/>
      <c r="IKQ5503" s="2"/>
      <c r="IKR5503" s="2"/>
      <c r="IKS5503" s="2"/>
      <c r="IKT5503" s="2"/>
      <c r="IKU5503" s="2"/>
      <c r="IKV5503" s="2"/>
      <c r="IKW5503" s="2"/>
      <c r="IKX5503" s="2"/>
      <c r="IKY5503" s="2"/>
      <c r="IKZ5503" s="2"/>
      <c r="ILA5503" s="2"/>
      <c r="ILB5503" s="2"/>
      <c r="ILC5503" s="2"/>
      <c r="ILD5503" s="2"/>
      <c r="ILE5503" s="2"/>
      <c r="ILF5503" s="2"/>
      <c r="ILG5503" s="2"/>
      <c r="ILH5503" s="2"/>
      <c r="ILI5503" s="2"/>
      <c r="ILJ5503" s="2"/>
      <c r="ILK5503" s="2"/>
      <c r="ILL5503" s="2"/>
      <c r="ILM5503" s="2"/>
      <c r="ILN5503" s="2"/>
      <c r="ILO5503" s="2"/>
      <c r="ILP5503" s="2"/>
      <c r="ILQ5503" s="2"/>
      <c r="ILR5503" s="2"/>
      <c r="ILS5503" s="2"/>
      <c r="ILT5503" s="2"/>
      <c r="ILU5503" s="2"/>
      <c r="ILV5503" s="2"/>
      <c r="ILW5503" s="2"/>
      <c r="ILX5503" s="2"/>
      <c r="ILY5503" s="2"/>
      <c r="ILZ5503" s="2"/>
      <c r="IMA5503" s="2"/>
      <c r="IMB5503" s="2"/>
      <c r="IMC5503" s="2"/>
      <c r="IMD5503" s="2"/>
      <c r="IME5503" s="2"/>
      <c r="IMF5503" s="2"/>
      <c r="IMG5503" s="2"/>
      <c r="IMH5503" s="2"/>
      <c r="IMI5503" s="2"/>
      <c r="IMJ5503" s="2"/>
      <c r="IMK5503" s="2"/>
      <c r="IML5503" s="2"/>
      <c r="IMM5503" s="2"/>
      <c r="IMN5503" s="2"/>
      <c r="IMO5503" s="2"/>
      <c r="IMP5503" s="2"/>
      <c r="IMQ5503" s="2"/>
      <c r="IMR5503" s="2"/>
      <c r="IMS5503" s="2"/>
      <c r="IMT5503" s="2"/>
      <c r="IMU5503" s="2"/>
      <c r="IMV5503" s="2"/>
      <c r="IMW5503" s="2"/>
      <c r="IMX5503" s="2"/>
      <c r="IMY5503" s="2"/>
      <c r="IMZ5503" s="2"/>
      <c r="INA5503" s="2"/>
      <c r="INB5503" s="2"/>
      <c r="INC5503" s="2"/>
      <c r="IND5503" s="2"/>
      <c r="INE5503" s="2"/>
      <c r="INF5503" s="2"/>
      <c r="ING5503" s="2"/>
      <c r="INH5503" s="2"/>
      <c r="INI5503" s="2"/>
      <c r="INJ5503" s="2"/>
      <c r="INK5503" s="2"/>
      <c r="INL5503" s="2"/>
      <c r="INM5503" s="2"/>
      <c r="INN5503" s="2"/>
      <c r="INO5503" s="2"/>
      <c r="INP5503" s="2"/>
      <c r="INQ5503" s="2"/>
      <c r="INR5503" s="2"/>
      <c r="INS5503" s="2"/>
      <c r="INT5503" s="2"/>
      <c r="INU5503" s="2"/>
      <c r="INV5503" s="2"/>
      <c r="INW5503" s="2"/>
      <c r="INX5503" s="2"/>
      <c r="INY5503" s="2"/>
      <c r="INZ5503" s="2"/>
      <c r="IOA5503" s="2"/>
      <c r="IOB5503" s="2"/>
      <c r="IOC5503" s="2"/>
      <c r="IOD5503" s="2"/>
      <c r="IOE5503" s="2"/>
      <c r="IOF5503" s="2"/>
      <c r="IOG5503" s="2"/>
      <c r="IOH5503" s="2"/>
      <c r="IOI5503" s="2"/>
      <c r="IOJ5503" s="2"/>
      <c r="IOK5503" s="2"/>
      <c r="IOL5503" s="2"/>
      <c r="IOM5503" s="2"/>
      <c r="ION5503" s="2"/>
      <c r="IOO5503" s="2"/>
      <c r="IOP5503" s="2"/>
      <c r="IOQ5503" s="2"/>
      <c r="IOR5503" s="2"/>
      <c r="IOS5503" s="2"/>
      <c r="IOT5503" s="2"/>
      <c r="IOU5503" s="2"/>
      <c r="IOV5503" s="2"/>
      <c r="IOW5503" s="2"/>
      <c r="IOX5503" s="2"/>
      <c r="IOY5503" s="2"/>
      <c r="IOZ5503" s="2"/>
      <c r="IPA5503" s="2"/>
      <c r="IPB5503" s="2"/>
      <c r="IPC5503" s="2"/>
      <c r="IPD5503" s="2"/>
      <c r="IPE5503" s="2"/>
      <c r="IPF5503" s="2"/>
      <c r="IPG5503" s="2"/>
      <c r="IPH5503" s="2"/>
      <c r="IPI5503" s="2"/>
      <c r="IPJ5503" s="2"/>
      <c r="IPK5503" s="2"/>
      <c r="IPL5503" s="2"/>
      <c r="IPM5503" s="2"/>
      <c r="IPN5503" s="2"/>
      <c r="IPO5503" s="2"/>
      <c r="IPP5503" s="2"/>
      <c r="IPQ5503" s="2"/>
      <c r="IPR5503" s="2"/>
      <c r="IPS5503" s="2"/>
      <c r="IPT5503" s="2"/>
      <c r="IPU5503" s="2"/>
      <c r="IPV5503" s="2"/>
      <c r="IPW5503" s="2"/>
      <c r="IPX5503" s="2"/>
      <c r="IPY5503" s="2"/>
      <c r="IPZ5503" s="2"/>
      <c r="IQA5503" s="2"/>
      <c r="IQB5503" s="2"/>
      <c r="IQC5503" s="2"/>
      <c r="IQD5503" s="2"/>
      <c r="IQE5503" s="2"/>
      <c r="IQF5503" s="2"/>
      <c r="IQG5503" s="2"/>
      <c r="IQH5503" s="2"/>
      <c r="IQI5503" s="2"/>
      <c r="IQJ5503" s="2"/>
      <c r="IQK5503" s="2"/>
      <c r="IQL5503" s="2"/>
      <c r="IQM5503" s="2"/>
      <c r="IQN5503" s="2"/>
      <c r="IQO5503" s="2"/>
      <c r="IQP5503" s="2"/>
      <c r="IQQ5503" s="2"/>
      <c r="IQR5503" s="2"/>
      <c r="IQS5503" s="2"/>
      <c r="IQT5503" s="2"/>
      <c r="IQU5503" s="2"/>
      <c r="IQV5503" s="2"/>
      <c r="IQW5503" s="2"/>
      <c r="IQX5503" s="2"/>
      <c r="IQY5503" s="2"/>
      <c r="IQZ5503" s="2"/>
      <c r="IRA5503" s="2"/>
      <c r="IRB5503" s="2"/>
      <c r="IRC5503" s="2"/>
      <c r="IRD5503" s="2"/>
      <c r="IRE5503" s="2"/>
      <c r="IRF5503" s="2"/>
      <c r="IRG5503" s="2"/>
      <c r="IRH5503" s="2"/>
      <c r="IRI5503" s="2"/>
      <c r="IRJ5503" s="2"/>
      <c r="IRK5503" s="2"/>
      <c r="IRL5503" s="2"/>
      <c r="IRM5503" s="2"/>
      <c r="IRN5503" s="2"/>
      <c r="IRO5503" s="2"/>
      <c r="IRP5503" s="2"/>
      <c r="IRQ5503" s="2"/>
      <c r="IRR5503" s="2"/>
      <c r="IRS5503" s="2"/>
      <c r="IRT5503" s="2"/>
      <c r="IRU5503" s="2"/>
      <c r="IRV5503" s="2"/>
      <c r="IRW5503" s="2"/>
      <c r="IRX5503" s="2"/>
      <c r="IRY5503" s="2"/>
      <c r="IRZ5503" s="2"/>
      <c r="ISA5503" s="2"/>
      <c r="ISB5503" s="2"/>
      <c r="ISC5503" s="2"/>
      <c r="ISD5503" s="2"/>
      <c r="ISE5503" s="2"/>
      <c r="ISF5503" s="2"/>
      <c r="ISG5503" s="2"/>
      <c r="ISH5503" s="2"/>
      <c r="ISI5503" s="2"/>
      <c r="ISJ5503" s="2"/>
      <c r="ISK5503" s="2"/>
      <c r="ISL5503" s="2"/>
      <c r="ISM5503" s="2"/>
      <c r="ISN5503" s="2"/>
      <c r="ISO5503" s="2"/>
      <c r="ISP5503" s="2"/>
      <c r="ISQ5503" s="2"/>
      <c r="ISR5503" s="2"/>
      <c r="ISS5503" s="2"/>
      <c r="IST5503" s="2"/>
      <c r="ISU5503" s="2"/>
      <c r="ISV5503" s="2"/>
      <c r="ISW5503" s="2"/>
      <c r="ISX5503" s="2"/>
      <c r="ISY5503" s="2"/>
      <c r="ISZ5503" s="2"/>
      <c r="ITA5503" s="2"/>
      <c r="ITB5503" s="2"/>
      <c r="ITC5503" s="2"/>
      <c r="ITD5503" s="2"/>
      <c r="ITE5503" s="2"/>
      <c r="ITF5503" s="2"/>
      <c r="ITG5503" s="2"/>
      <c r="ITH5503" s="2"/>
      <c r="ITI5503" s="2"/>
      <c r="ITJ5503" s="2"/>
      <c r="ITK5503" s="2"/>
      <c r="ITL5503" s="2"/>
      <c r="ITM5503" s="2"/>
      <c r="ITN5503" s="2"/>
      <c r="ITO5503" s="2"/>
      <c r="ITP5503" s="2"/>
      <c r="ITQ5503" s="2"/>
      <c r="ITR5503" s="2"/>
      <c r="ITS5503" s="2"/>
      <c r="ITT5503" s="2"/>
      <c r="ITU5503" s="2"/>
      <c r="ITV5503" s="2"/>
      <c r="ITW5503" s="2"/>
      <c r="ITX5503" s="2"/>
      <c r="ITY5503" s="2"/>
      <c r="ITZ5503" s="2"/>
      <c r="IUA5503" s="2"/>
      <c r="IUB5503" s="2"/>
      <c r="IUC5503" s="2"/>
      <c r="IUD5503" s="2"/>
      <c r="IUE5503" s="2"/>
      <c r="IUF5503" s="2"/>
      <c r="IUG5503" s="2"/>
      <c r="IUH5503" s="2"/>
      <c r="IUI5503" s="2"/>
      <c r="IUJ5503" s="2"/>
      <c r="IUK5503" s="2"/>
      <c r="IUL5503" s="2"/>
      <c r="IUM5503" s="2"/>
      <c r="IUN5503" s="2"/>
      <c r="IUO5503" s="2"/>
      <c r="IUP5503" s="2"/>
      <c r="IUQ5503" s="2"/>
      <c r="IUR5503" s="2"/>
      <c r="IUS5503" s="2"/>
      <c r="IUT5503" s="2"/>
      <c r="IUU5503" s="2"/>
      <c r="IUV5503" s="2"/>
      <c r="IUW5503" s="2"/>
      <c r="IUX5503" s="2"/>
      <c r="IUY5503" s="2"/>
      <c r="IUZ5503" s="2"/>
      <c r="IVA5503" s="2"/>
      <c r="IVB5503" s="2"/>
      <c r="IVC5503" s="2"/>
      <c r="IVD5503" s="2"/>
      <c r="IVE5503" s="2"/>
      <c r="IVF5503" s="2"/>
      <c r="IVG5503" s="2"/>
      <c r="IVH5503" s="2"/>
      <c r="IVI5503" s="2"/>
      <c r="IVJ5503" s="2"/>
      <c r="IVK5503" s="2"/>
      <c r="IVL5503" s="2"/>
      <c r="IVM5503" s="2"/>
      <c r="IVN5503" s="2"/>
      <c r="IVO5503" s="2"/>
      <c r="IVP5503" s="2"/>
      <c r="IVQ5503" s="2"/>
      <c r="IVR5503" s="2"/>
      <c r="IVS5503" s="2"/>
      <c r="IVT5503" s="2"/>
      <c r="IVU5503" s="2"/>
      <c r="IVV5503" s="2"/>
      <c r="IVW5503" s="2"/>
      <c r="IVX5503" s="2"/>
      <c r="IVY5503" s="2"/>
      <c r="IVZ5503" s="2"/>
      <c r="IWA5503" s="2"/>
      <c r="IWB5503" s="2"/>
      <c r="IWC5503" s="2"/>
      <c r="IWD5503" s="2"/>
      <c r="IWE5503" s="2"/>
      <c r="IWF5503" s="2"/>
      <c r="IWG5503" s="2"/>
      <c r="IWH5503" s="2"/>
      <c r="IWI5503" s="2"/>
      <c r="IWJ5503" s="2"/>
      <c r="IWK5503" s="2"/>
      <c r="IWL5503" s="2"/>
      <c r="IWM5503" s="2"/>
      <c r="IWN5503" s="2"/>
      <c r="IWO5503" s="2"/>
      <c r="IWP5503" s="2"/>
      <c r="IWQ5503" s="2"/>
      <c r="IWR5503" s="2"/>
      <c r="IWS5503" s="2"/>
      <c r="IWT5503" s="2"/>
      <c r="IWU5503" s="2"/>
      <c r="IWV5503" s="2"/>
      <c r="IWW5503" s="2"/>
      <c r="IWX5503" s="2"/>
      <c r="IWY5503" s="2"/>
      <c r="IWZ5503" s="2"/>
      <c r="IXA5503" s="2"/>
      <c r="IXB5503" s="2"/>
      <c r="IXC5503" s="2"/>
      <c r="IXD5503" s="2"/>
      <c r="IXE5503" s="2"/>
      <c r="IXF5503" s="2"/>
      <c r="IXG5503" s="2"/>
      <c r="IXH5503" s="2"/>
      <c r="IXI5503" s="2"/>
      <c r="IXJ5503" s="2"/>
      <c r="IXK5503" s="2"/>
      <c r="IXL5503" s="2"/>
      <c r="IXM5503" s="2"/>
      <c r="IXN5503" s="2"/>
      <c r="IXO5503" s="2"/>
      <c r="IXP5503" s="2"/>
      <c r="IXQ5503" s="2"/>
      <c r="IXR5503" s="2"/>
      <c r="IXS5503" s="2"/>
      <c r="IXT5503" s="2"/>
      <c r="IXU5503" s="2"/>
      <c r="IXV5503" s="2"/>
      <c r="IXW5503" s="2"/>
      <c r="IXX5503" s="2"/>
      <c r="IXY5503" s="2"/>
      <c r="IXZ5503" s="2"/>
      <c r="IYA5503" s="2"/>
      <c r="IYB5503" s="2"/>
      <c r="IYC5503" s="2"/>
      <c r="IYD5503" s="2"/>
      <c r="IYE5503" s="2"/>
      <c r="IYF5503" s="2"/>
      <c r="IYG5503" s="2"/>
      <c r="IYH5503" s="2"/>
      <c r="IYI5503" s="2"/>
      <c r="IYJ5503" s="2"/>
      <c r="IYK5503" s="2"/>
      <c r="IYL5503" s="2"/>
      <c r="IYM5503" s="2"/>
      <c r="IYN5503" s="2"/>
      <c r="IYO5503" s="2"/>
      <c r="IYP5503" s="2"/>
      <c r="IYQ5503" s="2"/>
      <c r="IYR5503" s="2"/>
      <c r="IYS5503" s="2"/>
      <c r="IYT5503" s="2"/>
      <c r="IYU5503" s="2"/>
      <c r="IYV5503" s="2"/>
      <c r="IYW5503" s="2"/>
      <c r="IYX5503" s="2"/>
      <c r="IYY5503" s="2"/>
      <c r="IYZ5503" s="2"/>
      <c r="IZA5503" s="2"/>
      <c r="IZB5503" s="2"/>
      <c r="IZC5503" s="2"/>
      <c r="IZD5503" s="2"/>
      <c r="IZE5503" s="2"/>
      <c r="IZF5503" s="2"/>
      <c r="IZG5503" s="2"/>
      <c r="IZH5503" s="2"/>
      <c r="IZI5503" s="2"/>
      <c r="IZJ5503" s="2"/>
      <c r="IZK5503" s="2"/>
      <c r="IZL5503" s="2"/>
      <c r="IZM5503" s="2"/>
      <c r="IZN5503" s="2"/>
      <c r="IZO5503" s="2"/>
      <c r="IZP5503" s="2"/>
      <c r="IZQ5503" s="2"/>
      <c r="IZR5503" s="2"/>
      <c r="IZS5503" s="2"/>
      <c r="IZT5503" s="2"/>
      <c r="IZU5503" s="2"/>
      <c r="IZV5503" s="2"/>
      <c r="IZW5503" s="2"/>
      <c r="IZX5503" s="2"/>
      <c r="IZY5503" s="2"/>
      <c r="IZZ5503" s="2"/>
      <c r="JAA5503" s="2"/>
      <c r="JAB5503" s="2"/>
      <c r="JAC5503" s="2"/>
      <c r="JAD5503" s="2"/>
      <c r="JAE5503" s="2"/>
      <c r="JAF5503" s="2"/>
      <c r="JAG5503" s="2"/>
      <c r="JAH5503" s="2"/>
      <c r="JAI5503" s="2"/>
      <c r="JAJ5503" s="2"/>
      <c r="JAK5503" s="2"/>
      <c r="JAL5503" s="2"/>
      <c r="JAM5503" s="2"/>
      <c r="JAN5503" s="2"/>
      <c r="JAO5503" s="2"/>
      <c r="JAP5503" s="2"/>
      <c r="JAQ5503" s="2"/>
      <c r="JAR5503" s="2"/>
      <c r="JAS5503" s="2"/>
      <c r="JAT5503" s="2"/>
      <c r="JAU5503" s="2"/>
      <c r="JAV5503" s="2"/>
      <c r="JAW5503" s="2"/>
      <c r="JAX5503" s="2"/>
      <c r="JAY5503" s="2"/>
      <c r="JAZ5503" s="2"/>
      <c r="JBA5503" s="2"/>
      <c r="JBB5503" s="2"/>
      <c r="JBC5503" s="2"/>
      <c r="JBD5503" s="2"/>
      <c r="JBE5503" s="2"/>
      <c r="JBF5503" s="2"/>
      <c r="JBG5503" s="2"/>
      <c r="JBH5503" s="2"/>
      <c r="JBI5503" s="2"/>
      <c r="JBJ5503" s="2"/>
      <c r="JBK5503" s="2"/>
      <c r="JBL5503" s="2"/>
      <c r="JBM5503" s="2"/>
      <c r="JBN5503" s="2"/>
      <c r="JBO5503" s="2"/>
      <c r="JBP5503" s="2"/>
      <c r="JBQ5503" s="2"/>
      <c r="JBR5503" s="2"/>
      <c r="JBS5503" s="2"/>
      <c r="JBT5503" s="2"/>
      <c r="JBU5503" s="2"/>
      <c r="JBV5503" s="2"/>
      <c r="JBW5503" s="2"/>
      <c r="JBX5503" s="2"/>
      <c r="JBY5503" s="2"/>
      <c r="JBZ5503" s="2"/>
      <c r="JCA5503" s="2"/>
      <c r="JCB5503" s="2"/>
      <c r="JCC5503" s="2"/>
      <c r="JCD5503" s="2"/>
      <c r="JCE5503" s="2"/>
      <c r="JCF5503" s="2"/>
      <c r="JCG5503" s="2"/>
      <c r="JCH5503" s="2"/>
      <c r="JCI5503" s="2"/>
      <c r="JCJ5503" s="2"/>
      <c r="JCK5503" s="2"/>
      <c r="JCL5503" s="2"/>
      <c r="JCM5503" s="2"/>
      <c r="JCN5503" s="2"/>
      <c r="JCO5503" s="2"/>
      <c r="JCP5503" s="2"/>
      <c r="JCQ5503" s="2"/>
      <c r="JCR5503" s="2"/>
      <c r="JCS5503" s="2"/>
      <c r="JCT5503" s="2"/>
      <c r="JCU5503" s="2"/>
      <c r="JCV5503" s="2"/>
      <c r="JCW5503" s="2"/>
      <c r="JCX5503" s="2"/>
      <c r="JCY5503" s="2"/>
      <c r="JCZ5503" s="2"/>
      <c r="JDA5503" s="2"/>
      <c r="JDB5503" s="2"/>
      <c r="JDC5503" s="2"/>
      <c r="JDD5503" s="2"/>
      <c r="JDE5503" s="2"/>
      <c r="JDF5503" s="2"/>
      <c r="JDG5503" s="2"/>
      <c r="JDH5503" s="2"/>
      <c r="JDI5503" s="2"/>
      <c r="JDJ5503" s="2"/>
      <c r="JDK5503" s="2"/>
      <c r="JDL5503" s="2"/>
      <c r="JDM5503" s="2"/>
      <c r="JDN5503" s="2"/>
      <c r="JDO5503" s="2"/>
      <c r="JDP5503" s="2"/>
      <c r="JDQ5503" s="2"/>
      <c r="JDR5503" s="2"/>
      <c r="JDS5503" s="2"/>
      <c r="JDT5503" s="2"/>
      <c r="JDU5503" s="2"/>
      <c r="JDV5503" s="2"/>
      <c r="JDW5503" s="2"/>
      <c r="JDX5503" s="2"/>
      <c r="JDY5503" s="2"/>
      <c r="JDZ5503" s="2"/>
      <c r="JEA5503" s="2"/>
      <c r="JEB5503" s="2"/>
      <c r="JEC5503" s="2"/>
      <c r="JED5503" s="2"/>
      <c r="JEE5503" s="2"/>
      <c r="JEF5503" s="2"/>
      <c r="JEG5503" s="2"/>
      <c r="JEH5503" s="2"/>
      <c r="JEI5503" s="2"/>
      <c r="JEJ5503" s="2"/>
      <c r="JEK5503" s="2"/>
      <c r="JEL5503" s="2"/>
      <c r="JEM5503" s="2"/>
      <c r="JEN5503" s="2"/>
      <c r="JEO5503" s="2"/>
      <c r="JEP5503" s="2"/>
      <c r="JEQ5503" s="2"/>
      <c r="JER5503" s="2"/>
      <c r="JES5503" s="2"/>
      <c r="JET5503" s="2"/>
      <c r="JEU5503" s="2"/>
      <c r="JEV5503" s="2"/>
      <c r="JEW5503" s="2"/>
      <c r="JEX5503" s="2"/>
      <c r="JEY5503" s="2"/>
      <c r="JEZ5503" s="2"/>
      <c r="JFA5503" s="2"/>
      <c r="JFB5503" s="2"/>
      <c r="JFC5503" s="2"/>
      <c r="JFD5503" s="2"/>
      <c r="JFE5503" s="2"/>
      <c r="JFF5503" s="2"/>
      <c r="JFG5503" s="2"/>
      <c r="JFH5503" s="2"/>
      <c r="JFI5503" s="2"/>
      <c r="JFJ5503" s="2"/>
      <c r="JFK5503" s="2"/>
      <c r="JFL5503" s="2"/>
      <c r="JFM5503" s="2"/>
      <c r="JFN5503" s="2"/>
      <c r="JFO5503" s="2"/>
      <c r="JFP5503" s="2"/>
      <c r="JFQ5503" s="2"/>
      <c r="JFR5503" s="2"/>
      <c r="JFS5503" s="2"/>
      <c r="JFT5503" s="2"/>
      <c r="JFU5503" s="2"/>
      <c r="JFV5503" s="2"/>
      <c r="JFW5503" s="2"/>
      <c r="JFX5503" s="2"/>
      <c r="JFY5503" s="2"/>
      <c r="JFZ5503" s="2"/>
      <c r="JGA5503" s="2"/>
      <c r="JGB5503" s="2"/>
      <c r="JGC5503" s="2"/>
      <c r="JGD5503" s="2"/>
      <c r="JGE5503" s="2"/>
      <c r="JGF5503" s="2"/>
      <c r="JGG5503" s="2"/>
      <c r="JGH5503" s="2"/>
      <c r="JGI5503" s="2"/>
      <c r="JGJ5503" s="2"/>
      <c r="JGK5503" s="2"/>
      <c r="JGL5503" s="2"/>
      <c r="JGM5503" s="2"/>
      <c r="JGN5503" s="2"/>
      <c r="JGO5503" s="2"/>
      <c r="JGP5503" s="2"/>
      <c r="JGQ5503" s="2"/>
      <c r="JGR5503" s="2"/>
      <c r="JGS5503" s="2"/>
      <c r="JGT5503" s="2"/>
      <c r="JGU5503" s="2"/>
      <c r="JGV5503" s="2"/>
      <c r="JGW5503" s="2"/>
      <c r="JGX5503" s="2"/>
      <c r="JGY5503" s="2"/>
      <c r="JGZ5503" s="2"/>
      <c r="JHA5503" s="2"/>
      <c r="JHB5503" s="2"/>
      <c r="JHC5503" s="2"/>
      <c r="JHD5503" s="2"/>
      <c r="JHE5503" s="2"/>
      <c r="JHF5503" s="2"/>
      <c r="JHG5503" s="2"/>
      <c r="JHH5503" s="2"/>
      <c r="JHI5503" s="2"/>
      <c r="JHJ5503" s="2"/>
      <c r="JHK5503" s="2"/>
      <c r="JHL5503" s="2"/>
      <c r="JHM5503" s="2"/>
      <c r="JHN5503" s="2"/>
      <c r="JHO5503" s="2"/>
      <c r="JHP5503" s="2"/>
      <c r="JHQ5503" s="2"/>
      <c r="JHR5503" s="2"/>
      <c r="JHS5503" s="2"/>
      <c r="JHT5503" s="2"/>
      <c r="JHU5503" s="2"/>
      <c r="JHV5503" s="2"/>
      <c r="JHW5503" s="2"/>
      <c r="JHX5503" s="2"/>
      <c r="JHY5503" s="2"/>
      <c r="JHZ5503" s="2"/>
      <c r="JIA5503" s="2"/>
      <c r="JIB5503" s="2"/>
      <c r="JIC5503" s="2"/>
      <c r="JID5503" s="2"/>
      <c r="JIE5503" s="2"/>
      <c r="JIF5503" s="2"/>
      <c r="JIG5503" s="2"/>
      <c r="JIH5503" s="2"/>
      <c r="JII5503" s="2"/>
      <c r="JIJ5503" s="2"/>
      <c r="JIK5503" s="2"/>
      <c r="JIL5503" s="2"/>
      <c r="JIM5503" s="2"/>
      <c r="JIN5503" s="2"/>
      <c r="JIO5503" s="2"/>
      <c r="JIP5503" s="2"/>
      <c r="JIQ5503" s="2"/>
      <c r="JIR5503" s="2"/>
      <c r="JIS5503" s="2"/>
      <c r="JIT5503" s="2"/>
      <c r="JIU5503" s="2"/>
      <c r="JIV5503" s="2"/>
      <c r="JIW5503" s="2"/>
      <c r="JIX5503" s="2"/>
      <c r="JIY5503" s="2"/>
      <c r="JIZ5503" s="2"/>
      <c r="JJA5503" s="2"/>
      <c r="JJB5503" s="2"/>
      <c r="JJC5503" s="2"/>
      <c r="JJD5503" s="2"/>
      <c r="JJE5503" s="2"/>
      <c r="JJF5503" s="2"/>
      <c r="JJG5503" s="2"/>
      <c r="JJH5503" s="2"/>
      <c r="JJI5503" s="2"/>
      <c r="JJJ5503" s="2"/>
      <c r="JJK5503" s="2"/>
      <c r="JJL5503" s="2"/>
      <c r="JJM5503" s="2"/>
      <c r="JJN5503" s="2"/>
      <c r="JJO5503" s="2"/>
      <c r="JJP5503" s="2"/>
      <c r="JJQ5503" s="2"/>
      <c r="JJR5503" s="2"/>
      <c r="JJS5503" s="2"/>
      <c r="JJT5503" s="2"/>
      <c r="JJU5503" s="2"/>
      <c r="JJV5503" s="2"/>
      <c r="JJW5503" s="2"/>
      <c r="JJX5503" s="2"/>
      <c r="JJY5503" s="2"/>
      <c r="JJZ5503" s="2"/>
      <c r="JKA5503" s="2"/>
      <c r="JKB5503" s="2"/>
      <c r="JKC5503" s="2"/>
      <c r="JKD5503" s="2"/>
      <c r="JKE5503" s="2"/>
      <c r="JKF5503" s="2"/>
      <c r="JKG5503" s="2"/>
      <c r="JKH5503" s="2"/>
      <c r="JKI5503" s="2"/>
      <c r="JKJ5503" s="2"/>
      <c r="JKK5503" s="2"/>
      <c r="JKL5503" s="2"/>
      <c r="JKM5503" s="2"/>
      <c r="JKN5503" s="2"/>
      <c r="JKO5503" s="2"/>
      <c r="JKP5503" s="2"/>
      <c r="JKQ5503" s="2"/>
      <c r="JKR5503" s="2"/>
      <c r="JKS5503" s="2"/>
      <c r="JKT5503" s="2"/>
      <c r="JKU5503" s="2"/>
      <c r="JKV5503" s="2"/>
      <c r="JKW5503" s="2"/>
      <c r="JKX5503" s="2"/>
      <c r="JKY5503" s="2"/>
      <c r="JKZ5503" s="2"/>
      <c r="JLA5503" s="2"/>
      <c r="JLB5503" s="2"/>
      <c r="JLC5503" s="2"/>
      <c r="JLD5503" s="2"/>
      <c r="JLE5503" s="2"/>
      <c r="JLF5503" s="2"/>
      <c r="JLG5503" s="2"/>
      <c r="JLH5503" s="2"/>
      <c r="JLI5503" s="2"/>
      <c r="JLJ5503" s="2"/>
      <c r="JLK5503" s="2"/>
      <c r="JLL5503" s="2"/>
      <c r="JLM5503" s="2"/>
      <c r="JLN5503" s="2"/>
      <c r="JLO5503" s="2"/>
      <c r="JLP5503" s="2"/>
      <c r="JLQ5503" s="2"/>
      <c r="JLR5503" s="2"/>
      <c r="JLS5503" s="2"/>
      <c r="JLT5503" s="2"/>
      <c r="JLU5503" s="2"/>
      <c r="JLV5503" s="2"/>
      <c r="JLW5503" s="2"/>
      <c r="JLX5503" s="2"/>
      <c r="JLY5503" s="2"/>
      <c r="JLZ5503" s="2"/>
      <c r="JMA5503" s="2"/>
      <c r="JMB5503" s="2"/>
      <c r="JMC5503" s="2"/>
      <c r="JMD5503" s="2"/>
      <c r="JME5503" s="2"/>
      <c r="JMF5503" s="2"/>
      <c r="JMG5503" s="2"/>
      <c r="JMH5503" s="2"/>
      <c r="JMI5503" s="2"/>
      <c r="JMJ5503" s="2"/>
      <c r="JMK5503" s="2"/>
      <c r="JML5503" s="2"/>
      <c r="JMM5503" s="2"/>
      <c r="JMN5503" s="2"/>
      <c r="JMO5503" s="2"/>
      <c r="JMP5503" s="2"/>
      <c r="JMQ5503" s="2"/>
      <c r="JMR5503" s="2"/>
      <c r="JMS5503" s="2"/>
      <c r="JMT5503" s="2"/>
      <c r="JMU5503" s="2"/>
      <c r="JMV5503" s="2"/>
      <c r="JMW5503" s="2"/>
      <c r="JMX5503" s="2"/>
      <c r="JMY5503" s="2"/>
      <c r="JMZ5503" s="2"/>
      <c r="JNA5503" s="2"/>
      <c r="JNB5503" s="2"/>
      <c r="JNC5503" s="2"/>
      <c r="JND5503" s="2"/>
      <c r="JNE5503" s="2"/>
      <c r="JNF5503" s="2"/>
      <c r="JNG5503" s="2"/>
      <c r="JNH5503" s="2"/>
      <c r="JNI5503" s="2"/>
      <c r="JNJ5503" s="2"/>
      <c r="JNK5503" s="2"/>
      <c r="JNL5503" s="2"/>
      <c r="JNM5503" s="2"/>
      <c r="JNN5503" s="2"/>
      <c r="JNO5503" s="2"/>
      <c r="JNP5503" s="2"/>
      <c r="JNQ5503" s="2"/>
      <c r="JNR5503" s="2"/>
      <c r="JNS5503" s="2"/>
      <c r="JNT5503" s="2"/>
      <c r="JNU5503" s="2"/>
      <c r="JNV5503" s="2"/>
      <c r="JNW5503" s="2"/>
      <c r="JNX5503" s="2"/>
      <c r="JNY5503" s="2"/>
      <c r="JNZ5503" s="2"/>
      <c r="JOA5503" s="2"/>
      <c r="JOB5503" s="2"/>
      <c r="JOC5503" s="2"/>
      <c r="JOD5503" s="2"/>
      <c r="JOE5503" s="2"/>
      <c r="JOF5503" s="2"/>
      <c r="JOG5503" s="2"/>
      <c r="JOH5503" s="2"/>
      <c r="JOI5503" s="2"/>
      <c r="JOJ5503" s="2"/>
      <c r="JOK5503" s="2"/>
      <c r="JOL5503" s="2"/>
      <c r="JOM5503" s="2"/>
      <c r="JON5503" s="2"/>
      <c r="JOO5503" s="2"/>
      <c r="JOP5503" s="2"/>
      <c r="JOQ5503" s="2"/>
      <c r="JOR5503" s="2"/>
      <c r="JOS5503" s="2"/>
      <c r="JOT5503" s="2"/>
      <c r="JOU5503" s="2"/>
      <c r="JOV5503" s="2"/>
      <c r="JOW5503" s="2"/>
      <c r="JOX5503" s="2"/>
      <c r="JOY5503" s="2"/>
      <c r="JOZ5503" s="2"/>
      <c r="JPA5503" s="2"/>
      <c r="JPB5503" s="2"/>
      <c r="JPC5503" s="2"/>
      <c r="JPD5503" s="2"/>
      <c r="JPE5503" s="2"/>
      <c r="JPF5503" s="2"/>
      <c r="JPG5503" s="2"/>
      <c r="JPH5503" s="2"/>
      <c r="JPI5503" s="2"/>
      <c r="JPJ5503" s="2"/>
      <c r="JPK5503" s="2"/>
      <c r="JPL5503" s="2"/>
      <c r="JPM5503" s="2"/>
      <c r="JPN5503" s="2"/>
      <c r="JPO5503" s="2"/>
      <c r="JPP5503" s="2"/>
      <c r="JPQ5503" s="2"/>
      <c r="JPR5503" s="2"/>
      <c r="JPS5503" s="2"/>
      <c r="JPT5503" s="2"/>
      <c r="JPU5503" s="2"/>
      <c r="JPV5503" s="2"/>
      <c r="JPW5503" s="2"/>
      <c r="JPX5503" s="2"/>
      <c r="JPY5503" s="2"/>
      <c r="JPZ5503" s="2"/>
      <c r="JQA5503" s="2"/>
      <c r="JQB5503" s="2"/>
      <c r="JQC5503" s="2"/>
      <c r="JQD5503" s="2"/>
      <c r="JQE5503" s="2"/>
      <c r="JQF5503" s="2"/>
      <c r="JQG5503" s="2"/>
      <c r="JQH5503" s="2"/>
      <c r="JQI5503" s="2"/>
      <c r="JQJ5503" s="2"/>
      <c r="JQK5503" s="2"/>
      <c r="JQL5503" s="2"/>
      <c r="JQM5503" s="2"/>
      <c r="JQN5503" s="2"/>
      <c r="JQO5503" s="2"/>
      <c r="JQP5503" s="2"/>
      <c r="JQQ5503" s="2"/>
      <c r="JQR5503" s="2"/>
      <c r="JQS5503" s="2"/>
      <c r="JQT5503" s="2"/>
      <c r="JQU5503" s="2"/>
      <c r="JQV5503" s="2"/>
      <c r="JQW5503" s="2"/>
      <c r="JQX5503" s="2"/>
      <c r="JQY5503" s="2"/>
      <c r="JQZ5503" s="2"/>
      <c r="JRA5503" s="2"/>
      <c r="JRB5503" s="2"/>
      <c r="JRC5503" s="2"/>
      <c r="JRD5503" s="2"/>
      <c r="JRE5503" s="2"/>
      <c r="JRF5503" s="2"/>
      <c r="JRG5503" s="2"/>
      <c r="JRH5503" s="2"/>
      <c r="JRI5503" s="2"/>
      <c r="JRJ5503" s="2"/>
      <c r="JRK5503" s="2"/>
      <c r="JRL5503" s="2"/>
      <c r="JRM5503" s="2"/>
      <c r="JRN5503" s="2"/>
      <c r="JRO5503" s="2"/>
      <c r="JRP5503" s="2"/>
      <c r="JRQ5503" s="2"/>
      <c r="JRR5503" s="2"/>
      <c r="JRS5503" s="2"/>
      <c r="JRT5503" s="2"/>
      <c r="JRU5503" s="2"/>
      <c r="JRV5503" s="2"/>
      <c r="JRW5503" s="2"/>
      <c r="JRX5503" s="2"/>
      <c r="JRY5503" s="2"/>
      <c r="JRZ5503" s="2"/>
      <c r="JSA5503" s="2"/>
      <c r="JSB5503" s="2"/>
      <c r="JSC5503" s="2"/>
      <c r="JSD5503" s="2"/>
      <c r="JSE5503" s="2"/>
      <c r="JSF5503" s="2"/>
      <c r="JSG5503" s="2"/>
      <c r="JSH5503" s="2"/>
      <c r="JSI5503" s="2"/>
      <c r="JSJ5503" s="2"/>
      <c r="JSK5503" s="2"/>
      <c r="JSL5503" s="2"/>
      <c r="JSM5503" s="2"/>
      <c r="JSN5503" s="2"/>
      <c r="JSO5503" s="2"/>
      <c r="JSP5503" s="2"/>
      <c r="JSQ5503" s="2"/>
      <c r="JSR5503" s="2"/>
      <c r="JSS5503" s="2"/>
      <c r="JST5503" s="2"/>
      <c r="JSU5503" s="2"/>
      <c r="JSV5503" s="2"/>
      <c r="JSW5503" s="2"/>
      <c r="JSX5503" s="2"/>
      <c r="JSY5503" s="2"/>
      <c r="JSZ5503" s="2"/>
      <c r="JTA5503" s="2"/>
      <c r="JTB5503" s="2"/>
      <c r="JTC5503" s="2"/>
      <c r="JTD5503" s="2"/>
      <c r="JTE5503" s="2"/>
      <c r="JTF5503" s="2"/>
      <c r="JTG5503" s="2"/>
      <c r="JTH5503" s="2"/>
      <c r="JTI5503" s="2"/>
      <c r="JTJ5503" s="2"/>
      <c r="JTK5503" s="2"/>
      <c r="JTL5503" s="2"/>
      <c r="JTM5503" s="2"/>
      <c r="JTN5503" s="2"/>
      <c r="JTO5503" s="2"/>
      <c r="JTP5503" s="2"/>
      <c r="JTQ5503" s="2"/>
      <c r="JTR5503" s="2"/>
      <c r="JTS5503" s="2"/>
      <c r="JTT5503" s="2"/>
      <c r="JTU5503" s="2"/>
      <c r="JTV5503" s="2"/>
      <c r="JTW5503" s="2"/>
      <c r="JTX5503" s="2"/>
      <c r="JTY5503" s="2"/>
      <c r="JTZ5503" s="2"/>
      <c r="JUA5503" s="2"/>
      <c r="JUB5503" s="2"/>
      <c r="JUC5503" s="2"/>
      <c r="JUD5503" s="2"/>
      <c r="JUE5503" s="2"/>
      <c r="JUF5503" s="2"/>
      <c r="JUG5503" s="2"/>
      <c r="JUH5503" s="2"/>
      <c r="JUI5503" s="2"/>
      <c r="JUJ5503" s="2"/>
      <c r="JUK5503" s="2"/>
      <c r="JUL5503" s="2"/>
      <c r="JUM5503" s="2"/>
      <c r="JUN5503" s="2"/>
      <c r="JUO5503" s="2"/>
      <c r="JUP5503" s="2"/>
      <c r="JUQ5503" s="2"/>
      <c r="JUR5503" s="2"/>
      <c r="JUS5503" s="2"/>
      <c r="JUT5503" s="2"/>
      <c r="JUU5503" s="2"/>
      <c r="JUV5503" s="2"/>
      <c r="JUW5503" s="2"/>
      <c r="JUX5503" s="2"/>
      <c r="JUY5503" s="2"/>
      <c r="JUZ5503" s="2"/>
      <c r="JVA5503" s="2"/>
      <c r="JVB5503" s="2"/>
      <c r="JVC5503" s="2"/>
      <c r="JVD5503" s="2"/>
      <c r="JVE5503" s="2"/>
      <c r="JVF5503" s="2"/>
      <c r="JVG5503" s="2"/>
      <c r="JVH5503" s="2"/>
      <c r="JVI5503" s="2"/>
      <c r="JVJ5503" s="2"/>
      <c r="JVK5503" s="2"/>
      <c r="JVL5503" s="2"/>
      <c r="JVM5503" s="2"/>
      <c r="JVN5503" s="2"/>
      <c r="JVO5503" s="2"/>
      <c r="JVP5503" s="2"/>
      <c r="JVQ5503" s="2"/>
      <c r="JVR5503" s="2"/>
      <c r="JVS5503" s="2"/>
      <c r="JVT5503" s="2"/>
      <c r="JVU5503" s="2"/>
      <c r="JVV5503" s="2"/>
      <c r="JVW5503" s="2"/>
      <c r="JVX5503" s="2"/>
      <c r="JVY5503" s="2"/>
      <c r="JVZ5503" s="2"/>
      <c r="JWA5503" s="2"/>
      <c r="JWB5503" s="2"/>
      <c r="JWC5503" s="2"/>
      <c r="JWD5503" s="2"/>
      <c r="JWE5503" s="2"/>
      <c r="JWF5503" s="2"/>
      <c r="JWG5503" s="2"/>
      <c r="JWH5503" s="2"/>
      <c r="JWI5503" s="2"/>
      <c r="JWJ5503" s="2"/>
      <c r="JWK5503" s="2"/>
      <c r="JWL5503" s="2"/>
      <c r="JWM5503" s="2"/>
      <c r="JWN5503" s="2"/>
      <c r="JWO5503" s="2"/>
      <c r="JWP5503" s="2"/>
      <c r="JWQ5503" s="2"/>
      <c r="JWR5503" s="2"/>
      <c r="JWS5503" s="2"/>
      <c r="JWT5503" s="2"/>
      <c r="JWU5503" s="2"/>
      <c r="JWV5503" s="2"/>
      <c r="JWW5503" s="2"/>
      <c r="JWX5503" s="2"/>
      <c r="JWY5503" s="2"/>
      <c r="JWZ5503" s="2"/>
      <c r="JXA5503" s="2"/>
      <c r="JXB5503" s="2"/>
      <c r="JXC5503" s="2"/>
      <c r="JXD5503" s="2"/>
      <c r="JXE5503" s="2"/>
      <c r="JXF5503" s="2"/>
      <c r="JXG5503" s="2"/>
      <c r="JXH5503" s="2"/>
      <c r="JXI5503" s="2"/>
      <c r="JXJ5503" s="2"/>
      <c r="JXK5503" s="2"/>
      <c r="JXL5503" s="2"/>
      <c r="JXM5503" s="2"/>
      <c r="JXN5503" s="2"/>
      <c r="JXO5503" s="2"/>
      <c r="JXP5503" s="2"/>
      <c r="JXQ5503" s="2"/>
      <c r="JXR5503" s="2"/>
      <c r="JXS5503" s="2"/>
      <c r="JXT5503" s="2"/>
      <c r="JXU5503" s="2"/>
      <c r="JXV5503" s="2"/>
      <c r="JXW5503" s="2"/>
      <c r="JXX5503" s="2"/>
      <c r="JXY5503" s="2"/>
      <c r="JXZ5503" s="2"/>
      <c r="JYA5503" s="2"/>
      <c r="JYB5503" s="2"/>
      <c r="JYC5503" s="2"/>
      <c r="JYD5503" s="2"/>
      <c r="JYE5503" s="2"/>
      <c r="JYF5503" s="2"/>
      <c r="JYG5503" s="2"/>
      <c r="JYH5503" s="2"/>
      <c r="JYI5503" s="2"/>
      <c r="JYJ5503" s="2"/>
      <c r="JYK5503" s="2"/>
      <c r="JYL5503" s="2"/>
      <c r="JYM5503" s="2"/>
      <c r="JYN5503" s="2"/>
      <c r="JYO5503" s="2"/>
      <c r="JYP5503" s="2"/>
      <c r="JYQ5503" s="2"/>
      <c r="JYR5503" s="2"/>
      <c r="JYS5503" s="2"/>
      <c r="JYT5503" s="2"/>
      <c r="JYU5503" s="2"/>
      <c r="JYV5503" s="2"/>
      <c r="JYW5503" s="2"/>
      <c r="JYX5503" s="2"/>
      <c r="JYY5503" s="2"/>
      <c r="JYZ5503" s="2"/>
      <c r="JZA5503" s="2"/>
      <c r="JZB5503" s="2"/>
      <c r="JZC5503" s="2"/>
      <c r="JZD5503" s="2"/>
      <c r="JZE5503" s="2"/>
      <c r="JZF5503" s="2"/>
      <c r="JZG5503" s="2"/>
      <c r="JZH5503" s="2"/>
      <c r="JZI5503" s="2"/>
      <c r="JZJ5503" s="2"/>
      <c r="JZK5503" s="2"/>
      <c r="JZL5503" s="2"/>
      <c r="JZM5503" s="2"/>
      <c r="JZN5503" s="2"/>
      <c r="JZO5503" s="2"/>
      <c r="JZP5503" s="2"/>
      <c r="JZQ5503" s="2"/>
      <c r="JZR5503" s="2"/>
      <c r="JZS5503" s="2"/>
      <c r="JZT5503" s="2"/>
      <c r="JZU5503" s="2"/>
      <c r="JZV5503" s="2"/>
      <c r="JZW5503" s="2"/>
      <c r="JZX5503" s="2"/>
      <c r="JZY5503" s="2"/>
      <c r="JZZ5503" s="2"/>
      <c r="KAA5503" s="2"/>
      <c r="KAB5503" s="2"/>
      <c r="KAC5503" s="2"/>
      <c r="KAD5503" s="2"/>
      <c r="KAE5503" s="2"/>
      <c r="KAF5503" s="2"/>
      <c r="KAG5503" s="2"/>
      <c r="KAH5503" s="2"/>
      <c r="KAI5503" s="2"/>
      <c r="KAJ5503" s="2"/>
      <c r="KAK5503" s="2"/>
      <c r="KAL5503" s="2"/>
      <c r="KAM5503" s="2"/>
      <c r="KAN5503" s="2"/>
      <c r="KAO5503" s="2"/>
      <c r="KAP5503" s="2"/>
      <c r="KAQ5503" s="2"/>
      <c r="KAR5503" s="2"/>
      <c r="KAS5503" s="2"/>
      <c r="KAT5503" s="2"/>
      <c r="KAU5503" s="2"/>
      <c r="KAV5503" s="2"/>
      <c r="KAW5503" s="2"/>
      <c r="KAX5503" s="2"/>
      <c r="KAY5503" s="2"/>
      <c r="KAZ5503" s="2"/>
      <c r="KBA5503" s="2"/>
      <c r="KBB5503" s="2"/>
      <c r="KBC5503" s="2"/>
      <c r="KBD5503" s="2"/>
      <c r="KBE5503" s="2"/>
      <c r="KBF5503" s="2"/>
      <c r="KBG5503" s="2"/>
      <c r="KBH5503" s="2"/>
      <c r="KBI5503" s="2"/>
      <c r="KBJ5503" s="2"/>
      <c r="KBK5503" s="2"/>
      <c r="KBL5503" s="2"/>
      <c r="KBM5503" s="2"/>
      <c r="KBN5503" s="2"/>
      <c r="KBO5503" s="2"/>
      <c r="KBP5503" s="2"/>
      <c r="KBQ5503" s="2"/>
      <c r="KBR5503" s="2"/>
      <c r="KBS5503" s="2"/>
      <c r="KBT5503" s="2"/>
      <c r="KBU5503" s="2"/>
      <c r="KBV5503" s="2"/>
      <c r="KBW5503" s="2"/>
      <c r="KBX5503" s="2"/>
      <c r="KBY5503" s="2"/>
      <c r="KBZ5503" s="2"/>
      <c r="KCA5503" s="2"/>
      <c r="KCB5503" s="2"/>
      <c r="KCC5503" s="2"/>
      <c r="KCD5503" s="2"/>
      <c r="KCE5503" s="2"/>
      <c r="KCF5503" s="2"/>
      <c r="KCG5503" s="2"/>
      <c r="KCH5503" s="2"/>
      <c r="KCI5503" s="2"/>
      <c r="KCJ5503" s="2"/>
      <c r="KCK5503" s="2"/>
      <c r="KCL5503" s="2"/>
      <c r="KCM5503" s="2"/>
      <c r="KCN5503" s="2"/>
      <c r="KCO5503" s="2"/>
      <c r="KCP5503" s="2"/>
      <c r="KCQ5503" s="2"/>
      <c r="KCR5503" s="2"/>
      <c r="KCS5503" s="2"/>
      <c r="KCT5503" s="2"/>
      <c r="KCU5503" s="2"/>
      <c r="KCV5503" s="2"/>
      <c r="KCW5503" s="2"/>
      <c r="KCX5503" s="2"/>
      <c r="KCY5503" s="2"/>
      <c r="KCZ5503" s="2"/>
      <c r="KDA5503" s="2"/>
      <c r="KDB5503" s="2"/>
      <c r="KDC5503" s="2"/>
      <c r="KDD5503" s="2"/>
      <c r="KDE5503" s="2"/>
      <c r="KDF5503" s="2"/>
      <c r="KDG5503" s="2"/>
      <c r="KDH5503" s="2"/>
      <c r="KDI5503" s="2"/>
      <c r="KDJ5503" s="2"/>
      <c r="KDK5503" s="2"/>
      <c r="KDL5503" s="2"/>
      <c r="KDM5503" s="2"/>
      <c r="KDN5503" s="2"/>
      <c r="KDO5503" s="2"/>
      <c r="KDP5503" s="2"/>
      <c r="KDQ5503" s="2"/>
      <c r="KDR5503" s="2"/>
      <c r="KDS5503" s="2"/>
      <c r="KDT5503" s="2"/>
      <c r="KDU5503" s="2"/>
      <c r="KDV5503" s="2"/>
      <c r="KDW5503" s="2"/>
      <c r="KDX5503" s="2"/>
      <c r="KDY5503" s="2"/>
      <c r="KDZ5503" s="2"/>
      <c r="KEA5503" s="2"/>
      <c r="KEB5503" s="2"/>
      <c r="KEC5503" s="2"/>
      <c r="KED5503" s="2"/>
      <c r="KEE5503" s="2"/>
      <c r="KEF5503" s="2"/>
      <c r="KEG5503" s="2"/>
      <c r="KEH5503" s="2"/>
      <c r="KEI5503" s="2"/>
      <c r="KEJ5503" s="2"/>
      <c r="KEK5503" s="2"/>
      <c r="KEL5503" s="2"/>
      <c r="KEM5503" s="2"/>
      <c r="KEN5503" s="2"/>
      <c r="KEO5503" s="2"/>
      <c r="KEP5503" s="2"/>
      <c r="KEQ5503" s="2"/>
      <c r="KER5503" s="2"/>
      <c r="KES5503" s="2"/>
      <c r="KET5503" s="2"/>
      <c r="KEU5503" s="2"/>
      <c r="KEV5503" s="2"/>
      <c r="KEW5503" s="2"/>
      <c r="KEX5503" s="2"/>
      <c r="KEY5503" s="2"/>
      <c r="KEZ5503" s="2"/>
      <c r="KFA5503" s="2"/>
      <c r="KFB5503" s="2"/>
      <c r="KFC5503" s="2"/>
      <c r="KFD5503" s="2"/>
      <c r="KFE5503" s="2"/>
      <c r="KFF5503" s="2"/>
      <c r="KFG5503" s="2"/>
      <c r="KFH5503" s="2"/>
      <c r="KFI5503" s="2"/>
      <c r="KFJ5503" s="2"/>
      <c r="KFK5503" s="2"/>
      <c r="KFL5503" s="2"/>
      <c r="KFM5503" s="2"/>
      <c r="KFN5503" s="2"/>
      <c r="KFO5503" s="2"/>
      <c r="KFP5503" s="2"/>
      <c r="KFQ5503" s="2"/>
      <c r="KFR5503" s="2"/>
      <c r="KFS5503" s="2"/>
      <c r="KFT5503" s="2"/>
      <c r="KFU5503" s="2"/>
      <c r="KFV5503" s="2"/>
      <c r="KFW5503" s="2"/>
      <c r="KFX5503" s="2"/>
      <c r="KFY5503" s="2"/>
      <c r="KFZ5503" s="2"/>
      <c r="KGA5503" s="2"/>
      <c r="KGB5503" s="2"/>
      <c r="KGC5503" s="2"/>
      <c r="KGD5503" s="2"/>
      <c r="KGE5503" s="2"/>
      <c r="KGF5503" s="2"/>
      <c r="KGG5503" s="2"/>
      <c r="KGH5503" s="2"/>
      <c r="KGI5503" s="2"/>
      <c r="KGJ5503" s="2"/>
      <c r="KGK5503" s="2"/>
      <c r="KGL5503" s="2"/>
      <c r="KGM5503" s="2"/>
      <c r="KGN5503" s="2"/>
      <c r="KGO5503" s="2"/>
      <c r="KGP5503" s="2"/>
      <c r="KGQ5503" s="2"/>
      <c r="KGR5503" s="2"/>
      <c r="KGS5503" s="2"/>
      <c r="KGT5503" s="2"/>
      <c r="KGU5503" s="2"/>
      <c r="KGV5503" s="2"/>
      <c r="KGW5503" s="2"/>
      <c r="KGX5503" s="2"/>
      <c r="KGY5503" s="2"/>
      <c r="KGZ5503" s="2"/>
      <c r="KHA5503" s="2"/>
      <c r="KHB5503" s="2"/>
      <c r="KHC5503" s="2"/>
      <c r="KHD5503" s="2"/>
      <c r="KHE5503" s="2"/>
      <c r="KHF5503" s="2"/>
      <c r="KHG5503" s="2"/>
      <c r="KHH5503" s="2"/>
      <c r="KHI5503" s="2"/>
      <c r="KHJ5503" s="2"/>
      <c r="KHK5503" s="2"/>
      <c r="KHL5503" s="2"/>
      <c r="KHM5503" s="2"/>
      <c r="KHN5503" s="2"/>
      <c r="KHO5503" s="2"/>
      <c r="KHP5503" s="2"/>
      <c r="KHQ5503" s="2"/>
      <c r="KHR5503" s="2"/>
      <c r="KHS5503" s="2"/>
      <c r="KHT5503" s="2"/>
      <c r="KHU5503" s="2"/>
      <c r="KHV5503" s="2"/>
      <c r="KHW5503" s="2"/>
      <c r="KHX5503" s="2"/>
      <c r="KHY5503" s="2"/>
      <c r="KHZ5503" s="2"/>
      <c r="KIA5503" s="2"/>
      <c r="KIB5503" s="2"/>
      <c r="KIC5503" s="2"/>
      <c r="KID5503" s="2"/>
      <c r="KIE5503" s="2"/>
      <c r="KIF5503" s="2"/>
      <c r="KIG5503" s="2"/>
      <c r="KIH5503" s="2"/>
      <c r="KII5503" s="2"/>
      <c r="KIJ5503" s="2"/>
      <c r="KIK5503" s="2"/>
      <c r="KIL5503" s="2"/>
      <c r="KIM5503" s="2"/>
      <c r="KIN5503" s="2"/>
      <c r="KIO5503" s="2"/>
      <c r="KIP5503" s="2"/>
      <c r="KIQ5503" s="2"/>
      <c r="KIR5503" s="2"/>
      <c r="KIS5503" s="2"/>
      <c r="KIT5503" s="2"/>
      <c r="KIU5503" s="2"/>
      <c r="KIV5503" s="2"/>
      <c r="KIW5503" s="2"/>
      <c r="KIX5503" s="2"/>
      <c r="KIY5503" s="2"/>
      <c r="KIZ5503" s="2"/>
      <c r="KJA5503" s="2"/>
      <c r="KJB5503" s="2"/>
      <c r="KJC5503" s="2"/>
      <c r="KJD5503" s="2"/>
      <c r="KJE5503" s="2"/>
      <c r="KJF5503" s="2"/>
      <c r="KJG5503" s="2"/>
      <c r="KJH5503" s="2"/>
      <c r="KJI5503" s="2"/>
      <c r="KJJ5503" s="2"/>
      <c r="KJK5503" s="2"/>
      <c r="KJL5503" s="2"/>
      <c r="KJM5503" s="2"/>
      <c r="KJN5503" s="2"/>
      <c r="KJO5503" s="2"/>
      <c r="KJP5503" s="2"/>
      <c r="KJQ5503" s="2"/>
      <c r="KJR5503" s="2"/>
      <c r="KJS5503" s="2"/>
      <c r="KJT5503" s="2"/>
      <c r="KJU5503" s="2"/>
      <c r="KJV5503" s="2"/>
      <c r="KJW5503" s="2"/>
      <c r="KJX5503" s="2"/>
      <c r="KJY5503" s="2"/>
      <c r="KJZ5503" s="2"/>
      <c r="KKA5503" s="2"/>
      <c r="KKB5503" s="2"/>
      <c r="KKC5503" s="2"/>
      <c r="KKD5503" s="2"/>
      <c r="KKE5503" s="2"/>
      <c r="KKF5503" s="2"/>
      <c r="KKG5503" s="2"/>
      <c r="KKH5503" s="2"/>
      <c r="KKI5503" s="2"/>
      <c r="KKJ5503" s="2"/>
      <c r="KKK5503" s="2"/>
      <c r="KKL5503" s="2"/>
      <c r="KKM5503" s="2"/>
      <c r="KKN5503" s="2"/>
      <c r="KKO5503" s="2"/>
      <c r="KKP5503" s="2"/>
      <c r="KKQ5503" s="2"/>
      <c r="KKR5503" s="2"/>
      <c r="KKS5503" s="2"/>
      <c r="KKT5503" s="2"/>
      <c r="KKU5503" s="2"/>
      <c r="KKV5503" s="2"/>
      <c r="KKW5503" s="2"/>
      <c r="KKX5503" s="2"/>
      <c r="KKY5503" s="2"/>
      <c r="KKZ5503" s="2"/>
      <c r="KLA5503" s="2"/>
      <c r="KLB5503" s="2"/>
      <c r="KLC5503" s="2"/>
      <c r="KLD5503" s="2"/>
      <c r="KLE5503" s="2"/>
      <c r="KLF5503" s="2"/>
      <c r="KLG5503" s="2"/>
      <c r="KLH5503" s="2"/>
      <c r="KLI5503" s="2"/>
      <c r="KLJ5503" s="2"/>
      <c r="KLK5503" s="2"/>
      <c r="KLL5503" s="2"/>
      <c r="KLM5503" s="2"/>
      <c r="KLN5503" s="2"/>
      <c r="KLO5503" s="2"/>
      <c r="KLP5503" s="2"/>
      <c r="KLQ5503" s="2"/>
      <c r="KLR5503" s="2"/>
      <c r="KLS5503" s="2"/>
      <c r="KLT5503" s="2"/>
      <c r="KLU5503" s="2"/>
      <c r="KLV5503" s="2"/>
      <c r="KLW5503" s="2"/>
      <c r="KLX5503" s="2"/>
      <c r="KLY5503" s="2"/>
      <c r="KLZ5503" s="2"/>
      <c r="KMA5503" s="2"/>
      <c r="KMB5503" s="2"/>
      <c r="KMC5503" s="2"/>
      <c r="KMD5503" s="2"/>
      <c r="KME5503" s="2"/>
      <c r="KMF5503" s="2"/>
      <c r="KMG5503" s="2"/>
      <c r="KMH5503" s="2"/>
      <c r="KMI5503" s="2"/>
      <c r="KMJ5503" s="2"/>
      <c r="KMK5503" s="2"/>
      <c r="KML5503" s="2"/>
      <c r="KMM5503" s="2"/>
      <c r="KMN5503" s="2"/>
      <c r="KMO5503" s="2"/>
      <c r="KMP5503" s="2"/>
      <c r="KMQ5503" s="2"/>
      <c r="KMR5503" s="2"/>
      <c r="KMS5503" s="2"/>
      <c r="KMT5503" s="2"/>
      <c r="KMU5503" s="2"/>
      <c r="KMV5503" s="2"/>
      <c r="KMW5503" s="2"/>
      <c r="KMX5503" s="2"/>
      <c r="KMY5503" s="2"/>
      <c r="KMZ5503" s="2"/>
      <c r="KNA5503" s="2"/>
      <c r="KNB5503" s="2"/>
      <c r="KNC5503" s="2"/>
      <c r="KND5503" s="2"/>
      <c r="KNE5503" s="2"/>
      <c r="KNF5503" s="2"/>
      <c r="KNG5503" s="2"/>
      <c r="KNH5503" s="2"/>
      <c r="KNI5503" s="2"/>
      <c r="KNJ5503" s="2"/>
      <c r="KNK5503" s="2"/>
      <c r="KNL5503" s="2"/>
      <c r="KNM5503" s="2"/>
      <c r="KNN5503" s="2"/>
      <c r="KNO5503" s="2"/>
      <c r="KNP5503" s="2"/>
      <c r="KNQ5503" s="2"/>
      <c r="KNR5503" s="2"/>
      <c r="KNS5503" s="2"/>
      <c r="KNT5503" s="2"/>
      <c r="KNU5503" s="2"/>
      <c r="KNV5503" s="2"/>
      <c r="KNW5503" s="2"/>
      <c r="KNX5503" s="2"/>
      <c r="KNY5503" s="2"/>
      <c r="KNZ5503" s="2"/>
      <c r="KOA5503" s="2"/>
      <c r="KOB5503" s="2"/>
      <c r="KOC5503" s="2"/>
      <c r="KOD5503" s="2"/>
      <c r="KOE5503" s="2"/>
      <c r="KOF5503" s="2"/>
      <c r="KOG5503" s="2"/>
      <c r="KOH5503" s="2"/>
      <c r="KOI5503" s="2"/>
      <c r="KOJ5503" s="2"/>
      <c r="KOK5503" s="2"/>
      <c r="KOL5503" s="2"/>
      <c r="KOM5503" s="2"/>
      <c r="KON5503" s="2"/>
      <c r="KOO5503" s="2"/>
      <c r="KOP5503" s="2"/>
      <c r="KOQ5503" s="2"/>
      <c r="KOR5503" s="2"/>
      <c r="KOS5503" s="2"/>
      <c r="KOT5503" s="2"/>
      <c r="KOU5503" s="2"/>
      <c r="KOV5503" s="2"/>
      <c r="KOW5503" s="2"/>
      <c r="KOX5503" s="2"/>
      <c r="KOY5503" s="2"/>
      <c r="KOZ5503" s="2"/>
      <c r="KPA5503" s="2"/>
      <c r="KPB5503" s="2"/>
      <c r="KPC5503" s="2"/>
      <c r="KPD5503" s="2"/>
      <c r="KPE5503" s="2"/>
      <c r="KPF5503" s="2"/>
      <c r="KPG5503" s="2"/>
      <c r="KPH5503" s="2"/>
      <c r="KPI5503" s="2"/>
      <c r="KPJ5503" s="2"/>
      <c r="KPK5503" s="2"/>
      <c r="KPL5503" s="2"/>
      <c r="KPM5503" s="2"/>
      <c r="KPN5503" s="2"/>
      <c r="KPO5503" s="2"/>
      <c r="KPP5503" s="2"/>
      <c r="KPQ5503" s="2"/>
      <c r="KPR5503" s="2"/>
      <c r="KPS5503" s="2"/>
      <c r="KPT5503" s="2"/>
      <c r="KPU5503" s="2"/>
      <c r="KPV5503" s="2"/>
      <c r="KPW5503" s="2"/>
      <c r="KPX5503" s="2"/>
      <c r="KPY5503" s="2"/>
      <c r="KPZ5503" s="2"/>
      <c r="KQA5503" s="2"/>
      <c r="KQB5503" s="2"/>
      <c r="KQC5503" s="2"/>
      <c r="KQD5503" s="2"/>
      <c r="KQE5503" s="2"/>
      <c r="KQF5503" s="2"/>
      <c r="KQG5503" s="2"/>
      <c r="KQH5503" s="2"/>
      <c r="KQI5503" s="2"/>
      <c r="KQJ5503" s="2"/>
      <c r="KQK5503" s="2"/>
      <c r="KQL5503" s="2"/>
      <c r="KQM5503" s="2"/>
      <c r="KQN5503" s="2"/>
      <c r="KQO5503" s="2"/>
      <c r="KQP5503" s="2"/>
      <c r="KQQ5503" s="2"/>
      <c r="KQR5503" s="2"/>
      <c r="KQS5503" s="2"/>
      <c r="KQT5503" s="2"/>
      <c r="KQU5503" s="2"/>
      <c r="KQV5503" s="2"/>
      <c r="KQW5503" s="2"/>
      <c r="KQX5503" s="2"/>
      <c r="KQY5503" s="2"/>
      <c r="KQZ5503" s="2"/>
      <c r="KRA5503" s="2"/>
      <c r="KRB5503" s="2"/>
      <c r="KRC5503" s="2"/>
      <c r="KRD5503" s="2"/>
      <c r="KRE5503" s="2"/>
      <c r="KRF5503" s="2"/>
      <c r="KRG5503" s="2"/>
      <c r="KRH5503" s="2"/>
      <c r="KRI5503" s="2"/>
      <c r="KRJ5503" s="2"/>
      <c r="KRK5503" s="2"/>
      <c r="KRL5503" s="2"/>
      <c r="KRM5503" s="2"/>
      <c r="KRN5503" s="2"/>
      <c r="KRO5503" s="2"/>
      <c r="KRP5503" s="2"/>
      <c r="KRQ5503" s="2"/>
      <c r="KRR5503" s="2"/>
      <c r="KRS5503" s="2"/>
      <c r="KRT5503" s="2"/>
      <c r="KRU5503" s="2"/>
      <c r="KRV5503" s="2"/>
      <c r="KRW5503" s="2"/>
      <c r="KRX5503" s="2"/>
      <c r="KRY5503" s="2"/>
      <c r="KRZ5503" s="2"/>
      <c r="KSA5503" s="2"/>
      <c r="KSB5503" s="2"/>
      <c r="KSC5503" s="2"/>
      <c r="KSD5503" s="2"/>
      <c r="KSE5503" s="2"/>
      <c r="KSF5503" s="2"/>
      <c r="KSG5503" s="2"/>
      <c r="KSH5503" s="2"/>
      <c r="KSI5503" s="2"/>
      <c r="KSJ5503" s="2"/>
      <c r="KSK5503" s="2"/>
      <c r="KSL5503" s="2"/>
      <c r="KSM5503" s="2"/>
      <c r="KSN5503" s="2"/>
      <c r="KSO5503" s="2"/>
      <c r="KSP5503" s="2"/>
      <c r="KSQ5503" s="2"/>
      <c r="KSR5503" s="2"/>
      <c r="KSS5503" s="2"/>
      <c r="KST5503" s="2"/>
      <c r="KSU5503" s="2"/>
      <c r="KSV5503" s="2"/>
      <c r="KSW5503" s="2"/>
      <c r="KSX5503" s="2"/>
      <c r="KSY5503" s="2"/>
      <c r="KSZ5503" s="2"/>
      <c r="KTA5503" s="2"/>
      <c r="KTB5503" s="2"/>
      <c r="KTC5503" s="2"/>
      <c r="KTD5503" s="2"/>
      <c r="KTE5503" s="2"/>
      <c r="KTF5503" s="2"/>
      <c r="KTG5503" s="2"/>
      <c r="KTH5503" s="2"/>
      <c r="KTI5503" s="2"/>
      <c r="KTJ5503" s="2"/>
      <c r="KTK5503" s="2"/>
      <c r="KTL5503" s="2"/>
      <c r="KTM5503" s="2"/>
      <c r="KTN5503" s="2"/>
      <c r="KTO5503" s="2"/>
      <c r="KTP5503" s="2"/>
      <c r="KTQ5503" s="2"/>
      <c r="KTR5503" s="2"/>
      <c r="KTS5503" s="2"/>
      <c r="KTT5503" s="2"/>
      <c r="KTU5503" s="2"/>
      <c r="KTV5503" s="2"/>
      <c r="KTW5503" s="2"/>
      <c r="KTX5503" s="2"/>
      <c r="KTY5503" s="2"/>
      <c r="KTZ5503" s="2"/>
      <c r="KUA5503" s="2"/>
      <c r="KUB5503" s="2"/>
      <c r="KUC5503" s="2"/>
      <c r="KUD5503" s="2"/>
      <c r="KUE5503" s="2"/>
      <c r="KUF5503" s="2"/>
      <c r="KUG5503" s="2"/>
      <c r="KUH5503" s="2"/>
      <c r="KUI5503" s="2"/>
      <c r="KUJ5503" s="2"/>
      <c r="KUK5503" s="2"/>
      <c r="KUL5503" s="2"/>
      <c r="KUM5503" s="2"/>
      <c r="KUN5503" s="2"/>
      <c r="KUO5503" s="2"/>
      <c r="KUP5503" s="2"/>
      <c r="KUQ5503" s="2"/>
      <c r="KUR5503" s="2"/>
      <c r="KUS5503" s="2"/>
      <c r="KUT5503" s="2"/>
      <c r="KUU5503" s="2"/>
      <c r="KUV5503" s="2"/>
      <c r="KUW5503" s="2"/>
      <c r="KUX5503" s="2"/>
      <c r="KUY5503" s="2"/>
      <c r="KUZ5503" s="2"/>
      <c r="KVA5503" s="2"/>
      <c r="KVB5503" s="2"/>
      <c r="KVC5503" s="2"/>
      <c r="KVD5503" s="2"/>
      <c r="KVE5503" s="2"/>
      <c r="KVF5503" s="2"/>
      <c r="KVG5503" s="2"/>
      <c r="KVH5503" s="2"/>
      <c r="KVI5503" s="2"/>
      <c r="KVJ5503" s="2"/>
      <c r="KVK5503" s="2"/>
      <c r="KVL5503" s="2"/>
      <c r="KVM5503" s="2"/>
      <c r="KVN5503" s="2"/>
      <c r="KVO5503" s="2"/>
      <c r="KVP5503" s="2"/>
      <c r="KVQ5503" s="2"/>
      <c r="KVR5503" s="2"/>
      <c r="KVS5503" s="2"/>
      <c r="KVT5503" s="2"/>
      <c r="KVU5503" s="2"/>
      <c r="KVV5503" s="2"/>
      <c r="KVW5503" s="2"/>
      <c r="KVX5503" s="2"/>
      <c r="KVY5503" s="2"/>
      <c r="KVZ5503" s="2"/>
      <c r="KWA5503" s="2"/>
      <c r="KWB5503" s="2"/>
      <c r="KWC5503" s="2"/>
      <c r="KWD5503" s="2"/>
      <c r="KWE5503" s="2"/>
      <c r="KWF5503" s="2"/>
      <c r="KWG5503" s="2"/>
      <c r="KWH5503" s="2"/>
      <c r="KWI5503" s="2"/>
      <c r="KWJ5503" s="2"/>
      <c r="KWK5503" s="2"/>
      <c r="KWL5503" s="2"/>
      <c r="KWM5503" s="2"/>
      <c r="KWN5503" s="2"/>
      <c r="KWO5503" s="2"/>
      <c r="KWP5503" s="2"/>
      <c r="KWQ5503" s="2"/>
      <c r="KWR5503" s="2"/>
      <c r="KWS5503" s="2"/>
      <c r="KWT5503" s="2"/>
      <c r="KWU5503" s="2"/>
      <c r="KWV5503" s="2"/>
      <c r="KWW5503" s="2"/>
      <c r="KWX5503" s="2"/>
      <c r="KWY5503" s="2"/>
      <c r="KWZ5503" s="2"/>
      <c r="KXA5503" s="2"/>
      <c r="KXB5503" s="2"/>
      <c r="KXC5503" s="2"/>
      <c r="KXD5503" s="2"/>
      <c r="KXE5503" s="2"/>
      <c r="KXF5503" s="2"/>
      <c r="KXG5503" s="2"/>
      <c r="KXH5503" s="2"/>
      <c r="KXI5503" s="2"/>
      <c r="KXJ5503" s="2"/>
      <c r="KXK5503" s="2"/>
      <c r="KXL5503" s="2"/>
      <c r="KXM5503" s="2"/>
      <c r="KXN5503" s="2"/>
      <c r="KXO5503" s="2"/>
      <c r="KXP5503" s="2"/>
      <c r="KXQ5503" s="2"/>
      <c r="KXR5503" s="2"/>
      <c r="KXS5503" s="2"/>
      <c r="KXT5503" s="2"/>
      <c r="KXU5503" s="2"/>
      <c r="KXV5503" s="2"/>
      <c r="KXW5503" s="2"/>
      <c r="KXX5503" s="2"/>
      <c r="KXY5503" s="2"/>
      <c r="KXZ5503" s="2"/>
      <c r="KYA5503" s="2"/>
      <c r="KYB5503" s="2"/>
      <c r="KYC5503" s="2"/>
      <c r="KYD5503" s="2"/>
      <c r="KYE5503" s="2"/>
      <c r="KYF5503" s="2"/>
      <c r="KYG5503" s="2"/>
      <c r="KYH5503" s="2"/>
      <c r="KYI5503" s="2"/>
      <c r="KYJ5503" s="2"/>
      <c r="KYK5503" s="2"/>
      <c r="KYL5503" s="2"/>
      <c r="KYM5503" s="2"/>
      <c r="KYN5503" s="2"/>
      <c r="KYO5503" s="2"/>
      <c r="KYP5503" s="2"/>
      <c r="KYQ5503" s="2"/>
      <c r="KYR5503" s="2"/>
      <c r="KYS5503" s="2"/>
      <c r="KYT5503" s="2"/>
      <c r="KYU5503" s="2"/>
      <c r="KYV5503" s="2"/>
      <c r="KYW5503" s="2"/>
      <c r="KYX5503" s="2"/>
      <c r="KYY5503" s="2"/>
      <c r="KYZ5503" s="2"/>
      <c r="KZA5503" s="2"/>
      <c r="KZB5503" s="2"/>
      <c r="KZC5503" s="2"/>
      <c r="KZD5503" s="2"/>
      <c r="KZE5503" s="2"/>
      <c r="KZF5503" s="2"/>
      <c r="KZG5503" s="2"/>
      <c r="KZH5503" s="2"/>
      <c r="KZI5503" s="2"/>
      <c r="KZJ5503" s="2"/>
      <c r="KZK5503" s="2"/>
      <c r="KZL5503" s="2"/>
      <c r="KZM5503" s="2"/>
      <c r="KZN5503" s="2"/>
      <c r="KZO5503" s="2"/>
      <c r="KZP5503" s="2"/>
      <c r="KZQ5503" s="2"/>
      <c r="KZR5503" s="2"/>
      <c r="KZS5503" s="2"/>
      <c r="KZT5503" s="2"/>
      <c r="KZU5503" s="2"/>
      <c r="KZV5503" s="2"/>
      <c r="KZW5503" s="2"/>
      <c r="KZX5503" s="2"/>
      <c r="KZY5503" s="2"/>
      <c r="KZZ5503" s="2"/>
      <c r="LAA5503" s="2"/>
      <c r="LAB5503" s="2"/>
      <c r="LAC5503" s="2"/>
      <c r="LAD5503" s="2"/>
      <c r="LAE5503" s="2"/>
      <c r="LAF5503" s="2"/>
      <c r="LAG5503" s="2"/>
      <c r="LAH5503" s="2"/>
      <c r="LAI5503" s="2"/>
      <c r="LAJ5503" s="2"/>
      <c r="LAK5503" s="2"/>
      <c r="LAL5503" s="2"/>
      <c r="LAM5503" s="2"/>
      <c r="LAN5503" s="2"/>
      <c r="LAO5503" s="2"/>
      <c r="LAP5503" s="2"/>
      <c r="LAQ5503" s="2"/>
      <c r="LAR5503" s="2"/>
      <c r="LAS5503" s="2"/>
      <c r="LAT5503" s="2"/>
      <c r="LAU5503" s="2"/>
      <c r="LAV5503" s="2"/>
      <c r="LAW5503" s="2"/>
      <c r="LAX5503" s="2"/>
      <c r="LAY5503" s="2"/>
      <c r="LAZ5503" s="2"/>
      <c r="LBA5503" s="2"/>
      <c r="LBB5503" s="2"/>
      <c r="LBC5503" s="2"/>
      <c r="LBD5503" s="2"/>
      <c r="LBE5503" s="2"/>
      <c r="LBF5503" s="2"/>
      <c r="LBG5503" s="2"/>
      <c r="LBH5503" s="2"/>
      <c r="LBI5503" s="2"/>
      <c r="LBJ5503" s="2"/>
      <c r="LBK5503" s="2"/>
      <c r="LBL5503" s="2"/>
      <c r="LBM5503" s="2"/>
      <c r="LBN5503" s="2"/>
      <c r="LBO5503" s="2"/>
      <c r="LBP5503" s="2"/>
      <c r="LBQ5503" s="2"/>
      <c r="LBR5503" s="2"/>
      <c r="LBS5503" s="2"/>
      <c r="LBT5503" s="2"/>
      <c r="LBU5503" s="2"/>
      <c r="LBV5503" s="2"/>
      <c r="LBW5503" s="2"/>
      <c r="LBX5503" s="2"/>
      <c r="LBY5503" s="2"/>
      <c r="LBZ5503" s="2"/>
      <c r="LCA5503" s="2"/>
      <c r="LCB5503" s="2"/>
      <c r="LCC5503" s="2"/>
      <c r="LCD5503" s="2"/>
      <c r="LCE5503" s="2"/>
      <c r="LCF5503" s="2"/>
      <c r="LCG5503" s="2"/>
      <c r="LCH5503" s="2"/>
      <c r="LCI5503" s="2"/>
      <c r="LCJ5503" s="2"/>
      <c r="LCK5503" s="2"/>
      <c r="LCL5503" s="2"/>
      <c r="LCM5503" s="2"/>
      <c r="LCN5503" s="2"/>
      <c r="LCO5503" s="2"/>
      <c r="LCP5503" s="2"/>
      <c r="LCQ5503" s="2"/>
      <c r="LCR5503" s="2"/>
      <c r="LCS5503" s="2"/>
      <c r="LCT5503" s="2"/>
      <c r="LCU5503" s="2"/>
      <c r="LCV5503" s="2"/>
      <c r="LCW5503" s="2"/>
      <c r="LCX5503" s="2"/>
      <c r="LCY5503" s="2"/>
      <c r="LCZ5503" s="2"/>
      <c r="LDA5503" s="2"/>
      <c r="LDB5503" s="2"/>
      <c r="LDC5503" s="2"/>
      <c r="LDD5503" s="2"/>
      <c r="LDE5503" s="2"/>
      <c r="LDF5503" s="2"/>
      <c r="LDG5503" s="2"/>
      <c r="LDH5503" s="2"/>
      <c r="LDI5503" s="2"/>
      <c r="LDJ5503" s="2"/>
      <c r="LDK5503" s="2"/>
      <c r="LDL5503" s="2"/>
      <c r="LDM5503" s="2"/>
      <c r="LDN5503" s="2"/>
      <c r="LDO5503" s="2"/>
      <c r="LDP5503" s="2"/>
      <c r="LDQ5503" s="2"/>
      <c r="LDR5503" s="2"/>
      <c r="LDS5503" s="2"/>
      <c r="LDT5503" s="2"/>
      <c r="LDU5503" s="2"/>
      <c r="LDV5503" s="2"/>
      <c r="LDW5503" s="2"/>
      <c r="LDX5503" s="2"/>
      <c r="LDY5503" s="2"/>
      <c r="LDZ5503" s="2"/>
      <c r="LEA5503" s="2"/>
      <c r="LEB5503" s="2"/>
      <c r="LEC5503" s="2"/>
      <c r="LED5503" s="2"/>
      <c r="LEE5503" s="2"/>
      <c r="LEF5503" s="2"/>
      <c r="LEG5503" s="2"/>
      <c r="LEH5503" s="2"/>
      <c r="LEI5503" s="2"/>
      <c r="LEJ5503" s="2"/>
      <c r="LEK5503" s="2"/>
      <c r="LEL5503" s="2"/>
      <c r="LEM5503" s="2"/>
      <c r="LEN5503" s="2"/>
      <c r="LEO5503" s="2"/>
      <c r="LEP5503" s="2"/>
      <c r="LEQ5503" s="2"/>
      <c r="LER5503" s="2"/>
      <c r="LES5503" s="2"/>
      <c r="LET5503" s="2"/>
      <c r="LEU5503" s="2"/>
      <c r="LEV5503" s="2"/>
      <c r="LEW5503" s="2"/>
      <c r="LEX5503" s="2"/>
      <c r="LEY5503" s="2"/>
      <c r="LEZ5503" s="2"/>
      <c r="LFA5503" s="2"/>
      <c r="LFB5503" s="2"/>
      <c r="LFC5503" s="2"/>
      <c r="LFD5503" s="2"/>
      <c r="LFE5503" s="2"/>
      <c r="LFF5503" s="2"/>
      <c r="LFG5503" s="2"/>
      <c r="LFH5503" s="2"/>
      <c r="LFI5503" s="2"/>
      <c r="LFJ5503" s="2"/>
      <c r="LFK5503" s="2"/>
      <c r="LFL5503" s="2"/>
      <c r="LFM5503" s="2"/>
      <c r="LFN5503" s="2"/>
      <c r="LFO5503" s="2"/>
      <c r="LFP5503" s="2"/>
      <c r="LFQ5503" s="2"/>
      <c r="LFR5503" s="2"/>
      <c r="LFS5503" s="2"/>
      <c r="LFT5503" s="2"/>
      <c r="LFU5503" s="2"/>
      <c r="LFV5503" s="2"/>
      <c r="LFW5503" s="2"/>
      <c r="LFX5503" s="2"/>
      <c r="LFY5503" s="2"/>
      <c r="LFZ5503" s="2"/>
      <c r="LGA5503" s="2"/>
      <c r="LGB5503" s="2"/>
      <c r="LGC5503" s="2"/>
      <c r="LGD5503" s="2"/>
      <c r="LGE5503" s="2"/>
      <c r="LGF5503" s="2"/>
      <c r="LGG5503" s="2"/>
      <c r="LGH5503" s="2"/>
      <c r="LGI5503" s="2"/>
      <c r="LGJ5503" s="2"/>
      <c r="LGK5503" s="2"/>
      <c r="LGL5503" s="2"/>
      <c r="LGM5503" s="2"/>
      <c r="LGN5503" s="2"/>
      <c r="LGO5503" s="2"/>
      <c r="LGP5503" s="2"/>
      <c r="LGQ5503" s="2"/>
      <c r="LGR5503" s="2"/>
      <c r="LGS5503" s="2"/>
      <c r="LGT5503" s="2"/>
      <c r="LGU5503" s="2"/>
      <c r="LGV5503" s="2"/>
      <c r="LGW5503" s="2"/>
      <c r="LGX5503" s="2"/>
      <c r="LGY5503" s="2"/>
      <c r="LGZ5503" s="2"/>
      <c r="LHA5503" s="2"/>
      <c r="LHB5503" s="2"/>
      <c r="LHC5503" s="2"/>
      <c r="LHD5503" s="2"/>
      <c r="LHE5503" s="2"/>
      <c r="LHF5503" s="2"/>
      <c r="LHG5503" s="2"/>
      <c r="LHH5503" s="2"/>
      <c r="LHI5503" s="2"/>
      <c r="LHJ5503" s="2"/>
      <c r="LHK5503" s="2"/>
      <c r="LHL5503" s="2"/>
      <c r="LHM5503" s="2"/>
      <c r="LHN5503" s="2"/>
      <c r="LHO5503" s="2"/>
      <c r="LHP5503" s="2"/>
      <c r="LHQ5503" s="2"/>
      <c r="LHR5503" s="2"/>
      <c r="LHS5503" s="2"/>
      <c r="LHT5503" s="2"/>
      <c r="LHU5503" s="2"/>
      <c r="LHV5503" s="2"/>
      <c r="LHW5503" s="2"/>
      <c r="LHX5503" s="2"/>
      <c r="LHY5503" s="2"/>
      <c r="LHZ5503" s="2"/>
      <c r="LIA5503" s="2"/>
      <c r="LIB5503" s="2"/>
      <c r="LIC5503" s="2"/>
      <c r="LID5503" s="2"/>
      <c r="LIE5503" s="2"/>
      <c r="LIF5503" s="2"/>
      <c r="LIG5503" s="2"/>
      <c r="LIH5503" s="2"/>
      <c r="LII5503" s="2"/>
      <c r="LIJ5503" s="2"/>
      <c r="LIK5503" s="2"/>
      <c r="LIL5503" s="2"/>
      <c r="LIM5503" s="2"/>
      <c r="LIN5503" s="2"/>
      <c r="LIO5503" s="2"/>
      <c r="LIP5503" s="2"/>
      <c r="LIQ5503" s="2"/>
      <c r="LIR5503" s="2"/>
      <c r="LIS5503" s="2"/>
      <c r="LIT5503" s="2"/>
      <c r="LIU5503" s="2"/>
      <c r="LIV5503" s="2"/>
      <c r="LIW5503" s="2"/>
      <c r="LIX5503" s="2"/>
      <c r="LIY5503" s="2"/>
      <c r="LIZ5503" s="2"/>
      <c r="LJA5503" s="2"/>
      <c r="LJB5503" s="2"/>
      <c r="LJC5503" s="2"/>
      <c r="LJD5503" s="2"/>
      <c r="LJE5503" s="2"/>
      <c r="LJF5503" s="2"/>
      <c r="LJG5503" s="2"/>
      <c r="LJH5503" s="2"/>
      <c r="LJI5503" s="2"/>
      <c r="LJJ5503" s="2"/>
      <c r="LJK5503" s="2"/>
      <c r="LJL5503" s="2"/>
      <c r="LJM5503" s="2"/>
      <c r="LJN5503" s="2"/>
      <c r="LJO5503" s="2"/>
      <c r="LJP5503" s="2"/>
      <c r="LJQ5503" s="2"/>
      <c r="LJR5503" s="2"/>
      <c r="LJS5503" s="2"/>
      <c r="LJT5503" s="2"/>
      <c r="LJU5503" s="2"/>
      <c r="LJV5503" s="2"/>
      <c r="LJW5503" s="2"/>
      <c r="LJX5503" s="2"/>
      <c r="LJY5503" s="2"/>
      <c r="LJZ5503" s="2"/>
      <c r="LKA5503" s="2"/>
      <c r="LKB5503" s="2"/>
      <c r="LKC5503" s="2"/>
      <c r="LKD5503" s="2"/>
      <c r="LKE5503" s="2"/>
      <c r="LKF5503" s="2"/>
      <c r="LKG5503" s="2"/>
      <c r="LKH5503" s="2"/>
      <c r="LKI5503" s="2"/>
      <c r="LKJ5503" s="2"/>
      <c r="LKK5503" s="2"/>
      <c r="LKL5503" s="2"/>
      <c r="LKM5503" s="2"/>
      <c r="LKN5503" s="2"/>
      <c r="LKO5503" s="2"/>
      <c r="LKP5503" s="2"/>
      <c r="LKQ5503" s="2"/>
      <c r="LKR5503" s="2"/>
      <c r="LKS5503" s="2"/>
      <c r="LKT5503" s="2"/>
      <c r="LKU5503" s="2"/>
      <c r="LKV5503" s="2"/>
      <c r="LKW5503" s="2"/>
      <c r="LKX5503" s="2"/>
      <c r="LKY5503" s="2"/>
      <c r="LKZ5503" s="2"/>
      <c r="LLA5503" s="2"/>
      <c r="LLB5503" s="2"/>
      <c r="LLC5503" s="2"/>
      <c r="LLD5503" s="2"/>
      <c r="LLE5503" s="2"/>
      <c r="LLF5503" s="2"/>
      <c r="LLG5503" s="2"/>
      <c r="LLH5503" s="2"/>
      <c r="LLI5503" s="2"/>
      <c r="LLJ5503" s="2"/>
      <c r="LLK5503" s="2"/>
      <c r="LLL5503" s="2"/>
      <c r="LLM5503" s="2"/>
      <c r="LLN5503" s="2"/>
      <c r="LLO5503" s="2"/>
      <c r="LLP5503" s="2"/>
      <c r="LLQ5503" s="2"/>
      <c r="LLR5503" s="2"/>
      <c r="LLS5503" s="2"/>
      <c r="LLT5503" s="2"/>
      <c r="LLU5503" s="2"/>
      <c r="LLV5503" s="2"/>
      <c r="LLW5503" s="2"/>
      <c r="LLX5503" s="2"/>
      <c r="LLY5503" s="2"/>
      <c r="LLZ5503" s="2"/>
      <c r="LMA5503" s="2"/>
      <c r="LMB5503" s="2"/>
      <c r="LMC5503" s="2"/>
      <c r="LMD5503" s="2"/>
      <c r="LME5503" s="2"/>
      <c r="LMF5503" s="2"/>
      <c r="LMG5503" s="2"/>
      <c r="LMH5503" s="2"/>
      <c r="LMI5503" s="2"/>
      <c r="LMJ5503" s="2"/>
      <c r="LMK5503" s="2"/>
      <c r="LML5503" s="2"/>
      <c r="LMM5503" s="2"/>
      <c r="LMN5503" s="2"/>
      <c r="LMO5503" s="2"/>
      <c r="LMP5503" s="2"/>
      <c r="LMQ5503" s="2"/>
      <c r="LMR5503" s="2"/>
      <c r="LMS5503" s="2"/>
      <c r="LMT5503" s="2"/>
      <c r="LMU5503" s="2"/>
      <c r="LMV5503" s="2"/>
      <c r="LMW5503" s="2"/>
      <c r="LMX5503" s="2"/>
      <c r="LMY5503" s="2"/>
      <c r="LMZ5503" s="2"/>
      <c r="LNA5503" s="2"/>
      <c r="LNB5503" s="2"/>
      <c r="LNC5503" s="2"/>
      <c r="LND5503" s="2"/>
      <c r="LNE5503" s="2"/>
      <c r="LNF5503" s="2"/>
      <c r="LNG5503" s="2"/>
      <c r="LNH5503" s="2"/>
      <c r="LNI5503" s="2"/>
      <c r="LNJ5503" s="2"/>
      <c r="LNK5503" s="2"/>
      <c r="LNL5503" s="2"/>
      <c r="LNM5503" s="2"/>
      <c r="LNN5503" s="2"/>
      <c r="LNO5503" s="2"/>
      <c r="LNP5503" s="2"/>
      <c r="LNQ5503" s="2"/>
      <c r="LNR5503" s="2"/>
      <c r="LNS5503" s="2"/>
      <c r="LNT5503" s="2"/>
      <c r="LNU5503" s="2"/>
      <c r="LNV5503" s="2"/>
      <c r="LNW5503" s="2"/>
      <c r="LNX5503" s="2"/>
      <c r="LNY5503" s="2"/>
      <c r="LNZ5503" s="2"/>
      <c r="LOA5503" s="2"/>
      <c r="LOB5503" s="2"/>
      <c r="LOC5503" s="2"/>
      <c r="LOD5503" s="2"/>
      <c r="LOE5503" s="2"/>
      <c r="LOF5503" s="2"/>
      <c r="LOG5503" s="2"/>
      <c r="LOH5503" s="2"/>
      <c r="LOI5503" s="2"/>
      <c r="LOJ5503" s="2"/>
      <c r="LOK5503" s="2"/>
      <c r="LOL5503" s="2"/>
      <c r="LOM5503" s="2"/>
      <c r="LON5503" s="2"/>
      <c r="LOO5503" s="2"/>
      <c r="LOP5503" s="2"/>
      <c r="LOQ5503" s="2"/>
      <c r="LOR5503" s="2"/>
      <c r="LOS5503" s="2"/>
      <c r="LOT5503" s="2"/>
      <c r="LOU5503" s="2"/>
      <c r="LOV5503" s="2"/>
      <c r="LOW5503" s="2"/>
      <c r="LOX5503" s="2"/>
      <c r="LOY5503" s="2"/>
      <c r="LOZ5503" s="2"/>
      <c r="LPA5503" s="2"/>
      <c r="LPB5503" s="2"/>
      <c r="LPC5503" s="2"/>
      <c r="LPD5503" s="2"/>
      <c r="LPE5503" s="2"/>
      <c r="LPF5503" s="2"/>
      <c r="LPG5503" s="2"/>
      <c r="LPH5503" s="2"/>
      <c r="LPI5503" s="2"/>
      <c r="LPJ5503" s="2"/>
      <c r="LPK5503" s="2"/>
      <c r="LPL5503" s="2"/>
      <c r="LPM5503" s="2"/>
      <c r="LPN5503" s="2"/>
      <c r="LPO5503" s="2"/>
      <c r="LPP5503" s="2"/>
      <c r="LPQ5503" s="2"/>
      <c r="LPR5503" s="2"/>
      <c r="LPS5503" s="2"/>
      <c r="LPT5503" s="2"/>
      <c r="LPU5503" s="2"/>
      <c r="LPV5503" s="2"/>
      <c r="LPW5503" s="2"/>
      <c r="LPX5503" s="2"/>
      <c r="LPY5503" s="2"/>
      <c r="LPZ5503" s="2"/>
      <c r="LQA5503" s="2"/>
      <c r="LQB5503" s="2"/>
      <c r="LQC5503" s="2"/>
      <c r="LQD5503" s="2"/>
      <c r="LQE5503" s="2"/>
      <c r="LQF5503" s="2"/>
      <c r="LQG5503" s="2"/>
      <c r="LQH5503" s="2"/>
      <c r="LQI5503" s="2"/>
      <c r="LQJ5503" s="2"/>
      <c r="LQK5503" s="2"/>
      <c r="LQL5503" s="2"/>
      <c r="LQM5503" s="2"/>
      <c r="LQN5503" s="2"/>
      <c r="LQO5503" s="2"/>
      <c r="LQP5503" s="2"/>
      <c r="LQQ5503" s="2"/>
      <c r="LQR5503" s="2"/>
      <c r="LQS5503" s="2"/>
      <c r="LQT5503" s="2"/>
      <c r="LQU5503" s="2"/>
      <c r="LQV5503" s="2"/>
      <c r="LQW5503" s="2"/>
      <c r="LQX5503" s="2"/>
      <c r="LQY5503" s="2"/>
      <c r="LQZ5503" s="2"/>
      <c r="LRA5503" s="2"/>
      <c r="LRB5503" s="2"/>
      <c r="LRC5503" s="2"/>
      <c r="LRD5503" s="2"/>
      <c r="LRE5503" s="2"/>
      <c r="LRF5503" s="2"/>
      <c r="LRG5503" s="2"/>
      <c r="LRH5503" s="2"/>
      <c r="LRI5503" s="2"/>
      <c r="LRJ5503" s="2"/>
      <c r="LRK5503" s="2"/>
      <c r="LRL5503" s="2"/>
      <c r="LRM5503" s="2"/>
      <c r="LRN5503" s="2"/>
      <c r="LRO5503" s="2"/>
      <c r="LRP5503" s="2"/>
      <c r="LRQ5503" s="2"/>
      <c r="LRR5503" s="2"/>
      <c r="LRS5503" s="2"/>
      <c r="LRT5503" s="2"/>
      <c r="LRU5503" s="2"/>
      <c r="LRV5503" s="2"/>
      <c r="LRW5503" s="2"/>
      <c r="LRX5503" s="2"/>
      <c r="LRY5503" s="2"/>
      <c r="LRZ5503" s="2"/>
      <c r="LSA5503" s="2"/>
      <c r="LSB5503" s="2"/>
      <c r="LSC5503" s="2"/>
      <c r="LSD5503" s="2"/>
      <c r="LSE5503" s="2"/>
      <c r="LSF5503" s="2"/>
      <c r="LSG5503" s="2"/>
      <c r="LSH5503" s="2"/>
      <c r="LSI5503" s="2"/>
      <c r="LSJ5503" s="2"/>
      <c r="LSK5503" s="2"/>
      <c r="LSL5503" s="2"/>
      <c r="LSM5503" s="2"/>
      <c r="LSN5503" s="2"/>
      <c r="LSO5503" s="2"/>
      <c r="LSP5503" s="2"/>
      <c r="LSQ5503" s="2"/>
      <c r="LSR5503" s="2"/>
      <c r="LSS5503" s="2"/>
      <c r="LST5503" s="2"/>
      <c r="LSU5503" s="2"/>
      <c r="LSV5503" s="2"/>
      <c r="LSW5503" s="2"/>
      <c r="LSX5503" s="2"/>
      <c r="LSY5503" s="2"/>
      <c r="LSZ5503" s="2"/>
      <c r="LTA5503" s="2"/>
      <c r="LTB5503" s="2"/>
      <c r="LTC5503" s="2"/>
      <c r="LTD5503" s="2"/>
      <c r="LTE5503" s="2"/>
      <c r="LTF5503" s="2"/>
      <c r="LTG5503" s="2"/>
      <c r="LTH5503" s="2"/>
      <c r="LTI5503" s="2"/>
      <c r="LTJ5503" s="2"/>
      <c r="LTK5503" s="2"/>
      <c r="LTL5503" s="2"/>
      <c r="LTM5503" s="2"/>
      <c r="LTN5503" s="2"/>
      <c r="LTO5503" s="2"/>
      <c r="LTP5503" s="2"/>
      <c r="LTQ5503" s="2"/>
      <c r="LTR5503" s="2"/>
      <c r="LTS5503" s="2"/>
      <c r="LTT5503" s="2"/>
      <c r="LTU5503" s="2"/>
      <c r="LTV5503" s="2"/>
      <c r="LTW5503" s="2"/>
      <c r="LTX5503" s="2"/>
      <c r="LTY5503" s="2"/>
      <c r="LTZ5503" s="2"/>
      <c r="LUA5503" s="2"/>
      <c r="LUB5503" s="2"/>
      <c r="LUC5503" s="2"/>
      <c r="LUD5503" s="2"/>
      <c r="LUE5503" s="2"/>
      <c r="LUF5503" s="2"/>
      <c r="LUG5503" s="2"/>
      <c r="LUH5503" s="2"/>
      <c r="LUI5503" s="2"/>
      <c r="LUJ5503" s="2"/>
      <c r="LUK5503" s="2"/>
      <c r="LUL5503" s="2"/>
      <c r="LUM5503" s="2"/>
      <c r="LUN5503" s="2"/>
      <c r="LUO5503" s="2"/>
      <c r="LUP5503" s="2"/>
      <c r="LUQ5503" s="2"/>
      <c r="LUR5503" s="2"/>
      <c r="LUS5503" s="2"/>
      <c r="LUT5503" s="2"/>
      <c r="LUU5503" s="2"/>
      <c r="LUV5503" s="2"/>
      <c r="LUW5503" s="2"/>
      <c r="LUX5503" s="2"/>
      <c r="LUY5503" s="2"/>
      <c r="LUZ5503" s="2"/>
      <c r="LVA5503" s="2"/>
      <c r="LVB5503" s="2"/>
      <c r="LVC5503" s="2"/>
      <c r="LVD5503" s="2"/>
      <c r="LVE5503" s="2"/>
      <c r="LVF5503" s="2"/>
      <c r="LVG5503" s="2"/>
      <c r="LVH5503" s="2"/>
      <c r="LVI5503" s="2"/>
      <c r="LVJ5503" s="2"/>
      <c r="LVK5503" s="2"/>
      <c r="LVL5503" s="2"/>
      <c r="LVM5503" s="2"/>
      <c r="LVN5503" s="2"/>
      <c r="LVO5503" s="2"/>
      <c r="LVP5503" s="2"/>
      <c r="LVQ5503" s="2"/>
      <c r="LVR5503" s="2"/>
      <c r="LVS5503" s="2"/>
      <c r="LVT5503" s="2"/>
      <c r="LVU5503" s="2"/>
      <c r="LVV5503" s="2"/>
      <c r="LVW5503" s="2"/>
      <c r="LVX5503" s="2"/>
      <c r="LVY5503" s="2"/>
      <c r="LVZ5503" s="2"/>
      <c r="LWA5503" s="2"/>
      <c r="LWB5503" s="2"/>
      <c r="LWC5503" s="2"/>
      <c r="LWD5503" s="2"/>
      <c r="LWE5503" s="2"/>
      <c r="LWF5503" s="2"/>
      <c r="LWG5503" s="2"/>
      <c r="LWH5503" s="2"/>
      <c r="LWI5503" s="2"/>
      <c r="LWJ5503" s="2"/>
      <c r="LWK5503" s="2"/>
      <c r="LWL5503" s="2"/>
      <c r="LWM5503" s="2"/>
      <c r="LWN5503" s="2"/>
      <c r="LWO5503" s="2"/>
      <c r="LWP5503" s="2"/>
      <c r="LWQ5503" s="2"/>
      <c r="LWR5503" s="2"/>
      <c r="LWS5503" s="2"/>
      <c r="LWT5503" s="2"/>
      <c r="LWU5503" s="2"/>
      <c r="LWV5503" s="2"/>
      <c r="LWW5503" s="2"/>
      <c r="LWX5503" s="2"/>
      <c r="LWY5503" s="2"/>
      <c r="LWZ5503" s="2"/>
      <c r="LXA5503" s="2"/>
      <c r="LXB5503" s="2"/>
      <c r="LXC5503" s="2"/>
      <c r="LXD5503" s="2"/>
      <c r="LXE5503" s="2"/>
      <c r="LXF5503" s="2"/>
      <c r="LXG5503" s="2"/>
      <c r="LXH5503" s="2"/>
      <c r="LXI5503" s="2"/>
      <c r="LXJ5503" s="2"/>
      <c r="LXK5503" s="2"/>
      <c r="LXL5503" s="2"/>
      <c r="LXM5503" s="2"/>
      <c r="LXN5503" s="2"/>
      <c r="LXO5503" s="2"/>
      <c r="LXP5503" s="2"/>
      <c r="LXQ5503" s="2"/>
      <c r="LXR5503" s="2"/>
      <c r="LXS5503" s="2"/>
      <c r="LXT5503" s="2"/>
      <c r="LXU5503" s="2"/>
      <c r="LXV5503" s="2"/>
      <c r="LXW5503" s="2"/>
      <c r="LXX5503" s="2"/>
      <c r="LXY5503" s="2"/>
      <c r="LXZ5503" s="2"/>
      <c r="LYA5503" s="2"/>
      <c r="LYB5503" s="2"/>
      <c r="LYC5503" s="2"/>
      <c r="LYD5503" s="2"/>
      <c r="LYE5503" s="2"/>
      <c r="LYF5503" s="2"/>
      <c r="LYG5503" s="2"/>
      <c r="LYH5503" s="2"/>
      <c r="LYI5503" s="2"/>
      <c r="LYJ5503" s="2"/>
      <c r="LYK5503" s="2"/>
      <c r="LYL5503" s="2"/>
      <c r="LYM5503" s="2"/>
      <c r="LYN5503" s="2"/>
      <c r="LYO5503" s="2"/>
      <c r="LYP5503" s="2"/>
      <c r="LYQ5503" s="2"/>
      <c r="LYR5503" s="2"/>
      <c r="LYS5503" s="2"/>
      <c r="LYT5503" s="2"/>
      <c r="LYU5503" s="2"/>
      <c r="LYV5503" s="2"/>
      <c r="LYW5503" s="2"/>
      <c r="LYX5503" s="2"/>
      <c r="LYY5503" s="2"/>
      <c r="LYZ5503" s="2"/>
      <c r="LZA5503" s="2"/>
      <c r="LZB5503" s="2"/>
      <c r="LZC5503" s="2"/>
      <c r="LZD5503" s="2"/>
      <c r="LZE5503" s="2"/>
      <c r="LZF5503" s="2"/>
      <c r="LZG5503" s="2"/>
      <c r="LZH5503" s="2"/>
      <c r="LZI5503" s="2"/>
      <c r="LZJ5503" s="2"/>
      <c r="LZK5503" s="2"/>
      <c r="LZL5503" s="2"/>
      <c r="LZM5503" s="2"/>
      <c r="LZN5503" s="2"/>
      <c r="LZO5503" s="2"/>
      <c r="LZP5503" s="2"/>
      <c r="LZQ5503" s="2"/>
      <c r="LZR5503" s="2"/>
      <c r="LZS5503" s="2"/>
      <c r="LZT5503" s="2"/>
      <c r="LZU5503" s="2"/>
      <c r="LZV5503" s="2"/>
      <c r="LZW5503" s="2"/>
      <c r="LZX5503" s="2"/>
      <c r="LZY5503" s="2"/>
      <c r="LZZ5503" s="2"/>
      <c r="MAA5503" s="2"/>
      <c r="MAB5503" s="2"/>
      <c r="MAC5503" s="2"/>
      <c r="MAD5503" s="2"/>
      <c r="MAE5503" s="2"/>
      <c r="MAF5503" s="2"/>
      <c r="MAG5503" s="2"/>
      <c r="MAH5503" s="2"/>
      <c r="MAI5503" s="2"/>
      <c r="MAJ5503" s="2"/>
      <c r="MAK5503" s="2"/>
      <c r="MAL5503" s="2"/>
      <c r="MAM5503" s="2"/>
      <c r="MAN5503" s="2"/>
      <c r="MAO5503" s="2"/>
      <c r="MAP5503" s="2"/>
      <c r="MAQ5503" s="2"/>
      <c r="MAR5503" s="2"/>
      <c r="MAS5503" s="2"/>
      <c r="MAT5503" s="2"/>
      <c r="MAU5503" s="2"/>
      <c r="MAV5503" s="2"/>
      <c r="MAW5503" s="2"/>
      <c r="MAX5503" s="2"/>
      <c r="MAY5503" s="2"/>
      <c r="MAZ5503" s="2"/>
      <c r="MBA5503" s="2"/>
      <c r="MBB5503" s="2"/>
      <c r="MBC5503" s="2"/>
      <c r="MBD5503" s="2"/>
      <c r="MBE5503" s="2"/>
      <c r="MBF5503" s="2"/>
      <c r="MBG5503" s="2"/>
      <c r="MBH5503" s="2"/>
      <c r="MBI5503" s="2"/>
      <c r="MBJ5503" s="2"/>
      <c r="MBK5503" s="2"/>
      <c r="MBL5503" s="2"/>
      <c r="MBM5503" s="2"/>
      <c r="MBN5503" s="2"/>
      <c r="MBO5503" s="2"/>
      <c r="MBP5503" s="2"/>
      <c r="MBQ5503" s="2"/>
      <c r="MBR5503" s="2"/>
      <c r="MBS5503" s="2"/>
      <c r="MBT5503" s="2"/>
      <c r="MBU5503" s="2"/>
      <c r="MBV5503" s="2"/>
      <c r="MBW5503" s="2"/>
      <c r="MBX5503" s="2"/>
      <c r="MBY5503" s="2"/>
      <c r="MBZ5503" s="2"/>
      <c r="MCA5503" s="2"/>
      <c r="MCB5503" s="2"/>
      <c r="MCC5503" s="2"/>
      <c r="MCD5503" s="2"/>
      <c r="MCE5503" s="2"/>
      <c r="MCF5503" s="2"/>
      <c r="MCG5503" s="2"/>
      <c r="MCH5503" s="2"/>
      <c r="MCI5503" s="2"/>
      <c r="MCJ5503" s="2"/>
      <c r="MCK5503" s="2"/>
      <c r="MCL5503" s="2"/>
      <c r="MCM5503" s="2"/>
      <c r="MCN5503" s="2"/>
      <c r="MCO5503" s="2"/>
      <c r="MCP5503" s="2"/>
      <c r="MCQ5503" s="2"/>
      <c r="MCR5503" s="2"/>
      <c r="MCS5503" s="2"/>
      <c r="MCT5503" s="2"/>
      <c r="MCU5503" s="2"/>
      <c r="MCV5503" s="2"/>
      <c r="MCW5503" s="2"/>
      <c r="MCX5503" s="2"/>
      <c r="MCY5503" s="2"/>
      <c r="MCZ5503" s="2"/>
      <c r="MDA5503" s="2"/>
      <c r="MDB5503" s="2"/>
      <c r="MDC5503" s="2"/>
      <c r="MDD5503" s="2"/>
      <c r="MDE5503" s="2"/>
      <c r="MDF5503" s="2"/>
      <c r="MDG5503" s="2"/>
      <c r="MDH5503" s="2"/>
      <c r="MDI5503" s="2"/>
      <c r="MDJ5503" s="2"/>
      <c r="MDK5503" s="2"/>
      <c r="MDL5503" s="2"/>
      <c r="MDM5503" s="2"/>
      <c r="MDN5503" s="2"/>
      <c r="MDO5503" s="2"/>
      <c r="MDP5503" s="2"/>
      <c r="MDQ5503" s="2"/>
      <c r="MDR5503" s="2"/>
      <c r="MDS5503" s="2"/>
      <c r="MDT5503" s="2"/>
      <c r="MDU5503" s="2"/>
      <c r="MDV5503" s="2"/>
      <c r="MDW5503" s="2"/>
      <c r="MDX5503" s="2"/>
      <c r="MDY5503" s="2"/>
      <c r="MDZ5503" s="2"/>
      <c r="MEA5503" s="2"/>
      <c r="MEB5503" s="2"/>
      <c r="MEC5503" s="2"/>
      <c r="MED5503" s="2"/>
      <c r="MEE5503" s="2"/>
      <c r="MEF5503" s="2"/>
      <c r="MEG5503" s="2"/>
      <c r="MEH5503" s="2"/>
      <c r="MEI5503" s="2"/>
      <c r="MEJ5503" s="2"/>
      <c r="MEK5503" s="2"/>
      <c r="MEL5503" s="2"/>
      <c r="MEM5503" s="2"/>
      <c r="MEN5503" s="2"/>
      <c r="MEO5503" s="2"/>
      <c r="MEP5503" s="2"/>
      <c r="MEQ5503" s="2"/>
      <c r="MER5503" s="2"/>
      <c r="MES5503" s="2"/>
      <c r="MET5503" s="2"/>
      <c r="MEU5503" s="2"/>
      <c r="MEV5503" s="2"/>
      <c r="MEW5503" s="2"/>
      <c r="MEX5503" s="2"/>
      <c r="MEY5503" s="2"/>
      <c r="MEZ5503" s="2"/>
      <c r="MFA5503" s="2"/>
      <c r="MFB5503" s="2"/>
      <c r="MFC5503" s="2"/>
      <c r="MFD5503" s="2"/>
      <c r="MFE5503" s="2"/>
      <c r="MFF5503" s="2"/>
      <c r="MFG5503" s="2"/>
      <c r="MFH5503" s="2"/>
      <c r="MFI5503" s="2"/>
      <c r="MFJ5503" s="2"/>
      <c r="MFK5503" s="2"/>
      <c r="MFL5503" s="2"/>
      <c r="MFM5503" s="2"/>
      <c r="MFN5503" s="2"/>
      <c r="MFO5503" s="2"/>
      <c r="MFP5503" s="2"/>
      <c r="MFQ5503" s="2"/>
      <c r="MFR5503" s="2"/>
      <c r="MFS5503" s="2"/>
      <c r="MFT5503" s="2"/>
      <c r="MFU5503" s="2"/>
      <c r="MFV5503" s="2"/>
      <c r="MFW5503" s="2"/>
      <c r="MFX5503" s="2"/>
      <c r="MFY5503" s="2"/>
      <c r="MFZ5503" s="2"/>
      <c r="MGA5503" s="2"/>
      <c r="MGB5503" s="2"/>
      <c r="MGC5503" s="2"/>
      <c r="MGD5503" s="2"/>
      <c r="MGE5503" s="2"/>
      <c r="MGF5503" s="2"/>
      <c r="MGG5503" s="2"/>
      <c r="MGH5503" s="2"/>
      <c r="MGI5503" s="2"/>
      <c r="MGJ5503" s="2"/>
      <c r="MGK5503" s="2"/>
      <c r="MGL5503" s="2"/>
      <c r="MGM5503" s="2"/>
      <c r="MGN5503" s="2"/>
      <c r="MGO5503" s="2"/>
      <c r="MGP5503" s="2"/>
      <c r="MGQ5503" s="2"/>
      <c r="MGR5503" s="2"/>
      <c r="MGS5503" s="2"/>
      <c r="MGT5503" s="2"/>
      <c r="MGU5503" s="2"/>
      <c r="MGV5503" s="2"/>
      <c r="MGW5503" s="2"/>
      <c r="MGX5503" s="2"/>
      <c r="MGY5503" s="2"/>
      <c r="MGZ5503" s="2"/>
      <c r="MHA5503" s="2"/>
      <c r="MHB5503" s="2"/>
      <c r="MHC5503" s="2"/>
      <c r="MHD5503" s="2"/>
      <c r="MHE5503" s="2"/>
      <c r="MHF5503" s="2"/>
      <c r="MHG5503" s="2"/>
      <c r="MHH5503" s="2"/>
      <c r="MHI5503" s="2"/>
      <c r="MHJ5503" s="2"/>
      <c r="MHK5503" s="2"/>
      <c r="MHL5503" s="2"/>
      <c r="MHM5503" s="2"/>
      <c r="MHN5503" s="2"/>
      <c r="MHO5503" s="2"/>
      <c r="MHP5503" s="2"/>
      <c r="MHQ5503" s="2"/>
      <c r="MHR5503" s="2"/>
      <c r="MHS5503" s="2"/>
      <c r="MHT5503" s="2"/>
      <c r="MHU5503" s="2"/>
      <c r="MHV5503" s="2"/>
      <c r="MHW5503" s="2"/>
      <c r="MHX5503" s="2"/>
      <c r="MHY5503" s="2"/>
      <c r="MHZ5503" s="2"/>
      <c r="MIA5503" s="2"/>
      <c r="MIB5503" s="2"/>
      <c r="MIC5503" s="2"/>
      <c r="MID5503" s="2"/>
      <c r="MIE5503" s="2"/>
      <c r="MIF5503" s="2"/>
      <c r="MIG5503" s="2"/>
      <c r="MIH5503" s="2"/>
      <c r="MII5503" s="2"/>
      <c r="MIJ5503" s="2"/>
      <c r="MIK5503" s="2"/>
      <c r="MIL5503" s="2"/>
      <c r="MIM5503" s="2"/>
      <c r="MIN5503" s="2"/>
      <c r="MIO5503" s="2"/>
      <c r="MIP5503" s="2"/>
      <c r="MIQ5503" s="2"/>
      <c r="MIR5503" s="2"/>
      <c r="MIS5503" s="2"/>
      <c r="MIT5503" s="2"/>
      <c r="MIU5503" s="2"/>
      <c r="MIV5503" s="2"/>
      <c r="MIW5503" s="2"/>
      <c r="MIX5503" s="2"/>
      <c r="MIY5503" s="2"/>
      <c r="MIZ5503" s="2"/>
      <c r="MJA5503" s="2"/>
      <c r="MJB5503" s="2"/>
      <c r="MJC5503" s="2"/>
      <c r="MJD5503" s="2"/>
      <c r="MJE5503" s="2"/>
      <c r="MJF5503" s="2"/>
      <c r="MJG5503" s="2"/>
      <c r="MJH5503" s="2"/>
      <c r="MJI5503" s="2"/>
      <c r="MJJ5503" s="2"/>
      <c r="MJK5503" s="2"/>
      <c r="MJL5503" s="2"/>
      <c r="MJM5503" s="2"/>
      <c r="MJN5503" s="2"/>
      <c r="MJO5503" s="2"/>
      <c r="MJP5503" s="2"/>
      <c r="MJQ5503" s="2"/>
      <c r="MJR5503" s="2"/>
      <c r="MJS5503" s="2"/>
      <c r="MJT5503" s="2"/>
      <c r="MJU5503" s="2"/>
      <c r="MJV5503" s="2"/>
      <c r="MJW5503" s="2"/>
      <c r="MJX5503" s="2"/>
      <c r="MJY5503" s="2"/>
      <c r="MJZ5503" s="2"/>
      <c r="MKA5503" s="2"/>
      <c r="MKB5503" s="2"/>
      <c r="MKC5503" s="2"/>
      <c r="MKD5503" s="2"/>
      <c r="MKE5503" s="2"/>
      <c r="MKF5503" s="2"/>
      <c r="MKG5503" s="2"/>
      <c r="MKH5503" s="2"/>
      <c r="MKI5503" s="2"/>
      <c r="MKJ5503" s="2"/>
      <c r="MKK5503" s="2"/>
      <c r="MKL5503" s="2"/>
      <c r="MKM5503" s="2"/>
      <c r="MKN5503" s="2"/>
      <c r="MKO5503" s="2"/>
      <c r="MKP5503" s="2"/>
      <c r="MKQ5503" s="2"/>
      <c r="MKR5503" s="2"/>
      <c r="MKS5503" s="2"/>
      <c r="MKT5503" s="2"/>
      <c r="MKU5503" s="2"/>
      <c r="MKV5503" s="2"/>
      <c r="MKW5503" s="2"/>
      <c r="MKX5503" s="2"/>
      <c r="MKY5503" s="2"/>
      <c r="MKZ5503" s="2"/>
      <c r="MLA5503" s="2"/>
      <c r="MLB5503" s="2"/>
      <c r="MLC5503" s="2"/>
      <c r="MLD5503" s="2"/>
      <c r="MLE5503" s="2"/>
      <c r="MLF5503" s="2"/>
      <c r="MLG5503" s="2"/>
      <c r="MLH5503" s="2"/>
      <c r="MLI5503" s="2"/>
      <c r="MLJ5503" s="2"/>
      <c r="MLK5503" s="2"/>
      <c r="MLL5503" s="2"/>
      <c r="MLM5503" s="2"/>
      <c r="MLN5503" s="2"/>
      <c r="MLO5503" s="2"/>
      <c r="MLP5503" s="2"/>
      <c r="MLQ5503" s="2"/>
      <c r="MLR5503" s="2"/>
      <c r="MLS5503" s="2"/>
      <c r="MLT5503" s="2"/>
      <c r="MLU5503" s="2"/>
      <c r="MLV5503" s="2"/>
      <c r="MLW5503" s="2"/>
      <c r="MLX5503" s="2"/>
      <c r="MLY5503" s="2"/>
      <c r="MLZ5503" s="2"/>
      <c r="MMA5503" s="2"/>
      <c r="MMB5503" s="2"/>
      <c r="MMC5503" s="2"/>
      <c r="MMD5503" s="2"/>
      <c r="MME5503" s="2"/>
      <c r="MMF5503" s="2"/>
      <c r="MMG5503" s="2"/>
      <c r="MMH5503" s="2"/>
      <c r="MMI5503" s="2"/>
      <c r="MMJ5503" s="2"/>
      <c r="MMK5503" s="2"/>
      <c r="MML5503" s="2"/>
      <c r="MMM5503" s="2"/>
      <c r="MMN5503" s="2"/>
      <c r="MMO5503" s="2"/>
      <c r="MMP5503" s="2"/>
      <c r="MMQ5503" s="2"/>
      <c r="MMR5503" s="2"/>
      <c r="MMS5503" s="2"/>
      <c r="MMT5503" s="2"/>
      <c r="MMU5503" s="2"/>
      <c r="MMV5503" s="2"/>
      <c r="MMW5503" s="2"/>
      <c r="MMX5503" s="2"/>
      <c r="MMY5503" s="2"/>
      <c r="MMZ5503" s="2"/>
      <c r="MNA5503" s="2"/>
      <c r="MNB5503" s="2"/>
      <c r="MNC5503" s="2"/>
      <c r="MND5503" s="2"/>
      <c r="MNE5503" s="2"/>
      <c r="MNF5503" s="2"/>
      <c r="MNG5503" s="2"/>
      <c r="MNH5503" s="2"/>
      <c r="MNI5503" s="2"/>
      <c r="MNJ5503" s="2"/>
      <c r="MNK5503" s="2"/>
      <c r="MNL5503" s="2"/>
      <c r="MNM5503" s="2"/>
      <c r="MNN5503" s="2"/>
      <c r="MNO5503" s="2"/>
      <c r="MNP5503" s="2"/>
      <c r="MNQ5503" s="2"/>
      <c r="MNR5503" s="2"/>
      <c r="MNS5503" s="2"/>
      <c r="MNT5503" s="2"/>
      <c r="MNU5503" s="2"/>
      <c r="MNV5503" s="2"/>
      <c r="MNW5503" s="2"/>
      <c r="MNX5503" s="2"/>
      <c r="MNY5503" s="2"/>
      <c r="MNZ5503" s="2"/>
      <c r="MOA5503" s="2"/>
      <c r="MOB5503" s="2"/>
      <c r="MOC5503" s="2"/>
      <c r="MOD5503" s="2"/>
      <c r="MOE5503" s="2"/>
      <c r="MOF5503" s="2"/>
      <c r="MOG5503" s="2"/>
      <c r="MOH5503" s="2"/>
      <c r="MOI5503" s="2"/>
      <c r="MOJ5503" s="2"/>
      <c r="MOK5503" s="2"/>
      <c r="MOL5503" s="2"/>
      <c r="MOM5503" s="2"/>
      <c r="MON5503" s="2"/>
      <c r="MOO5503" s="2"/>
      <c r="MOP5503" s="2"/>
      <c r="MOQ5503" s="2"/>
      <c r="MOR5503" s="2"/>
      <c r="MOS5503" s="2"/>
      <c r="MOT5503" s="2"/>
      <c r="MOU5503" s="2"/>
      <c r="MOV5503" s="2"/>
      <c r="MOW5503" s="2"/>
      <c r="MOX5503" s="2"/>
      <c r="MOY5503" s="2"/>
      <c r="MOZ5503" s="2"/>
      <c r="MPA5503" s="2"/>
      <c r="MPB5503" s="2"/>
      <c r="MPC5503" s="2"/>
      <c r="MPD5503" s="2"/>
      <c r="MPE5503" s="2"/>
      <c r="MPF5503" s="2"/>
      <c r="MPG5503" s="2"/>
      <c r="MPH5503" s="2"/>
      <c r="MPI5503" s="2"/>
      <c r="MPJ5503" s="2"/>
      <c r="MPK5503" s="2"/>
      <c r="MPL5503" s="2"/>
      <c r="MPM5503" s="2"/>
      <c r="MPN5503" s="2"/>
      <c r="MPO5503" s="2"/>
      <c r="MPP5503" s="2"/>
      <c r="MPQ5503" s="2"/>
      <c r="MPR5503" s="2"/>
      <c r="MPS5503" s="2"/>
      <c r="MPT5503" s="2"/>
      <c r="MPU5503" s="2"/>
      <c r="MPV5503" s="2"/>
      <c r="MPW5503" s="2"/>
      <c r="MPX5503" s="2"/>
      <c r="MPY5503" s="2"/>
      <c r="MPZ5503" s="2"/>
      <c r="MQA5503" s="2"/>
      <c r="MQB5503" s="2"/>
      <c r="MQC5503" s="2"/>
      <c r="MQD5503" s="2"/>
      <c r="MQE5503" s="2"/>
      <c r="MQF5503" s="2"/>
      <c r="MQG5503" s="2"/>
      <c r="MQH5503" s="2"/>
      <c r="MQI5503" s="2"/>
      <c r="MQJ5503" s="2"/>
      <c r="MQK5503" s="2"/>
      <c r="MQL5503" s="2"/>
      <c r="MQM5503" s="2"/>
      <c r="MQN5503" s="2"/>
      <c r="MQO5503" s="2"/>
      <c r="MQP5503" s="2"/>
      <c r="MQQ5503" s="2"/>
      <c r="MQR5503" s="2"/>
      <c r="MQS5503" s="2"/>
      <c r="MQT5503" s="2"/>
      <c r="MQU5503" s="2"/>
      <c r="MQV5503" s="2"/>
      <c r="MQW5503" s="2"/>
      <c r="MQX5503" s="2"/>
      <c r="MQY5503" s="2"/>
      <c r="MQZ5503" s="2"/>
      <c r="MRA5503" s="2"/>
      <c r="MRB5503" s="2"/>
      <c r="MRC5503" s="2"/>
      <c r="MRD5503" s="2"/>
      <c r="MRE5503" s="2"/>
      <c r="MRF5503" s="2"/>
      <c r="MRG5503" s="2"/>
      <c r="MRH5503" s="2"/>
      <c r="MRI5503" s="2"/>
      <c r="MRJ5503" s="2"/>
      <c r="MRK5503" s="2"/>
      <c r="MRL5503" s="2"/>
      <c r="MRM5503" s="2"/>
      <c r="MRN5503" s="2"/>
      <c r="MRO5503" s="2"/>
      <c r="MRP5503" s="2"/>
      <c r="MRQ5503" s="2"/>
      <c r="MRR5503" s="2"/>
      <c r="MRS5503" s="2"/>
      <c r="MRT5503" s="2"/>
      <c r="MRU5503" s="2"/>
      <c r="MRV5503" s="2"/>
      <c r="MRW5503" s="2"/>
      <c r="MRX5503" s="2"/>
      <c r="MRY5503" s="2"/>
      <c r="MRZ5503" s="2"/>
      <c r="MSA5503" s="2"/>
      <c r="MSB5503" s="2"/>
      <c r="MSC5503" s="2"/>
      <c r="MSD5503" s="2"/>
      <c r="MSE5503" s="2"/>
      <c r="MSF5503" s="2"/>
      <c r="MSG5503" s="2"/>
      <c r="MSH5503" s="2"/>
      <c r="MSI5503" s="2"/>
      <c r="MSJ5503" s="2"/>
      <c r="MSK5503" s="2"/>
      <c r="MSL5503" s="2"/>
      <c r="MSM5503" s="2"/>
      <c r="MSN5503" s="2"/>
      <c r="MSO5503" s="2"/>
      <c r="MSP5503" s="2"/>
      <c r="MSQ5503" s="2"/>
      <c r="MSR5503" s="2"/>
      <c r="MSS5503" s="2"/>
      <c r="MST5503" s="2"/>
      <c r="MSU5503" s="2"/>
      <c r="MSV5503" s="2"/>
      <c r="MSW5503" s="2"/>
      <c r="MSX5503" s="2"/>
      <c r="MSY5503" s="2"/>
      <c r="MSZ5503" s="2"/>
      <c r="MTA5503" s="2"/>
      <c r="MTB5503" s="2"/>
      <c r="MTC5503" s="2"/>
      <c r="MTD5503" s="2"/>
      <c r="MTE5503" s="2"/>
      <c r="MTF5503" s="2"/>
      <c r="MTG5503" s="2"/>
      <c r="MTH5503" s="2"/>
      <c r="MTI5503" s="2"/>
      <c r="MTJ5503" s="2"/>
      <c r="MTK5503" s="2"/>
      <c r="MTL5503" s="2"/>
      <c r="MTM5503" s="2"/>
      <c r="MTN5503" s="2"/>
      <c r="MTO5503" s="2"/>
      <c r="MTP5503" s="2"/>
      <c r="MTQ5503" s="2"/>
      <c r="MTR5503" s="2"/>
      <c r="MTS5503" s="2"/>
      <c r="MTT5503" s="2"/>
      <c r="MTU5503" s="2"/>
      <c r="MTV5503" s="2"/>
      <c r="MTW5503" s="2"/>
      <c r="MTX5503" s="2"/>
      <c r="MTY5503" s="2"/>
      <c r="MTZ5503" s="2"/>
      <c r="MUA5503" s="2"/>
      <c r="MUB5503" s="2"/>
      <c r="MUC5503" s="2"/>
      <c r="MUD5503" s="2"/>
      <c r="MUE5503" s="2"/>
      <c r="MUF5503" s="2"/>
      <c r="MUG5503" s="2"/>
      <c r="MUH5503" s="2"/>
      <c r="MUI5503" s="2"/>
      <c r="MUJ5503" s="2"/>
      <c r="MUK5503" s="2"/>
      <c r="MUL5503" s="2"/>
      <c r="MUM5503" s="2"/>
      <c r="MUN5503" s="2"/>
      <c r="MUO5503" s="2"/>
      <c r="MUP5503" s="2"/>
      <c r="MUQ5503" s="2"/>
      <c r="MUR5503" s="2"/>
      <c r="MUS5503" s="2"/>
      <c r="MUT5503" s="2"/>
      <c r="MUU5503" s="2"/>
      <c r="MUV5503" s="2"/>
      <c r="MUW5503" s="2"/>
      <c r="MUX5503" s="2"/>
      <c r="MUY5503" s="2"/>
      <c r="MUZ5503" s="2"/>
      <c r="MVA5503" s="2"/>
      <c r="MVB5503" s="2"/>
      <c r="MVC5503" s="2"/>
      <c r="MVD5503" s="2"/>
      <c r="MVE5503" s="2"/>
      <c r="MVF5503" s="2"/>
      <c r="MVG5503" s="2"/>
      <c r="MVH5503" s="2"/>
      <c r="MVI5503" s="2"/>
      <c r="MVJ5503" s="2"/>
      <c r="MVK5503" s="2"/>
      <c r="MVL5503" s="2"/>
      <c r="MVM5503" s="2"/>
      <c r="MVN5503" s="2"/>
      <c r="MVO5503" s="2"/>
      <c r="MVP5503" s="2"/>
      <c r="MVQ5503" s="2"/>
      <c r="MVR5503" s="2"/>
      <c r="MVS5503" s="2"/>
      <c r="MVT5503" s="2"/>
      <c r="MVU5503" s="2"/>
      <c r="MVV5503" s="2"/>
      <c r="MVW5503" s="2"/>
      <c r="MVX5503" s="2"/>
      <c r="MVY5503" s="2"/>
      <c r="MVZ5503" s="2"/>
      <c r="MWA5503" s="2"/>
      <c r="MWB5503" s="2"/>
      <c r="MWC5503" s="2"/>
      <c r="MWD5503" s="2"/>
      <c r="MWE5503" s="2"/>
      <c r="MWF5503" s="2"/>
      <c r="MWG5503" s="2"/>
      <c r="MWH5503" s="2"/>
      <c r="MWI5503" s="2"/>
      <c r="MWJ5503" s="2"/>
      <c r="MWK5503" s="2"/>
      <c r="MWL5503" s="2"/>
      <c r="MWM5503" s="2"/>
      <c r="MWN5503" s="2"/>
      <c r="MWO5503" s="2"/>
      <c r="MWP5503" s="2"/>
      <c r="MWQ5503" s="2"/>
      <c r="MWR5503" s="2"/>
      <c r="MWS5503" s="2"/>
      <c r="MWT5503" s="2"/>
      <c r="MWU5503" s="2"/>
      <c r="MWV5503" s="2"/>
      <c r="MWW5503" s="2"/>
      <c r="MWX5503" s="2"/>
      <c r="MWY5503" s="2"/>
      <c r="MWZ5503" s="2"/>
      <c r="MXA5503" s="2"/>
      <c r="MXB5503" s="2"/>
      <c r="MXC5503" s="2"/>
      <c r="MXD5503" s="2"/>
      <c r="MXE5503" s="2"/>
      <c r="MXF5503" s="2"/>
      <c r="MXG5503" s="2"/>
      <c r="MXH5503" s="2"/>
      <c r="MXI5503" s="2"/>
      <c r="MXJ5503" s="2"/>
      <c r="MXK5503" s="2"/>
      <c r="MXL5503" s="2"/>
      <c r="MXM5503" s="2"/>
      <c r="MXN5503" s="2"/>
      <c r="MXO5503" s="2"/>
      <c r="MXP5503" s="2"/>
      <c r="MXQ5503" s="2"/>
      <c r="MXR5503" s="2"/>
      <c r="MXS5503" s="2"/>
      <c r="MXT5503" s="2"/>
      <c r="MXU5503" s="2"/>
      <c r="MXV5503" s="2"/>
      <c r="MXW5503" s="2"/>
      <c r="MXX5503" s="2"/>
      <c r="MXY5503" s="2"/>
      <c r="MXZ5503" s="2"/>
      <c r="MYA5503" s="2"/>
      <c r="MYB5503" s="2"/>
      <c r="MYC5503" s="2"/>
      <c r="MYD5503" s="2"/>
      <c r="MYE5503" s="2"/>
      <c r="MYF5503" s="2"/>
      <c r="MYG5503" s="2"/>
      <c r="MYH5503" s="2"/>
      <c r="MYI5503" s="2"/>
      <c r="MYJ5503" s="2"/>
      <c r="MYK5503" s="2"/>
      <c r="MYL5503" s="2"/>
      <c r="MYM5503" s="2"/>
      <c r="MYN5503" s="2"/>
      <c r="MYO5503" s="2"/>
      <c r="MYP5503" s="2"/>
      <c r="MYQ5503" s="2"/>
      <c r="MYR5503" s="2"/>
      <c r="MYS5503" s="2"/>
      <c r="MYT5503" s="2"/>
      <c r="MYU5503" s="2"/>
      <c r="MYV5503" s="2"/>
      <c r="MYW5503" s="2"/>
      <c r="MYX5503" s="2"/>
      <c r="MYY5503" s="2"/>
      <c r="MYZ5503" s="2"/>
      <c r="MZA5503" s="2"/>
      <c r="MZB5503" s="2"/>
      <c r="MZC5503" s="2"/>
      <c r="MZD5503" s="2"/>
      <c r="MZE5503" s="2"/>
      <c r="MZF5503" s="2"/>
      <c r="MZG5503" s="2"/>
      <c r="MZH5503" s="2"/>
      <c r="MZI5503" s="2"/>
      <c r="MZJ5503" s="2"/>
      <c r="MZK5503" s="2"/>
      <c r="MZL5503" s="2"/>
      <c r="MZM5503" s="2"/>
      <c r="MZN5503" s="2"/>
      <c r="MZO5503" s="2"/>
      <c r="MZP5503" s="2"/>
      <c r="MZQ5503" s="2"/>
      <c r="MZR5503" s="2"/>
      <c r="MZS5503" s="2"/>
      <c r="MZT5503" s="2"/>
      <c r="MZU5503" s="2"/>
      <c r="MZV5503" s="2"/>
      <c r="MZW5503" s="2"/>
      <c r="MZX5503" s="2"/>
      <c r="MZY5503" s="2"/>
      <c r="MZZ5503" s="2"/>
      <c r="NAA5503" s="2"/>
      <c r="NAB5503" s="2"/>
      <c r="NAC5503" s="2"/>
      <c r="NAD5503" s="2"/>
      <c r="NAE5503" s="2"/>
      <c r="NAF5503" s="2"/>
      <c r="NAG5503" s="2"/>
      <c r="NAH5503" s="2"/>
      <c r="NAI5503" s="2"/>
      <c r="NAJ5503" s="2"/>
      <c r="NAK5503" s="2"/>
      <c r="NAL5503" s="2"/>
      <c r="NAM5503" s="2"/>
      <c r="NAN5503" s="2"/>
      <c r="NAO5503" s="2"/>
      <c r="NAP5503" s="2"/>
      <c r="NAQ5503" s="2"/>
      <c r="NAR5503" s="2"/>
      <c r="NAS5503" s="2"/>
      <c r="NAT5503" s="2"/>
      <c r="NAU5503" s="2"/>
      <c r="NAV5503" s="2"/>
      <c r="NAW5503" s="2"/>
      <c r="NAX5503" s="2"/>
      <c r="NAY5503" s="2"/>
      <c r="NAZ5503" s="2"/>
      <c r="NBA5503" s="2"/>
      <c r="NBB5503" s="2"/>
      <c r="NBC5503" s="2"/>
      <c r="NBD5503" s="2"/>
      <c r="NBE5503" s="2"/>
      <c r="NBF5503" s="2"/>
      <c r="NBG5503" s="2"/>
      <c r="NBH5503" s="2"/>
      <c r="NBI5503" s="2"/>
      <c r="NBJ5503" s="2"/>
      <c r="NBK5503" s="2"/>
      <c r="NBL5503" s="2"/>
      <c r="NBM5503" s="2"/>
      <c r="NBN5503" s="2"/>
      <c r="NBO5503" s="2"/>
      <c r="NBP5503" s="2"/>
      <c r="NBQ5503" s="2"/>
      <c r="NBR5503" s="2"/>
      <c r="NBS5503" s="2"/>
      <c r="NBT5503" s="2"/>
      <c r="NBU5503" s="2"/>
      <c r="NBV5503" s="2"/>
      <c r="NBW5503" s="2"/>
      <c r="NBX5503" s="2"/>
      <c r="NBY5503" s="2"/>
      <c r="NBZ5503" s="2"/>
      <c r="NCA5503" s="2"/>
      <c r="NCB5503" s="2"/>
      <c r="NCC5503" s="2"/>
      <c r="NCD5503" s="2"/>
      <c r="NCE5503" s="2"/>
      <c r="NCF5503" s="2"/>
      <c r="NCG5503" s="2"/>
      <c r="NCH5503" s="2"/>
      <c r="NCI5503" s="2"/>
      <c r="NCJ5503" s="2"/>
      <c r="NCK5503" s="2"/>
      <c r="NCL5503" s="2"/>
      <c r="NCM5503" s="2"/>
      <c r="NCN5503" s="2"/>
      <c r="NCO5503" s="2"/>
      <c r="NCP5503" s="2"/>
      <c r="NCQ5503" s="2"/>
      <c r="NCR5503" s="2"/>
      <c r="NCS5503" s="2"/>
      <c r="NCT5503" s="2"/>
      <c r="NCU5503" s="2"/>
      <c r="NCV5503" s="2"/>
      <c r="NCW5503" s="2"/>
      <c r="NCX5503" s="2"/>
      <c r="NCY5503" s="2"/>
      <c r="NCZ5503" s="2"/>
      <c r="NDA5503" s="2"/>
      <c r="NDB5503" s="2"/>
      <c r="NDC5503" s="2"/>
      <c r="NDD5503" s="2"/>
      <c r="NDE5503" s="2"/>
      <c r="NDF5503" s="2"/>
      <c r="NDG5503" s="2"/>
      <c r="NDH5503" s="2"/>
      <c r="NDI5503" s="2"/>
      <c r="NDJ5503" s="2"/>
      <c r="NDK5503" s="2"/>
      <c r="NDL5503" s="2"/>
      <c r="NDM5503" s="2"/>
      <c r="NDN5503" s="2"/>
      <c r="NDO5503" s="2"/>
      <c r="NDP5503" s="2"/>
      <c r="NDQ5503" s="2"/>
      <c r="NDR5503" s="2"/>
      <c r="NDS5503" s="2"/>
      <c r="NDT5503" s="2"/>
      <c r="NDU5503" s="2"/>
      <c r="NDV5503" s="2"/>
      <c r="NDW5503" s="2"/>
      <c r="NDX5503" s="2"/>
      <c r="NDY5503" s="2"/>
      <c r="NDZ5503" s="2"/>
      <c r="NEA5503" s="2"/>
      <c r="NEB5503" s="2"/>
      <c r="NEC5503" s="2"/>
      <c r="NED5503" s="2"/>
      <c r="NEE5503" s="2"/>
      <c r="NEF5503" s="2"/>
      <c r="NEG5503" s="2"/>
      <c r="NEH5503" s="2"/>
      <c r="NEI5503" s="2"/>
      <c r="NEJ5503" s="2"/>
      <c r="NEK5503" s="2"/>
      <c r="NEL5503" s="2"/>
      <c r="NEM5503" s="2"/>
      <c r="NEN5503" s="2"/>
      <c r="NEO5503" s="2"/>
      <c r="NEP5503" s="2"/>
      <c r="NEQ5503" s="2"/>
      <c r="NER5503" s="2"/>
      <c r="NES5503" s="2"/>
      <c r="NET5503" s="2"/>
      <c r="NEU5503" s="2"/>
      <c r="NEV5503" s="2"/>
      <c r="NEW5503" s="2"/>
      <c r="NEX5503" s="2"/>
      <c r="NEY5503" s="2"/>
      <c r="NEZ5503" s="2"/>
      <c r="NFA5503" s="2"/>
      <c r="NFB5503" s="2"/>
      <c r="NFC5503" s="2"/>
      <c r="NFD5503" s="2"/>
      <c r="NFE5503" s="2"/>
      <c r="NFF5503" s="2"/>
      <c r="NFG5503" s="2"/>
      <c r="NFH5503" s="2"/>
      <c r="NFI5503" s="2"/>
      <c r="NFJ5503" s="2"/>
      <c r="NFK5503" s="2"/>
      <c r="NFL5503" s="2"/>
      <c r="NFM5503" s="2"/>
      <c r="NFN5503" s="2"/>
      <c r="NFO5503" s="2"/>
      <c r="NFP5503" s="2"/>
      <c r="NFQ5503" s="2"/>
      <c r="NFR5503" s="2"/>
      <c r="NFS5503" s="2"/>
      <c r="NFT5503" s="2"/>
      <c r="NFU5503" s="2"/>
      <c r="NFV5503" s="2"/>
      <c r="NFW5503" s="2"/>
      <c r="NFX5503" s="2"/>
      <c r="NFY5503" s="2"/>
      <c r="NFZ5503" s="2"/>
      <c r="NGA5503" s="2"/>
      <c r="NGB5503" s="2"/>
      <c r="NGC5503" s="2"/>
      <c r="NGD5503" s="2"/>
      <c r="NGE5503" s="2"/>
      <c r="NGF5503" s="2"/>
      <c r="NGG5503" s="2"/>
      <c r="NGH5503" s="2"/>
      <c r="NGI5503" s="2"/>
      <c r="NGJ5503" s="2"/>
      <c r="NGK5503" s="2"/>
      <c r="NGL5503" s="2"/>
      <c r="NGM5503" s="2"/>
      <c r="NGN5503" s="2"/>
      <c r="NGO5503" s="2"/>
      <c r="NGP5503" s="2"/>
      <c r="NGQ5503" s="2"/>
      <c r="NGR5503" s="2"/>
      <c r="NGS5503" s="2"/>
      <c r="NGT5503" s="2"/>
      <c r="NGU5503" s="2"/>
      <c r="NGV5503" s="2"/>
      <c r="NGW5503" s="2"/>
      <c r="NGX5503" s="2"/>
      <c r="NGY5503" s="2"/>
      <c r="NGZ5503" s="2"/>
      <c r="NHA5503" s="2"/>
      <c r="NHB5503" s="2"/>
      <c r="NHC5503" s="2"/>
      <c r="NHD5503" s="2"/>
      <c r="NHE5503" s="2"/>
      <c r="NHF5503" s="2"/>
      <c r="NHG5503" s="2"/>
      <c r="NHH5503" s="2"/>
      <c r="NHI5503" s="2"/>
      <c r="NHJ5503" s="2"/>
      <c r="NHK5503" s="2"/>
      <c r="NHL5503" s="2"/>
      <c r="NHM5503" s="2"/>
      <c r="NHN5503" s="2"/>
      <c r="NHO5503" s="2"/>
      <c r="NHP5503" s="2"/>
      <c r="NHQ5503" s="2"/>
      <c r="NHR5503" s="2"/>
      <c r="NHS5503" s="2"/>
      <c r="NHT5503" s="2"/>
      <c r="NHU5503" s="2"/>
      <c r="NHV5503" s="2"/>
      <c r="NHW5503" s="2"/>
      <c r="NHX5503" s="2"/>
      <c r="NHY5503" s="2"/>
      <c r="NHZ5503" s="2"/>
      <c r="NIA5503" s="2"/>
      <c r="NIB5503" s="2"/>
      <c r="NIC5503" s="2"/>
      <c r="NID5503" s="2"/>
      <c r="NIE5503" s="2"/>
      <c r="NIF5503" s="2"/>
      <c r="NIG5503" s="2"/>
      <c r="NIH5503" s="2"/>
      <c r="NII5503" s="2"/>
      <c r="NIJ5503" s="2"/>
      <c r="NIK5503" s="2"/>
      <c r="NIL5503" s="2"/>
      <c r="NIM5503" s="2"/>
      <c r="NIN5503" s="2"/>
      <c r="NIO5503" s="2"/>
      <c r="NIP5503" s="2"/>
      <c r="NIQ5503" s="2"/>
      <c r="NIR5503" s="2"/>
      <c r="NIS5503" s="2"/>
      <c r="NIT5503" s="2"/>
      <c r="NIU5503" s="2"/>
      <c r="NIV5503" s="2"/>
      <c r="NIW5503" s="2"/>
      <c r="NIX5503" s="2"/>
      <c r="NIY5503" s="2"/>
      <c r="NIZ5503" s="2"/>
      <c r="NJA5503" s="2"/>
      <c r="NJB5503" s="2"/>
      <c r="NJC5503" s="2"/>
      <c r="NJD5503" s="2"/>
      <c r="NJE5503" s="2"/>
      <c r="NJF5503" s="2"/>
      <c r="NJG5503" s="2"/>
      <c r="NJH5503" s="2"/>
      <c r="NJI5503" s="2"/>
      <c r="NJJ5503" s="2"/>
      <c r="NJK5503" s="2"/>
      <c r="NJL5503" s="2"/>
      <c r="NJM5503" s="2"/>
      <c r="NJN5503" s="2"/>
      <c r="NJO5503" s="2"/>
      <c r="NJP5503" s="2"/>
      <c r="NJQ5503" s="2"/>
      <c r="NJR5503" s="2"/>
      <c r="NJS5503" s="2"/>
      <c r="NJT5503" s="2"/>
      <c r="NJU5503" s="2"/>
      <c r="NJV5503" s="2"/>
      <c r="NJW5503" s="2"/>
      <c r="NJX5503" s="2"/>
      <c r="NJY5503" s="2"/>
      <c r="NJZ5503" s="2"/>
      <c r="NKA5503" s="2"/>
      <c r="NKB5503" s="2"/>
      <c r="NKC5503" s="2"/>
      <c r="NKD5503" s="2"/>
      <c r="NKE5503" s="2"/>
      <c r="NKF5503" s="2"/>
      <c r="NKG5503" s="2"/>
      <c r="NKH5503" s="2"/>
      <c r="NKI5503" s="2"/>
      <c r="NKJ5503" s="2"/>
      <c r="NKK5503" s="2"/>
      <c r="NKL5503" s="2"/>
      <c r="NKM5503" s="2"/>
      <c r="NKN5503" s="2"/>
      <c r="NKO5503" s="2"/>
      <c r="NKP5503" s="2"/>
      <c r="NKQ5503" s="2"/>
      <c r="NKR5503" s="2"/>
      <c r="NKS5503" s="2"/>
      <c r="NKT5503" s="2"/>
      <c r="NKU5503" s="2"/>
      <c r="NKV5503" s="2"/>
      <c r="NKW5503" s="2"/>
      <c r="NKX5503" s="2"/>
      <c r="NKY5503" s="2"/>
      <c r="NKZ5503" s="2"/>
      <c r="NLA5503" s="2"/>
      <c r="NLB5503" s="2"/>
      <c r="NLC5503" s="2"/>
      <c r="NLD5503" s="2"/>
      <c r="NLE5503" s="2"/>
      <c r="NLF5503" s="2"/>
      <c r="NLG5503" s="2"/>
      <c r="NLH5503" s="2"/>
      <c r="NLI5503" s="2"/>
      <c r="NLJ5503" s="2"/>
      <c r="NLK5503" s="2"/>
      <c r="NLL5503" s="2"/>
      <c r="NLM5503" s="2"/>
      <c r="NLN5503" s="2"/>
      <c r="NLO5503" s="2"/>
      <c r="NLP5503" s="2"/>
      <c r="NLQ5503" s="2"/>
      <c r="NLR5503" s="2"/>
      <c r="NLS5503" s="2"/>
      <c r="NLT5503" s="2"/>
      <c r="NLU5503" s="2"/>
      <c r="NLV5503" s="2"/>
      <c r="NLW5503" s="2"/>
      <c r="NLX5503" s="2"/>
      <c r="NLY5503" s="2"/>
      <c r="NLZ5503" s="2"/>
      <c r="NMA5503" s="2"/>
      <c r="NMB5503" s="2"/>
      <c r="NMC5503" s="2"/>
      <c r="NMD5503" s="2"/>
      <c r="NME5503" s="2"/>
      <c r="NMF5503" s="2"/>
      <c r="NMG5503" s="2"/>
      <c r="NMH5503" s="2"/>
      <c r="NMI5503" s="2"/>
      <c r="NMJ5503" s="2"/>
      <c r="NMK5503" s="2"/>
      <c r="NML5503" s="2"/>
      <c r="NMM5503" s="2"/>
      <c r="NMN5503" s="2"/>
      <c r="NMO5503" s="2"/>
      <c r="NMP5503" s="2"/>
      <c r="NMQ5503" s="2"/>
      <c r="NMR5503" s="2"/>
      <c r="NMS5503" s="2"/>
      <c r="NMT5503" s="2"/>
      <c r="NMU5503" s="2"/>
      <c r="NMV5503" s="2"/>
      <c r="NMW5503" s="2"/>
      <c r="NMX5503" s="2"/>
      <c r="NMY5503" s="2"/>
      <c r="NMZ5503" s="2"/>
      <c r="NNA5503" s="2"/>
      <c r="NNB5503" s="2"/>
      <c r="NNC5503" s="2"/>
      <c r="NND5503" s="2"/>
      <c r="NNE5503" s="2"/>
      <c r="NNF5503" s="2"/>
      <c r="NNG5503" s="2"/>
      <c r="NNH5503" s="2"/>
      <c r="NNI5503" s="2"/>
      <c r="NNJ5503" s="2"/>
      <c r="NNK5503" s="2"/>
      <c r="NNL5503" s="2"/>
      <c r="NNM5503" s="2"/>
      <c r="NNN5503" s="2"/>
      <c r="NNO5503" s="2"/>
      <c r="NNP5503" s="2"/>
      <c r="NNQ5503" s="2"/>
      <c r="NNR5503" s="2"/>
      <c r="NNS5503" s="2"/>
      <c r="NNT5503" s="2"/>
      <c r="NNU5503" s="2"/>
      <c r="NNV5503" s="2"/>
      <c r="NNW5503" s="2"/>
      <c r="NNX5503" s="2"/>
      <c r="NNY5503" s="2"/>
      <c r="NNZ5503" s="2"/>
      <c r="NOA5503" s="2"/>
      <c r="NOB5503" s="2"/>
      <c r="NOC5503" s="2"/>
      <c r="NOD5503" s="2"/>
      <c r="NOE5503" s="2"/>
      <c r="NOF5503" s="2"/>
      <c r="NOG5503" s="2"/>
      <c r="NOH5503" s="2"/>
      <c r="NOI5503" s="2"/>
      <c r="NOJ5503" s="2"/>
      <c r="NOK5503" s="2"/>
      <c r="NOL5503" s="2"/>
      <c r="NOM5503" s="2"/>
      <c r="NON5503" s="2"/>
      <c r="NOO5503" s="2"/>
      <c r="NOP5503" s="2"/>
      <c r="NOQ5503" s="2"/>
      <c r="NOR5503" s="2"/>
      <c r="NOS5503" s="2"/>
      <c r="NOT5503" s="2"/>
      <c r="NOU5503" s="2"/>
      <c r="NOV5503" s="2"/>
      <c r="NOW5503" s="2"/>
      <c r="NOX5503" s="2"/>
      <c r="NOY5503" s="2"/>
      <c r="NOZ5503" s="2"/>
      <c r="NPA5503" s="2"/>
      <c r="NPB5503" s="2"/>
      <c r="NPC5503" s="2"/>
      <c r="NPD5503" s="2"/>
      <c r="NPE5503" s="2"/>
      <c r="NPF5503" s="2"/>
      <c r="NPG5503" s="2"/>
      <c r="NPH5503" s="2"/>
      <c r="NPI5503" s="2"/>
      <c r="NPJ5503" s="2"/>
      <c r="NPK5503" s="2"/>
      <c r="NPL5503" s="2"/>
      <c r="NPM5503" s="2"/>
      <c r="NPN5503" s="2"/>
      <c r="NPO5503" s="2"/>
      <c r="NPP5503" s="2"/>
      <c r="NPQ5503" s="2"/>
      <c r="NPR5503" s="2"/>
      <c r="NPS5503" s="2"/>
      <c r="NPT5503" s="2"/>
      <c r="NPU5503" s="2"/>
      <c r="NPV5503" s="2"/>
      <c r="NPW5503" s="2"/>
      <c r="NPX5503" s="2"/>
      <c r="NPY5503" s="2"/>
      <c r="NPZ5503" s="2"/>
      <c r="NQA5503" s="2"/>
      <c r="NQB5503" s="2"/>
      <c r="NQC5503" s="2"/>
      <c r="NQD5503" s="2"/>
      <c r="NQE5503" s="2"/>
      <c r="NQF5503" s="2"/>
      <c r="NQG5503" s="2"/>
      <c r="NQH5503" s="2"/>
      <c r="NQI5503" s="2"/>
      <c r="NQJ5503" s="2"/>
      <c r="NQK5503" s="2"/>
      <c r="NQL5503" s="2"/>
      <c r="NQM5503" s="2"/>
      <c r="NQN5503" s="2"/>
      <c r="NQO5503" s="2"/>
      <c r="NQP5503" s="2"/>
      <c r="NQQ5503" s="2"/>
      <c r="NQR5503" s="2"/>
      <c r="NQS5503" s="2"/>
      <c r="NQT5503" s="2"/>
      <c r="NQU5503" s="2"/>
      <c r="NQV5503" s="2"/>
      <c r="NQW5503" s="2"/>
      <c r="NQX5503" s="2"/>
      <c r="NQY5503" s="2"/>
      <c r="NQZ5503" s="2"/>
      <c r="NRA5503" s="2"/>
      <c r="NRB5503" s="2"/>
      <c r="NRC5503" s="2"/>
      <c r="NRD5503" s="2"/>
      <c r="NRE5503" s="2"/>
      <c r="NRF5503" s="2"/>
      <c r="NRG5503" s="2"/>
      <c r="NRH5503" s="2"/>
      <c r="NRI5503" s="2"/>
      <c r="NRJ5503" s="2"/>
      <c r="NRK5503" s="2"/>
      <c r="NRL5503" s="2"/>
      <c r="NRM5503" s="2"/>
      <c r="NRN5503" s="2"/>
      <c r="NRO5503" s="2"/>
      <c r="NRP5503" s="2"/>
      <c r="NRQ5503" s="2"/>
      <c r="NRR5503" s="2"/>
      <c r="NRS5503" s="2"/>
      <c r="NRT5503" s="2"/>
      <c r="NRU5503" s="2"/>
      <c r="NRV5503" s="2"/>
      <c r="NRW5503" s="2"/>
      <c r="NRX5503" s="2"/>
      <c r="NRY5503" s="2"/>
      <c r="NRZ5503" s="2"/>
      <c r="NSA5503" s="2"/>
      <c r="NSB5503" s="2"/>
      <c r="NSC5503" s="2"/>
      <c r="NSD5503" s="2"/>
      <c r="NSE5503" s="2"/>
      <c r="NSF5503" s="2"/>
      <c r="NSG5503" s="2"/>
      <c r="NSH5503" s="2"/>
      <c r="NSI5503" s="2"/>
      <c r="NSJ5503" s="2"/>
      <c r="NSK5503" s="2"/>
      <c r="NSL5503" s="2"/>
      <c r="NSM5503" s="2"/>
      <c r="NSN5503" s="2"/>
      <c r="NSO5503" s="2"/>
      <c r="NSP5503" s="2"/>
      <c r="NSQ5503" s="2"/>
      <c r="NSR5503" s="2"/>
      <c r="NSS5503" s="2"/>
      <c r="NST5503" s="2"/>
      <c r="NSU5503" s="2"/>
      <c r="NSV5503" s="2"/>
      <c r="NSW5503" s="2"/>
      <c r="NSX5503" s="2"/>
      <c r="NSY5503" s="2"/>
      <c r="NSZ5503" s="2"/>
      <c r="NTA5503" s="2"/>
      <c r="NTB5503" s="2"/>
      <c r="NTC5503" s="2"/>
      <c r="NTD5503" s="2"/>
      <c r="NTE5503" s="2"/>
      <c r="NTF5503" s="2"/>
      <c r="NTG5503" s="2"/>
      <c r="NTH5503" s="2"/>
      <c r="NTI5503" s="2"/>
      <c r="NTJ5503" s="2"/>
      <c r="NTK5503" s="2"/>
      <c r="NTL5503" s="2"/>
      <c r="NTM5503" s="2"/>
      <c r="NTN5503" s="2"/>
      <c r="NTO5503" s="2"/>
      <c r="NTP5503" s="2"/>
      <c r="NTQ5503" s="2"/>
      <c r="NTR5503" s="2"/>
      <c r="NTS5503" s="2"/>
      <c r="NTT5503" s="2"/>
      <c r="NTU5503" s="2"/>
      <c r="NTV5503" s="2"/>
      <c r="NTW5503" s="2"/>
      <c r="NTX5503" s="2"/>
      <c r="NTY5503" s="2"/>
      <c r="NTZ5503" s="2"/>
      <c r="NUA5503" s="2"/>
      <c r="NUB5503" s="2"/>
      <c r="NUC5503" s="2"/>
      <c r="NUD5503" s="2"/>
      <c r="NUE5503" s="2"/>
      <c r="NUF5503" s="2"/>
      <c r="NUG5503" s="2"/>
      <c r="NUH5503" s="2"/>
      <c r="NUI5503" s="2"/>
      <c r="NUJ5503" s="2"/>
      <c r="NUK5503" s="2"/>
      <c r="NUL5503" s="2"/>
      <c r="NUM5503" s="2"/>
      <c r="NUN5503" s="2"/>
      <c r="NUO5503" s="2"/>
      <c r="NUP5503" s="2"/>
      <c r="NUQ5503" s="2"/>
      <c r="NUR5503" s="2"/>
      <c r="NUS5503" s="2"/>
      <c r="NUT5503" s="2"/>
      <c r="NUU5503" s="2"/>
      <c r="NUV5503" s="2"/>
      <c r="NUW5503" s="2"/>
      <c r="NUX5503" s="2"/>
      <c r="NUY5503" s="2"/>
      <c r="NUZ5503" s="2"/>
      <c r="NVA5503" s="2"/>
      <c r="NVB5503" s="2"/>
      <c r="NVC5503" s="2"/>
      <c r="NVD5503" s="2"/>
      <c r="NVE5503" s="2"/>
      <c r="NVF5503" s="2"/>
      <c r="NVG5503" s="2"/>
      <c r="NVH5503" s="2"/>
      <c r="NVI5503" s="2"/>
      <c r="NVJ5503" s="2"/>
      <c r="NVK5503" s="2"/>
      <c r="NVL5503" s="2"/>
      <c r="NVM5503" s="2"/>
      <c r="NVN5503" s="2"/>
      <c r="NVO5503" s="2"/>
      <c r="NVP5503" s="2"/>
      <c r="NVQ5503" s="2"/>
      <c r="NVR5503" s="2"/>
      <c r="NVS5503" s="2"/>
      <c r="NVT5503" s="2"/>
      <c r="NVU5503" s="2"/>
      <c r="NVV5503" s="2"/>
      <c r="NVW5503" s="2"/>
      <c r="NVX5503" s="2"/>
      <c r="NVY5503" s="2"/>
      <c r="NVZ5503" s="2"/>
      <c r="NWA5503" s="2"/>
      <c r="NWB5503" s="2"/>
      <c r="NWC5503" s="2"/>
      <c r="NWD5503" s="2"/>
      <c r="NWE5503" s="2"/>
      <c r="NWF5503" s="2"/>
      <c r="NWG5503" s="2"/>
      <c r="NWH5503" s="2"/>
      <c r="NWI5503" s="2"/>
      <c r="NWJ5503" s="2"/>
      <c r="NWK5503" s="2"/>
      <c r="NWL5503" s="2"/>
      <c r="NWM5503" s="2"/>
      <c r="NWN5503" s="2"/>
      <c r="NWO5503" s="2"/>
      <c r="NWP5503" s="2"/>
      <c r="NWQ5503" s="2"/>
      <c r="NWR5503" s="2"/>
      <c r="NWS5503" s="2"/>
      <c r="NWT5503" s="2"/>
      <c r="NWU5503" s="2"/>
      <c r="NWV5503" s="2"/>
      <c r="NWW5503" s="2"/>
      <c r="NWX5503" s="2"/>
      <c r="NWY5503" s="2"/>
      <c r="NWZ5503" s="2"/>
      <c r="NXA5503" s="2"/>
      <c r="NXB5503" s="2"/>
      <c r="NXC5503" s="2"/>
      <c r="NXD5503" s="2"/>
      <c r="NXE5503" s="2"/>
      <c r="NXF5503" s="2"/>
      <c r="NXG5503" s="2"/>
      <c r="NXH5503" s="2"/>
      <c r="NXI5503" s="2"/>
      <c r="NXJ5503" s="2"/>
      <c r="NXK5503" s="2"/>
      <c r="NXL5503" s="2"/>
      <c r="NXM5503" s="2"/>
      <c r="NXN5503" s="2"/>
      <c r="NXO5503" s="2"/>
      <c r="NXP5503" s="2"/>
      <c r="NXQ5503" s="2"/>
      <c r="NXR5503" s="2"/>
      <c r="NXS5503" s="2"/>
      <c r="NXT5503" s="2"/>
      <c r="NXU5503" s="2"/>
      <c r="NXV5503" s="2"/>
      <c r="NXW5503" s="2"/>
      <c r="NXX5503" s="2"/>
      <c r="NXY5503" s="2"/>
      <c r="NXZ5503" s="2"/>
      <c r="NYA5503" s="2"/>
      <c r="NYB5503" s="2"/>
      <c r="NYC5503" s="2"/>
      <c r="NYD5503" s="2"/>
      <c r="NYE5503" s="2"/>
      <c r="NYF5503" s="2"/>
      <c r="NYG5503" s="2"/>
      <c r="NYH5503" s="2"/>
      <c r="NYI5503" s="2"/>
      <c r="NYJ5503" s="2"/>
      <c r="NYK5503" s="2"/>
      <c r="NYL5503" s="2"/>
      <c r="NYM5503" s="2"/>
      <c r="NYN5503" s="2"/>
      <c r="NYO5503" s="2"/>
      <c r="NYP5503" s="2"/>
      <c r="NYQ5503" s="2"/>
      <c r="NYR5503" s="2"/>
      <c r="NYS5503" s="2"/>
      <c r="NYT5503" s="2"/>
      <c r="NYU5503" s="2"/>
      <c r="NYV5503" s="2"/>
      <c r="NYW5503" s="2"/>
      <c r="NYX5503" s="2"/>
      <c r="NYY5503" s="2"/>
      <c r="NYZ5503" s="2"/>
      <c r="NZA5503" s="2"/>
      <c r="NZB5503" s="2"/>
      <c r="NZC5503" s="2"/>
      <c r="NZD5503" s="2"/>
      <c r="NZE5503" s="2"/>
      <c r="NZF5503" s="2"/>
      <c r="NZG5503" s="2"/>
      <c r="NZH5503" s="2"/>
      <c r="NZI5503" s="2"/>
      <c r="NZJ5503" s="2"/>
      <c r="NZK5503" s="2"/>
      <c r="NZL5503" s="2"/>
      <c r="NZM5503" s="2"/>
      <c r="NZN5503" s="2"/>
      <c r="NZO5503" s="2"/>
      <c r="NZP5503" s="2"/>
      <c r="NZQ5503" s="2"/>
      <c r="NZR5503" s="2"/>
      <c r="NZS5503" s="2"/>
      <c r="NZT5503" s="2"/>
      <c r="NZU5503" s="2"/>
      <c r="NZV5503" s="2"/>
      <c r="NZW5503" s="2"/>
      <c r="NZX5503" s="2"/>
      <c r="NZY5503" s="2"/>
      <c r="NZZ5503" s="2"/>
      <c r="OAA5503" s="2"/>
      <c r="OAB5503" s="2"/>
      <c r="OAC5503" s="2"/>
      <c r="OAD5503" s="2"/>
      <c r="OAE5503" s="2"/>
      <c r="OAF5503" s="2"/>
      <c r="OAG5503" s="2"/>
      <c r="OAH5503" s="2"/>
      <c r="OAI5503" s="2"/>
      <c r="OAJ5503" s="2"/>
      <c r="OAK5503" s="2"/>
      <c r="OAL5503" s="2"/>
      <c r="OAM5503" s="2"/>
      <c r="OAN5503" s="2"/>
      <c r="OAO5503" s="2"/>
      <c r="OAP5503" s="2"/>
      <c r="OAQ5503" s="2"/>
      <c r="OAR5503" s="2"/>
      <c r="OAS5503" s="2"/>
      <c r="OAT5503" s="2"/>
      <c r="OAU5503" s="2"/>
      <c r="OAV5503" s="2"/>
      <c r="OAW5503" s="2"/>
      <c r="OAX5503" s="2"/>
      <c r="OAY5503" s="2"/>
      <c r="OAZ5503" s="2"/>
      <c r="OBA5503" s="2"/>
      <c r="OBB5503" s="2"/>
      <c r="OBC5503" s="2"/>
      <c r="OBD5503" s="2"/>
      <c r="OBE5503" s="2"/>
      <c r="OBF5503" s="2"/>
      <c r="OBG5503" s="2"/>
      <c r="OBH5503" s="2"/>
      <c r="OBI5503" s="2"/>
      <c r="OBJ5503" s="2"/>
      <c r="OBK5503" s="2"/>
      <c r="OBL5503" s="2"/>
      <c r="OBM5503" s="2"/>
      <c r="OBN5503" s="2"/>
      <c r="OBO5503" s="2"/>
      <c r="OBP5503" s="2"/>
      <c r="OBQ5503" s="2"/>
      <c r="OBR5503" s="2"/>
      <c r="OBS5503" s="2"/>
      <c r="OBT5503" s="2"/>
      <c r="OBU5503" s="2"/>
      <c r="OBV5503" s="2"/>
      <c r="OBW5503" s="2"/>
      <c r="OBX5503" s="2"/>
      <c r="OBY5503" s="2"/>
      <c r="OBZ5503" s="2"/>
      <c r="OCA5503" s="2"/>
      <c r="OCB5503" s="2"/>
      <c r="OCC5503" s="2"/>
      <c r="OCD5503" s="2"/>
      <c r="OCE5503" s="2"/>
      <c r="OCF5503" s="2"/>
      <c r="OCG5503" s="2"/>
      <c r="OCH5503" s="2"/>
      <c r="OCI5503" s="2"/>
      <c r="OCJ5503" s="2"/>
      <c r="OCK5503" s="2"/>
      <c r="OCL5503" s="2"/>
      <c r="OCM5503" s="2"/>
      <c r="OCN5503" s="2"/>
      <c r="OCO5503" s="2"/>
      <c r="OCP5503" s="2"/>
      <c r="OCQ5503" s="2"/>
      <c r="OCR5503" s="2"/>
      <c r="OCS5503" s="2"/>
      <c r="OCT5503" s="2"/>
      <c r="OCU5503" s="2"/>
      <c r="OCV5503" s="2"/>
      <c r="OCW5503" s="2"/>
      <c r="OCX5503" s="2"/>
      <c r="OCY5503" s="2"/>
      <c r="OCZ5503" s="2"/>
      <c r="ODA5503" s="2"/>
      <c r="ODB5503" s="2"/>
      <c r="ODC5503" s="2"/>
      <c r="ODD5503" s="2"/>
      <c r="ODE5503" s="2"/>
      <c r="ODF5503" s="2"/>
      <c r="ODG5503" s="2"/>
      <c r="ODH5503" s="2"/>
      <c r="ODI5503" s="2"/>
      <c r="ODJ5503" s="2"/>
      <c r="ODK5503" s="2"/>
      <c r="ODL5503" s="2"/>
      <c r="ODM5503" s="2"/>
      <c r="ODN5503" s="2"/>
      <c r="ODO5503" s="2"/>
      <c r="ODP5503" s="2"/>
      <c r="ODQ5503" s="2"/>
      <c r="ODR5503" s="2"/>
      <c r="ODS5503" s="2"/>
      <c r="ODT5503" s="2"/>
      <c r="ODU5503" s="2"/>
      <c r="ODV5503" s="2"/>
      <c r="ODW5503" s="2"/>
      <c r="ODX5503" s="2"/>
      <c r="ODY5503" s="2"/>
      <c r="ODZ5503" s="2"/>
      <c r="OEA5503" s="2"/>
      <c r="OEB5503" s="2"/>
      <c r="OEC5503" s="2"/>
      <c r="OED5503" s="2"/>
      <c r="OEE5503" s="2"/>
      <c r="OEF5503" s="2"/>
      <c r="OEG5503" s="2"/>
      <c r="OEH5503" s="2"/>
      <c r="OEI5503" s="2"/>
      <c r="OEJ5503" s="2"/>
      <c r="OEK5503" s="2"/>
      <c r="OEL5503" s="2"/>
      <c r="OEM5503" s="2"/>
      <c r="OEN5503" s="2"/>
      <c r="OEO5503" s="2"/>
      <c r="OEP5503" s="2"/>
      <c r="OEQ5503" s="2"/>
      <c r="OER5503" s="2"/>
      <c r="OES5503" s="2"/>
      <c r="OET5503" s="2"/>
      <c r="OEU5503" s="2"/>
      <c r="OEV5503" s="2"/>
      <c r="OEW5503" s="2"/>
      <c r="OEX5503" s="2"/>
      <c r="OEY5503" s="2"/>
      <c r="OEZ5503" s="2"/>
      <c r="OFA5503" s="2"/>
      <c r="OFB5503" s="2"/>
      <c r="OFC5503" s="2"/>
      <c r="OFD5503" s="2"/>
      <c r="OFE5503" s="2"/>
      <c r="OFF5503" s="2"/>
      <c r="OFG5503" s="2"/>
      <c r="OFH5503" s="2"/>
      <c r="OFI5503" s="2"/>
      <c r="OFJ5503" s="2"/>
      <c r="OFK5503" s="2"/>
      <c r="OFL5503" s="2"/>
      <c r="OFM5503" s="2"/>
      <c r="OFN5503" s="2"/>
      <c r="OFO5503" s="2"/>
      <c r="OFP5503" s="2"/>
      <c r="OFQ5503" s="2"/>
      <c r="OFR5503" s="2"/>
      <c r="OFS5503" s="2"/>
      <c r="OFT5503" s="2"/>
      <c r="OFU5503" s="2"/>
      <c r="OFV5503" s="2"/>
      <c r="OFW5503" s="2"/>
      <c r="OFX5503" s="2"/>
      <c r="OFY5503" s="2"/>
      <c r="OFZ5503" s="2"/>
      <c r="OGA5503" s="2"/>
      <c r="OGB5503" s="2"/>
      <c r="OGC5503" s="2"/>
      <c r="OGD5503" s="2"/>
      <c r="OGE5503" s="2"/>
      <c r="OGF5503" s="2"/>
      <c r="OGG5503" s="2"/>
      <c r="OGH5503" s="2"/>
      <c r="OGI5503" s="2"/>
      <c r="OGJ5503" s="2"/>
      <c r="OGK5503" s="2"/>
      <c r="OGL5503" s="2"/>
      <c r="OGM5503" s="2"/>
      <c r="OGN5503" s="2"/>
      <c r="OGO5503" s="2"/>
      <c r="OGP5503" s="2"/>
      <c r="OGQ5503" s="2"/>
      <c r="OGR5503" s="2"/>
      <c r="OGS5503" s="2"/>
      <c r="OGT5503" s="2"/>
      <c r="OGU5503" s="2"/>
      <c r="OGV5503" s="2"/>
      <c r="OGW5503" s="2"/>
      <c r="OGX5503" s="2"/>
      <c r="OGY5503" s="2"/>
      <c r="OGZ5503" s="2"/>
      <c r="OHA5503" s="2"/>
      <c r="OHB5503" s="2"/>
      <c r="OHC5503" s="2"/>
      <c r="OHD5503" s="2"/>
      <c r="OHE5503" s="2"/>
      <c r="OHF5503" s="2"/>
      <c r="OHG5503" s="2"/>
      <c r="OHH5503" s="2"/>
      <c r="OHI5503" s="2"/>
      <c r="OHJ5503" s="2"/>
      <c r="OHK5503" s="2"/>
      <c r="OHL5503" s="2"/>
      <c r="OHM5503" s="2"/>
      <c r="OHN5503" s="2"/>
      <c r="OHO5503" s="2"/>
      <c r="OHP5503" s="2"/>
      <c r="OHQ5503" s="2"/>
      <c r="OHR5503" s="2"/>
      <c r="OHS5503" s="2"/>
      <c r="OHT5503" s="2"/>
      <c r="OHU5503" s="2"/>
      <c r="OHV5503" s="2"/>
      <c r="OHW5503" s="2"/>
      <c r="OHX5503" s="2"/>
      <c r="OHY5503" s="2"/>
      <c r="OHZ5503" s="2"/>
      <c r="OIA5503" s="2"/>
      <c r="OIB5503" s="2"/>
      <c r="OIC5503" s="2"/>
      <c r="OID5503" s="2"/>
      <c r="OIE5503" s="2"/>
      <c r="OIF5503" s="2"/>
      <c r="OIG5503" s="2"/>
      <c r="OIH5503" s="2"/>
      <c r="OII5503" s="2"/>
      <c r="OIJ5503" s="2"/>
      <c r="OIK5503" s="2"/>
      <c r="OIL5503" s="2"/>
      <c r="OIM5503" s="2"/>
      <c r="OIN5503" s="2"/>
      <c r="OIO5503" s="2"/>
      <c r="OIP5503" s="2"/>
      <c r="OIQ5503" s="2"/>
      <c r="OIR5503" s="2"/>
      <c r="OIS5503" s="2"/>
      <c r="OIT5503" s="2"/>
      <c r="OIU5503" s="2"/>
      <c r="OIV5503" s="2"/>
      <c r="OIW5503" s="2"/>
      <c r="OIX5503" s="2"/>
      <c r="OIY5503" s="2"/>
      <c r="OIZ5503" s="2"/>
      <c r="OJA5503" s="2"/>
      <c r="OJB5503" s="2"/>
      <c r="OJC5503" s="2"/>
      <c r="OJD5503" s="2"/>
      <c r="OJE5503" s="2"/>
      <c r="OJF5503" s="2"/>
      <c r="OJG5503" s="2"/>
      <c r="OJH5503" s="2"/>
      <c r="OJI5503" s="2"/>
      <c r="OJJ5503" s="2"/>
      <c r="OJK5503" s="2"/>
      <c r="OJL5503" s="2"/>
      <c r="OJM5503" s="2"/>
      <c r="OJN5503" s="2"/>
      <c r="OJO5503" s="2"/>
      <c r="OJP5503" s="2"/>
      <c r="OJQ5503" s="2"/>
      <c r="OJR5503" s="2"/>
      <c r="OJS5503" s="2"/>
      <c r="OJT5503" s="2"/>
      <c r="OJU5503" s="2"/>
      <c r="OJV5503" s="2"/>
      <c r="OJW5503" s="2"/>
      <c r="OJX5503" s="2"/>
      <c r="OJY5503" s="2"/>
      <c r="OJZ5503" s="2"/>
      <c r="OKA5503" s="2"/>
      <c r="OKB5503" s="2"/>
      <c r="OKC5503" s="2"/>
      <c r="OKD5503" s="2"/>
      <c r="OKE5503" s="2"/>
      <c r="OKF5503" s="2"/>
      <c r="OKG5503" s="2"/>
      <c r="OKH5503" s="2"/>
      <c r="OKI5503" s="2"/>
      <c r="OKJ5503" s="2"/>
      <c r="OKK5503" s="2"/>
      <c r="OKL5503" s="2"/>
      <c r="OKM5503" s="2"/>
      <c r="OKN5503" s="2"/>
      <c r="OKO5503" s="2"/>
      <c r="OKP5503" s="2"/>
      <c r="OKQ5503" s="2"/>
      <c r="OKR5503" s="2"/>
      <c r="OKS5503" s="2"/>
      <c r="OKT5503" s="2"/>
      <c r="OKU5503" s="2"/>
      <c r="OKV5503" s="2"/>
      <c r="OKW5503" s="2"/>
      <c r="OKX5503" s="2"/>
      <c r="OKY5503" s="2"/>
      <c r="OKZ5503" s="2"/>
      <c r="OLA5503" s="2"/>
      <c r="OLB5503" s="2"/>
      <c r="OLC5503" s="2"/>
      <c r="OLD5503" s="2"/>
      <c r="OLE5503" s="2"/>
      <c r="OLF5503" s="2"/>
      <c r="OLG5503" s="2"/>
      <c r="OLH5503" s="2"/>
      <c r="OLI5503" s="2"/>
      <c r="OLJ5503" s="2"/>
      <c r="OLK5503" s="2"/>
      <c r="OLL5503" s="2"/>
      <c r="OLM5503" s="2"/>
      <c r="OLN5503" s="2"/>
      <c r="OLO5503" s="2"/>
      <c r="OLP5503" s="2"/>
      <c r="OLQ5503" s="2"/>
      <c r="OLR5503" s="2"/>
      <c r="OLS5503" s="2"/>
      <c r="OLT5503" s="2"/>
      <c r="OLU5503" s="2"/>
      <c r="OLV5503" s="2"/>
      <c r="OLW5503" s="2"/>
      <c r="OLX5503" s="2"/>
      <c r="OLY5503" s="2"/>
      <c r="OLZ5503" s="2"/>
      <c r="OMA5503" s="2"/>
      <c r="OMB5503" s="2"/>
      <c r="OMC5503" s="2"/>
      <c r="OMD5503" s="2"/>
      <c r="OME5503" s="2"/>
      <c r="OMF5503" s="2"/>
      <c r="OMG5503" s="2"/>
      <c r="OMH5503" s="2"/>
      <c r="OMI5503" s="2"/>
      <c r="OMJ5503" s="2"/>
      <c r="OMK5503" s="2"/>
      <c r="OML5503" s="2"/>
      <c r="OMM5503" s="2"/>
      <c r="OMN5503" s="2"/>
      <c r="OMO5503" s="2"/>
      <c r="OMP5503" s="2"/>
      <c r="OMQ5503" s="2"/>
      <c r="OMR5503" s="2"/>
      <c r="OMS5503" s="2"/>
      <c r="OMT5503" s="2"/>
      <c r="OMU5503" s="2"/>
      <c r="OMV5503" s="2"/>
      <c r="OMW5503" s="2"/>
      <c r="OMX5503" s="2"/>
      <c r="OMY5503" s="2"/>
      <c r="OMZ5503" s="2"/>
      <c r="ONA5503" s="2"/>
      <c r="ONB5503" s="2"/>
      <c r="ONC5503" s="2"/>
      <c r="OND5503" s="2"/>
      <c r="ONE5503" s="2"/>
      <c r="ONF5503" s="2"/>
      <c r="ONG5503" s="2"/>
      <c r="ONH5503" s="2"/>
      <c r="ONI5503" s="2"/>
      <c r="ONJ5503" s="2"/>
      <c r="ONK5503" s="2"/>
      <c r="ONL5503" s="2"/>
      <c r="ONM5503" s="2"/>
      <c r="ONN5503" s="2"/>
      <c r="ONO5503" s="2"/>
      <c r="ONP5503" s="2"/>
      <c r="ONQ5503" s="2"/>
      <c r="ONR5503" s="2"/>
      <c r="ONS5503" s="2"/>
      <c r="ONT5503" s="2"/>
      <c r="ONU5503" s="2"/>
      <c r="ONV5503" s="2"/>
      <c r="ONW5503" s="2"/>
      <c r="ONX5503" s="2"/>
      <c r="ONY5503" s="2"/>
      <c r="ONZ5503" s="2"/>
      <c r="OOA5503" s="2"/>
      <c r="OOB5503" s="2"/>
      <c r="OOC5503" s="2"/>
      <c r="OOD5503" s="2"/>
      <c r="OOE5503" s="2"/>
      <c r="OOF5503" s="2"/>
      <c r="OOG5503" s="2"/>
      <c r="OOH5503" s="2"/>
      <c r="OOI5503" s="2"/>
      <c r="OOJ5503" s="2"/>
      <c r="OOK5503" s="2"/>
      <c r="OOL5503" s="2"/>
      <c r="OOM5503" s="2"/>
      <c r="OON5503" s="2"/>
      <c r="OOO5503" s="2"/>
      <c r="OOP5503" s="2"/>
      <c r="OOQ5503" s="2"/>
      <c r="OOR5503" s="2"/>
      <c r="OOS5503" s="2"/>
      <c r="OOT5503" s="2"/>
      <c r="OOU5503" s="2"/>
      <c r="OOV5503" s="2"/>
      <c r="OOW5503" s="2"/>
      <c r="OOX5503" s="2"/>
      <c r="OOY5503" s="2"/>
      <c r="OOZ5503" s="2"/>
      <c r="OPA5503" s="2"/>
      <c r="OPB5503" s="2"/>
      <c r="OPC5503" s="2"/>
      <c r="OPD5503" s="2"/>
      <c r="OPE5503" s="2"/>
      <c r="OPF5503" s="2"/>
      <c r="OPG5503" s="2"/>
      <c r="OPH5503" s="2"/>
      <c r="OPI5503" s="2"/>
      <c r="OPJ5503" s="2"/>
      <c r="OPK5503" s="2"/>
      <c r="OPL5503" s="2"/>
      <c r="OPM5503" s="2"/>
      <c r="OPN5503" s="2"/>
      <c r="OPO5503" s="2"/>
      <c r="OPP5503" s="2"/>
      <c r="OPQ5503" s="2"/>
      <c r="OPR5503" s="2"/>
      <c r="OPS5503" s="2"/>
      <c r="OPT5503" s="2"/>
      <c r="OPU5503" s="2"/>
      <c r="OPV5503" s="2"/>
      <c r="OPW5503" s="2"/>
      <c r="OPX5503" s="2"/>
      <c r="OPY5503" s="2"/>
      <c r="OPZ5503" s="2"/>
      <c r="OQA5503" s="2"/>
      <c r="OQB5503" s="2"/>
      <c r="OQC5503" s="2"/>
      <c r="OQD5503" s="2"/>
      <c r="OQE5503" s="2"/>
      <c r="OQF5503" s="2"/>
      <c r="OQG5503" s="2"/>
      <c r="OQH5503" s="2"/>
      <c r="OQI5503" s="2"/>
      <c r="OQJ5503" s="2"/>
      <c r="OQK5503" s="2"/>
      <c r="OQL5503" s="2"/>
      <c r="OQM5503" s="2"/>
      <c r="OQN5503" s="2"/>
      <c r="OQO5503" s="2"/>
      <c r="OQP5503" s="2"/>
      <c r="OQQ5503" s="2"/>
      <c r="OQR5503" s="2"/>
      <c r="OQS5503" s="2"/>
      <c r="OQT5503" s="2"/>
      <c r="OQU5503" s="2"/>
      <c r="OQV5503" s="2"/>
      <c r="OQW5503" s="2"/>
      <c r="OQX5503" s="2"/>
      <c r="OQY5503" s="2"/>
      <c r="OQZ5503" s="2"/>
      <c r="ORA5503" s="2"/>
      <c r="ORB5503" s="2"/>
      <c r="ORC5503" s="2"/>
      <c r="ORD5503" s="2"/>
      <c r="ORE5503" s="2"/>
      <c r="ORF5503" s="2"/>
      <c r="ORG5503" s="2"/>
      <c r="ORH5503" s="2"/>
      <c r="ORI5503" s="2"/>
      <c r="ORJ5503" s="2"/>
      <c r="ORK5503" s="2"/>
      <c r="ORL5503" s="2"/>
      <c r="ORM5503" s="2"/>
      <c r="ORN5503" s="2"/>
      <c r="ORO5503" s="2"/>
      <c r="ORP5503" s="2"/>
      <c r="ORQ5503" s="2"/>
      <c r="ORR5503" s="2"/>
      <c r="ORS5503" s="2"/>
      <c r="ORT5503" s="2"/>
      <c r="ORU5503" s="2"/>
      <c r="ORV5503" s="2"/>
      <c r="ORW5503" s="2"/>
      <c r="ORX5503" s="2"/>
      <c r="ORY5503" s="2"/>
      <c r="ORZ5503" s="2"/>
      <c r="OSA5503" s="2"/>
      <c r="OSB5503" s="2"/>
      <c r="OSC5503" s="2"/>
      <c r="OSD5503" s="2"/>
      <c r="OSE5503" s="2"/>
      <c r="OSF5503" s="2"/>
      <c r="OSG5503" s="2"/>
      <c r="OSH5503" s="2"/>
      <c r="OSI5503" s="2"/>
      <c r="OSJ5503" s="2"/>
      <c r="OSK5503" s="2"/>
      <c r="OSL5503" s="2"/>
      <c r="OSM5503" s="2"/>
      <c r="OSN5503" s="2"/>
      <c r="OSO5503" s="2"/>
      <c r="OSP5503" s="2"/>
      <c r="OSQ5503" s="2"/>
      <c r="OSR5503" s="2"/>
      <c r="OSS5503" s="2"/>
      <c r="OST5503" s="2"/>
      <c r="OSU5503" s="2"/>
      <c r="OSV5503" s="2"/>
      <c r="OSW5503" s="2"/>
      <c r="OSX5503" s="2"/>
      <c r="OSY5503" s="2"/>
      <c r="OSZ5503" s="2"/>
      <c r="OTA5503" s="2"/>
      <c r="OTB5503" s="2"/>
      <c r="OTC5503" s="2"/>
      <c r="OTD5503" s="2"/>
      <c r="OTE5503" s="2"/>
      <c r="OTF5503" s="2"/>
      <c r="OTG5503" s="2"/>
      <c r="OTH5503" s="2"/>
      <c r="OTI5503" s="2"/>
      <c r="OTJ5503" s="2"/>
      <c r="OTK5503" s="2"/>
      <c r="OTL5503" s="2"/>
      <c r="OTM5503" s="2"/>
      <c r="OTN5503" s="2"/>
      <c r="OTO5503" s="2"/>
      <c r="OTP5503" s="2"/>
      <c r="OTQ5503" s="2"/>
      <c r="OTR5503" s="2"/>
      <c r="OTS5503" s="2"/>
      <c r="OTT5503" s="2"/>
      <c r="OTU5503" s="2"/>
      <c r="OTV5503" s="2"/>
      <c r="OTW5503" s="2"/>
      <c r="OTX5503" s="2"/>
      <c r="OTY5503" s="2"/>
      <c r="OTZ5503" s="2"/>
      <c r="OUA5503" s="2"/>
      <c r="OUB5503" s="2"/>
      <c r="OUC5503" s="2"/>
      <c r="OUD5503" s="2"/>
      <c r="OUE5503" s="2"/>
      <c r="OUF5503" s="2"/>
      <c r="OUG5503" s="2"/>
      <c r="OUH5503" s="2"/>
      <c r="OUI5503" s="2"/>
      <c r="OUJ5503" s="2"/>
      <c r="OUK5503" s="2"/>
      <c r="OUL5503" s="2"/>
      <c r="OUM5503" s="2"/>
      <c r="OUN5503" s="2"/>
      <c r="OUO5503" s="2"/>
      <c r="OUP5503" s="2"/>
      <c r="OUQ5503" s="2"/>
      <c r="OUR5503" s="2"/>
      <c r="OUS5503" s="2"/>
      <c r="OUT5503" s="2"/>
      <c r="OUU5503" s="2"/>
      <c r="OUV5503" s="2"/>
      <c r="OUW5503" s="2"/>
      <c r="OUX5503" s="2"/>
      <c r="OUY5503" s="2"/>
      <c r="OUZ5503" s="2"/>
      <c r="OVA5503" s="2"/>
      <c r="OVB5503" s="2"/>
      <c r="OVC5503" s="2"/>
      <c r="OVD5503" s="2"/>
      <c r="OVE5503" s="2"/>
      <c r="OVF5503" s="2"/>
      <c r="OVG5503" s="2"/>
      <c r="OVH5503" s="2"/>
      <c r="OVI5503" s="2"/>
      <c r="OVJ5503" s="2"/>
      <c r="OVK5503" s="2"/>
      <c r="OVL5503" s="2"/>
      <c r="OVM5503" s="2"/>
      <c r="OVN5503" s="2"/>
      <c r="OVO5503" s="2"/>
      <c r="OVP5503" s="2"/>
      <c r="OVQ5503" s="2"/>
      <c r="OVR5503" s="2"/>
      <c r="OVS5503" s="2"/>
      <c r="OVT5503" s="2"/>
      <c r="OVU5503" s="2"/>
      <c r="OVV5503" s="2"/>
      <c r="OVW5503" s="2"/>
      <c r="OVX5503" s="2"/>
      <c r="OVY5503" s="2"/>
      <c r="OVZ5503" s="2"/>
      <c r="OWA5503" s="2"/>
      <c r="OWB5503" s="2"/>
      <c r="OWC5503" s="2"/>
      <c r="OWD5503" s="2"/>
      <c r="OWE5503" s="2"/>
      <c r="OWF5503" s="2"/>
      <c r="OWG5503" s="2"/>
      <c r="OWH5503" s="2"/>
      <c r="OWI5503" s="2"/>
      <c r="OWJ5503" s="2"/>
      <c r="OWK5503" s="2"/>
      <c r="OWL5503" s="2"/>
      <c r="OWM5503" s="2"/>
      <c r="OWN5503" s="2"/>
      <c r="OWO5503" s="2"/>
      <c r="OWP5503" s="2"/>
      <c r="OWQ5503" s="2"/>
      <c r="OWR5503" s="2"/>
      <c r="OWS5503" s="2"/>
      <c r="OWT5503" s="2"/>
      <c r="OWU5503" s="2"/>
      <c r="OWV5503" s="2"/>
      <c r="OWW5503" s="2"/>
      <c r="OWX5503" s="2"/>
      <c r="OWY5503" s="2"/>
      <c r="OWZ5503" s="2"/>
      <c r="OXA5503" s="2"/>
      <c r="OXB5503" s="2"/>
      <c r="OXC5503" s="2"/>
      <c r="OXD5503" s="2"/>
      <c r="OXE5503" s="2"/>
      <c r="OXF5503" s="2"/>
      <c r="OXG5503" s="2"/>
      <c r="OXH5503" s="2"/>
      <c r="OXI5503" s="2"/>
      <c r="OXJ5503" s="2"/>
      <c r="OXK5503" s="2"/>
      <c r="OXL5503" s="2"/>
      <c r="OXM5503" s="2"/>
      <c r="OXN5503" s="2"/>
      <c r="OXO5503" s="2"/>
      <c r="OXP5503" s="2"/>
      <c r="OXQ5503" s="2"/>
      <c r="OXR5503" s="2"/>
      <c r="OXS5503" s="2"/>
      <c r="OXT5503" s="2"/>
      <c r="OXU5503" s="2"/>
      <c r="OXV5503" s="2"/>
      <c r="OXW5503" s="2"/>
      <c r="OXX5503" s="2"/>
      <c r="OXY5503" s="2"/>
      <c r="OXZ5503" s="2"/>
      <c r="OYA5503" s="2"/>
      <c r="OYB5503" s="2"/>
      <c r="OYC5503" s="2"/>
      <c r="OYD5503" s="2"/>
      <c r="OYE5503" s="2"/>
      <c r="OYF5503" s="2"/>
      <c r="OYG5503" s="2"/>
      <c r="OYH5503" s="2"/>
      <c r="OYI5503" s="2"/>
      <c r="OYJ5503" s="2"/>
      <c r="OYK5503" s="2"/>
      <c r="OYL5503" s="2"/>
      <c r="OYM5503" s="2"/>
      <c r="OYN5503" s="2"/>
      <c r="OYO5503" s="2"/>
      <c r="OYP5503" s="2"/>
      <c r="OYQ5503" s="2"/>
      <c r="OYR5503" s="2"/>
      <c r="OYS5503" s="2"/>
      <c r="OYT5503" s="2"/>
      <c r="OYU5503" s="2"/>
      <c r="OYV5503" s="2"/>
      <c r="OYW5503" s="2"/>
      <c r="OYX5503" s="2"/>
      <c r="OYY5503" s="2"/>
      <c r="OYZ5503" s="2"/>
      <c r="OZA5503" s="2"/>
      <c r="OZB5503" s="2"/>
      <c r="OZC5503" s="2"/>
      <c r="OZD5503" s="2"/>
      <c r="OZE5503" s="2"/>
      <c r="OZF5503" s="2"/>
      <c r="OZG5503" s="2"/>
      <c r="OZH5503" s="2"/>
      <c r="OZI5503" s="2"/>
      <c r="OZJ5503" s="2"/>
      <c r="OZK5503" s="2"/>
      <c r="OZL5503" s="2"/>
      <c r="OZM5503" s="2"/>
      <c r="OZN5503" s="2"/>
      <c r="OZO5503" s="2"/>
      <c r="OZP5503" s="2"/>
      <c r="OZQ5503" s="2"/>
      <c r="OZR5503" s="2"/>
      <c r="OZS5503" s="2"/>
      <c r="OZT5503" s="2"/>
      <c r="OZU5503" s="2"/>
      <c r="OZV5503" s="2"/>
      <c r="OZW5503" s="2"/>
      <c r="OZX5503" s="2"/>
      <c r="OZY5503" s="2"/>
      <c r="OZZ5503" s="2"/>
      <c r="PAA5503" s="2"/>
      <c r="PAB5503" s="2"/>
      <c r="PAC5503" s="2"/>
      <c r="PAD5503" s="2"/>
      <c r="PAE5503" s="2"/>
      <c r="PAF5503" s="2"/>
      <c r="PAG5503" s="2"/>
      <c r="PAH5503" s="2"/>
      <c r="PAI5503" s="2"/>
      <c r="PAJ5503" s="2"/>
      <c r="PAK5503" s="2"/>
      <c r="PAL5503" s="2"/>
      <c r="PAM5503" s="2"/>
      <c r="PAN5503" s="2"/>
      <c r="PAO5503" s="2"/>
      <c r="PAP5503" s="2"/>
      <c r="PAQ5503" s="2"/>
      <c r="PAR5503" s="2"/>
      <c r="PAS5503" s="2"/>
      <c r="PAT5503" s="2"/>
      <c r="PAU5503" s="2"/>
      <c r="PAV5503" s="2"/>
      <c r="PAW5503" s="2"/>
      <c r="PAX5503" s="2"/>
      <c r="PAY5503" s="2"/>
      <c r="PAZ5503" s="2"/>
      <c r="PBA5503" s="2"/>
      <c r="PBB5503" s="2"/>
      <c r="PBC5503" s="2"/>
      <c r="PBD5503" s="2"/>
      <c r="PBE5503" s="2"/>
      <c r="PBF5503" s="2"/>
      <c r="PBG5503" s="2"/>
      <c r="PBH5503" s="2"/>
      <c r="PBI5503" s="2"/>
      <c r="PBJ5503" s="2"/>
      <c r="PBK5503" s="2"/>
      <c r="PBL5503" s="2"/>
      <c r="PBM5503" s="2"/>
      <c r="PBN5503" s="2"/>
      <c r="PBO5503" s="2"/>
      <c r="PBP5503" s="2"/>
      <c r="PBQ5503" s="2"/>
      <c r="PBR5503" s="2"/>
      <c r="PBS5503" s="2"/>
      <c r="PBT5503" s="2"/>
      <c r="PBU5503" s="2"/>
      <c r="PBV5503" s="2"/>
      <c r="PBW5503" s="2"/>
      <c r="PBX5503" s="2"/>
      <c r="PBY5503" s="2"/>
      <c r="PBZ5503" s="2"/>
      <c r="PCA5503" s="2"/>
      <c r="PCB5503" s="2"/>
      <c r="PCC5503" s="2"/>
      <c r="PCD5503" s="2"/>
      <c r="PCE5503" s="2"/>
      <c r="PCF5503" s="2"/>
      <c r="PCG5503" s="2"/>
      <c r="PCH5503" s="2"/>
      <c r="PCI5503" s="2"/>
      <c r="PCJ5503" s="2"/>
      <c r="PCK5503" s="2"/>
      <c r="PCL5503" s="2"/>
      <c r="PCM5503" s="2"/>
      <c r="PCN5503" s="2"/>
      <c r="PCO5503" s="2"/>
      <c r="PCP5503" s="2"/>
      <c r="PCQ5503" s="2"/>
      <c r="PCR5503" s="2"/>
      <c r="PCS5503" s="2"/>
      <c r="PCT5503" s="2"/>
      <c r="PCU5503" s="2"/>
      <c r="PCV5503" s="2"/>
      <c r="PCW5503" s="2"/>
      <c r="PCX5503" s="2"/>
      <c r="PCY5503" s="2"/>
      <c r="PCZ5503" s="2"/>
      <c r="PDA5503" s="2"/>
      <c r="PDB5503" s="2"/>
      <c r="PDC5503" s="2"/>
      <c r="PDD5503" s="2"/>
      <c r="PDE5503" s="2"/>
      <c r="PDF5503" s="2"/>
      <c r="PDG5503" s="2"/>
      <c r="PDH5503" s="2"/>
      <c r="PDI5503" s="2"/>
      <c r="PDJ5503" s="2"/>
      <c r="PDK5503" s="2"/>
      <c r="PDL5503" s="2"/>
      <c r="PDM5503" s="2"/>
      <c r="PDN5503" s="2"/>
      <c r="PDO5503" s="2"/>
      <c r="PDP5503" s="2"/>
      <c r="PDQ5503" s="2"/>
      <c r="PDR5503" s="2"/>
      <c r="PDS5503" s="2"/>
      <c r="PDT5503" s="2"/>
      <c r="PDU5503" s="2"/>
      <c r="PDV5503" s="2"/>
      <c r="PDW5503" s="2"/>
      <c r="PDX5503" s="2"/>
      <c r="PDY5503" s="2"/>
      <c r="PDZ5503" s="2"/>
      <c r="PEA5503" s="2"/>
      <c r="PEB5503" s="2"/>
      <c r="PEC5503" s="2"/>
      <c r="PED5503" s="2"/>
      <c r="PEE5503" s="2"/>
      <c r="PEF5503" s="2"/>
      <c r="PEG5503" s="2"/>
      <c r="PEH5503" s="2"/>
      <c r="PEI5503" s="2"/>
      <c r="PEJ5503" s="2"/>
      <c r="PEK5503" s="2"/>
      <c r="PEL5503" s="2"/>
      <c r="PEM5503" s="2"/>
      <c r="PEN5503" s="2"/>
      <c r="PEO5503" s="2"/>
      <c r="PEP5503" s="2"/>
      <c r="PEQ5503" s="2"/>
      <c r="PER5503" s="2"/>
      <c r="PES5503" s="2"/>
      <c r="PET5503" s="2"/>
      <c r="PEU5503" s="2"/>
      <c r="PEV5503" s="2"/>
      <c r="PEW5503" s="2"/>
      <c r="PEX5503" s="2"/>
      <c r="PEY5503" s="2"/>
      <c r="PEZ5503" s="2"/>
      <c r="PFA5503" s="2"/>
      <c r="PFB5503" s="2"/>
      <c r="PFC5503" s="2"/>
      <c r="PFD5503" s="2"/>
      <c r="PFE5503" s="2"/>
      <c r="PFF5503" s="2"/>
      <c r="PFG5503" s="2"/>
      <c r="PFH5503" s="2"/>
      <c r="PFI5503" s="2"/>
      <c r="PFJ5503" s="2"/>
      <c r="PFK5503" s="2"/>
      <c r="PFL5503" s="2"/>
      <c r="PFM5503" s="2"/>
      <c r="PFN5503" s="2"/>
      <c r="PFO5503" s="2"/>
      <c r="PFP5503" s="2"/>
      <c r="PFQ5503" s="2"/>
      <c r="PFR5503" s="2"/>
      <c r="PFS5503" s="2"/>
      <c r="PFT5503" s="2"/>
      <c r="PFU5503" s="2"/>
      <c r="PFV5503" s="2"/>
      <c r="PFW5503" s="2"/>
      <c r="PFX5503" s="2"/>
      <c r="PFY5503" s="2"/>
      <c r="PFZ5503" s="2"/>
      <c r="PGA5503" s="2"/>
      <c r="PGB5503" s="2"/>
      <c r="PGC5503" s="2"/>
      <c r="PGD5503" s="2"/>
      <c r="PGE5503" s="2"/>
      <c r="PGF5503" s="2"/>
      <c r="PGG5503" s="2"/>
      <c r="PGH5503" s="2"/>
      <c r="PGI5503" s="2"/>
      <c r="PGJ5503" s="2"/>
      <c r="PGK5503" s="2"/>
      <c r="PGL5503" s="2"/>
      <c r="PGM5503" s="2"/>
      <c r="PGN5503" s="2"/>
      <c r="PGO5503" s="2"/>
      <c r="PGP5503" s="2"/>
      <c r="PGQ5503" s="2"/>
      <c r="PGR5503" s="2"/>
      <c r="PGS5503" s="2"/>
      <c r="PGT5503" s="2"/>
      <c r="PGU5503" s="2"/>
      <c r="PGV5503" s="2"/>
      <c r="PGW5503" s="2"/>
      <c r="PGX5503" s="2"/>
      <c r="PGY5503" s="2"/>
      <c r="PGZ5503" s="2"/>
      <c r="PHA5503" s="2"/>
      <c r="PHB5503" s="2"/>
      <c r="PHC5503" s="2"/>
      <c r="PHD5503" s="2"/>
      <c r="PHE5503" s="2"/>
      <c r="PHF5503" s="2"/>
      <c r="PHG5503" s="2"/>
      <c r="PHH5503" s="2"/>
      <c r="PHI5503" s="2"/>
      <c r="PHJ5503" s="2"/>
      <c r="PHK5503" s="2"/>
      <c r="PHL5503" s="2"/>
      <c r="PHM5503" s="2"/>
      <c r="PHN5503" s="2"/>
      <c r="PHO5503" s="2"/>
      <c r="PHP5503" s="2"/>
      <c r="PHQ5503" s="2"/>
      <c r="PHR5503" s="2"/>
      <c r="PHS5503" s="2"/>
      <c r="PHT5503" s="2"/>
      <c r="PHU5503" s="2"/>
      <c r="PHV5503" s="2"/>
      <c r="PHW5503" s="2"/>
      <c r="PHX5503" s="2"/>
      <c r="PHY5503" s="2"/>
      <c r="PHZ5503" s="2"/>
      <c r="PIA5503" s="2"/>
      <c r="PIB5503" s="2"/>
      <c r="PIC5503" s="2"/>
      <c r="PID5503" s="2"/>
      <c r="PIE5503" s="2"/>
      <c r="PIF5503" s="2"/>
      <c r="PIG5503" s="2"/>
      <c r="PIH5503" s="2"/>
      <c r="PII5503" s="2"/>
      <c r="PIJ5503" s="2"/>
      <c r="PIK5503" s="2"/>
      <c r="PIL5503" s="2"/>
      <c r="PIM5503" s="2"/>
      <c r="PIN5503" s="2"/>
      <c r="PIO5503" s="2"/>
      <c r="PIP5503" s="2"/>
      <c r="PIQ5503" s="2"/>
      <c r="PIR5503" s="2"/>
      <c r="PIS5503" s="2"/>
      <c r="PIT5503" s="2"/>
      <c r="PIU5503" s="2"/>
      <c r="PIV5503" s="2"/>
      <c r="PIW5503" s="2"/>
      <c r="PIX5503" s="2"/>
      <c r="PIY5503" s="2"/>
      <c r="PIZ5503" s="2"/>
      <c r="PJA5503" s="2"/>
      <c r="PJB5503" s="2"/>
      <c r="PJC5503" s="2"/>
      <c r="PJD5503" s="2"/>
      <c r="PJE5503" s="2"/>
      <c r="PJF5503" s="2"/>
      <c r="PJG5503" s="2"/>
      <c r="PJH5503" s="2"/>
      <c r="PJI5503" s="2"/>
      <c r="PJJ5503" s="2"/>
      <c r="PJK5503" s="2"/>
      <c r="PJL5503" s="2"/>
      <c r="PJM5503" s="2"/>
      <c r="PJN5503" s="2"/>
      <c r="PJO5503" s="2"/>
      <c r="PJP5503" s="2"/>
      <c r="PJQ5503" s="2"/>
      <c r="PJR5503" s="2"/>
      <c r="PJS5503" s="2"/>
      <c r="PJT5503" s="2"/>
      <c r="PJU5503" s="2"/>
      <c r="PJV5503" s="2"/>
      <c r="PJW5503" s="2"/>
      <c r="PJX5503" s="2"/>
      <c r="PJY5503" s="2"/>
      <c r="PJZ5503" s="2"/>
      <c r="PKA5503" s="2"/>
      <c r="PKB5503" s="2"/>
      <c r="PKC5503" s="2"/>
      <c r="PKD5503" s="2"/>
      <c r="PKE5503" s="2"/>
      <c r="PKF5503" s="2"/>
      <c r="PKG5503" s="2"/>
      <c r="PKH5503" s="2"/>
      <c r="PKI5503" s="2"/>
      <c r="PKJ5503" s="2"/>
      <c r="PKK5503" s="2"/>
      <c r="PKL5503" s="2"/>
      <c r="PKM5503" s="2"/>
      <c r="PKN5503" s="2"/>
      <c r="PKO5503" s="2"/>
      <c r="PKP5503" s="2"/>
      <c r="PKQ5503" s="2"/>
      <c r="PKR5503" s="2"/>
      <c r="PKS5503" s="2"/>
      <c r="PKT5503" s="2"/>
      <c r="PKU5503" s="2"/>
      <c r="PKV5503" s="2"/>
      <c r="PKW5503" s="2"/>
      <c r="PKX5503" s="2"/>
      <c r="PKY5503" s="2"/>
      <c r="PKZ5503" s="2"/>
      <c r="PLA5503" s="2"/>
      <c r="PLB5503" s="2"/>
      <c r="PLC5503" s="2"/>
      <c r="PLD5503" s="2"/>
      <c r="PLE5503" s="2"/>
      <c r="PLF5503" s="2"/>
      <c r="PLG5503" s="2"/>
      <c r="PLH5503" s="2"/>
      <c r="PLI5503" s="2"/>
      <c r="PLJ5503" s="2"/>
      <c r="PLK5503" s="2"/>
      <c r="PLL5503" s="2"/>
      <c r="PLM5503" s="2"/>
      <c r="PLN5503" s="2"/>
      <c r="PLO5503" s="2"/>
      <c r="PLP5503" s="2"/>
      <c r="PLQ5503" s="2"/>
      <c r="PLR5503" s="2"/>
      <c r="PLS5503" s="2"/>
      <c r="PLT5503" s="2"/>
      <c r="PLU5503" s="2"/>
      <c r="PLV5503" s="2"/>
      <c r="PLW5503" s="2"/>
      <c r="PLX5503" s="2"/>
      <c r="PLY5503" s="2"/>
      <c r="PLZ5503" s="2"/>
      <c r="PMA5503" s="2"/>
      <c r="PMB5503" s="2"/>
      <c r="PMC5503" s="2"/>
      <c r="PMD5503" s="2"/>
      <c r="PME5503" s="2"/>
      <c r="PMF5503" s="2"/>
      <c r="PMG5503" s="2"/>
      <c r="PMH5503" s="2"/>
      <c r="PMI5503" s="2"/>
      <c r="PMJ5503" s="2"/>
      <c r="PMK5503" s="2"/>
      <c r="PML5503" s="2"/>
      <c r="PMM5503" s="2"/>
      <c r="PMN5503" s="2"/>
      <c r="PMO5503" s="2"/>
      <c r="PMP5503" s="2"/>
      <c r="PMQ5503" s="2"/>
      <c r="PMR5503" s="2"/>
      <c r="PMS5503" s="2"/>
      <c r="PMT5503" s="2"/>
      <c r="PMU5503" s="2"/>
      <c r="PMV5503" s="2"/>
      <c r="PMW5503" s="2"/>
      <c r="PMX5503" s="2"/>
      <c r="PMY5503" s="2"/>
      <c r="PMZ5503" s="2"/>
      <c r="PNA5503" s="2"/>
      <c r="PNB5503" s="2"/>
      <c r="PNC5503" s="2"/>
      <c r="PND5503" s="2"/>
      <c r="PNE5503" s="2"/>
      <c r="PNF5503" s="2"/>
      <c r="PNG5503" s="2"/>
      <c r="PNH5503" s="2"/>
      <c r="PNI5503" s="2"/>
      <c r="PNJ5503" s="2"/>
      <c r="PNK5503" s="2"/>
      <c r="PNL5503" s="2"/>
      <c r="PNM5503" s="2"/>
      <c r="PNN5503" s="2"/>
      <c r="PNO5503" s="2"/>
      <c r="PNP5503" s="2"/>
      <c r="PNQ5503" s="2"/>
      <c r="PNR5503" s="2"/>
      <c r="PNS5503" s="2"/>
      <c r="PNT5503" s="2"/>
      <c r="PNU5503" s="2"/>
      <c r="PNV5503" s="2"/>
      <c r="PNW5503" s="2"/>
      <c r="PNX5503" s="2"/>
      <c r="PNY5503" s="2"/>
      <c r="PNZ5503" s="2"/>
      <c r="POA5503" s="2"/>
      <c r="POB5503" s="2"/>
      <c r="POC5503" s="2"/>
      <c r="POD5503" s="2"/>
      <c r="POE5503" s="2"/>
      <c r="POF5503" s="2"/>
      <c r="POG5503" s="2"/>
      <c r="POH5503" s="2"/>
      <c r="POI5503" s="2"/>
      <c r="POJ5503" s="2"/>
      <c r="POK5503" s="2"/>
      <c r="POL5503" s="2"/>
      <c r="POM5503" s="2"/>
      <c r="PON5503" s="2"/>
      <c r="POO5503" s="2"/>
      <c r="POP5503" s="2"/>
      <c r="POQ5503" s="2"/>
      <c r="POR5503" s="2"/>
      <c r="POS5503" s="2"/>
      <c r="POT5503" s="2"/>
      <c r="POU5503" s="2"/>
      <c r="POV5503" s="2"/>
      <c r="POW5503" s="2"/>
      <c r="POX5503" s="2"/>
      <c r="POY5503" s="2"/>
      <c r="POZ5503" s="2"/>
      <c r="PPA5503" s="2"/>
      <c r="PPB5503" s="2"/>
      <c r="PPC5503" s="2"/>
      <c r="PPD5503" s="2"/>
      <c r="PPE5503" s="2"/>
      <c r="PPF5503" s="2"/>
      <c r="PPG5503" s="2"/>
      <c r="PPH5503" s="2"/>
      <c r="PPI5503" s="2"/>
      <c r="PPJ5503" s="2"/>
      <c r="PPK5503" s="2"/>
      <c r="PPL5503" s="2"/>
      <c r="PPM5503" s="2"/>
      <c r="PPN5503" s="2"/>
      <c r="PPO5503" s="2"/>
      <c r="PPP5503" s="2"/>
      <c r="PPQ5503" s="2"/>
      <c r="PPR5503" s="2"/>
      <c r="PPS5503" s="2"/>
      <c r="PPT5503" s="2"/>
      <c r="PPU5503" s="2"/>
      <c r="PPV5503" s="2"/>
      <c r="PPW5503" s="2"/>
      <c r="PPX5503" s="2"/>
      <c r="PPY5503" s="2"/>
      <c r="PPZ5503" s="2"/>
      <c r="PQA5503" s="2"/>
      <c r="PQB5503" s="2"/>
      <c r="PQC5503" s="2"/>
      <c r="PQD5503" s="2"/>
      <c r="PQE5503" s="2"/>
      <c r="PQF5503" s="2"/>
      <c r="PQG5503" s="2"/>
      <c r="PQH5503" s="2"/>
      <c r="PQI5503" s="2"/>
      <c r="PQJ5503" s="2"/>
      <c r="PQK5503" s="2"/>
      <c r="PQL5503" s="2"/>
      <c r="PQM5503" s="2"/>
      <c r="PQN5503" s="2"/>
      <c r="PQO5503" s="2"/>
      <c r="PQP5503" s="2"/>
      <c r="PQQ5503" s="2"/>
      <c r="PQR5503" s="2"/>
      <c r="PQS5503" s="2"/>
      <c r="PQT5503" s="2"/>
      <c r="PQU5503" s="2"/>
      <c r="PQV5503" s="2"/>
      <c r="PQW5503" s="2"/>
      <c r="PQX5503" s="2"/>
      <c r="PQY5503" s="2"/>
      <c r="PQZ5503" s="2"/>
      <c r="PRA5503" s="2"/>
      <c r="PRB5503" s="2"/>
      <c r="PRC5503" s="2"/>
      <c r="PRD5503" s="2"/>
      <c r="PRE5503" s="2"/>
      <c r="PRF5503" s="2"/>
      <c r="PRG5503" s="2"/>
      <c r="PRH5503" s="2"/>
      <c r="PRI5503" s="2"/>
      <c r="PRJ5503" s="2"/>
      <c r="PRK5503" s="2"/>
      <c r="PRL5503" s="2"/>
      <c r="PRM5503" s="2"/>
      <c r="PRN5503" s="2"/>
      <c r="PRO5503" s="2"/>
      <c r="PRP5503" s="2"/>
      <c r="PRQ5503" s="2"/>
      <c r="PRR5503" s="2"/>
      <c r="PRS5503" s="2"/>
      <c r="PRT5503" s="2"/>
      <c r="PRU5503" s="2"/>
      <c r="PRV5503" s="2"/>
      <c r="PRW5503" s="2"/>
      <c r="PRX5503" s="2"/>
      <c r="PRY5503" s="2"/>
      <c r="PRZ5503" s="2"/>
      <c r="PSA5503" s="2"/>
      <c r="PSB5503" s="2"/>
      <c r="PSC5503" s="2"/>
      <c r="PSD5503" s="2"/>
      <c r="PSE5503" s="2"/>
      <c r="PSF5503" s="2"/>
      <c r="PSG5503" s="2"/>
      <c r="PSH5503" s="2"/>
      <c r="PSI5503" s="2"/>
      <c r="PSJ5503" s="2"/>
      <c r="PSK5503" s="2"/>
      <c r="PSL5503" s="2"/>
      <c r="PSM5503" s="2"/>
      <c r="PSN5503" s="2"/>
      <c r="PSO5503" s="2"/>
      <c r="PSP5503" s="2"/>
      <c r="PSQ5503" s="2"/>
      <c r="PSR5503" s="2"/>
      <c r="PSS5503" s="2"/>
      <c r="PST5503" s="2"/>
      <c r="PSU5503" s="2"/>
      <c r="PSV5503" s="2"/>
      <c r="PSW5503" s="2"/>
      <c r="PSX5503" s="2"/>
      <c r="PSY5503" s="2"/>
      <c r="PSZ5503" s="2"/>
      <c r="PTA5503" s="2"/>
      <c r="PTB5503" s="2"/>
      <c r="PTC5503" s="2"/>
      <c r="PTD5503" s="2"/>
      <c r="PTE5503" s="2"/>
      <c r="PTF5503" s="2"/>
      <c r="PTG5503" s="2"/>
      <c r="PTH5503" s="2"/>
      <c r="PTI5503" s="2"/>
      <c r="PTJ5503" s="2"/>
      <c r="PTK5503" s="2"/>
      <c r="PTL5503" s="2"/>
      <c r="PTM5503" s="2"/>
      <c r="PTN5503" s="2"/>
      <c r="PTO5503" s="2"/>
      <c r="PTP5503" s="2"/>
      <c r="PTQ5503" s="2"/>
      <c r="PTR5503" s="2"/>
      <c r="PTS5503" s="2"/>
      <c r="PTT5503" s="2"/>
      <c r="PTU5503" s="2"/>
      <c r="PTV5503" s="2"/>
      <c r="PTW5503" s="2"/>
      <c r="PTX5503" s="2"/>
      <c r="PTY5503" s="2"/>
      <c r="PTZ5503" s="2"/>
      <c r="PUA5503" s="2"/>
      <c r="PUB5503" s="2"/>
      <c r="PUC5503" s="2"/>
      <c r="PUD5503" s="2"/>
      <c r="PUE5503" s="2"/>
      <c r="PUF5503" s="2"/>
      <c r="PUG5503" s="2"/>
      <c r="PUH5503" s="2"/>
      <c r="PUI5503" s="2"/>
      <c r="PUJ5503" s="2"/>
      <c r="PUK5503" s="2"/>
      <c r="PUL5503" s="2"/>
      <c r="PUM5503" s="2"/>
      <c r="PUN5503" s="2"/>
      <c r="PUO5503" s="2"/>
      <c r="PUP5503" s="2"/>
      <c r="PUQ5503" s="2"/>
      <c r="PUR5503" s="2"/>
      <c r="PUS5503" s="2"/>
      <c r="PUT5503" s="2"/>
      <c r="PUU5503" s="2"/>
      <c r="PUV5503" s="2"/>
      <c r="PUW5503" s="2"/>
      <c r="PUX5503" s="2"/>
      <c r="PUY5503" s="2"/>
      <c r="PUZ5503" s="2"/>
      <c r="PVA5503" s="2"/>
      <c r="PVB5503" s="2"/>
      <c r="PVC5503" s="2"/>
      <c r="PVD5503" s="2"/>
      <c r="PVE5503" s="2"/>
      <c r="PVF5503" s="2"/>
      <c r="PVG5503" s="2"/>
      <c r="PVH5503" s="2"/>
      <c r="PVI5503" s="2"/>
      <c r="PVJ5503" s="2"/>
      <c r="PVK5503" s="2"/>
      <c r="PVL5503" s="2"/>
      <c r="PVM5503" s="2"/>
      <c r="PVN5503" s="2"/>
      <c r="PVO5503" s="2"/>
      <c r="PVP5503" s="2"/>
      <c r="PVQ5503" s="2"/>
      <c r="PVR5503" s="2"/>
      <c r="PVS5503" s="2"/>
      <c r="PVT5503" s="2"/>
      <c r="PVU5503" s="2"/>
      <c r="PVV5503" s="2"/>
      <c r="PVW5503" s="2"/>
      <c r="PVX5503" s="2"/>
      <c r="PVY5503" s="2"/>
      <c r="PVZ5503" s="2"/>
      <c r="PWA5503" s="2"/>
      <c r="PWB5503" s="2"/>
      <c r="PWC5503" s="2"/>
      <c r="PWD5503" s="2"/>
      <c r="PWE5503" s="2"/>
      <c r="PWF5503" s="2"/>
      <c r="PWG5503" s="2"/>
      <c r="PWH5503" s="2"/>
      <c r="PWI5503" s="2"/>
      <c r="PWJ5503" s="2"/>
      <c r="PWK5503" s="2"/>
      <c r="PWL5503" s="2"/>
      <c r="PWM5503" s="2"/>
      <c r="PWN5503" s="2"/>
      <c r="PWO5503" s="2"/>
      <c r="PWP5503" s="2"/>
      <c r="PWQ5503" s="2"/>
      <c r="PWR5503" s="2"/>
      <c r="PWS5503" s="2"/>
      <c r="PWT5503" s="2"/>
      <c r="PWU5503" s="2"/>
      <c r="PWV5503" s="2"/>
      <c r="PWW5503" s="2"/>
      <c r="PWX5503" s="2"/>
      <c r="PWY5503" s="2"/>
      <c r="PWZ5503" s="2"/>
      <c r="PXA5503" s="2"/>
      <c r="PXB5503" s="2"/>
      <c r="PXC5503" s="2"/>
      <c r="PXD5503" s="2"/>
      <c r="PXE5503" s="2"/>
      <c r="PXF5503" s="2"/>
      <c r="PXG5503" s="2"/>
      <c r="PXH5503" s="2"/>
      <c r="PXI5503" s="2"/>
      <c r="PXJ5503" s="2"/>
      <c r="PXK5503" s="2"/>
      <c r="PXL5503" s="2"/>
      <c r="PXM5503" s="2"/>
      <c r="PXN5503" s="2"/>
      <c r="PXO5503" s="2"/>
      <c r="PXP5503" s="2"/>
      <c r="PXQ5503" s="2"/>
      <c r="PXR5503" s="2"/>
      <c r="PXS5503" s="2"/>
      <c r="PXT5503" s="2"/>
      <c r="PXU5503" s="2"/>
      <c r="PXV5503" s="2"/>
      <c r="PXW5503" s="2"/>
      <c r="PXX5503" s="2"/>
      <c r="PXY5503" s="2"/>
      <c r="PXZ5503" s="2"/>
      <c r="PYA5503" s="2"/>
      <c r="PYB5503" s="2"/>
      <c r="PYC5503" s="2"/>
      <c r="PYD5503" s="2"/>
      <c r="PYE5503" s="2"/>
      <c r="PYF5503" s="2"/>
      <c r="PYG5503" s="2"/>
      <c r="PYH5503" s="2"/>
      <c r="PYI5503" s="2"/>
      <c r="PYJ5503" s="2"/>
      <c r="PYK5503" s="2"/>
      <c r="PYL5503" s="2"/>
      <c r="PYM5503" s="2"/>
      <c r="PYN5503" s="2"/>
      <c r="PYO5503" s="2"/>
      <c r="PYP5503" s="2"/>
      <c r="PYQ5503" s="2"/>
      <c r="PYR5503" s="2"/>
      <c r="PYS5503" s="2"/>
      <c r="PYT5503" s="2"/>
      <c r="PYU5503" s="2"/>
      <c r="PYV5503" s="2"/>
      <c r="PYW5503" s="2"/>
      <c r="PYX5503" s="2"/>
      <c r="PYY5503" s="2"/>
      <c r="PYZ5503" s="2"/>
      <c r="PZA5503" s="2"/>
      <c r="PZB5503" s="2"/>
      <c r="PZC5503" s="2"/>
      <c r="PZD5503" s="2"/>
      <c r="PZE5503" s="2"/>
      <c r="PZF5503" s="2"/>
      <c r="PZG5503" s="2"/>
      <c r="PZH5503" s="2"/>
      <c r="PZI5503" s="2"/>
      <c r="PZJ5503" s="2"/>
      <c r="PZK5503" s="2"/>
      <c r="PZL5503" s="2"/>
      <c r="PZM5503" s="2"/>
      <c r="PZN5503" s="2"/>
      <c r="PZO5503" s="2"/>
      <c r="PZP5503" s="2"/>
      <c r="PZQ5503" s="2"/>
      <c r="PZR5503" s="2"/>
      <c r="PZS5503" s="2"/>
      <c r="PZT5503" s="2"/>
      <c r="PZU5503" s="2"/>
      <c r="PZV5503" s="2"/>
      <c r="PZW5503" s="2"/>
      <c r="PZX5503" s="2"/>
      <c r="PZY5503" s="2"/>
      <c r="PZZ5503" s="2"/>
      <c r="QAA5503" s="2"/>
      <c r="QAB5503" s="2"/>
      <c r="QAC5503" s="2"/>
      <c r="QAD5503" s="2"/>
      <c r="QAE5503" s="2"/>
      <c r="QAF5503" s="2"/>
      <c r="QAG5503" s="2"/>
      <c r="QAH5503" s="2"/>
      <c r="QAI5503" s="2"/>
      <c r="QAJ5503" s="2"/>
      <c r="QAK5503" s="2"/>
      <c r="QAL5503" s="2"/>
      <c r="QAM5503" s="2"/>
      <c r="QAN5503" s="2"/>
      <c r="QAO5503" s="2"/>
      <c r="QAP5503" s="2"/>
      <c r="QAQ5503" s="2"/>
      <c r="QAR5503" s="2"/>
      <c r="QAS5503" s="2"/>
      <c r="QAT5503" s="2"/>
      <c r="QAU5503" s="2"/>
      <c r="QAV5503" s="2"/>
      <c r="QAW5503" s="2"/>
      <c r="QAX5503" s="2"/>
      <c r="QAY5503" s="2"/>
      <c r="QAZ5503" s="2"/>
      <c r="QBA5503" s="2"/>
      <c r="QBB5503" s="2"/>
      <c r="QBC5503" s="2"/>
      <c r="QBD5503" s="2"/>
      <c r="QBE5503" s="2"/>
      <c r="QBF5503" s="2"/>
      <c r="QBG5503" s="2"/>
      <c r="QBH5503" s="2"/>
      <c r="QBI5503" s="2"/>
      <c r="QBJ5503" s="2"/>
      <c r="QBK5503" s="2"/>
      <c r="QBL5503" s="2"/>
      <c r="QBM5503" s="2"/>
      <c r="QBN5503" s="2"/>
      <c r="QBO5503" s="2"/>
      <c r="QBP5503" s="2"/>
      <c r="QBQ5503" s="2"/>
      <c r="QBR5503" s="2"/>
      <c r="QBS5503" s="2"/>
      <c r="QBT5503" s="2"/>
      <c r="QBU5503" s="2"/>
      <c r="QBV5503" s="2"/>
      <c r="QBW5503" s="2"/>
      <c r="QBX5503" s="2"/>
      <c r="QBY5503" s="2"/>
      <c r="QBZ5503" s="2"/>
      <c r="QCA5503" s="2"/>
      <c r="QCB5503" s="2"/>
      <c r="QCC5503" s="2"/>
      <c r="QCD5503" s="2"/>
      <c r="QCE5503" s="2"/>
      <c r="QCF5503" s="2"/>
      <c r="QCG5503" s="2"/>
      <c r="QCH5503" s="2"/>
      <c r="QCI5503" s="2"/>
      <c r="QCJ5503" s="2"/>
      <c r="QCK5503" s="2"/>
      <c r="QCL5503" s="2"/>
      <c r="QCM5503" s="2"/>
      <c r="QCN5503" s="2"/>
      <c r="QCO5503" s="2"/>
      <c r="QCP5503" s="2"/>
      <c r="QCQ5503" s="2"/>
      <c r="QCR5503" s="2"/>
      <c r="QCS5503" s="2"/>
      <c r="QCT5503" s="2"/>
      <c r="QCU5503" s="2"/>
      <c r="QCV5503" s="2"/>
      <c r="QCW5503" s="2"/>
      <c r="QCX5503" s="2"/>
      <c r="QCY5503" s="2"/>
      <c r="QCZ5503" s="2"/>
      <c r="QDA5503" s="2"/>
      <c r="QDB5503" s="2"/>
      <c r="QDC5503" s="2"/>
      <c r="QDD5503" s="2"/>
      <c r="QDE5503" s="2"/>
      <c r="QDF5503" s="2"/>
      <c r="QDG5503" s="2"/>
      <c r="QDH5503" s="2"/>
      <c r="QDI5503" s="2"/>
      <c r="QDJ5503" s="2"/>
      <c r="QDK5503" s="2"/>
      <c r="QDL5503" s="2"/>
      <c r="QDM5503" s="2"/>
      <c r="QDN5503" s="2"/>
      <c r="QDO5503" s="2"/>
      <c r="QDP5503" s="2"/>
      <c r="QDQ5503" s="2"/>
      <c r="QDR5503" s="2"/>
      <c r="QDS5503" s="2"/>
      <c r="QDT5503" s="2"/>
      <c r="QDU5503" s="2"/>
      <c r="QDV5503" s="2"/>
      <c r="QDW5503" s="2"/>
      <c r="QDX5503" s="2"/>
      <c r="QDY5503" s="2"/>
      <c r="QDZ5503" s="2"/>
      <c r="QEA5503" s="2"/>
      <c r="QEB5503" s="2"/>
      <c r="QEC5503" s="2"/>
      <c r="QED5503" s="2"/>
      <c r="QEE5503" s="2"/>
      <c r="QEF5503" s="2"/>
      <c r="QEG5503" s="2"/>
      <c r="QEH5503" s="2"/>
      <c r="QEI5503" s="2"/>
      <c r="QEJ5503" s="2"/>
      <c r="QEK5503" s="2"/>
      <c r="QEL5503" s="2"/>
      <c r="QEM5503" s="2"/>
      <c r="QEN5503" s="2"/>
      <c r="QEO5503" s="2"/>
      <c r="QEP5503" s="2"/>
      <c r="QEQ5503" s="2"/>
      <c r="QER5503" s="2"/>
      <c r="QES5503" s="2"/>
      <c r="QET5503" s="2"/>
      <c r="QEU5503" s="2"/>
      <c r="QEV5503" s="2"/>
      <c r="QEW5503" s="2"/>
      <c r="QEX5503" s="2"/>
      <c r="QEY5503" s="2"/>
      <c r="QEZ5503" s="2"/>
      <c r="QFA5503" s="2"/>
      <c r="QFB5503" s="2"/>
      <c r="QFC5503" s="2"/>
      <c r="QFD5503" s="2"/>
      <c r="QFE5503" s="2"/>
      <c r="QFF5503" s="2"/>
      <c r="QFG5503" s="2"/>
      <c r="QFH5503" s="2"/>
      <c r="QFI5503" s="2"/>
      <c r="QFJ5503" s="2"/>
      <c r="QFK5503" s="2"/>
      <c r="QFL5503" s="2"/>
      <c r="QFM5503" s="2"/>
      <c r="QFN5503" s="2"/>
      <c r="QFO5503" s="2"/>
      <c r="QFP5503" s="2"/>
      <c r="QFQ5503" s="2"/>
      <c r="QFR5503" s="2"/>
      <c r="QFS5503" s="2"/>
      <c r="QFT5503" s="2"/>
      <c r="QFU5503" s="2"/>
      <c r="QFV5503" s="2"/>
      <c r="QFW5503" s="2"/>
      <c r="QFX5503" s="2"/>
      <c r="QFY5503" s="2"/>
      <c r="QFZ5503" s="2"/>
      <c r="QGA5503" s="2"/>
      <c r="QGB5503" s="2"/>
      <c r="QGC5503" s="2"/>
      <c r="QGD5503" s="2"/>
      <c r="QGE5503" s="2"/>
      <c r="QGF5503" s="2"/>
      <c r="QGG5503" s="2"/>
      <c r="QGH5503" s="2"/>
      <c r="QGI5503" s="2"/>
      <c r="QGJ5503" s="2"/>
      <c r="QGK5503" s="2"/>
      <c r="QGL5503" s="2"/>
      <c r="QGM5503" s="2"/>
      <c r="QGN5503" s="2"/>
      <c r="QGO5503" s="2"/>
      <c r="QGP5503" s="2"/>
      <c r="QGQ5503" s="2"/>
      <c r="QGR5503" s="2"/>
      <c r="QGS5503" s="2"/>
      <c r="QGT5503" s="2"/>
      <c r="QGU5503" s="2"/>
      <c r="QGV5503" s="2"/>
      <c r="QGW5503" s="2"/>
      <c r="QGX5503" s="2"/>
      <c r="QGY5503" s="2"/>
      <c r="QGZ5503" s="2"/>
      <c r="QHA5503" s="2"/>
      <c r="QHB5503" s="2"/>
      <c r="QHC5503" s="2"/>
      <c r="QHD5503" s="2"/>
      <c r="QHE5503" s="2"/>
      <c r="QHF5503" s="2"/>
      <c r="QHG5503" s="2"/>
      <c r="QHH5503" s="2"/>
      <c r="QHI5503" s="2"/>
      <c r="QHJ5503" s="2"/>
      <c r="QHK5503" s="2"/>
      <c r="QHL5503" s="2"/>
      <c r="QHM5503" s="2"/>
      <c r="QHN5503" s="2"/>
      <c r="QHO5503" s="2"/>
      <c r="QHP5503" s="2"/>
      <c r="QHQ5503" s="2"/>
      <c r="QHR5503" s="2"/>
      <c r="QHS5503" s="2"/>
      <c r="QHT5503" s="2"/>
      <c r="QHU5503" s="2"/>
      <c r="QHV5503" s="2"/>
      <c r="QHW5503" s="2"/>
      <c r="QHX5503" s="2"/>
      <c r="QHY5503" s="2"/>
      <c r="QHZ5503" s="2"/>
      <c r="QIA5503" s="2"/>
      <c r="QIB5503" s="2"/>
      <c r="QIC5503" s="2"/>
      <c r="QID5503" s="2"/>
      <c r="QIE5503" s="2"/>
      <c r="QIF5503" s="2"/>
      <c r="QIG5503" s="2"/>
      <c r="QIH5503" s="2"/>
      <c r="QII5503" s="2"/>
      <c r="QIJ5503" s="2"/>
      <c r="QIK5503" s="2"/>
      <c r="QIL5503" s="2"/>
      <c r="QIM5503" s="2"/>
      <c r="QIN5503" s="2"/>
      <c r="QIO5503" s="2"/>
      <c r="QIP5503" s="2"/>
      <c r="QIQ5503" s="2"/>
      <c r="QIR5503" s="2"/>
      <c r="QIS5503" s="2"/>
      <c r="QIT5503" s="2"/>
      <c r="QIU5503" s="2"/>
      <c r="QIV5503" s="2"/>
      <c r="QIW5503" s="2"/>
      <c r="QIX5503" s="2"/>
      <c r="QIY5503" s="2"/>
      <c r="QIZ5503" s="2"/>
      <c r="QJA5503" s="2"/>
      <c r="QJB5503" s="2"/>
      <c r="QJC5503" s="2"/>
      <c r="QJD5503" s="2"/>
      <c r="QJE5503" s="2"/>
      <c r="QJF5503" s="2"/>
      <c r="QJG5503" s="2"/>
      <c r="QJH5503" s="2"/>
      <c r="QJI5503" s="2"/>
      <c r="QJJ5503" s="2"/>
      <c r="QJK5503" s="2"/>
      <c r="QJL5503" s="2"/>
      <c r="QJM5503" s="2"/>
      <c r="QJN5503" s="2"/>
      <c r="QJO5503" s="2"/>
      <c r="QJP5503" s="2"/>
      <c r="QJQ5503" s="2"/>
      <c r="QJR5503" s="2"/>
      <c r="QJS5503" s="2"/>
      <c r="QJT5503" s="2"/>
      <c r="QJU5503" s="2"/>
      <c r="QJV5503" s="2"/>
      <c r="QJW5503" s="2"/>
      <c r="QJX5503" s="2"/>
      <c r="QJY5503" s="2"/>
      <c r="QJZ5503" s="2"/>
      <c r="QKA5503" s="2"/>
      <c r="QKB5503" s="2"/>
      <c r="QKC5503" s="2"/>
      <c r="QKD5503" s="2"/>
      <c r="QKE5503" s="2"/>
      <c r="QKF5503" s="2"/>
      <c r="QKG5503" s="2"/>
      <c r="QKH5503" s="2"/>
      <c r="QKI5503" s="2"/>
      <c r="QKJ5503" s="2"/>
      <c r="QKK5503" s="2"/>
      <c r="QKL5503" s="2"/>
      <c r="QKM5503" s="2"/>
      <c r="QKN5503" s="2"/>
      <c r="QKO5503" s="2"/>
      <c r="QKP5503" s="2"/>
      <c r="QKQ5503" s="2"/>
      <c r="QKR5503" s="2"/>
      <c r="QKS5503" s="2"/>
      <c r="QKT5503" s="2"/>
      <c r="QKU5503" s="2"/>
      <c r="QKV5503" s="2"/>
      <c r="QKW5503" s="2"/>
      <c r="QKX5503" s="2"/>
      <c r="QKY5503" s="2"/>
      <c r="QKZ5503" s="2"/>
      <c r="QLA5503" s="2"/>
      <c r="QLB5503" s="2"/>
      <c r="QLC5503" s="2"/>
      <c r="QLD5503" s="2"/>
      <c r="QLE5503" s="2"/>
      <c r="QLF5503" s="2"/>
      <c r="QLG5503" s="2"/>
      <c r="QLH5503" s="2"/>
      <c r="QLI5503" s="2"/>
      <c r="QLJ5503" s="2"/>
      <c r="QLK5503" s="2"/>
      <c r="QLL5503" s="2"/>
      <c r="QLM5503" s="2"/>
      <c r="QLN5503" s="2"/>
      <c r="QLO5503" s="2"/>
      <c r="QLP5503" s="2"/>
      <c r="QLQ5503" s="2"/>
      <c r="QLR5503" s="2"/>
      <c r="QLS5503" s="2"/>
      <c r="QLT5503" s="2"/>
      <c r="QLU5503" s="2"/>
      <c r="QLV5503" s="2"/>
      <c r="QLW5503" s="2"/>
      <c r="QLX5503" s="2"/>
      <c r="QLY5503" s="2"/>
      <c r="QLZ5503" s="2"/>
      <c r="QMA5503" s="2"/>
      <c r="QMB5503" s="2"/>
      <c r="QMC5503" s="2"/>
      <c r="QMD5503" s="2"/>
      <c r="QME5503" s="2"/>
      <c r="QMF5503" s="2"/>
      <c r="QMG5503" s="2"/>
      <c r="QMH5503" s="2"/>
      <c r="QMI5503" s="2"/>
      <c r="QMJ5503" s="2"/>
      <c r="QMK5503" s="2"/>
      <c r="QML5503" s="2"/>
      <c r="QMM5503" s="2"/>
      <c r="QMN5503" s="2"/>
      <c r="QMO5503" s="2"/>
      <c r="QMP5503" s="2"/>
      <c r="QMQ5503" s="2"/>
      <c r="QMR5503" s="2"/>
      <c r="QMS5503" s="2"/>
      <c r="QMT5503" s="2"/>
      <c r="QMU5503" s="2"/>
      <c r="QMV5503" s="2"/>
      <c r="QMW5503" s="2"/>
      <c r="QMX5503" s="2"/>
      <c r="QMY5503" s="2"/>
      <c r="QMZ5503" s="2"/>
      <c r="QNA5503" s="2"/>
      <c r="QNB5503" s="2"/>
      <c r="QNC5503" s="2"/>
      <c r="QND5503" s="2"/>
      <c r="QNE5503" s="2"/>
      <c r="QNF5503" s="2"/>
      <c r="QNG5503" s="2"/>
      <c r="QNH5503" s="2"/>
      <c r="QNI5503" s="2"/>
      <c r="QNJ5503" s="2"/>
      <c r="QNK5503" s="2"/>
      <c r="QNL5503" s="2"/>
      <c r="QNM5503" s="2"/>
      <c r="QNN5503" s="2"/>
      <c r="QNO5503" s="2"/>
      <c r="QNP5503" s="2"/>
      <c r="QNQ5503" s="2"/>
      <c r="QNR5503" s="2"/>
      <c r="QNS5503" s="2"/>
      <c r="QNT5503" s="2"/>
      <c r="QNU5503" s="2"/>
      <c r="QNV5503" s="2"/>
      <c r="QNW5503" s="2"/>
      <c r="QNX5503" s="2"/>
      <c r="QNY5503" s="2"/>
      <c r="QNZ5503" s="2"/>
      <c r="QOA5503" s="2"/>
      <c r="QOB5503" s="2"/>
      <c r="QOC5503" s="2"/>
      <c r="QOD5503" s="2"/>
      <c r="QOE5503" s="2"/>
      <c r="QOF5503" s="2"/>
      <c r="QOG5503" s="2"/>
      <c r="QOH5503" s="2"/>
      <c r="QOI5503" s="2"/>
      <c r="QOJ5503" s="2"/>
      <c r="QOK5503" s="2"/>
      <c r="QOL5503" s="2"/>
      <c r="QOM5503" s="2"/>
      <c r="QON5503" s="2"/>
      <c r="QOO5503" s="2"/>
      <c r="QOP5503" s="2"/>
      <c r="QOQ5503" s="2"/>
      <c r="QOR5503" s="2"/>
      <c r="QOS5503" s="2"/>
      <c r="QOT5503" s="2"/>
      <c r="QOU5503" s="2"/>
      <c r="QOV5503" s="2"/>
      <c r="QOW5503" s="2"/>
      <c r="QOX5503" s="2"/>
      <c r="QOY5503" s="2"/>
      <c r="QOZ5503" s="2"/>
      <c r="QPA5503" s="2"/>
      <c r="QPB5503" s="2"/>
      <c r="QPC5503" s="2"/>
      <c r="QPD5503" s="2"/>
      <c r="QPE5503" s="2"/>
      <c r="QPF5503" s="2"/>
      <c r="QPG5503" s="2"/>
      <c r="QPH5503" s="2"/>
      <c r="QPI5503" s="2"/>
      <c r="QPJ5503" s="2"/>
      <c r="QPK5503" s="2"/>
      <c r="QPL5503" s="2"/>
      <c r="QPM5503" s="2"/>
      <c r="QPN5503" s="2"/>
      <c r="QPO5503" s="2"/>
      <c r="QPP5503" s="2"/>
      <c r="QPQ5503" s="2"/>
      <c r="QPR5503" s="2"/>
      <c r="QPS5503" s="2"/>
      <c r="QPT5503" s="2"/>
      <c r="QPU5503" s="2"/>
      <c r="QPV5503" s="2"/>
      <c r="QPW5503" s="2"/>
      <c r="QPX5503" s="2"/>
      <c r="QPY5503" s="2"/>
      <c r="QPZ5503" s="2"/>
      <c r="QQA5503" s="2"/>
      <c r="QQB5503" s="2"/>
      <c r="QQC5503" s="2"/>
      <c r="QQD5503" s="2"/>
      <c r="QQE5503" s="2"/>
      <c r="QQF5503" s="2"/>
      <c r="QQG5503" s="2"/>
      <c r="QQH5503" s="2"/>
      <c r="QQI5503" s="2"/>
      <c r="QQJ5503" s="2"/>
      <c r="QQK5503" s="2"/>
      <c r="QQL5503" s="2"/>
      <c r="QQM5503" s="2"/>
      <c r="QQN5503" s="2"/>
      <c r="QQO5503" s="2"/>
      <c r="QQP5503" s="2"/>
      <c r="QQQ5503" s="2"/>
      <c r="QQR5503" s="2"/>
      <c r="QQS5503" s="2"/>
      <c r="QQT5503" s="2"/>
      <c r="QQU5503" s="2"/>
      <c r="QQV5503" s="2"/>
      <c r="QQW5503" s="2"/>
      <c r="QQX5503" s="2"/>
      <c r="QQY5503" s="2"/>
      <c r="QQZ5503" s="2"/>
      <c r="QRA5503" s="2"/>
      <c r="QRB5503" s="2"/>
      <c r="QRC5503" s="2"/>
      <c r="QRD5503" s="2"/>
      <c r="QRE5503" s="2"/>
      <c r="QRF5503" s="2"/>
      <c r="QRG5503" s="2"/>
      <c r="QRH5503" s="2"/>
      <c r="QRI5503" s="2"/>
      <c r="QRJ5503" s="2"/>
      <c r="QRK5503" s="2"/>
      <c r="QRL5503" s="2"/>
      <c r="QRM5503" s="2"/>
      <c r="QRN5503" s="2"/>
      <c r="QRO5503" s="2"/>
      <c r="QRP5503" s="2"/>
      <c r="QRQ5503" s="2"/>
      <c r="QRR5503" s="2"/>
      <c r="QRS5503" s="2"/>
      <c r="QRT5503" s="2"/>
      <c r="QRU5503" s="2"/>
      <c r="QRV5503" s="2"/>
      <c r="QRW5503" s="2"/>
      <c r="QRX5503" s="2"/>
      <c r="QRY5503" s="2"/>
      <c r="QRZ5503" s="2"/>
      <c r="QSA5503" s="2"/>
      <c r="QSB5503" s="2"/>
      <c r="QSC5503" s="2"/>
      <c r="QSD5503" s="2"/>
      <c r="QSE5503" s="2"/>
      <c r="QSF5503" s="2"/>
      <c r="QSG5503" s="2"/>
      <c r="QSH5503" s="2"/>
      <c r="QSI5503" s="2"/>
      <c r="QSJ5503" s="2"/>
      <c r="QSK5503" s="2"/>
      <c r="QSL5503" s="2"/>
      <c r="QSM5503" s="2"/>
      <c r="QSN5503" s="2"/>
      <c r="QSO5503" s="2"/>
      <c r="QSP5503" s="2"/>
      <c r="QSQ5503" s="2"/>
      <c r="QSR5503" s="2"/>
      <c r="QSS5503" s="2"/>
      <c r="QST5503" s="2"/>
      <c r="QSU5503" s="2"/>
      <c r="QSV5503" s="2"/>
      <c r="QSW5503" s="2"/>
      <c r="QSX5503" s="2"/>
      <c r="QSY5503" s="2"/>
      <c r="QSZ5503" s="2"/>
      <c r="QTA5503" s="2"/>
      <c r="QTB5503" s="2"/>
      <c r="QTC5503" s="2"/>
      <c r="QTD5503" s="2"/>
      <c r="QTE5503" s="2"/>
      <c r="QTF5503" s="2"/>
      <c r="QTG5503" s="2"/>
      <c r="QTH5503" s="2"/>
      <c r="QTI5503" s="2"/>
      <c r="QTJ5503" s="2"/>
      <c r="QTK5503" s="2"/>
      <c r="QTL5503" s="2"/>
      <c r="QTM5503" s="2"/>
      <c r="QTN5503" s="2"/>
      <c r="QTO5503" s="2"/>
      <c r="QTP5503" s="2"/>
      <c r="QTQ5503" s="2"/>
      <c r="QTR5503" s="2"/>
      <c r="QTS5503" s="2"/>
      <c r="QTT5503" s="2"/>
      <c r="QTU5503" s="2"/>
      <c r="QTV5503" s="2"/>
      <c r="QTW5503" s="2"/>
      <c r="QTX5503" s="2"/>
      <c r="QTY5503" s="2"/>
      <c r="QTZ5503" s="2"/>
      <c r="QUA5503" s="2"/>
      <c r="QUB5503" s="2"/>
      <c r="QUC5503" s="2"/>
      <c r="QUD5503" s="2"/>
      <c r="QUE5503" s="2"/>
      <c r="QUF5503" s="2"/>
      <c r="QUG5503" s="2"/>
      <c r="QUH5503" s="2"/>
      <c r="QUI5503" s="2"/>
      <c r="QUJ5503" s="2"/>
      <c r="QUK5503" s="2"/>
      <c r="QUL5503" s="2"/>
      <c r="QUM5503" s="2"/>
      <c r="QUN5503" s="2"/>
      <c r="QUO5503" s="2"/>
      <c r="QUP5503" s="2"/>
      <c r="QUQ5503" s="2"/>
      <c r="QUR5503" s="2"/>
      <c r="QUS5503" s="2"/>
      <c r="QUT5503" s="2"/>
      <c r="QUU5503" s="2"/>
      <c r="QUV5503" s="2"/>
      <c r="QUW5503" s="2"/>
      <c r="QUX5503" s="2"/>
      <c r="QUY5503" s="2"/>
      <c r="QUZ5503" s="2"/>
      <c r="QVA5503" s="2"/>
      <c r="QVB5503" s="2"/>
      <c r="QVC5503" s="2"/>
      <c r="QVD5503" s="2"/>
      <c r="QVE5503" s="2"/>
      <c r="QVF5503" s="2"/>
      <c r="QVG5503" s="2"/>
      <c r="QVH5503" s="2"/>
      <c r="QVI5503" s="2"/>
      <c r="QVJ5503" s="2"/>
      <c r="QVK5503" s="2"/>
      <c r="QVL5503" s="2"/>
      <c r="QVM5503" s="2"/>
      <c r="QVN5503" s="2"/>
      <c r="QVO5503" s="2"/>
      <c r="QVP5503" s="2"/>
      <c r="QVQ5503" s="2"/>
      <c r="QVR5503" s="2"/>
      <c r="QVS5503" s="2"/>
      <c r="QVT5503" s="2"/>
      <c r="QVU5503" s="2"/>
      <c r="QVV5503" s="2"/>
      <c r="QVW5503" s="2"/>
      <c r="QVX5503" s="2"/>
      <c r="QVY5503" s="2"/>
      <c r="QVZ5503" s="2"/>
      <c r="QWA5503" s="2"/>
      <c r="QWB5503" s="2"/>
      <c r="QWC5503" s="2"/>
      <c r="QWD5503" s="2"/>
      <c r="QWE5503" s="2"/>
      <c r="QWF5503" s="2"/>
      <c r="QWG5503" s="2"/>
      <c r="QWH5503" s="2"/>
      <c r="QWI5503" s="2"/>
      <c r="QWJ5503" s="2"/>
      <c r="QWK5503" s="2"/>
      <c r="QWL5503" s="2"/>
      <c r="QWM5503" s="2"/>
      <c r="QWN5503" s="2"/>
      <c r="QWO5503" s="2"/>
      <c r="QWP5503" s="2"/>
      <c r="QWQ5503" s="2"/>
      <c r="QWR5503" s="2"/>
      <c r="QWS5503" s="2"/>
      <c r="QWT5503" s="2"/>
      <c r="QWU5503" s="2"/>
      <c r="QWV5503" s="2"/>
      <c r="QWW5503" s="2"/>
      <c r="QWX5503" s="2"/>
      <c r="QWY5503" s="2"/>
      <c r="QWZ5503" s="2"/>
      <c r="QXA5503" s="2"/>
      <c r="QXB5503" s="2"/>
      <c r="QXC5503" s="2"/>
      <c r="QXD5503" s="2"/>
      <c r="QXE5503" s="2"/>
      <c r="QXF5503" s="2"/>
      <c r="QXG5503" s="2"/>
      <c r="QXH5503" s="2"/>
      <c r="QXI5503" s="2"/>
      <c r="QXJ5503" s="2"/>
      <c r="QXK5503" s="2"/>
      <c r="QXL5503" s="2"/>
      <c r="QXM5503" s="2"/>
      <c r="QXN5503" s="2"/>
      <c r="QXO5503" s="2"/>
      <c r="QXP5503" s="2"/>
      <c r="QXQ5503" s="2"/>
      <c r="QXR5503" s="2"/>
      <c r="QXS5503" s="2"/>
      <c r="QXT5503" s="2"/>
      <c r="QXU5503" s="2"/>
      <c r="QXV5503" s="2"/>
      <c r="QXW5503" s="2"/>
      <c r="QXX5503" s="2"/>
      <c r="QXY5503" s="2"/>
      <c r="QXZ5503" s="2"/>
      <c r="QYA5503" s="2"/>
      <c r="QYB5503" s="2"/>
      <c r="QYC5503" s="2"/>
      <c r="QYD5503" s="2"/>
      <c r="QYE5503" s="2"/>
      <c r="QYF5503" s="2"/>
      <c r="QYG5503" s="2"/>
      <c r="QYH5503" s="2"/>
      <c r="QYI5503" s="2"/>
      <c r="QYJ5503" s="2"/>
      <c r="QYK5503" s="2"/>
      <c r="QYL5503" s="2"/>
      <c r="QYM5503" s="2"/>
      <c r="QYN5503" s="2"/>
      <c r="QYO5503" s="2"/>
      <c r="QYP5503" s="2"/>
      <c r="QYQ5503" s="2"/>
      <c r="QYR5503" s="2"/>
      <c r="QYS5503" s="2"/>
      <c r="QYT5503" s="2"/>
      <c r="QYU5503" s="2"/>
      <c r="QYV5503" s="2"/>
      <c r="QYW5503" s="2"/>
      <c r="QYX5503" s="2"/>
      <c r="QYY5503" s="2"/>
      <c r="QYZ5503" s="2"/>
      <c r="QZA5503" s="2"/>
      <c r="QZB5503" s="2"/>
      <c r="QZC5503" s="2"/>
      <c r="QZD5503" s="2"/>
      <c r="QZE5503" s="2"/>
      <c r="QZF5503" s="2"/>
      <c r="QZG5503" s="2"/>
      <c r="QZH5503" s="2"/>
      <c r="QZI5503" s="2"/>
      <c r="QZJ5503" s="2"/>
      <c r="QZK5503" s="2"/>
      <c r="QZL5503" s="2"/>
      <c r="QZM5503" s="2"/>
      <c r="QZN5503" s="2"/>
      <c r="QZO5503" s="2"/>
      <c r="QZP5503" s="2"/>
      <c r="QZQ5503" s="2"/>
      <c r="QZR5503" s="2"/>
      <c r="QZS5503" s="2"/>
      <c r="QZT5503" s="2"/>
      <c r="QZU5503" s="2"/>
      <c r="QZV5503" s="2"/>
      <c r="QZW5503" s="2"/>
      <c r="QZX5503" s="2"/>
      <c r="QZY5503" s="2"/>
      <c r="QZZ5503" s="2"/>
      <c r="RAA5503" s="2"/>
      <c r="RAB5503" s="2"/>
      <c r="RAC5503" s="2"/>
      <c r="RAD5503" s="2"/>
      <c r="RAE5503" s="2"/>
      <c r="RAF5503" s="2"/>
      <c r="RAG5503" s="2"/>
      <c r="RAH5503" s="2"/>
      <c r="RAI5503" s="2"/>
      <c r="RAJ5503" s="2"/>
      <c r="RAK5503" s="2"/>
      <c r="RAL5503" s="2"/>
      <c r="RAM5503" s="2"/>
      <c r="RAN5503" s="2"/>
      <c r="RAO5503" s="2"/>
      <c r="RAP5503" s="2"/>
      <c r="RAQ5503" s="2"/>
      <c r="RAR5503" s="2"/>
      <c r="RAS5503" s="2"/>
      <c r="RAT5503" s="2"/>
      <c r="RAU5503" s="2"/>
      <c r="RAV5503" s="2"/>
      <c r="RAW5503" s="2"/>
      <c r="RAX5503" s="2"/>
      <c r="RAY5503" s="2"/>
      <c r="RAZ5503" s="2"/>
      <c r="RBA5503" s="2"/>
      <c r="RBB5503" s="2"/>
      <c r="RBC5503" s="2"/>
      <c r="RBD5503" s="2"/>
      <c r="RBE5503" s="2"/>
      <c r="RBF5503" s="2"/>
      <c r="RBG5503" s="2"/>
      <c r="RBH5503" s="2"/>
      <c r="RBI5503" s="2"/>
      <c r="RBJ5503" s="2"/>
      <c r="RBK5503" s="2"/>
      <c r="RBL5503" s="2"/>
      <c r="RBM5503" s="2"/>
      <c r="RBN5503" s="2"/>
      <c r="RBO5503" s="2"/>
      <c r="RBP5503" s="2"/>
      <c r="RBQ5503" s="2"/>
      <c r="RBR5503" s="2"/>
      <c r="RBS5503" s="2"/>
      <c r="RBT5503" s="2"/>
      <c r="RBU5503" s="2"/>
      <c r="RBV5503" s="2"/>
      <c r="RBW5503" s="2"/>
      <c r="RBX5503" s="2"/>
      <c r="RBY5503" s="2"/>
      <c r="RBZ5503" s="2"/>
      <c r="RCA5503" s="2"/>
      <c r="RCB5503" s="2"/>
      <c r="RCC5503" s="2"/>
      <c r="RCD5503" s="2"/>
      <c r="RCE5503" s="2"/>
      <c r="RCF5503" s="2"/>
      <c r="RCG5503" s="2"/>
      <c r="RCH5503" s="2"/>
      <c r="RCI5503" s="2"/>
      <c r="RCJ5503" s="2"/>
      <c r="RCK5503" s="2"/>
      <c r="RCL5503" s="2"/>
      <c r="RCM5503" s="2"/>
      <c r="RCN5503" s="2"/>
      <c r="RCO5503" s="2"/>
      <c r="RCP5503" s="2"/>
      <c r="RCQ5503" s="2"/>
      <c r="RCR5503" s="2"/>
      <c r="RCS5503" s="2"/>
      <c r="RCT5503" s="2"/>
      <c r="RCU5503" s="2"/>
      <c r="RCV5503" s="2"/>
      <c r="RCW5503" s="2"/>
      <c r="RCX5503" s="2"/>
      <c r="RCY5503" s="2"/>
      <c r="RCZ5503" s="2"/>
      <c r="RDA5503" s="2"/>
      <c r="RDB5503" s="2"/>
      <c r="RDC5503" s="2"/>
      <c r="RDD5503" s="2"/>
      <c r="RDE5503" s="2"/>
      <c r="RDF5503" s="2"/>
      <c r="RDG5503" s="2"/>
      <c r="RDH5503" s="2"/>
      <c r="RDI5503" s="2"/>
      <c r="RDJ5503" s="2"/>
      <c r="RDK5503" s="2"/>
      <c r="RDL5503" s="2"/>
      <c r="RDM5503" s="2"/>
      <c r="RDN5503" s="2"/>
      <c r="RDO5503" s="2"/>
      <c r="RDP5503" s="2"/>
      <c r="RDQ5503" s="2"/>
      <c r="RDR5503" s="2"/>
      <c r="RDS5503" s="2"/>
      <c r="RDT5503" s="2"/>
      <c r="RDU5503" s="2"/>
      <c r="RDV5503" s="2"/>
      <c r="RDW5503" s="2"/>
      <c r="RDX5503" s="2"/>
      <c r="RDY5503" s="2"/>
      <c r="RDZ5503" s="2"/>
      <c r="REA5503" s="2"/>
      <c r="REB5503" s="2"/>
      <c r="REC5503" s="2"/>
      <c r="RED5503" s="2"/>
      <c r="REE5503" s="2"/>
      <c r="REF5503" s="2"/>
      <c r="REG5503" s="2"/>
      <c r="REH5503" s="2"/>
      <c r="REI5503" s="2"/>
      <c r="REJ5503" s="2"/>
      <c r="REK5503" s="2"/>
      <c r="REL5503" s="2"/>
      <c r="REM5503" s="2"/>
      <c r="REN5503" s="2"/>
      <c r="REO5503" s="2"/>
      <c r="REP5503" s="2"/>
      <c r="REQ5503" s="2"/>
      <c r="RER5503" s="2"/>
      <c r="RES5503" s="2"/>
      <c r="RET5503" s="2"/>
      <c r="REU5503" s="2"/>
      <c r="REV5503" s="2"/>
      <c r="REW5503" s="2"/>
      <c r="REX5503" s="2"/>
      <c r="REY5503" s="2"/>
      <c r="REZ5503" s="2"/>
      <c r="RFA5503" s="2"/>
      <c r="RFB5503" s="2"/>
      <c r="RFC5503" s="2"/>
      <c r="RFD5503" s="2"/>
      <c r="RFE5503" s="2"/>
      <c r="RFF5503" s="2"/>
      <c r="RFG5503" s="2"/>
      <c r="RFH5503" s="2"/>
      <c r="RFI5503" s="2"/>
      <c r="RFJ5503" s="2"/>
      <c r="RFK5503" s="2"/>
      <c r="RFL5503" s="2"/>
      <c r="RFM5503" s="2"/>
      <c r="RFN5503" s="2"/>
      <c r="RFO5503" s="2"/>
      <c r="RFP5503" s="2"/>
      <c r="RFQ5503" s="2"/>
      <c r="RFR5503" s="2"/>
      <c r="RFS5503" s="2"/>
      <c r="RFT5503" s="2"/>
      <c r="RFU5503" s="2"/>
      <c r="RFV5503" s="2"/>
      <c r="RFW5503" s="2"/>
      <c r="RFX5503" s="2"/>
      <c r="RFY5503" s="2"/>
      <c r="RFZ5503" s="2"/>
      <c r="RGA5503" s="2"/>
      <c r="RGB5503" s="2"/>
      <c r="RGC5503" s="2"/>
      <c r="RGD5503" s="2"/>
      <c r="RGE5503" s="2"/>
      <c r="RGF5503" s="2"/>
      <c r="RGG5503" s="2"/>
      <c r="RGH5503" s="2"/>
      <c r="RGI5503" s="2"/>
      <c r="RGJ5503" s="2"/>
      <c r="RGK5503" s="2"/>
      <c r="RGL5503" s="2"/>
      <c r="RGM5503" s="2"/>
      <c r="RGN5503" s="2"/>
      <c r="RGO5503" s="2"/>
      <c r="RGP5503" s="2"/>
      <c r="RGQ5503" s="2"/>
      <c r="RGR5503" s="2"/>
      <c r="RGS5503" s="2"/>
      <c r="RGT5503" s="2"/>
      <c r="RGU5503" s="2"/>
      <c r="RGV5503" s="2"/>
      <c r="RGW5503" s="2"/>
      <c r="RGX5503" s="2"/>
      <c r="RGY5503" s="2"/>
      <c r="RGZ5503" s="2"/>
      <c r="RHA5503" s="2"/>
      <c r="RHB5503" s="2"/>
      <c r="RHC5503" s="2"/>
      <c r="RHD5503" s="2"/>
      <c r="RHE5503" s="2"/>
      <c r="RHF5503" s="2"/>
      <c r="RHG5503" s="2"/>
      <c r="RHH5503" s="2"/>
      <c r="RHI5503" s="2"/>
      <c r="RHJ5503" s="2"/>
      <c r="RHK5503" s="2"/>
      <c r="RHL5503" s="2"/>
      <c r="RHM5503" s="2"/>
      <c r="RHN5503" s="2"/>
      <c r="RHO5503" s="2"/>
      <c r="RHP5503" s="2"/>
      <c r="RHQ5503" s="2"/>
      <c r="RHR5503" s="2"/>
      <c r="RHS5503" s="2"/>
      <c r="RHT5503" s="2"/>
      <c r="RHU5503" s="2"/>
      <c r="RHV5503" s="2"/>
      <c r="RHW5503" s="2"/>
      <c r="RHX5503" s="2"/>
      <c r="RHY5503" s="2"/>
      <c r="RHZ5503" s="2"/>
      <c r="RIA5503" s="2"/>
      <c r="RIB5503" s="2"/>
      <c r="RIC5503" s="2"/>
      <c r="RID5503" s="2"/>
      <c r="RIE5503" s="2"/>
      <c r="RIF5503" s="2"/>
      <c r="RIG5503" s="2"/>
      <c r="RIH5503" s="2"/>
      <c r="RII5503" s="2"/>
      <c r="RIJ5503" s="2"/>
      <c r="RIK5503" s="2"/>
      <c r="RIL5503" s="2"/>
      <c r="RIM5503" s="2"/>
      <c r="RIN5503" s="2"/>
      <c r="RIO5503" s="2"/>
      <c r="RIP5503" s="2"/>
      <c r="RIQ5503" s="2"/>
      <c r="RIR5503" s="2"/>
      <c r="RIS5503" s="2"/>
      <c r="RIT5503" s="2"/>
      <c r="RIU5503" s="2"/>
      <c r="RIV5503" s="2"/>
      <c r="RIW5503" s="2"/>
      <c r="RIX5503" s="2"/>
      <c r="RIY5503" s="2"/>
      <c r="RIZ5503" s="2"/>
      <c r="RJA5503" s="2"/>
      <c r="RJB5503" s="2"/>
      <c r="RJC5503" s="2"/>
      <c r="RJD5503" s="2"/>
      <c r="RJE5503" s="2"/>
      <c r="RJF5503" s="2"/>
      <c r="RJG5503" s="2"/>
      <c r="RJH5503" s="2"/>
      <c r="RJI5503" s="2"/>
      <c r="RJJ5503" s="2"/>
      <c r="RJK5503" s="2"/>
      <c r="RJL5503" s="2"/>
      <c r="RJM5503" s="2"/>
      <c r="RJN5503" s="2"/>
      <c r="RJO5503" s="2"/>
      <c r="RJP5503" s="2"/>
      <c r="RJQ5503" s="2"/>
      <c r="RJR5503" s="2"/>
      <c r="RJS5503" s="2"/>
      <c r="RJT5503" s="2"/>
      <c r="RJU5503" s="2"/>
      <c r="RJV5503" s="2"/>
      <c r="RJW5503" s="2"/>
      <c r="RJX5503" s="2"/>
      <c r="RJY5503" s="2"/>
      <c r="RJZ5503" s="2"/>
      <c r="RKA5503" s="2"/>
      <c r="RKB5503" s="2"/>
      <c r="RKC5503" s="2"/>
      <c r="RKD5503" s="2"/>
      <c r="RKE5503" s="2"/>
      <c r="RKF5503" s="2"/>
      <c r="RKG5503" s="2"/>
      <c r="RKH5503" s="2"/>
      <c r="RKI5503" s="2"/>
      <c r="RKJ5503" s="2"/>
      <c r="RKK5503" s="2"/>
      <c r="RKL5503" s="2"/>
      <c r="RKM5503" s="2"/>
      <c r="RKN5503" s="2"/>
      <c r="RKO5503" s="2"/>
      <c r="RKP5503" s="2"/>
      <c r="RKQ5503" s="2"/>
      <c r="RKR5503" s="2"/>
      <c r="RKS5503" s="2"/>
      <c r="RKT5503" s="2"/>
      <c r="RKU5503" s="2"/>
      <c r="RKV5503" s="2"/>
      <c r="RKW5503" s="2"/>
      <c r="RKX5503" s="2"/>
      <c r="RKY5503" s="2"/>
      <c r="RKZ5503" s="2"/>
      <c r="RLA5503" s="2"/>
      <c r="RLB5503" s="2"/>
      <c r="RLC5503" s="2"/>
      <c r="RLD5503" s="2"/>
      <c r="RLE5503" s="2"/>
      <c r="RLF5503" s="2"/>
      <c r="RLG5503" s="2"/>
      <c r="RLH5503" s="2"/>
      <c r="RLI5503" s="2"/>
      <c r="RLJ5503" s="2"/>
      <c r="RLK5503" s="2"/>
      <c r="RLL5503" s="2"/>
      <c r="RLM5503" s="2"/>
      <c r="RLN5503" s="2"/>
      <c r="RLO5503" s="2"/>
      <c r="RLP5503" s="2"/>
      <c r="RLQ5503" s="2"/>
      <c r="RLR5503" s="2"/>
      <c r="RLS5503" s="2"/>
      <c r="RLT5503" s="2"/>
      <c r="RLU5503" s="2"/>
      <c r="RLV5503" s="2"/>
      <c r="RLW5503" s="2"/>
      <c r="RLX5503" s="2"/>
      <c r="RLY5503" s="2"/>
      <c r="RLZ5503" s="2"/>
      <c r="RMA5503" s="2"/>
      <c r="RMB5503" s="2"/>
      <c r="RMC5503" s="2"/>
      <c r="RMD5503" s="2"/>
      <c r="RME5503" s="2"/>
      <c r="RMF5503" s="2"/>
      <c r="RMG5503" s="2"/>
      <c r="RMH5503" s="2"/>
      <c r="RMI5503" s="2"/>
      <c r="RMJ5503" s="2"/>
      <c r="RMK5503" s="2"/>
      <c r="RML5503" s="2"/>
      <c r="RMM5503" s="2"/>
      <c r="RMN5503" s="2"/>
      <c r="RMO5503" s="2"/>
      <c r="RMP5503" s="2"/>
      <c r="RMQ5503" s="2"/>
      <c r="RMR5503" s="2"/>
      <c r="RMS5503" s="2"/>
      <c r="RMT5503" s="2"/>
      <c r="RMU5503" s="2"/>
      <c r="RMV5503" s="2"/>
      <c r="RMW5503" s="2"/>
      <c r="RMX5503" s="2"/>
      <c r="RMY5503" s="2"/>
      <c r="RMZ5503" s="2"/>
      <c r="RNA5503" s="2"/>
      <c r="RNB5503" s="2"/>
      <c r="RNC5503" s="2"/>
      <c r="RND5503" s="2"/>
      <c r="RNE5503" s="2"/>
      <c r="RNF5503" s="2"/>
      <c r="RNG5503" s="2"/>
      <c r="RNH5503" s="2"/>
      <c r="RNI5503" s="2"/>
      <c r="RNJ5503" s="2"/>
      <c r="RNK5503" s="2"/>
      <c r="RNL5503" s="2"/>
      <c r="RNM5503" s="2"/>
      <c r="RNN5503" s="2"/>
      <c r="RNO5503" s="2"/>
      <c r="RNP5503" s="2"/>
      <c r="RNQ5503" s="2"/>
      <c r="RNR5503" s="2"/>
      <c r="RNS5503" s="2"/>
      <c r="RNT5503" s="2"/>
      <c r="RNU5503" s="2"/>
      <c r="RNV5503" s="2"/>
      <c r="RNW5503" s="2"/>
      <c r="RNX5503" s="2"/>
      <c r="RNY5503" s="2"/>
      <c r="RNZ5503" s="2"/>
      <c r="ROA5503" s="2"/>
      <c r="ROB5503" s="2"/>
      <c r="ROC5503" s="2"/>
      <c r="ROD5503" s="2"/>
      <c r="ROE5503" s="2"/>
      <c r="ROF5503" s="2"/>
      <c r="ROG5503" s="2"/>
      <c r="ROH5503" s="2"/>
      <c r="ROI5503" s="2"/>
      <c r="ROJ5503" s="2"/>
      <c r="ROK5503" s="2"/>
      <c r="ROL5503" s="2"/>
      <c r="ROM5503" s="2"/>
      <c r="RON5503" s="2"/>
      <c r="ROO5503" s="2"/>
      <c r="ROP5503" s="2"/>
      <c r="ROQ5503" s="2"/>
      <c r="ROR5503" s="2"/>
      <c r="ROS5503" s="2"/>
      <c r="ROT5503" s="2"/>
      <c r="ROU5503" s="2"/>
      <c r="ROV5503" s="2"/>
      <c r="ROW5503" s="2"/>
      <c r="ROX5503" s="2"/>
      <c r="ROY5503" s="2"/>
      <c r="ROZ5503" s="2"/>
      <c r="RPA5503" s="2"/>
      <c r="RPB5503" s="2"/>
      <c r="RPC5503" s="2"/>
      <c r="RPD5503" s="2"/>
      <c r="RPE5503" s="2"/>
      <c r="RPF5503" s="2"/>
      <c r="RPG5503" s="2"/>
      <c r="RPH5503" s="2"/>
      <c r="RPI5503" s="2"/>
      <c r="RPJ5503" s="2"/>
      <c r="RPK5503" s="2"/>
      <c r="RPL5503" s="2"/>
      <c r="RPM5503" s="2"/>
      <c r="RPN5503" s="2"/>
      <c r="RPO5503" s="2"/>
      <c r="RPP5503" s="2"/>
      <c r="RPQ5503" s="2"/>
      <c r="RPR5503" s="2"/>
      <c r="RPS5503" s="2"/>
      <c r="RPT5503" s="2"/>
      <c r="RPU5503" s="2"/>
      <c r="RPV5503" s="2"/>
      <c r="RPW5503" s="2"/>
      <c r="RPX5503" s="2"/>
      <c r="RPY5503" s="2"/>
      <c r="RPZ5503" s="2"/>
      <c r="RQA5503" s="2"/>
      <c r="RQB5503" s="2"/>
      <c r="RQC5503" s="2"/>
      <c r="RQD5503" s="2"/>
      <c r="RQE5503" s="2"/>
      <c r="RQF5503" s="2"/>
      <c r="RQG5503" s="2"/>
      <c r="RQH5503" s="2"/>
      <c r="RQI5503" s="2"/>
      <c r="RQJ5503" s="2"/>
      <c r="RQK5503" s="2"/>
      <c r="RQL5503" s="2"/>
      <c r="RQM5503" s="2"/>
      <c r="RQN5503" s="2"/>
      <c r="RQO5503" s="2"/>
      <c r="RQP5503" s="2"/>
      <c r="RQQ5503" s="2"/>
      <c r="RQR5503" s="2"/>
      <c r="RQS5503" s="2"/>
      <c r="RQT5503" s="2"/>
      <c r="RQU5503" s="2"/>
      <c r="RQV5503" s="2"/>
      <c r="RQW5503" s="2"/>
      <c r="RQX5503" s="2"/>
      <c r="RQY5503" s="2"/>
      <c r="RQZ5503" s="2"/>
      <c r="RRA5503" s="2"/>
      <c r="RRB5503" s="2"/>
      <c r="RRC5503" s="2"/>
      <c r="RRD5503" s="2"/>
      <c r="RRE5503" s="2"/>
      <c r="RRF5503" s="2"/>
      <c r="RRG5503" s="2"/>
      <c r="RRH5503" s="2"/>
      <c r="RRI5503" s="2"/>
      <c r="RRJ5503" s="2"/>
      <c r="RRK5503" s="2"/>
      <c r="RRL5503" s="2"/>
      <c r="RRM5503" s="2"/>
      <c r="RRN5503" s="2"/>
      <c r="RRO5503" s="2"/>
      <c r="RRP5503" s="2"/>
      <c r="RRQ5503" s="2"/>
      <c r="RRR5503" s="2"/>
      <c r="RRS5503" s="2"/>
      <c r="RRT5503" s="2"/>
      <c r="RRU5503" s="2"/>
      <c r="RRV5503" s="2"/>
      <c r="RRW5503" s="2"/>
      <c r="RRX5503" s="2"/>
      <c r="RRY5503" s="2"/>
      <c r="RRZ5503" s="2"/>
      <c r="RSA5503" s="2"/>
      <c r="RSB5503" s="2"/>
      <c r="RSC5503" s="2"/>
      <c r="RSD5503" s="2"/>
      <c r="RSE5503" s="2"/>
      <c r="RSF5503" s="2"/>
      <c r="RSG5503" s="2"/>
      <c r="RSH5503" s="2"/>
      <c r="RSI5503" s="2"/>
      <c r="RSJ5503" s="2"/>
      <c r="RSK5503" s="2"/>
      <c r="RSL5503" s="2"/>
      <c r="RSM5503" s="2"/>
      <c r="RSN5503" s="2"/>
      <c r="RSO5503" s="2"/>
      <c r="RSP5503" s="2"/>
      <c r="RSQ5503" s="2"/>
      <c r="RSR5503" s="2"/>
      <c r="RSS5503" s="2"/>
      <c r="RST5503" s="2"/>
      <c r="RSU5503" s="2"/>
      <c r="RSV5503" s="2"/>
      <c r="RSW5503" s="2"/>
      <c r="RSX5503" s="2"/>
      <c r="RSY5503" s="2"/>
      <c r="RSZ5503" s="2"/>
      <c r="RTA5503" s="2"/>
      <c r="RTB5503" s="2"/>
      <c r="RTC5503" s="2"/>
      <c r="RTD5503" s="2"/>
      <c r="RTE5503" s="2"/>
      <c r="RTF5503" s="2"/>
      <c r="RTG5503" s="2"/>
      <c r="RTH5503" s="2"/>
      <c r="RTI5503" s="2"/>
      <c r="RTJ5503" s="2"/>
      <c r="RTK5503" s="2"/>
      <c r="RTL5503" s="2"/>
      <c r="RTM5503" s="2"/>
      <c r="RTN5503" s="2"/>
      <c r="RTO5503" s="2"/>
      <c r="RTP5503" s="2"/>
      <c r="RTQ5503" s="2"/>
      <c r="RTR5503" s="2"/>
      <c r="RTS5503" s="2"/>
      <c r="RTT5503" s="2"/>
      <c r="RTU5503" s="2"/>
      <c r="RTV5503" s="2"/>
      <c r="RTW5503" s="2"/>
      <c r="RTX5503" s="2"/>
      <c r="RTY5503" s="2"/>
      <c r="RTZ5503" s="2"/>
      <c r="RUA5503" s="2"/>
      <c r="RUB5503" s="2"/>
      <c r="RUC5503" s="2"/>
      <c r="RUD5503" s="2"/>
      <c r="RUE5503" s="2"/>
      <c r="RUF5503" s="2"/>
      <c r="RUG5503" s="2"/>
      <c r="RUH5503" s="2"/>
      <c r="RUI5503" s="2"/>
      <c r="RUJ5503" s="2"/>
      <c r="RUK5503" s="2"/>
      <c r="RUL5503" s="2"/>
      <c r="RUM5503" s="2"/>
      <c r="RUN5503" s="2"/>
      <c r="RUO5503" s="2"/>
      <c r="RUP5503" s="2"/>
      <c r="RUQ5503" s="2"/>
      <c r="RUR5503" s="2"/>
      <c r="RUS5503" s="2"/>
      <c r="RUT5503" s="2"/>
      <c r="RUU5503" s="2"/>
      <c r="RUV5503" s="2"/>
      <c r="RUW5503" s="2"/>
      <c r="RUX5503" s="2"/>
      <c r="RUY5503" s="2"/>
      <c r="RUZ5503" s="2"/>
      <c r="RVA5503" s="2"/>
      <c r="RVB5503" s="2"/>
      <c r="RVC5503" s="2"/>
      <c r="RVD5503" s="2"/>
      <c r="RVE5503" s="2"/>
      <c r="RVF5503" s="2"/>
      <c r="RVG5503" s="2"/>
      <c r="RVH5503" s="2"/>
      <c r="RVI5503" s="2"/>
      <c r="RVJ5503" s="2"/>
      <c r="RVK5503" s="2"/>
      <c r="RVL5503" s="2"/>
      <c r="RVM5503" s="2"/>
      <c r="RVN5503" s="2"/>
      <c r="RVO5503" s="2"/>
      <c r="RVP5503" s="2"/>
      <c r="RVQ5503" s="2"/>
      <c r="RVR5503" s="2"/>
      <c r="RVS5503" s="2"/>
      <c r="RVT5503" s="2"/>
      <c r="RVU5503" s="2"/>
      <c r="RVV5503" s="2"/>
      <c r="RVW5503" s="2"/>
      <c r="RVX5503" s="2"/>
      <c r="RVY5503" s="2"/>
      <c r="RVZ5503" s="2"/>
      <c r="RWA5503" s="2"/>
      <c r="RWB5503" s="2"/>
      <c r="RWC5503" s="2"/>
      <c r="RWD5503" s="2"/>
      <c r="RWE5503" s="2"/>
      <c r="RWF5503" s="2"/>
      <c r="RWG5503" s="2"/>
      <c r="RWH5503" s="2"/>
      <c r="RWI5503" s="2"/>
      <c r="RWJ5503" s="2"/>
      <c r="RWK5503" s="2"/>
      <c r="RWL5503" s="2"/>
      <c r="RWM5503" s="2"/>
      <c r="RWN5503" s="2"/>
      <c r="RWO5503" s="2"/>
      <c r="RWP5503" s="2"/>
      <c r="RWQ5503" s="2"/>
      <c r="RWR5503" s="2"/>
      <c r="RWS5503" s="2"/>
      <c r="RWT5503" s="2"/>
      <c r="RWU5503" s="2"/>
      <c r="RWV5503" s="2"/>
      <c r="RWW5503" s="2"/>
      <c r="RWX5503" s="2"/>
      <c r="RWY5503" s="2"/>
      <c r="RWZ5503" s="2"/>
      <c r="RXA5503" s="2"/>
      <c r="RXB5503" s="2"/>
      <c r="RXC5503" s="2"/>
      <c r="RXD5503" s="2"/>
      <c r="RXE5503" s="2"/>
      <c r="RXF5503" s="2"/>
      <c r="RXG5503" s="2"/>
      <c r="RXH5503" s="2"/>
      <c r="RXI5503" s="2"/>
      <c r="RXJ5503" s="2"/>
      <c r="RXK5503" s="2"/>
      <c r="RXL5503" s="2"/>
      <c r="RXM5503" s="2"/>
      <c r="RXN5503" s="2"/>
      <c r="RXO5503" s="2"/>
      <c r="RXP5503" s="2"/>
      <c r="RXQ5503" s="2"/>
      <c r="RXR5503" s="2"/>
      <c r="RXS5503" s="2"/>
      <c r="RXT5503" s="2"/>
      <c r="RXU5503" s="2"/>
      <c r="RXV5503" s="2"/>
      <c r="RXW5503" s="2"/>
      <c r="RXX5503" s="2"/>
      <c r="RXY5503" s="2"/>
      <c r="RXZ5503" s="2"/>
      <c r="RYA5503" s="2"/>
      <c r="RYB5503" s="2"/>
      <c r="RYC5503" s="2"/>
      <c r="RYD5503" s="2"/>
      <c r="RYE5503" s="2"/>
      <c r="RYF5503" s="2"/>
      <c r="RYG5503" s="2"/>
      <c r="RYH5503" s="2"/>
      <c r="RYI5503" s="2"/>
      <c r="RYJ5503" s="2"/>
      <c r="RYK5503" s="2"/>
      <c r="RYL5503" s="2"/>
      <c r="RYM5503" s="2"/>
      <c r="RYN5503" s="2"/>
      <c r="RYO5503" s="2"/>
      <c r="RYP5503" s="2"/>
      <c r="RYQ5503" s="2"/>
      <c r="RYR5503" s="2"/>
      <c r="RYS5503" s="2"/>
      <c r="RYT5503" s="2"/>
      <c r="RYU5503" s="2"/>
      <c r="RYV5503" s="2"/>
      <c r="RYW5503" s="2"/>
      <c r="RYX5503" s="2"/>
      <c r="RYY5503" s="2"/>
      <c r="RYZ5503" s="2"/>
      <c r="RZA5503" s="2"/>
      <c r="RZB5503" s="2"/>
      <c r="RZC5503" s="2"/>
      <c r="RZD5503" s="2"/>
      <c r="RZE5503" s="2"/>
      <c r="RZF5503" s="2"/>
      <c r="RZG5503" s="2"/>
      <c r="RZH5503" s="2"/>
      <c r="RZI5503" s="2"/>
      <c r="RZJ5503" s="2"/>
      <c r="RZK5503" s="2"/>
      <c r="RZL5503" s="2"/>
      <c r="RZM5503" s="2"/>
      <c r="RZN5503" s="2"/>
      <c r="RZO5503" s="2"/>
      <c r="RZP5503" s="2"/>
      <c r="RZQ5503" s="2"/>
      <c r="RZR5503" s="2"/>
      <c r="RZS5503" s="2"/>
      <c r="RZT5503" s="2"/>
      <c r="RZU5503" s="2"/>
      <c r="RZV5503" s="2"/>
      <c r="RZW5503" s="2"/>
      <c r="RZX5503" s="2"/>
      <c r="RZY5503" s="2"/>
      <c r="RZZ5503" s="2"/>
      <c r="SAA5503" s="2"/>
      <c r="SAB5503" s="2"/>
      <c r="SAC5503" s="2"/>
      <c r="SAD5503" s="2"/>
      <c r="SAE5503" s="2"/>
      <c r="SAF5503" s="2"/>
      <c r="SAG5503" s="2"/>
      <c r="SAH5503" s="2"/>
      <c r="SAI5503" s="2"/>
      <c r="SAJ5503" s="2"/>
      <c r="SAK5503" s="2"/>
      <c r="SAL5503" s="2"/>
      <c r="SAM5503" s="2"/>
      <c r="SAN5503" s="2"/>
      <c r="SAO5503" s="2"/>
      <c r="SAP5503" s="2"/>
      <c r="SAQ5503" s="2"/>
      <c r="SAR5503" s="2"/>
      <c r="SAS5503" s="2"/>
      <c r="SAT5503" s="2"/>
      <c r="SAU5503" s="2"/>
      <c r="SAV5503" s="2"/>
      <c r="SAW5503" s="2"/>
      <c r="SAX5503" s="2"/>
      <c r="SAY5503" s="2"/>
      <c r="SAZ5503" s="2"/>
      <c r="SBA5503" s="2"/>
      <c r="SBB5503" s="2"/>
      <c r="SBC5503" s="2"/>
      <c r="SBD5503" s="2"/>
      <c r="SBE5503" s="2"/>
      <c r="SBF5503" s="2"/>
      <c r="SBG5503" s="2"/>
      <c r="SBH5503" s="2"/>
      <c r="SBI5503" s="2"/>
      <c r="SBJ5503" s="2"/>
      <c r="SBK5503" s="2"/>
      <c r="SBL5503" s="2"/>
      <c r="SBM5503" s="2"/>
      <c r="SBN5503" s="2"/>
      <c r="SBO5503" s="2"/>
      <c r="SBP5503" s="2"/>
      <c r="SBQ5503" s="2"/>
      <c r="SBR5503" s="2"/>
      <c r="SBS5503" s="2"/>
      <c r="SBT5503" s="2"/>
      <c r="SBU5503" s="2"/>
      <c r="SBV5503" s="2"/>
      <c r="SBW5503" s="2"/>
      <c r="SBX5503" s="2"/>
      <c r="SBY5503" s="2"/>
      <c r="SBZ5503" s="2"/>
      <c r="SCA5503" s="2"/>
      <c r="SCB5503" s="2"/>
      <c r="SCC5503" s="2"/>
      <c r="SCD5503" s="2"/>
      <c r="SCE5503" s="2"/>
      <c r="SCF5503" s="2"/>
      <c r="SCG5503" s="2"/>
      <c r="SCH5503" s="2"/>
      <c r="SCI5503" s="2"/>
      <c r="SCJ5503" s="2"/>
      <c r="SCK5503" s="2"/>
      <c r="SCL5503" s="2"/>
      <c r="SCM5503" s="2"/>
      <c r="SCN5503" s="2"/>
      <c r="SCO5503" s="2"/>
      <c r="SCP5503" s="2"/>
      <c r="SCQ5503" s="2"/>
      <c r="SCR5503" s="2"/>
      <c r="SCS5503" s="2"/>
      <c r="SCT5503" s="2"/>
      <c r="SCU5503" s="2"/>
      <c r="SCV5503" s="2"/>
      <c r="SCW5503" s="2"/>
      <c r="SCX5503" s="2"/>
      <c r="SCY5503" s="2"/>
      <c r="SCZ5503" s="2"/>
      <c r="SDA5503" s="2"/>
      <c r="SDB5503" s="2"/>
      <c r="SDC5503" s="2"/>
      <c r="SDD5503" s="2"/>
      <c r="SDE5503" s="2"/>
      <c r="SDF5503" s="2"/>
      <c r="SDG5503" s="2"/>
      <c r="SDH5503" s="2"/>
      <c r="SDI5503" s="2"/>
      <c r="SDJ5503" s="2"/>
      <c r="SDK5503" s="2"/>
      <c r="SDL5503" s="2"/>
      <c r="SDM5503" s="2"/>
      <c r="SDN5503" s="2"/>
      <c r="SDO5503" s="2"/>
      <c r="SDP5503" s="2"/>
      <c r="SDQ5503" s="2"/>
      <c r="SDR5503" s="2"/>
      <c r="SDS5503" s="2"/>
      <c r="SDT5503" s="2"/>
      <c r="SDU5503" s="2"/>
      <c r="SDV5503" s="2"/>
      <c r="SDW5503" s="2"/>
      <c r="SDX5503" s="2"/>
      <c r="SDY5503" s="2"/>
      <c r="SDZ5503" s="2"/>
      <c r="SEA5503" s="2"/>
      <c r="SEB5503" s="2"/>
      <c r="SEC5503" s="2"/>
      <c r="SED5503" s="2"/>
      <c r="SEE5503" s="2"/>
      <c r="SEF5503" s="2"/>
      <c r="SEG5503" s="2"/>
      <c r="SEH5503" s="2"/>
      <c r="SEI5503" s="2"/>
      <c r="SEJ5503" s="2"/>
      <c r="SEK5503" s="2"/>
      <c r="SEL5503" s="2"/>
      <c r="SEM5503" s="2"/>
      <c r="SEN5503" s="2"/>
      <c r="SEO5503" s="2"/>
      <c r="SEP5503" s="2"/>
      <c r="SEQ5503" s="2"/>
      <c r="SER5503" s="2"/>
      <c r="SES5503" s="2"/>
      <c r="SET5503" s="2"/>
      <c r="SEU5503" s="2"/>
      <c r="SEV5503" s="2"/>
      <c r="SEW5503" s="2"/>
      <c r="SEX5503" s="2"/>
      <c r="SEY5503" s="2"/>
      <c r="SEZ5503" s="2"/>
      <c r="SFA5503" s="2"/>
      <c r="SFB5503" s="2"/>
      <c r="SFC5503" s="2"/>
      <c r="SFD5503" s="2"/>
      <c r="SFE5503" s="2"/>
      <c r="SFF5503" s="2"/>
      <c r="SFG5503" s="2"/>
      <c r="SFH5503" s="2"/>
      <c r="SFI5503" s="2"/>
      <c r="SFJ5503" s="2"/>
      <c r="SFK5503" s="2"/>
      <c r="SFL5503" s="2"/>
      <c r="SFM5503" s="2"/>
      <c r="SFN5503" s="2"/>
      <c r="SFO5503" s="2"/>
      <c r="SFP5503" s="2"/>
      <c r="SFQ5503" s="2"/>
      <c r="SFR5503" s="2"/>
      <c r="SFS5503" s="2"/>
      <c r="SFT5503" s="2"/>
      <c r="SFU5503" s="2"/>
      <c r="SFV5503" s="2"/>
      <c r="SFW5503" s="2"/>
      <c r="SFX5503" s="2"/>
      <c r="SFY5503" s="2"/>
      <c r="SFZ5503" s="2"/>
      <c r="SGA5503" s="2"/>
      <c r="SGB5503" s="2"/>
      <c r="SGC5503" s="2"/>
      <c r="SGD5503" s="2"/>
      <c r="SGE5503" s="2"/>
      <c r="SGF5503" s="2"/>
      <c r="SGG5503" s="2"/>
      <c r="SGH5503" s="2"/>
      <c r="SGI5503" s="2"/>
      <c r="SGJ5503" s="2"/>
      <c r="SGK5503" s="2"/>
      <c r="SGL5503" s="2"/>
      <c r="SGM5503" s="2"/>
      <c r="SGN5503" s="2"/>
      <c r="SGO5503" s="2"/>
      <c r="SGP5503" s="2"/>
      <c r="SGQ5503" s="2"/>
      <c r="SGR5503" s="2"/>
      <c r="SGS5503" s="2"/>
      <c r="SGT5503" s="2"/>
      <c r="SGU5503" s="2"/>
      <c r="SGV5503" s="2"/>
      <c r="SGW5503" s="2"/>
      <c r="SGX5503" s="2"/>
      <c r="SGY5503" s="2"/>
      <c r="SGZ5503" s="2"/>
      <c r="SHA5503" s="2"/>
      <c r="SHB5503" s="2"/>
      <c r="SHC5503" s="2"/>
      <c r="SHD5503" s="2"/>
      <c r="SHE5503" s="2"/>
      <c r="SHF5503" s="2"/>
      <c r="SHG5503" s="2"/>
      <c r="SHH5503" s="2"/>
      <c r="SHI5503" s="2"/>
      <c r="SHJ5503" s="2"/>
      <c r="SHK5503" s="2"/>
      <c r="SHL5503" s="2"/>
      <c r="SHM5503" s="2"/>
      <c r="SHN5503" s="2"/>
      <c r="SHO5503" s="2"/>
      <c r="SHP5503" s="2"/>
      <c r="SHQ5503" s="2"/>
      <c r="SHR5503" s="2"/>
      <c r="SHS5503" s="2"/>
      <c r="SHT5503" s="2"/>
      <c r="SHU5503" s="2"/>
      <c r="SHV5503" s="2"/>
      <c r="SHW5503" s="2"/>
      <c r="SHX5503" s="2"/>
      <c r="SHY5503" s="2"/>
      <c r="SHZ5503" s="2"/>
      <c r="SIA5503" s="2"/>
      <c r="SIB5503" s="2"/>
      <c r="SIC5503" s="2"/>
      <c r="SID5503" s="2"/>
      <c r="SIE5503" s="2"/>
      <c r="SIF5503" s="2"/>
      <c r="SIG5503" s="2"/>
      <c r="SIH5503" s="2"/>
      <c r="SII5503" s="2"/>
      <c r="SIJ5503" s="2"/>
      <c r="SIK5503" s="2"/>
      <c r="SIL5503" s="2"/>
      <c r="SIM5503" s="2"/>
      <c r="SIN5503" s="2"/>
      <c r="SIO5503" s="2"/>
      <c r="SIP5503" s="2"/>
      <c r="SIQ5503" s="2"/>
      <c r="SIR5503" s="2"/>
      <c r="SIS5503" s="2"/>
      <c r="SIT5503" s="2"/>
      <c r="SIU5503" s="2"/>
      <c r="SIV5503" s="2"/>
      <c r="SIW5503" s="2"/>
      <c r="SIX5503" s="2"/>
      <c r="SIY5503" s="2"/>
      <c r="SIZ5503" s="2"/>
      <c r="SJA5503" s="2"/>
      <c r="SJB5503" s="2"/>
      <c r="SJC5503" s="2"/>
      <c r="SJD5503" s="2"/>
      <c r="SJE5503" s="2"/>
      <c r="SJF5503" s="2"/>
      <c r="SJG5503" s="2"/>
      <c r="SJH5503" s="2"/>
      <c r="SJI5503" s="2"/>
      <c r="SJJ5503" s="2"/>
      <c r="SJK5503" s="2"/>
      <c r="SJL5503" s="2"/>
      <c r="SJM5503" s="2"/>
      <c r="SJN5503" s="2"/>
      <c r="SJO5503" s="2"/>
      <c r="SJP5503" s="2"/>
      <c r="SJQ5503" s="2"/>
      <c r="SJR5503" s="2"/>
      <c r="SJS5503" s="2"/>
      <c r="SJT5503" s="2"/>
      <c r="SJU5503" s="2"/>
      <c r="SJV5503" s="2"/>
      <c r="SJW5503" s="2"/>
      <c r="SJX5503" s="2"/>
      <c r="SJY5503" s="2"/>
      <c r="SJZ5503" s="2"/>
      <c r="SKA5503" s="2"/>
      <c r="SKB5503" s="2"/>
      <c r="SKC5503" s="2"/>
      <c r="SKD5503" s="2"/>
      <c r="SKE5503" s="2"/>
      <c r="SKF5503" s="2"/>
      <c r="SKG5503" s="2"/>
      <c r="SKH5503" s="2"/>
      <c r="SKI5503" s="2"/>
      <c r="SKJ5503" s="2"/>
      <c r="SKK5503" s="2"/>
      <c r="SKL5503" s="2"/>
      <c r="SKM5503" s="2"/>
      <c r="SKN5503" s="2"/>
      <c r="SKO5503" s="2"/>
      <c r="SKP5503" s="2"/>
      <c r="SKQ5503" s="2"/>
      <c r="SKR5503" s="2"/>
      <c r="SKS5503" s="2"/>
      <c r="SKT5503" s="2"/>
      <c r="SKU5503" s="2"/>
      <c r="SKV5503" s="2"/>
      <c r="SKW5503" s="2"/>
      <c r="SKX5503" s="2"/>
      <c r="SKY5503" s="2"/>
      <c r="SKZ5503" s="2"/>
      <c r="SLA5503" s="2"/>
      <c r="SLB5503" s="2"/>
      <c r="SLC5503" s="2"/>
      <c r="SLD5503" s="2"/>
      <c r="SLE5503" s="2"/>
      <c r="SLF5503" s="2"/>
      <c r="SLG5503" s="2"/>
      <c r="SLH5503" s="2"/>
      <c r="SLI5503" s="2"/>
      <c r="SLJ5503" s="2"/>
      <c r="SLK5503" s="2"/>
      <c r="SLL5503" s="2"/>
      <c r="SLM5503" s="2"/>
      <c r="SLN5503" s="2"/>
      <c r="SLO5503" s="2"/>
      <c r="SLP5503" s="2"/>
      <c r="SLQ5503" s="2"/>
      <c r="SLR5503" s="2"/>
      <c r="SLS5503" s="2"/>
      <c r="SLT5503" s="2"/>
      <c r="SLU5503" s="2"/>
      <c r="SLV5503" s="2"/>
      <c r="SLW5503" s="2"/>
      <c r="SLX5503" s="2"/>
      <c r="SLY5503" s="2"/>
      <c r="SLZ5503" s="2"/>
      <c r="SMA5503" s="2"/>
      <c r="SMB5503" s="2"/>
      <c r="SMC5503" s="2"/>
      <c r="SMD5503" s="2"/>
      <c r="SME5503" s="2"/>
      <c r="SMF5503" s="2"/>
      <c r="SMG5503" s="2"/>
      <c r="SMH5503" s="2"/>
      <c r="SMI5503" s="2"/>
      <c r="SMJ5503" s="2"/>
      <c r="SMK5503" s="2"/>
      <c r="SML5503" s="2"/>
      <c r="SMM5503" s="2"/>
      <c r="SMN5503" s="2"/>
      <c r="SMO5503" s="2"/>
      <c r="SMP5503" s="2"/>
      <c r="SMQ5503" s="2"/>
      <c r="SMR5503" s="2"/>
      <c r="SMS5503" s="2"/>
      <c r="SMT5503" s="2"/>
      <c r="SMU5503" s="2"/>
      <c r="SMV5503" s="2"/>
      <c r="SMW5503" s="2"/>
      <c r="SMX5503" s="2"/>
      <c r="SMY5503" s="2"/>
      <c r="SMZ5503" s="2"/>
      <c r="SNA5503" s="2"/>
      <c r="SNB5503" s="2"/>
      <c r="SNC5503" s="2"/>
      <c r="SND5503" s="2"/>
      <c r="SNE5503" s="2"/>
      <c r="SNF5503" s="2"/>
      <c r="SNG5503" s="2"/>
      <c r="SNH5503" s="2"/>
      <c r="SNI5503" s="2"/>
      <c r="SNJ5503" s="2"/>
      <c r="SNK5503" s="2"/>
      <c r="SNL5503" s="2"/>
      <c r="SNM5503" s="2"/>
      <c r="SNN5503" s="2"/>
      <c r="SNO5503" s="2"/>
      <c r="SNP5503" s="2"/>
      <c r="SNQ5503" s="2"/>
      <c r="SNR5503" s="2"/>
      <c r="SNS5503" s="2"/>
      <c r="SNT5503" s="2"/>
      <c r="SNU5503" s="2"/>
      <c r="SNV5503" s="2"/>
      <c r="SNW5503" s="2"/>
      <c r="SNX5503" s="2"/>
      <c r="SNY5503" s="2"/>
      <c r="SNZ5503" s="2"/>
      <c r="SOA5503" s="2"/>
      <c r="SOB5503" s="2"/>
      <c r="SOC5503" s="2"/>
      <c r="SOD5503" s="2"/>
      <c r="SOE5503" s="2"/>
      <c r="SOF5503" s="2"/>
      <c r="SOG5503" s="2"/>
      <c r="SOH5503" s="2"/>
      <c r="SOI5503" s="2"/>
      <c r="SOJ5503" s="2"/>
      <c r="SOK5503" s="2"/>
      <c r="SOL5503" s="2"/>
      <c r="SOM5503" s="2"/>
      <c r="SON5503" s="2"/>
      <c r="SOO5503" s="2"/>
      <c r="SOP5503" s="2"/>
      <c r="SOQ5503" s="2"/>
      <c r="SOR5503" s="2"/>
      <c r="SOS5503" s="2"/>
      <c r="SOT5503" s="2"/>
      <c r="SOU5503" s="2"/>
      <c r="SOV5503" s="2"/>
      <c r="SOW5503" s="2"/>
      <c r="SOX5503" s="2"/>
      <c r="SOY5503" s="2"/>
      <c r="SOZ5503" s="2"/>
      <c r="SPA5503" s="2"/>
      <c r="SPB5503" s="2"/>
      <c r="SPC5503" s="2"/>
      <c r="SPD5503" s="2"/>
      <c r="SPE5503" s="2"/>
      <c r="SPF5503" s="2"/>
      <c r="SPG5503" s="2"/>
      <c r="SPH5503" s="2"/>
      <c r="SPI5503" s="2"/>
      <c r="SPJ5503" s="2"/>
      <c r="SPK5503" s="2"/>
      <c r="SPL5503" s="2"/>
      <c r="SPM5503" s="2"/>
      <c r="SPN5503" s="2"/>
      <c r="SPO5503" s="2"/>
      <c r="SPP5503" s="2"/>
      <c r="SPQ5503" s="2"/>
      <c r="SPR5503" s="2"/>
      <c r="SPS5503" s="2"/>
      <c r="SPT5503" s="2"/>
      <c r="SPU5503" s="2"/>
      <c r="SPV5503" s="2"/>
      <c r="SPW5503" s="2"/>
      <c r="SPX5503" s="2"/>
      <c r="SPY5503" s="2"/>
      <c r="SPZ5503" s="2"/>
      <c r="SQA5503" s="2"/>
      <c r="SQB5503" s="2"/>
      <c r="SQC5503" s="2"/>
      <c r="SQD5503" s="2"/>
      <c r="SQE5503" s="2"/>
      <c r="SQF5503" s="2"/>
      <c r="SQG5503" s="2"/>
      <c r="SQH5503" s="2"/>
      <c r="SQI5503" s="2"/>
      <c r="SQJ5503" s="2"/>
      <c r="SQK5503" s="2"/>
      <c r="SQL5503" s="2"/>
      <c r="SQM5503" s="2"/>
      <c r="SQN5503" s="2"/>
      <c r="SQO5503" s="2"/>
      <c r="SQP5503" s="2"/>
      <c r="SQQ5503" s="2"/>
      <c r="SQR5503" s="2"/>
      <c r="SQS5503" s="2"/>
      <c r="SQT5503" s="2"/>
      <c r="SQU5503" s="2"/>
      <c r="SQV5503" s="2"/>
      <c r="SQW5503" s="2"/>
      <c r="SQX5503" s="2"/>
      <c r="SQY5503" s="2"/>
      <c r="SQZ5503" s="2"/>
      <c r="SRA5503" s="2"/>
      <c r="SRB5503" s="2"/>
      <c r="SRC5503" s="2"/>
      <c r="SRD5503" s="2"/>
      <c r="SRE5503" s="2"/>
      <c r="SRF5503" s="2"/>
      <c r="SRG5503" s="2"/>
      <c r="SRH5503" s="2"/>
      <c r="SRI5503" s="2"/>
      <c r="SRJ5503" s="2"/>
      <c r="SRK5503" s="2"/>
      <c r="SRL5503" s="2"/>
      <c r="SRM5503" s="2"/>
      <c r="SRN5503" s="2"/>
      <c r="SRO5503" s="2"/>
      <c r="SRP5503" s="2"/>
      <c r="SRQ5503" s="2"/>
      <c r="SRR5503" s="2"/>
      <c r="SRS5503" s="2"/>
      <c r="SRT5503" s="2"/>
      <c r="SRU5503" s="2"/>
      <c r="SRV5503" s="2"/>
      <c r="SRW5503" s="2"/>
      <c r="SRX5503" s="2"/>
      <c r="SRY5503" s="2"/>
      <c r="SRZ5503" s="2"/>
      <c r="SSA5503" s="2"/>
      <c r="SSB5503" s="2"/>
      <c r="SSC5503" s="2"/>
      <c r="SSD5503" s="2"/>
      <c r="SSE5503" s="2"/>
      <c r="SSF5503" s="2"/>
      <c r="SSG5503" s="2"/>
      <c r="SSH5503" s="2"/>
      <c r="SSI5503" s="2"/>
      <c r="SSJ5503" s="2"/>
      <c r="SSK5503" s="2"/>
      <c r="SSL5503" s="2"/>
      <c r="SSM5503" s="2"/>
      <c r="SSN5503" s="2"/>
      <c r="SSO5503" s="2"/>
      <c r="SSP5503" s="2"/>
      <c r="SSQ5503" s="2"/>
      <c r="SSR5503" s="2"/>
      <c r="SSS5503" s="2"/>
      <c r="SST5503" s="2"/>
      <c r="SSU5503" s="2"/>
      <c r="SSV5503" s="2"/>
      <c r="SSW5503" s="2"/>
      <c r="SSX5503" s="2"/>
      <c r="SSY5503" s="2"/>
      <c r="SSZ5503" s="2"/>
      <c r="STA5503" s="2"/>
      <c r="STB5503" s="2"/>
      <c r="STC5503" s="2"/>
      <c r="STD5503" s="2"/>
      <c r="STE5503" s="2"/>
      <c r="STF5503" s="2"/>
      <c r="STG5503" s="2"/>
      <c r="STH5503" s="2"/>
      <c r="STI5503" s="2"/>
      <c r="STJ5503" s="2"/>
      <c r="STK5503" s="2"/>
      <c r="STL5503" s="2"/>
      <c r="STM5503" s="2"/>
      <c r="STN5503" s="2"/>
      <c r="STO5503" s="2"/>
      <c r="STP5503" s="2"/>
      <c r="STQ5503" s="2"/>
      <c r="STR5503" s="2"/>
      <c r="STS5503" s="2"/>
      <c r="STT5503" s="2"/>
      <c r="STU5503" s="2"/>
      <c r="STV5503" s="2"/>
      <c r="STW5503" s="2"/>
      <c r="STX5503" s="2"/>
      <c r="STY5503" s="2"/>
      <c r="STZ5503" s="2"/>
      <c r="SUA5503" s="2"/>
      <c r="SUB5503" s="2"/>
      <c r="SUC5503" s="2"/>
      <c r="SUD5503" s="2"/>
      <c r="SUE5503" s="2"/>
      <c r="SUF5503" s="2"/>
      <c r="SUG5503" s="2"/>
      <c r="SUH5503" s="2"/>
      <c r="SUI5503" s="2"/>
      <c r="SUJ5503" s="2"/>
      <c r="SUK5503" s="2"/>
      <c r="SUL5503" s="2"/>
      <c r="SUM5503" s="2"/>
      <c r="SUN5503" s="2"/>
      <c r="SUO5503" s="2"/>
      <c r="SUP5503" s="2"/>
      <c r="SUQ5503" s="2"/>
      <c r="SUR5503" s="2"/>
      <c r="SUS5503" s="2"/>
      <c r="SUT5503" s="2"/>
      <c r="SUU5503" s="2"/>
      <c r="SUV5503" s="2"/>
      <c r="SUW5503" s="2"/>
      <c r="SUX5503" s="2"/>
      <c r="SUY5503" s="2"/>
      <c r="SUZ5503" s="2"/>
      <c r="SVA5503" s="2"/>
      <c r="SVB5503" s="2"/>
      <c r="SVC5503" s="2"/>
      <c r="SVD5503" s="2"/>
      <c r="SVE5503" s="2"/>
      <c r="SVF5503" s="2"/>
      <c r="SVG5503" s="2"/>
      <c r="SVH5503" s="2"/>
      <c r="SVI5503" s="2"/>
      <c r="SVJ5503" s="2"/>
      <c r="SVK5503" s="2"/>
      <c r="SVL5503" s="2"/>
      <c r="SVM5503" s="2"/>
      <c r="SVN5503" s="2"/>
      <c r="SVO5503" s="2"/>
      <c r="SVP5503" s="2"/>
      <c r="SVQ5503" s="2"/>
      <c r="SVR5503" s="2"/>
      <c r="SVS5503" s="2"/>
      <c r="SVT5503" s="2"/>
      <c r="SVU5503" s="2"/>
      <c r="SVV5503" s="2"/>
      <c r="SVW5503" s="2"/>
      <c r="SVX5503" s="2"/>
      <c r="SVY5503" s="2"/>
      <c r="SVZ5503" s="2"/>
      <c r="SWA5503" s="2"/>
      <c r="SWB5503" s="2"/>
      <c r="SWC5503" s="2"/>
      <c r="SWD5503" s="2"/>
      <c r="SWE5503" s="2"/>
      <c r="SWF5503" s="2"/>
      <c r="SWG5503" s="2"/>
      <c r="SWH5503" s="2"/>
      <c r="SWI5503" s="2"/>
      <c r="SWJ5503" s="2"/>
      <c r="SWK5503" s="2"/>
      <c r="SWL5503" s="2"/>
      <c r="SWM5503" s="2"/>
      <c r="SWN5503" s="2"/>
      <c r="SWO5503" s="2"/>
      <c r="SWP5503" s="2"/>
      <c r="SWQ5503" s="2"/>
      <c r="SWR5503" s="2"/>
      <c r="SWS5503" s="2"/>
      <c r="SWT5503" s="2"/>
      <c r="SWU5503" s="2"/>
      <c r="SWV5503" s="2"/>
      <c r="SWW5503" s="2"/>
      <c r="SWX5503" s="2"/>
      <c r="SWY5503" s="2"/>
      <c r="SWZ5503" s="2"/>
      <c r="SXA5503" s="2"/>
      <c r="SXB5503" s="2"/>
      <c r="SXC5503" s="2"/>
      <c r="SXD5503" s="2"/>
      <c r="SXE5503" s="2"/>
      <c r="SXF5503" s="2"/>
      <c r="SXG5503" s="2"/>
      <c r="SXH5503" s="2"/>
      <c r="SXI5503" s="2"/>
      <c r="SXJ5503" s="2"/>
      <c r="SXK5503" s="2"/>
      <c r="SXL5503" s="2"/>
      <c r="SXM5503" s="2"/>
      <c r="SXN5503" s="2"/>
      <c r="SXO5503" s="2"/>
      <c r="SXP5503" s="2"/>
      <c r="SXQ5503" s="2"/>
      <c r="SXR5503" s="2"/>
      <c r="SXS5503" s="2"/>
      <c r="SXT5503" s="2"/>
      <c r="SXU5503" s="2"/>
      <c r="SXV5503" s="2"/>
      <c r="SXW5503" s="2"/>
      <c r="SXX5503" s="2"/>
      <c r="SXY5503" s="2"/>
      <c r="SXZ5503" s="2"/>
      <c r="SYA5503" s="2"/>
      <c r="SYB5503" s="2"/>
      <c r="SYC5503" s="2"/>
      <c r="SYD5503" s="2"/>
      <c r="SYE5503" s="2"/>
      <c r="SYF5503" s="2"/>
      <c r="SYG5503" s="2"/>
      <c r="SYH5503" s="2"/>
      <c r="SYI5503" s="2"/>
      <c r="SYJ5503" s="2"/>
      <c r="SYK5503" s="2"/>
      <c r="SYL5503" s="2"/>
      <c r="SYM5503" s="2"/>
      <c r="SYN5503" s="2"/>
      <c r="SYO5503" s="2"/>
      <c r="SYP5503" s="2"/>
      <c r="SYQ5503" s="2"/>
      <c r="SYR5503" s="2"/>
      <c r="SYS5503" s="2"/>
      <c r="SYT5503" s="2"/>
      <c r="SYU5503" s="2"/>
      <c r="SYV5503" s="2"/>
      <c r="SYW5503" s="2"/>
      <c r="SYX5503" s="2"/>
      <c r="SYY5503" s="2"/>
      <c r="SYZ5503" s="2"/>
      <c r="SZA5503" s="2"/>
      <c r="SZB5503" s="2"/>
      <c r="SZC5503" s="2"/>
      <c r="SZD5503" s="2"/>
      <c r="SZE5503" s="2"/>
      <c r="SZF5503" s="2"/>
      <c r="SZG5503" s="2"/>
      <c r="SZH5503" s="2"/>
      <c r="SZI5503" s="2"/>
      <c r="SZJ5503" s="2"/>
      <c r="SZK5503" s="2"/>
      <c r="SZL5503" s="2"/>
      <c r="SZM5503" s="2"/>
      <c r="SZN5503" s="2"/>
      <c r="SZO5503" s="2"/>
      <c r="SZP5503" s="2"/>
      <c r="SZQ5503" s="2"/>
      <c r="SZR5503" s="2"/>
      <c r="SZS5503" s="2"/>
      <c r="SZT5503" s="2"/>
      <c r="SZU5503" s="2"/>
      <c r="SZV5503" s="2"/>
      <c r="SZW5503" s="2"/>
      <c r="SZX5503" s="2"/>
      <c r="SZY5503" s="2"/>
      <c r="SZZ5503" s="2"/>
      <c r="TAA5503" s="2"/>
      <c r="TAB5503" s="2"/>
      <c r="TAC5503" s="2"/>
      <c r="TAD5503" s="2"/>
      <c r="TAE5503" s="2"/>
      <c r="TAF5503" s="2"/>
      <c r="TAG5503" s="2"/>
      <c r="TAH5503" s="2"/>
      <c r="TAI5503" s="2"/>
      <c r="TAJ5503" s="2"/>
      <c r="TAK5503" s="2"/>
      <c r="TAL5503" s="2"/>
      <c r="TAM5503" s="2"/>
      <c r="TAN5503" s="2"/>
      <c r="TAO5503" s="2"/>
      <c r="TAP5503" s="2"/>
      <c r="TAQ5503" s="2"/>
      <c r="TAR5503" s="2"/>
      <c r="TAS5503" s="2"/>
      <c r="TAT5503" s="2"/>
      <c r="TAU5503" s="2"/>
      <c r="TAV5503" s="2"/>
      <c r="TAW5503" s="2"/>
      <c r="TAX5503" s="2"/>
      <c r="TAY5503" s="2"/>
      <c r="TAZ5503" s="2"/>
      <c r="TBA5503" s="2"/>
      <c r="TBB5503" s="2"/>
      <c r="TBC5503" s="2"/>
      <c r="TBD5503" s="2"/>
      <c r="TBE5503" s="2"/>
      <c r="TBF5503" s="2"/>
      <c r="TBG5503" s="2"/>
      <c r="TBH5503" s="2"/>
      <c r="TBI5503" s="2"/>
      <c r="TBJ5503" s="2"/>
      <c r="TBK5503" s="2"/>
      <c r="TBL5503" s="2"/>
      <c r="TBM5503" s="2"/>
      <c r="TBN5503" s="2"/>
      <c r="TBO5503" s="2"/>
      <c r="TBP5503" s="2"/>
      <c r="TBQ5503" s="2"/>
      <c r="TBR5503" s="2"/>
      <c r="TBS5503" s="2"/>
      <c r="TBT5503" s="2"/>
      <c r="TBU5503" s="2"/>
      <c r="TBV5503" s="2"/>
      <c r="TBW5503" s="2"/>
      <c r="TBX5503" s="2"/>
      <c r="TBY5503" s="2"/>
      <c r="TBZ5503" s="2"/>
      <c r="TCA5503" s="2"/>
      <c r="TCB5503" s="2"/>
      <c r="TCC5503" s="2"/>
      <c r="TCD5503" s="2"/>
      <c r="TCE5503" s="2"/>
      <c r="TCF5503" s="2"/>
      <c r="TCG5503" s="2"/>
      <c r="TCH5503" s="2"/>
      <c r="TCI5503" s="2"/>
      <c r="TCJ5503" s="2"/>
      <c r="TCK5503" s="2"/>
      <c r="TCL5503" s="2"/>
      <c r="TCM5503" s="2"/>
      <c r="TCN5503" s="2"/>
      <c r="TCO5503" s="2"/>
      <c r="TCP5503" s="2"/>
      <c r="TCQ5503" s="2"/>
      <c r="TCR5503" s="2"/>
      <c r="TCS5503" s="2"/>
      <c r="TCT5503" s="2"/>
      <c r="TCU5503" s="2"/>
      <c r="TCV5503" s="2"/>
      <c r="TCW5503" s="2"/>
      <c r="TCX5503" s="2"/>
      <c r="TCY5503" s="2"/>
      <c r="TCZ5503" s="2"/>
      <c r="TDA5503" s="2"/>
      <c r="TDB5503" s="2"/>
      <c r="TDC5503" s="2"/>
      <c r="TDD5503" s="2"/>
      <c r="TDE5503" s="2"/>
      <c r="TDF5503" s="2"/>
      <c r="TDG5503" s="2"/>
      <c r="TDH5503" s="2"/>
      <c r="TDI5503" s="2"/>
      <c r="TDJ5503" s="2"/>
      <c r="TDK5503" s="2"/>
      <c r="TDL5503" s="2"/>
      <c r="TDM5503" s="2"/>
      <c r="TDN5503" s="2"/>
      <c r="TDO5503" s="2"/>
      <c r="TDP5503" s="2"/>
      <c r="TDQ5503" s="2"/>
      <c r="TDR5503" s="2"/>
      <c r="TDS5503" s="2"/>
      <c r="TDT5503" s="2"/>
      <c r="TDU5503" s="2"/>
      <c r="TDV5503" s="2"/>
      <c r="TDW5503" s="2"/>
      <c r="TDX5503" s="2"/>
      <c r="TDY5503" s="2"/>
      <c r="TDZ5503" s="2"/>
      <c r="TEA5503" s="2"/>
      <c r="TEB5503" s="2"/>
      <c r="TEC5503" s="2"/>
      <c r="TED5503" s="2"/>
      <c r="TEE5503" s="2"/>
      <c r="TEF5503" s="2"/>
      <c r="TEG5503" s="2"/>
      <c r="TEH5503" s="2"/>
      <c r="TEI5503" s="2"/>
      <c r="TEJ5503" s="2"/>
      <c r="TEK5503" s="2"/>
      <c r="TEL5503" s="2"/>
      <c r="TEM5503" s="2"/>
      <c r="TEN5503" s="2"/>
      <c r="TEO5503" s="2"/>
      <c r="TEP5503" s="2"/>
      <c r="TEQ5503" s="2"/>
      <c r="TER5503" s="2"/>
      <c r="TES5503" s="2"/>
      <c r="TET5503" s="2"/>
      <c r="TEU5503" s="2"/>
      <c r="TEV5503" s="2"/>
      <c r="TEW5503" s="2"/>
      <c r="TEX5503" s="2"/>
      <c r="TEY5503" s="2"/>
      <c r="TEZ5503" s="2"/>
      <c r="TFA5503" s="2"/>
      <c r="TFB5503" s="2"/>
      <c r="TFC5503" s="2"/>
      <c r="TFD5503" s="2"/>
      <c r="TFE5503" s="2"/>
      <c r="TFF5503" s="2"/>
      <c r="TFG5503" s="2"/>
      <c r="TFH5503" s="2"/>
      <c r="TFI5503" s="2"/>
      <c r="TFJ5503" s="2"/>
      <c r="TFK5503" s="2"/>
      <c r="TFL5503" s="2"/>
      <c r="TFM5503" s="2"/>
      <c r="TFN5503" s="2"/>
      <c r="TFO5503" s="2"/>
      <c r="TFP5503" s="2"/>
      <c r="TFQ5503" s="2"/>
      <c r="TFR5503" s="2"/>
      <c r="TFS5503" s="2"/>
      <c r="TFT5503" s="2"/>
      <c r="TFU5503" s="2"/>
      <c r="TFV5503" s="2"/>
      <c r="TFW5503" s="2"/>
      <c r="TFX5503" s="2"/>
      <c r="TFY5503" s="2"/>
      <c r="TFZ5503" s="2"/>
      <c r="TGA5503" s="2"/>
      <c r="TGB5503" s="2"/>
      <c r="TGC5503" s="2"/>
      <c r="TGD5503" s="2"/>
      <c r="TGE5503" s="2"/>
      <c r="TGF5503" s="2"/>
      <c r="TGG5503" s="2"/>
      <c r="TGH5503" s="2"/>
      <c r="TGI5503" s="2"/>
      <c r="TGJ5503" s="2"/>
      <c r="TGK5503" s="2"/>
      <c r="TGL5503" s="2"/>
      <c r="TGM5503" s="2"/>
      <c r="TGN5503" s="2"/>
      <c r="TGO5503" s="2"/>
      <c r="TGP5503" s="2"/>
      <c r="TGQ5503" s="2"/>
      <c r="TGR5503" s="2"/>
      <c r="TGS5503" s="2"/>
      <c r="TGT5503" s="2"/>
      <c r="TGU5503" s="2"/>
      <c r="TGV5503" s="2"/>
      <c r="TGW5503" s="2"/>
      <c r="TGX5503" s="2"/>
      <c r="TGY5503" s="2"/>
      <c r="TGZ5503" s="2"/>
      <c r="THA5503" s="2"/>
      <c r="THB5503" s="2"/>
      <c r="THC5503" s="2"/>
      <c r="THD5503" s="2"/>
      <c r="THE5503" s="2"/>
      <c r="THF5503" s="2"/>
      <c r="THG5503" s="2"/>
      <c r="THH5503" s="2"/>
      <c r="THI5503" s="2"/>
      <c r="THJ5503" s="2"/>
      <c r="THK5503" s="2"/>
      <c r="THL5503" s="2"/>
      <c r="THM5503" s="2"/>
      <c r="THN5503" s="2"/>
      <c r="THO5503" s="2"/>
      <c r="THP5503" s="2"/>
      <c r="THQ5503" s="2"/>
      <c r="THR5503" s="2"/>
      <c r="THS5503" s="2"/>
      <c r="THT5503" s="2"/>
      <c r="THU5503" s="2"/>
      <c r="THV5503" s="2"/>
      <c r="THW5503" s="2"/>
      <c r="THX5503" s="2"/>
      <c r="THY5503" s="2"/>
      <c r="THZ5503" s="2"/>
      <c r="TIA5503" s="2"/>
      <c r="TIB5503" s="2"/>
      <c r="TIC5503" s="2"/>
      <c r="TID5503" s="2"/>
      <c r="TIE5503" s="2"/>
      <c r="TIF5503" s="2"/>
      <c r="TIG5503" s="2"/>
      <c r="TIH5503" s="2"/>
      <c r="TII5503" s="2"/>
      <c r="TIJ5503" s="2"/>
      <c r="TIK5503" s="2"/>
      <c r="TIL5503" s="2"/>
      <c r="TIM5503" s="2"/>
      <c r="TIN5503" s="2"/>
      <c r="TIO5503" s="2"/>
      <c r="TIP5503" s="2"/>
      <c r="TIQ5503" s="2"/>
      <c r="TIR5503" s="2"/>
      <c r="TIS5503" s="2"/>
      <c r="TIT5503" s="2"/>
      <c r="TIU5503" s="2"/>
      <c r="TIV5503" s="2"/>
      <c r="TIW5503" s="2"/>
      <c r="TIX5503" s="2"/>
      <c r="TIY5503" s="2"/>
      <c r="TIZ5503" s="2"/>
      <c r="TJA5503" s="2"/>
      <c r="TJB5503" s="2"/>
      <c r="TJC5503" s="2"/>
      <c r="TJD5503" s="2"/>
      <c r="TJE5503" s="2"/>
      <c r="TJF5503" s="2"/>
      <c r="TJG5503" s="2"/>
      <c r="TJH5503" s="2"/>
      <c r="TJI5503" s="2"/>
      <c r="TJJ5503" s="2"/>
      <c r="TJK5503" s="2"/>
      <c r="TJL5503" s="2"/>
      <c r="TJM5503" s="2"/>
      <c r="TJN5503" s="2"/>
      <c r="TJO5503" s="2"/>
      <c r="TJP5503" s="2"/>
      <c r="TJQ5503" s="2"/>
      <c r="TJR5503" s="2"/>
      <c r="TJS5503" s="2"/>
      <c r="TJT5503" s="2"/>
      <c r="TJU5503" s="2"/>
      <c r="TJV5503" s="2"/>
      <c r="TJW5503" s="2"/>
      <c r="TJX5503" s="2"/>
      <c r="TJY5503" s="2"/>
      <c r="TJZ5503" s="2"/>
      <c r="TKA5503" s="2"/>
      <c r="TKB5503" s="2"/>
      <c r="TKC5503" s="2"/>
      <c r="TKD5503" s="2"/>
      <c r="TKE5503" s="2"/>
      <c r="TKF5503" s="2"/>
      <c r="TKG5503" s="2"/>
      <c r="TKH5503" s="2"/>
      <c r="TKI5503" s="2"/>
      <c r="TKJ5503" s="2"/>
      <c r="TKK5503" s="2"/>
      <c r="TKL5503" s="2"/>
      <c r="TKM5503" s="2"/>
      <c r="TKN5503" s="2"/>
      <c r="TKO5503" s="2"/>
      <c r="TKP5503" s="2"/>
      <c r="TKQ5503" s="2"/>
      <c r="TKR5503" s="2"/>
      <c r="TKS5503" s="2"/>
      <c r="TKT5503" s="2"/>
      <c r="TKU5503" s="2"/>
      <c r="TKV5503" s="2"/>
      <c r="TKW5503" s="2"/>
      <c r="TKX5503" s="2"/>
      <c r="TKY5503" s="2"/>
      <c r="TKZ5503" s="2"/>
      <c r="TLA5503" s="2"/>
      <c r="TLB5503" s="2"/>
      <c r="TLC5503" s="2"/>
      <c r="TLD5503" s="2"/>
      <c r="TLE5503" s="2"/>
      <c r="TLF5503" s="2"/>
      <c r="TLG5503" s="2"/>
      <c r="TLH5503" s="2"/>
      <c r="TLI5503" s="2"/>
      <c r="TLJ5503" s="2"/>
      <c r="TLK5503" s="2"/>
      <c r="TLL5503" s="2"/>
      <c r="TLM5503" s="2"/>
      <c r="TLN5503" s="2"/>
      <c r="TLO5503" s="2"/>
      <c r="TLP5503" s="2"/>
      <c r="TLQ5503" s="2"/>
      <c r="TLR5503" s="2"/>
      <c r="TLS5503" s="2"/>
      <c r="TLT5503" s="2"/>
      <c r="TLU5503" s="2"/>
      <c r="TLV5503" s="2"/>
      <c r="TLW5503" s="2"/>
      <c r="TLX5503" s="2"/>
      <c r="TLY5503" s="2"/>
      <c r="TLZ5503" s="2"/>
      <c r="TMA5503" s="2"/>
      <c r="TMB5503" s="2"/>
      <c r="TMC5503" s="2"/>
      <c r="TMD5503" s="2"/>
      <c r="TME5503" s="2"/>
      <c r="TMF5503" s="2"/>
      <c r="TMG5503" s="2"/>
      <c r="TMH5503" s="2"/>
      <c r="TMI5503" s="2"/>
      <c r="TMJ5503" s="2"/>
      <c r="TMK5503" s="2"/>
      <c r="TML5503" s="2"/>
      <c r="TMM5503" s="2"/>
      <c r="TMN5503" s="2"/>
      <c r="TMO5503" s="2"/>
      <c r="TMP5503" s="2"/>
      <c r="TMQ5503" s="2"/>
      <c r="TMR5503" s="2"/>
      <c r="TMS5503" s="2"/>
      <c r="TMT5503" s="2"/>
      <c r="TMU5503" s="2"/>
      <c r="TMV5503" s="2"/>
      <c r="TMW5503" s="2"/>
      <c r="TMX5503" s="2"/>
      <c r="TMY5503" s="2"/>
      <c r="TMZ5503" s="2"/>
      <c r="TNA5503" s="2"/>
      <c r="TNB5503" s="2"/>
      <c r="TNC5503" s="2"/>
      <c r="TND5503" s="2"/>
      <c r="TNE5503" s="2"/>
      <c r="TNF5503" s="2"/>
      <c r="TNG5503" s="2"/>
      <c r="TNH5503" s="2"/>
      <c r="TNI5503" s="2"/>
      <c r="TNJ5503" s="2"/>
      <c r="TNK5503" s="2"/>
      <c r="TNL5503" s="2"/>
      <c r="TNM5503" s="2"/>
      <c r="TNN5503" s="2"/>
      <c r="TNO5503" s="2"/>
      <c r="TNP5503" s="2"/>
      <c r="TNQ5503" s="2"/>
      <c r="TNR5503" s="2"/>
      <c r="TNS5503" s="2"/>
      <c r="TNT5503" s="2"/>
      <c r="TNU5503" s="2"/>
      <c r="TNV5503" s="2"/>
      <c r="TNW5503" s="2"/>
      <c r="TNX5503" s="2"/>
      <c r="TNY5503" s="2"/>
      <c r="TNZ5503" s="2"/>
      <c r="TOA5503" s="2"/>
      <c r="TOB5503" s="2"/>
      <c r="TOC5503" s="2"/>
      <c r="TOD5503" s="2"/>
      <c r="TOE5503" s="2"/>
      <c r="TOF5503" s="2"/>
      <c r="TOG5503" s="2"/>
      <c r="TOH5503" s="2"/>
      <c r="TOI5503" s="2"/>
      <c r="TOJ5503" s="2"/>
      <c r="TOK5503" s="2"/>
      <c r="TOL5503" s="2"/>
      <c r="TOM5503" s="2"/>
      <c r="TON5503" s="2"/>
      <c r="TOO5503" s="2"/>
      <c r="TOP5503" s="2"/>
      <c r="TOQ5503" s="2"/>
      <c r="TOR5503" s="2"/>
      <c r="TOS5503" s="2"/>
      <c r="TOT5503" s="2"/>
      <c r="TOU5503" s="2"/>
      <c r="TOV5503" s="2"/>
      <c r="TOW5503" s="2"/>
      <c r="TOX5503" s="2"/>
      <c r="TOY5503" s="2"/>
      <c r="TOZ5503" s="2"/>
      <c r="TPA5503" s="2"/>
      <c r="TPB5503" s="2"/>
      <c r="TPC5503" s="2"/>
      <c r="TPD5503" s="2"/>
      <c r="TPE5503" s="2"/>
      <c r="TPF5503" s="2"/>
      <c r="TPG5503" s="2"/>
      <c r="TPH5503" s="2"/>
      <c r="TPI5503" s="2"/>
      <c r="TPJ5503" s="2"/>
      <c r="TPK5503" s="2"/>
      <c r="TPL5503" s="2"/>
      <c r="TPM5503" s="2"/>
      <c r="TPN5503" s="2"/>
      <c r="TPO5503" s="2"/>
      <c r="TPP5503" s="2"/>
      <c r="TPQ5503" s="2"/>
      <c r="TPR5503" s="2"/>
      <c r="TPS5503" s="2"/>
      <c r="TPT5503" s="2"/>
      <c r="TPU5503" s="2"/>
      <c r="TPV5503" s="2"/>
      <c r="TPW5503" s="2"/>
      <c r="TPX5503" s="2"/>
      <c r="TPY5503" s="2"/>
      <c r="TPZ5503" s="2"/>
      <c r="TQA5503" s="2"/>
      <c r="TQB5503" s="2"/>
      <c r="TQC5503" s="2"/>
      <c r="TQD5503" s="2"/>
      <c r="TQE5503" s="2"/>
      <c r="TQF5503" s="2"/>
      <c r="TQG5503" s="2"/>
      <c r="TQH5503" s="2"/>
      <c r="TQI5503" s="2"/>
      <c r="TQJ5503" s="2"/>
      <c r="TQK5503" s="2"/>
      <c r="TQL5503" s="2"/>
      <c r="TQM5503" s="2"/>
      <c r="TQN5503" s="2"/>
      <c r="TQO5503" s="2"/>
      <c r="TQP5503" s="2"/>
      <c r="TQQ5503" s="2"/>
      <c r="TQR5503" s="2"/>
      <c r="TQS5503" s="2"/>
      <c r="TQT5503" s="2"/>
      <c r="TQU5503" s="2"/>
      <c r="TQV5503" s="2"/>
      <c r="TQW5503" s="2"/>
      <c r="TQX5503" s="2"/>
      <c r="TQY5503" s="2"/>
      <c r="TQZ5503" s="2"/>
      <c r="TRA5503" s="2"/>
      <c r="TRB5503" s="2"/>
      <c r="TRC5503" s="2"/>
      <c r="TRD5503" s="2"/>
      <c r="TRE5503" s="2"/>
      <c r="TRF5503" s="2"/>
      <c r="TRG5503" s="2"/>
      <c r="TRH5503" s="2"/>
      <c r="TRI5503" s="2"/>
      <c r="TRJ5503" s="2"/>
      <c r="TRK5503" s="2"/>
      <c r="TRL5503" s="2"/>
      <c r="TRM5503" s="2"/>
      <c r="TRN5503" s="2"/>
      <c r="TRO5503" s="2"/>
      <c r="TRP5503" s="2"/>
      <c r="TRQ5503" s="2"/>
      <c r="TRR5503" s="2"/>
      <c r="TRS5503" s="2"/>
      <c r="TRT5503" s="2"/>
      <c r="TRU5503" s="2"/>
      <c r="TRV5503" s="2"/>
      <c r="TRW5503" s="2"/>
      <c r="TRX5503" s="2"/>
      <c r="TRY5503" s="2"/>
      <c r="TRZ5503" s="2"/>
      <c r="TSA5503" s="2"/>
      <c r="TSB5503" s="2"/>
      <c r="TSC5503" s="2"/>
      <c r="TSD5503" s="2"/>
      <c r="TSE5503" s="2"/>
      <c r="TSF5503" s="2"/>
      <c r="TSG5503" s="2"/>
      <c r="TSH5503" s="2"/>
      <c r="TSI5503" s="2"/>
      <c r="TSJ5503" s="2"/>
      <c r="TSK5503" s="2"/>
      <c r="TSL5503" s="2"/>
      <c r="TSM5503" s="2"/>
      <c r="TSN5503" s="2"/>
      <c r="TSO5503" s="2"/>
      <c r="TSP5503" s="2"/>
      <c r="TSQ5503" s="2"/>
      <c r="TSR5503" s="2"/>
      <c r="TSS5503" s="2"/>
      <c r="TST5503" s="2"/>
      <c r="TSU5503" s="2"/>
      <c r="TSV5503" s="2"/>
      <c r="TSW5503" s="2"/>
      <c r="TSX5503" s="2"/>
      <c r="TSY5503" s="2"/>
      <c r="TSZ5503" s="2"/>
      <c r="TTA5503" s="2"/>
      <c r="TTB5503" s="2"/>
      <c r="TTC5503" s="2"/>
      <c r="TTD5503" s="2"/>
      <c r="TTE5503" s="2"/>
      <c r="TTF5503" s="2"/>
      <c r="TTG5503" s="2"/>
      <c r="TTH5503" s="2"/>
      <c r="TTI5503" s="2"/>
      <c r="TTJ5503" s="2"/>
      <c r="TTK5503" s="2"/>
      <c r="TTL5503" s="2"/>
      <c r="TTM5503" s="2"/>
      <c r="TTN5503" s="2"/>
      <c r="TTO5503" s="2"/>
      <c r="TTP5503" s="2"/>
      <c r="TTQ5503" s="2"/>
      <c r="TTR5503" s="2"/>
      <c r="TTS5503" s="2"/>
      <c r="TTT5503" s="2"/>
      <c r="TTU5503" s="2"/>
      <c r="TTV5503" s="2"/>
      <c r="TTW5503" s="2"/>
      <c r="TTX5503" s="2"/>
      <c r="TTY5503" s="2"/>
      <c r="TTZ5503" s="2"/>
      <c r="TUA5503" s="2"/>
      <c r="TUB5503" s="2"/>
      <c r="TUC5503" s="2"/>
      <c r="TUD5503" s="2"/>
      <c r="TUE5503" s="2"/>
      <c r="TUF5503" s="2"/>
      <c r="TUG5503" s="2"/>
      <c r="TUH5503" s="2"/>
      <c r="TUI5503" s="2"/>
      <c r="TUJ5503" s="2"/>
      <c r="TUK5503" s="2"/>
      <c r="TUL5503" s="2"/>
      <c r="TUM5503" s="2"/>
      <c r="TUN5503" s="2"/>
      <c r="TUO5503" s="2"/>
      <c r="TUP5503" s="2"/>
      <c r="TUQ5503" s="2"/>
      <c r="TUR5503" s="2"/>
      <c r="TUS5503" s="2"/>
      <c r="TUT5503" s="2"/>
      <c r="TUU5503" s="2"/>
      <c r="TUV5503" s="2"/>
      <c r="TUW5503" s="2"/>
      <c r="TUX5503" s="2"/>
      <c r="TUY5503" s="2"/>
      <c r="TUZ5503" s="2"/>
      <c r="TVA5503" s="2"/>
      <c r="TVB5503" s="2"/>
      <c r="TVC5503" s="2"/>
      <c r="TVD5503" s="2"/>
      <c r="TVE5503" s="2"/>
      <c r="TVF5503" s="2"/>
      <c r="TVG5503" s="2"/>
      <c r="TVH5503" s="2"/>
      <c r="TVI5503" s="2"/>
      <c r="TVJ5503" s="2"/>
      <c r="TVK5503" s="2"/>
      <c r="TVL5503" s="2"/>
      <c r="TVM5503" s="2"/>
      <c r="TVN5503" s="2"/>
      <c r="TVO5503" s="2"/>
      <c r="TVP5503" s="2"/>
      <c r="TVQ5503" s="2"/>
      <c r="TVR5503" s="2"/>
      <c r="TVS5503" s="2"/>
      <c r="TVT5503" s="2"/>
      <c r="TVU5503" s="2"/>
      <c r="TVV5503" s="2"/>
      <c r="TVW5503" s="2"/>
      <c r="TVX5503" s="2"/>
      <c r="TVY5503" s="2"/>
      <c r="TVZ5503" s="2"/>
      <c r="TWA5503" s="2"/>
      <c r="TWB5503" s="2"/>
      <c r="TWC5503" s="2"/>
      <c r="TWD5503" s="2"/>
      <c r="TWE5503" s="2"/>
      <c r="TWF5503" s="2"/>
      <c r="TWG5503" s="2"/>
      <c r="TWH5503" s="2"/>
      <c r="TWI5503" s="2"/>
      <c r="TWJ5503" s="2"/>
      <c r="TWK5503" s="2"/>
      <c r="TWL5503" s="2"/>
      <c r="TWM5503" s="2"/>
      <c r="TWN5503" s="2"/>
      <c r="TWO5503" s="2"/>
      <c r="TWP5503" s="2"/>
      <c r="TWQ5503" s="2"/>
      <c r="TWR5503" s="2"/>
      <c r="TWS5503" s="2"/>
      <c r="TWT5503" s="2"/>
      <c r="TWU5503" s="2"/>
      <c r="TWV5503" s="2"/>
      <c r="TWW5503" s="2"/>
      <c r="TWX5503" s="2"/>
      <c r="TWY5503" s="2"/>
      <c r="TWZ5503" s="2"/>
      <c r="TXA5503" s="2"/>
      <c r="TXB5503" s="2"/>
      <c r="TXC5503" s="2"/>
      <c r="TXD5503" s="2"/>
      <c r="TXE5503" s="2"/>
      <c r="TXF5503" s="2"/>
      <c r="TXG5503" s="2"/>
      <c r="TXH5503" s="2"/>
      <c r="TXI5503" s="2"/>
      <c r="TXJ5503" s="2"/>
      <c r="TXK5503" s="2"/>
      <c r="TXL5503" s="2"/>
      <c r="TXM5503" s="2"/>
      <c r="TXN5503" s="2"/>
      <c r="TXO5503" s="2"/>
      <c r="TXP5503" s="2"/>
      <c r="TXQ5503" s="2"/>
      <c r="TXR5503" s="2"/>
      <c r="TXS5503" s="2"/>
      <c r="TXT5503" s="2"/>
      <c r="TXU5503" s="2"/>
      <c r="TXV5503" s="2"/>
      <c r="TXW5503" s="2"/>
      <c r="TXX5503" s="2"/>
      <c r="TXY5503" s="2"/>
      <c r="TXZ5503" s="2"/>
      <c r="TYA5503" s="2"/>
      <c r="TYB5503" s="2"/>
      <c r="TYC5503" s="2"/>
      <c r="TYD5503" s="2"/>
      <c r="TYE5503" s="2"/>
      <c r="TYF5503" s="2"/>
      <c r="TYG5503" s="2"/>
      <c r="TYH5503" s="2"/>
      <c r="TYI5503" s="2"/>
      <c r="TYJ5503" s="2"/>
      <c r="TYK5503" s="2"/>
      <c r="TYL5503" s="2"/>
      <c r="TYM5503" s="2"/>
      <c r="TYN5503" s="2"/>
      <c r="TYO5503" s="2"/>
      <c r="TYP5503" s="2"/>
      <c r="TYQ5503" s="2"/>
      <c r="TYR5503" s="2"/>
      <c r="TYS5503" s="2"/>
      <c r="TYT5503" s="2"/>
      <c r="TYU5503" s="2"/>
      <c r="TYV5503" s="2"/>
      <c r="TYW5503" s="2"/>
      <c r="TYX5503" s="2"/>
      <c r="TYY5503" s="2"/>
      <c r="TYZ5503" s="2"/>
      <c r="TZA5503" s="2"/>
      <c r="TZB5503" s="2"/>
      <c r="TZC5503" s="2"/>
      <c r="TZD5503" s="2"/>
      <c r="TZE5503" s="2"/>
      <c r="TZF5503" s="2"/>
      <c r="TZG5503" s="2"/>
      <c r="TZH5503" s="2"/>
      <c r="TZI5503" s="2"/>
      <c r="TZJ5503" s="2"/>
      <c r="TZK5503" s="2"/>
      <c r="TZL5503" s="2"/>
      <c r="TZM5503" s="2"/>
      <c r="TZN5503" s="2"/>
      <c r="TZO5503" s="2"/>
      <c r="TZP5503" s="2"/>
      <c r="TZQ5503" s="2"/>
      <c r="TZR5503" s="2"/>
      <c r="TZS5503" s="2"/>
      <c r="TZT5503" s="2"/>
      <c r="TZU5503" s="2"/>
      <c r="TZV5503" s="2"/>
      <c r="TZW5503" s="2"/>
      <c r="TZX5503" s="2"/>
      <c r="TZY5503" s="2"/>
      <c r="TZZ5503" s="2"/>
      <c r="UAA5503" s="2"/>
      <c r="UAB5503" s="2"/>
      <c r="UAC5503" s="2"/>
      <c r="UAD5503" s="2"/>
      <c r="UAE5503" s="2"/>
      <c r="UAF5503" s="2"/>
      <c r="UAG5503" s="2"/>
      <c r="UAH5503" s="2"/>
      <c r="UAI5503" s="2"/>
      <c r="UAJ5503" s="2"/>
      <c r="UAK5503" s="2"/>
      <c r="UAL5503" s="2"/>
      <c r="UAM5503" s="2"/>
      <c r="UAN5503" s="2"/>
      <c r="UAO5503" s="2"/>
      <c r="UAP5503" s="2"/>
      <c r="UAQ5503" s="2"/>
      <c r="UAR5503" s="2"/>
      <c r="UAS5503" s="2"/>
      <c r="UAT5503" s="2"/>
      <c r="UAU5503" s="2"/>
      <c r="UAV5503" s="2"/>
      <c r="UAW5503" s="2"/>
      <c r="UAX5503" s="2"/>
      <c r="UAY5503" s="2"/>
      <c r="UAZ5503" s="2"/>
      <c r="UBA5503" s="2"/>
      <c r="UBB5503" s="2"/>
      <c r="UBC5503" s="2"/>
      <c r="UBD5503" s="2"/>
      <c r="UBE5503" s="2"/>
      <c r="UBF5503" s="2"/>
      <c r="UBG5503" s="2"/>
      <c r="UBH5503" s="2"/>
      <c r="UBI5503" s="2"/>
      <c r="UBJ5503" s="2"/>
      <c r="UBK5503" s="2"/>
      <c r="UBL5503" s="2"/>
      <c r="UBM5503" s="2"/>
      <c r="UBN5503" s="2"/>
      <c r="UBO5503" s="2"/>
      <c r="UBP5503" s="2"/>
      <c r="UBQ5503" s="2"/>
      <c r="UBR5503" s="2"/>
      <c r="UBS5503" s="2"/>
      <c r="UBT5503" s="2"/>
      <c r="UBU5503" s="2"/>
      <c r="UBV5503" s="2"/>
      <c r="UBW5503" s="2"/>
      <c r="UBX5503" s="2"/>
      <c r="UBY5503" s="2"/>
      <c r="UBZ5503" s="2"/>
      <c r="UCA5503" s="2"/>
      <c r="UCB5503" s="2"/>
      <c r="UCC5503" s="2"/>
      <c r="UCD5503" s="2"/>
      <c r="UCE5503" s="2"/>
      <c r="UCF5503" s="2"/>
      <c r="UCG5503" s="2"/>
      <c r="UCH5503" s="2"/>
      <c r="UCI5503" s="2"/>
      <c r="UCJ5503" s="2"/>
      <c r="UCK5503" s="2"/>
      <c r="UCL5503" s="2"/>
      <c r="UCM5503" s="2"/>
      <c r="UCN5503" s="2"/>
      <c r="UCO5503" s="2"/>
      <c r="UCP5503" s="2"/>
      <c r="UCQ5503" s="2"/>
      <c r="UCR5503" s="2"/>
      <c r="UCS5503" s="2"/>
      <c r="UCT5503" s="2"/>
      <c r="UCU5503" s="2"/>
      <c r="UCV5503" s="2"/>
      <c r="UCW5503" s="2"/>
      <c r="UCX5503" s="2"/>
      <c r="UCY5503" s="2"/>
      <c r="UCZ5503" s="2"/>
      <c r="UDA5503" s="2"/>
      <c r="UDB5503" s="2"/>
      <c r="UDC5503" s="2"/>
      <c r="UDD5503" s="2"/>
      <c r="UDE5503" s="2"/>
      <c r="UDF5503" s="2"/>
      <c r="UDG5503" s="2"/>
      <c r="UDH5503" s="2"/>
      <c r="UDI5503" s="2"/>
      <c r="UDJ5503" s="2"/>
      <c r="UDK5503" s="2"/>
      <c r="UDL5503" s="2"/>
      <c r="UDM5503" s="2"/>
      <c r="UDN5503" s="2"/>
      <c r="UDO5503" s="2"/>
      <c r="UDP5503" s="2"/>
      <c r="UDQ5503" s="2"/>
      <c r="UDR5503" s="2"/>
      <c r="UDS5503" s="2"/>
      <c r="UDT5503" s="2"/>
      <c r="UDU5503" s="2"/>
      <c r="UDV5503" s="2"/>
      <c r="UDW5503" s="2"/>
      <c r="UDX5503" s="2"/>
      <c r="UDY5503" s="2"/>
      <c r="UDZ5503" s="2"/>
      <c r="UEA5503" s="2"/>
      <c r="UEB5503" s="2"/>
      <c r="UEC5503" s="2"/>
      <c r="UED5503" s="2"/>
      <c r="UEE5503" s="2"/>
      <c r="UEF5503" s="2"/>
      <c r="UEG5503" s="2"/>
      <c r="UEH5503" s="2"/>
      <c r="UEI5503" s="2"/>
      <c r="UEJ5503" s="2"/>
      <c r="UEK5503" s="2"/>
      <c r="UEL5503" s="2"/>
      <c r="UEM5503" s="2"/>
      <c r="UEN5503" s="2"/>
      <c r="UEO5503" s="2"/>
      <c r="UEP5503" s="2"/>
      <c r="UEQ5503" s="2"/>
      <c r="UER5503" s="2"/>
      <c r="UES5503" s="2"/>
      <c r="UET5503" s="2"/>
      <c r="UEU5503" s="2"/>
      <c r="UEV5503" s="2"/>
      <c r="UEW5503" s="2"/>
      <c r="UEX5503" s="2"/>
      <c r="UEY5503" s="2"/>
      <c r="UEZ5503" s="2"/>
      <c r="UFA5503" s="2"/>
      <c r="UFB5503" s="2"/>
      <c r="UFC5503" s="2"/>
      <c r="UFD5503" s="2"/>
      <c r="UFE5503" s="2"/>
      <c r="UFF5503" s="2"/>
      <c r="UFG5503" s="2"/>
      <c r="UFH5503" s="2"/>
      <c r="UFI5503" s="2"/>
      <c r="UFJ5503" s="2"/>
      <c r="UFK5503" s="2"/>
      <c r="UFL5503" s="2"/>
      <c r="UFM5503" s="2"/>
      <c r="UFN5503" s="2"/>
      <c r="UFO5503" s="2"/>
      <c r="UFP5503" s="2"/>
      <c r="UFQ5503" s="2"/>
      <c r="UFR5503" s="2"/>
      <c r="UFS5503" s="2"/>
      <c r="UFT5503" s="2"/>
      <c r="UFU5503" s="2"/>
      <c r="UFV5503" s="2"/>
      <c r="UFW5503" s="2"/>
      <c r="UFX5503" s="2"/>
      <c r="UFY5503" s="2"/>
      <c r="UFZ5503" s="2"/>
      <c r="UGA5503" s="2"/>
      <c r="UGB5503" s="2"/>
      <c r="UGC5503" s="2"/>
      <c r="UGD5503" s="2"/>
      <c r="UGE5503" s="2"/>
      <c r="UGF5503" s="2"/>
      <c r="UGG5503" s="2"/>
      <c r="UGH5503" s="2"/>
      <c r="UGI5503" s="2"/>
      <c r="UGJ5503" s="2"/>
      <c r="UGK5503" s="2"/>
      <c r="UGL5503" s="2"/>
      <c r="UGM5503" s="2"/>
      <c r="UGN5503" s="2"/>
      <c r="UGO5503" s="2"/>
      <c r="UGP5503" s="2"/>
      <c r="UGQ5503" s="2"/>
      <c r="UGR5503" s="2"/>
      <c r="UGS5503" s="2"/>
      <c r="UGT5503" s="2"/>
      <c r="UGU5503" s="2"/>
      <c r="UGV5503" s="2"/>
      <c r="UGW5503" s="2"/>
      <c r="UGX5503" s="2"/>
      <c r="UGY5503" s="2"/>
      <c r="UGZ5503" s="2"/>
      <c r="UHA5503" s="2"/>
      <c r="UHB5503" s="2"/>
      <c r="UHC5503" s="2"/>
      <c r="UHD5503" s="2"/>
      <c r="UHE5503" s="2"/>
      <c r="UHF5503" s="2"/>
      <c r="UHG5503" s="2"/>
      <c r="UHH5503" s="2"/>
      <c r="UHI5503" s="2"/>
      <c r="UHJ5503" s="2"/>
      <c r="UHK5503" s="2"/>
      <c r="UHL5503" s="2"/>
      <c r="UHM5503" s="2"/>
      <c r="UHN5503" s="2"/>
      <c r="UHO5503" s="2"/>
      <c r="UHP5503" s="2"/>
      <c r="UHQ5503" s="2"/>
      <c r="UHR5503" s="2"/>
      <c r="UHS5503" s="2"/>
      <c r="UHT5503" s="2"/>
      <c r="UHU5503" s="2"/>
      <c r="UHV5503" s="2"/>
      <c r="UHW5503" s="2"/>
      <c r="UHX5503" s="2"/>
      <c r="UHY5503" s="2"/>
      <c r="UHZ5503" s="2"/>
      <c r="UIA5503" s="2"/>
      <c r="UIB5503" s="2"/>
      <c r="UIC5503" s="2"/>
      <c r="UID5503" s="2"/>
      <c r="UIE5503" s="2"/>
      <c r="UIF5503" s="2"/>
      <c r="UIG5503" s="2"/>
      <c r="UIH5503" s="2"/>
      <c r="UII5503" s="2"/>
      <c r="UIJ5503" s="2"/>
      <c r="UIK5503" s="2"/>
      <c r="UIL5503" s="2"/>
      <c r="UIM5503" s="2"/>
      <c r="UIN5503" s="2"/>
      <c r="UIO5503" s="2"/>
      <c r="UIP5503" s="2"/>
      <c r="UIQ5503" s="2"/>
      <c r="UIR5503" s="2"/>
      <c r="UIS5503" s="2"/>
      <c r="UIT5503" s="2"/>
      <c r="UIU5503" s="2"/>
      <c r="UIV5503" s="2"/>
      <c r="UIW5503" s="2"/>
      <c r="UIX5503" s="2"/>
      <c r="UIY5503" s="2"/>
      <c r="UIZ5503" s="2"/>
      <c r="UJA5503" s="2"/>
      <c r="UJB5503" s="2"/>
      <c r="UJC5503" s="2"/>
      <c r="UJD5503" s="2"/>
      <c r="UJE5503" s="2"/>
      <c r="UJF5503" s="2"/>
      <c r="UJG5503" s="2"/>
      <c r="UJH5503" s="2"/>
      <c r="UJI5503" s="2"/>
      <c r="UJJ5503" s="2"/>
      <c r="UJK5503" s="2"/>
      <c r="UJL5503" s="2"/>
      <c r="UJM5503" s="2"/>
      <c r="UJN5503" s="2"/>
      <c r="UJO5503" s="2"/>
      <c r="UJP5503" s="2"/>
      <c r="UJQ5503" s="2"/>
      <c r="UJR5503" s="2"/>
      <c r="UJS5503" s="2"/>
      <c r="UJT5503" s="2"/>
      <c r="UJU5503" s="2"/>
      <c r="UJV5503" s="2"/>
      <c r="UJW5503" s="2"/>
      <c r="UJX5503" s="2"/>
      <c r="UJY5503" s="2"/>
      <c r="UJZ5503" s="2"/>
      <c r="UKA5503" s="2"/>
      <c r="UKB5503" s="2"/>
      <c r="UKC5503" s="2"/>
      <c r="UKD5503" s="2"/>
      <c r="UKE5503" s="2"/>
      <c r="UKF5503" s="2"/>
      <c r="UKG5503" s="2"/>
      <c r="UKH5503" s="2"/>
      <c r="UKI5503" s="2"/>
      <c r="UKJ5503" s="2"/>
      <c r="UKK5503" s="2"/>
      <c r="UKL5503" s="2"/>
      <c r="UKM5503" s="2"/>
      <c r="UKN5503" s="2"/>
      <c r="UKO5503" s="2"/>
      <c r="UKP5503" s="2"/>
      <c r="UKQ5503" s="2"/>
      <c r="UKR5503" s="2"/>
      <c r="UKS5503" s="2"/>
      <c r="UKT5503" s="2"/>
      <c r="UKU5503" s="2"/>
      <c r="UKV5503" s="2"/>
      <c r="UKW5503" s="2"/>
      <c r="UKX5503" s="2"/>
      <c r="UKY5503" s="2"/>
      <c r="UKZ5503" s="2"/>
      <c r="ULA5503" s="2"/>
      <c r="ULB5503" s="2"/>
      <c r="ULC5503" s="2"/>
      <c r="ULD5503" s="2"/>
      <c r="ULE5503" s="2"/>
      <c r="ULF5503" s="2"/>
      <c r="ULG5503" s="2"/>
      <c r="ULH5503" s="2"/>
      <c r="ULI5503" s="2"/>
      <c r="ULJ5503" s="2"/>
      <c r="ULK5503" s="2"/>
      <c r="ULL5503" s="2"/>
      <c r="ULM5503" s="2"/>
      <c r="ULN5503" s="2"/>
      <c r="ULO5503" s="2"/>
      <c r="ULP5503" s="2"/>
      <c r="ULQ5503" s="2"/>
      <c r="ULR5503" s="2"/>
      <c r="ULS5503" s="2"/>
      <c r="ULT5503" s="2"/>
      <c r="ULU5503" s="2"/>
      <c r="ULV5503" s="2"/>
      <c r="ULW5503" s="2"/>
      <c r="ULX5503" s="2"/>
      <c r="ULY5503" s="2"/>
      <c r="ULZ5503" s="2"/>
      <c r="UMA5503" s="2"/>
      <c r="UMB5503" s="2"/>
      <c r="UMC5503" s="2"/>
      <c r="UMD5503" s="2"/>
      <c r="UME5503" s="2"/>
      <c r="UMF5503" s="2"/>
      <c r="UMG5503" s="2"/>
      <c r="UMH5503" s="2"/>
      <c r="UMI5503" s="2"/>
      <c r="UMJ5503" s="2"/>
      <c r="UMK5503" s="2"/>
      <c r="UML5503" s="2"/>
      <c r="UMM5503" s="2"/>
      <c r="UMN5503" s="2"/>
      <c r="UMO5503" s="2"/>
      <c r="UMP5503" s="2"/>
      <c r="UMQ5503" s="2"/>
      <c r="UMR5503" s="2"/>
      <c r="UMS5503" s="2"/>
      <c r="UMT5503" s="2"/>
      <c r="UMU5503" s="2"/>
      <c r="UMV5503" s="2"/>
      <c r="UMW5503" s="2"/>
      <c r="UMX5503" s="2"/>
      <c r="UMY5503" s="2"/>
      <c r="UMZ5503" s="2"/>
      <c r="UNA5503" s="2"/>
      <c r="UNB5503" s="2"/>
      <c r="UNC5503" s="2"/>
      <c r="UND5503" s="2"/>
      <c r="UNE5503" s="2"/>
      <c r="UNF5503" s="2"/>
      <c r="UNG5503" s="2"/>
      <c r="UNH5503" s="2"/>
      <c r="UNI5503" s="2"/>
      <c r="UNJ5503" s="2"/>
      <c r="UNK5503" s="2"/>
      <c r="UNL5503" s="2"/>
      <c r="UNM5503" s="2"/>
      <c r="UNN5503" s="2"/>
      <c r="UNO5503" s="2"/>
      <c r="UNP5503" s="2"/>
      <c r="UNQ5503" s="2"/>
      <c r="UNR5503" s="2"/>
      <c r="UNS5503" s="2"/>
      <c r="UNT5503" s="2"/>
      <c r="UNU5503" s="2"/>
      <c r="UNV5503" s="2"/>
      <c r="UNW5503" s="2"/>
      <c r="UNX5503" s="2"/>
      <c r="UNY5503" s="2"/>
      <c r="UNZ5503" s="2"/>
      <c r="UOA5503" s="2"/>
      <c r="UOB5503" s="2"/>
      <c r="UOC5503" s="2"/>
      <c r="UOD5503" s="2"/>
      <c r="UOE5503" s="2"/>
      <c r="UOF5503" s="2"/>
      <c r="UOG5503" s="2"/>
      <c r="UOH5503" s="2"/>
      <c r="UOI5503" s="2"/>
      <c r="UOJ5503" s="2"/>
      <c r="UOK5503" s="2"/>
      <c r="UOL5503" s="2"/>
      <c r="UOM5503" s="2"/>
      <c r="UON5503" s="2"/>
      <c r="UOO5503" s="2"/>
      <c r="UOP5503" s="2"/>
      <c r="UOQ5503" s="2"/>
      <c r="UOR5503" s="2"/>
      <c r="UOS5503" s="2"/>
      <c r="UOT5503" s="2"/>
      <c r="UOU5503" s="2"/>
      <c r="UOV5503" s="2"/>
      <c r="UOW5503" s="2"/>
      <c r="UOX5503" s="2"/>
      <c r="UOY5503" s="2"/>
      <c r="UOZ5503" s="2"/>
      <c r="UPA5503" s="2"/>
      <c r="UPB5503" s="2"/>
      <c r="UPC5503" s="2"/>
      <c r="UPD5503" s="2"/>
      <c r="UPE5503" s="2"/>
      <c r="UPF5503" s="2"/>
      <c r="UPG5503" s="2"/>
      <c r="UPH5503" s="2"/>
      <c r="UPI5503" s="2"/>
      <c r="UPJ5503" s="2"/>
      <c r="UPK5503" s="2"/>
      <c r="UPL5503" s="2"/>
      <c r="UPM5503" s="2"/>
      <c r="UPN5503" s="2"/>
      <c r="UPO5503" s="2"/>
      <c r="UPP5503" s="2"/>
      <c r="UPQ5503" s="2"/>
      <c r="UPR5503" s="2"/>
      <c r="UPS5503" s="2"/>
      <c r="UPT5503" s="2"/>
      <c r="UPU5503" s="2"/>
      <c r="UPV5503" s="2"/>
      <c r="UPW5503" s="2"/>
      <c r="UPX5503" s="2"/>
      <c r="UPY5503" s="2"/>
      <c r="UPZ5503" s="2"/>
      <c r="UQA5503" s="2"/>
      <c r="UQB5503" s="2"/>
      <c r="UQC5503" s="2"/>
      <c r="UQD5503" s="2"/>
      <c r="UQE5503" s="2"/>
      <c r="UQF5503" s="2"/>
      <c r="UQG5503" s="2"/>
      <c r="UQH5503" s="2"/>
      <c r="UQI5503" s="2"/>
      <c r="UQJ5503" s="2"/>
      <c r="UQK5503" s="2"/>
      <c r="UQL5503" s="2"/>
      <c r="UQM5503" s="2"/>
      <c r="UQN5503" s="2"/>
      <c r="UQO5503" s="2"/>
      <c r="UQP5503" s="2"/>
      <c r="UQQ5503" s="2"/>
      <c r="UQR5503" s="2"/>
      <c r="UQS5503" s="2"/>
      <c r="UQT5503" s="2"/>
      <c r="UQU5503" s="2"/>
      <c r="UQV5503" s="2"/>
      <c r="UQW5503" s="2"/>
      <c r="UQX5503" s="2"/>
      <c r="UQY5503" s="2"/>
      <c r="UQZ5503" s="2"/>
      <c r="URA5503" s="2"/>
      <c r="URB5503" s="2"/>
      <c r="URC5503" s="2"/>
      <c r="URD5503" s="2"/>
      <c r="URE5503" s="2"/>
      <c r="URF5503" s="2"/>
      <c r="URG5503" s="2"/>
      <c r="URH5503" s="2"/>
      <c r="URI5503" s="2"/>
      <c r="URJ5503" s="2"/>
      <c r="URK5503" s="2"/>
      <c r="URL5503" s="2"/>
      <c r="URM5503" s="2"/>
      <c r="URN5503" s="2"/>
      <c r="URO5503" s="2"/>
      <c r="URP5503" s="2"/>
      <c r="URQ5503" s="2"/>
      <c r="URR5503" s="2"/>
      <c r="URS5503" s="2"/>
      <c r="URT5503" s="2"/>
      <c r="URU5503" s="2"/>
      <c r="URV5503" s="2"/>
      <c r="URW5503" s="2"/>
      <c r="URX5503" s="2"/>
      <c r="URY5503" s="2"/>
      <c r="URZ5503" s="2"/>
      <c r="USA5503" s="2"/>
      <c r="USB5503" s="2"/>
      <c r="USC5503" s="2"/>
      <c r="USD5503" s="2"/>
      <c r="USE5503" s="2"/>
      <c r="USF5503" s="2"/>
      <c r="USG5503" s="2"/>
      <c r="USH5503" s="2"/>
      <c r="USI5503" s="2"/>
      <c r="USJ5503" s="2"/>
      <c r="USK5503" s="2"/>
      <c r="USL5503" s="2"/>
      <c r="USM5503" s="2"/>
      <c r="USN5503" s="2"/>
      <c r="USO5503" s="2"/>
      <c r="USP5503" s="2"/>
      <c r="USQ5503" s="2"/>
      <c r="USR5503" s="2"/>
      <c r="USS5503" s="2"/>
      <c r="UST5503" s="2"/>
      <c r="USU5503" s="2"/>
      <c r="USV5503" s="2"/>
      <c r="USW5503" s="2"/>
      <c r="USX5503" s="2"/>
      <c r="USY5503" s="2"/>
      <c r="USZ5503" s="2"/>
      <c r="UTA5503" s="2"/>
      <c r="UTB5503" s="2"/>
      <c r="UTC5503" s="2"/>
      <c r="UTD5503" s="2"/>
      <c r="UTE5503" s="2"/>
      <c r="UTF5503" s="2"/>
      <c r="UTG5503" s="2"/>
      <c r="UTH5503" s="2"/>
      <c r="UTI5503" s="2"/>
      <c r="UTJ5503" s="2"/>
      <c r="UTK5503" s="2"/>
      <c r="UTL5503" s="2"/>
      <c r="UTM5503" s="2"/>
      <c r="UTN5503" s="2"/>
      <c r="UTO5503" s="2"/>
      <c r="UTP5503" s="2"/>
      <c r="UTQ5503" s="2"/>
      <c r="UTR5503" s="2"/>
      <c r="UTS5503" s="2"/>
      <c r="UTT5503" s="2"/>
      <c r="UTU5503" s="2"/>
      <c r="UTV5503" s="2"/>
      <c r="UTW5503" s="2"/>
      <c r="UTX5503" s="2"/>
      <c r="UTY5503" s="2"/>
      <c r="UTZ5503" s="2"/>
      <c r="UUA5503" s="2"/>
      <c r="UUB5503" s="2"/>
      <c r="UUC5503" s="2"/>
      <c r="UUD5503" s="2"/>
      <c r="UUE5503" s="2"/>
      <c r="UUF5503" s="2"/>
      <c r="UUG5503" s="2"/>
      <c r="UUH5503" s="2"/>
      <c r="UUI5503" s="2"/>
      <c r="UUJ5503" s="2"/>
      <c r="UUK5503" s="2"/>
      <c r="UUL5503" s="2"/>
      <c r="UUM5503" s="2"/>
      <c r="UUN5503" s="2"/>
      <c r="UUO5503" s="2"/>
      <c r="UUP5503" s="2"/>
      <c r="UUQ5503" s="2"/>
      <c r="UUR5503" s="2"/>
      <c r="UUS5503" s="2"/>
      <c r="UUT5503" s="2"/>
      <c r="UUU5503" s="2"/>
      <c r="UUV5503" s="2"/>
      <c r="UUW5503" s="2"/>
      <c r="UUX5503" s="2"/>
      <c r="UUY5503" s="2"/>
      <c r="UUZ5503" s="2"/>
      <c r="UVA5503" s="2"/>
      <c r="UVB5503" s="2"/>
      <c r="UVC5503" s="2"/>
      <c r="UVD5503" s="2"/>
      <c r="UVE5503" s="2"/>
      <c r="UVF5503" s="2"/>
      <c r="UVG5503" s="2"/>
      <c r="UVH5503" s="2"/>
      <c r="UVI5503" s="2"/>
      <c r="UVJ5503" s="2"/>
      <c r="UVK5503" s="2"/>
      <c r="UVL5503" s="2"/>
      <c r="UVM5503" s="2"/>
      <c r="UVN5503" s="2"/>
      <c r="UVO5503" s="2"/>
      <c r="UVP5503" s="2"/>
      <c r="UVQ5503" s="2"/>
      <c r="UVR5503" s="2"/>
      <c r="UVS5503" s="2"/>
      <c r="UVT5503" s="2"/>
      <c r="UVU5503" s="2"/>
      <c r="UVV5503" s="2"/>
      <c r="UVW5503" s="2"/>
      <c r="UVX5503" s="2"/>
      <c r="UVY5503" s="2"/>
      <c r="UVZ5503" s="2"/>
      <c r="UWA5503" s="2"/>
      <c r="UWB5503" s="2"/>
      <c r="UWC5503" s="2"/>
      <c r="UWD5503" s="2"/>
      <c r="UWE5503" s="2"/>
      <c r="UWF5503" s="2"/>
      <c r="UWG5503" s="2"/>
      <c r="UWH5503" s="2"/>
      <c r="UWI5503" s="2"/>
      <c r="UWJ5503" s="2"/>
      <c r="UWK5503" s="2"/>
      <c r="UWL5503" s="2"/>
      <c r="UWM5503" s="2"/>
      <c r="UWN5503" s="2"/>
      <c r="UWO5503" s="2"/>
      <c r="UWP5503" s="2"/>
      <c r="UWQ5503" s="2"/>
      <c r="UWR5503" s="2"/>
      <c r="UWS5503" s="2"/>
      <c r="UWT5503" s="2"/>
      <c r="UWU5503" s="2"/>
      <c r="UWV5503" s="2"/>
      <c r="UWW5503" s="2"/>
      <c r="UWX5503" s="2"/>
      <c r="UWY5503" s="2"/>
      <c r="UWZ5503" s="2"/>
      <c r="UXA5503" s="2"/>
      <c r="UXB5503" s="2"/>
      <c r="UXC5503" s="2"/>
      <c r="UXD5503" s="2"/>
      <c r="UXE5503" s="2"/>
      <c r="UXF5503" s="2"/>
      <c r="UXG5503" s="2"/>
      <c r="UXH5503" s="2"/>
      <c r="UXI5503" s="2"/>
      <c r="UXJ5503" s="2"/>
      <c r="UXK5503" s="2"/>
      <c r="UXL5503" s="2"/>
      <c r="UXM5503" s="2"/>
      <c r="UXN5503" s="2"/>
      <c r="UXO5503" s="2"/>
      <c r="UXP5503" s="2"/>
      <c r="UXQ5503" s="2"/>
      <c r="UXR5503" s="2"/>
      <c r="UXS5503" s="2"/>
      <c r="UXT5503" s="2"/>
      <c r="UXU5503" s="2"/>
      <c r="UXV5503" s="2"/>
      <c r="UXW5503" s="2"/>
      <c r="UXX5503" s="2"/>
      <c r="UXY5503" s="2"/>
      <c r="UXZ5503" s="2"/>
      <c r="UYA5503" s="2"/>
      <c r="UYB5503" s="2"/>
      <c r="UYC5503" s="2"/>
      <c r="UYD5503" s="2"/>
      <c r="UYE5503" s="2"/>
      <c r="UYF5503" s="2"/>
      <c r="UYG5503" s="2"/>
      <c r="UYH5503" s="2"/>
      <c r="UYI5503" s="2"/>
      <c r="UYJ5503" s="2"/>
      <c r="UYK5503" s="2"/>
      <c r="UYL5503" s="2"/>
      <c r="UYM5503" s="2"/>
      <c r="UYN5503" s="2"/>
      <c r="UYO5503" s="2"/>
      <c r="UYP5503" s="2"/>
      <c r="UYQ5503" s="2"/>
      <c r="UYR5503" s="2"/>
      <c r="UYS5503" s="2"/>
      <c r="UYT5503" s="2"/>
      <c r="UYU5503" s="2"/>
      <c r="UYV5503" s="2"/>
      <c r="UYW5503" s="2"/>
      <c r="UYX5503" s="2"/>
      <c r="UYY5503" s="2"/>
      <c r="UYZ5503" s="2"/>
      <c r="UZA5503" s="2"/>
      <c r="UZB5503" s="2"/>
      <c r="UZC5503" s="2"/>
      <c r="UZD5503" s="2"/>
      <c r="UZE5503" s="2"/>
      <c r="UZF5503" s="2"/>
      <c r="UZG5503" s="2"/>
      <c r="UZH5503" s="2"/>
      <c r="UZI5503" s="2"/>
      <c r="UZJ5503" s="2"/>
      <c r="UZK5503" s="2"/>
      <c r="UZL5503" s="2"/>
      <c r="UZM5503" s="2"/>
      <c r="UZN5503" s="2"/>
      <c r="UZO5503" s="2"/>
      <c r="UZP5503" s="2"/>
      <c r="UZQ5503" s="2"/>
      <c r="UZR5503" s="2"/>
      <c r="UZS5503" s="2"/>
      <c r="UZT5503" s="2"/>
      <c r="UZU5503" s="2"/>
      <c r="UZV5503" s="2"/>
      <c r="UZW5503" s="2"/>
      <c r="UZX5503" s="2"/>
      <c r="UZY5503" s="2"/>
      <c r="UZZ5503" s="2"/>
      <c r="VAA5503" s="2"/>
      <c r="VAB5503" s="2"/>
      <c r="VAC5503" s="2"/>
      <c r="VAD5503" s="2"/>
      <c r="VAE5503" s="2"/>
      <c r="VAF5503" s="2"/>
      <c r="VAG5503" s="2"/>
      <c r="VAH5503" s="2"/>
      <c r="VAI5503" s="2"/>
      <c r="VAJ5503" s="2"/>
      <c r="VAK5503" s="2"/>
      <c r="VAL5503" s="2"/>
      <c r="VAM5503" s="2"/>
      <c r="VAN5503" s="2"/>
      <c r="VAO5503" s="2"/>
      <c r="VAP5503" s="2"/>
      <c r="VAQ5503" s="2"/>
      <c r="VAR5503" s="2"/>
      <c r="VAS5503" s="2"/>
      <c r="VAT5503" s="2"/>
      <c r="VAU5503" s="2"/>
      <c r="VAV5503" s="2"/>
      <c r="VAW5503" s="2"/>
      <c r="VAX5503" s="2"/>
      <c r="VAY5503" s="2"/>
      <c r="VAZ5503" s="2"/>
      <c r="VBA5503" s="2"/>
      <c r="VBB5503" s="2"/>
      <c r="VBC5503" s="2"/>
      <c r="VBD5503" s="2"/>
      <c r="VBE5503" s="2"/>
      <c r="VBF5503" s="2"/>
      <c r="VBG5503" s="2"/>
      <c r="VBH5503" s="2"/>
      <c r="VBI5503" s="2"/>
      <c r="VBJ5503" s="2"/>
      <c r="VBK5503" s="2"/>
      <c r="VBL5503" s="2"/>
      <c r="VBM5503" s="2"/>
      <c r="VBN5503" s="2"/>
      <c r="VBO5503" s="2"/>
      <c r="VBP5503" s="2"/>
      <c r="VBQ5503" s="2"/>
      <c r="VBR5503" s="2"/>
      <c r="VBS5503" s="2"/>
      <c r="VBT5503" s="2"/>
      <c r="VBU5503" s="2"/>
      <c r="VBV5503" s="2"/>
      <c r="VBW5503" s="2"/>
      <c r="VBX5503" s="2"/>
      <c r="VBY5503" s="2"/>
      <c r="VBZ5503" s="2"/>
      <c r="VCA5503" s="2"/>
      <c r="VCB5503" s="2"/>
      <c r="VCC5503" s="2"/>
      <c r="VCD5503" s="2"/>
      <c r="VCE5503" s="2"/>
      <c r="VCF5503" s="2"/>
      <c r="VCG5503" s="2"/>
      <c r="VCH5503" s="2"/>
      <c r="VCI5503" s="2"/>
      <c r="VCJ5503" s="2"/>
      <c r="VCK5503" s="2"/>
      <c r="VCL5503" s="2"/>
      <c r="VCM5503" s="2"/>
      <c r="VCN5503" s="2"/>
      <c r="VCO5503" s="2"/>
      <c r="VCP5503" s="2"/>
      <c r="VCQ5503" s="2"/>
      <c r="VCR5503" s="2"/>
      <c r="VCS5503" s="2"/>
      <c r="VCT5503" s="2"/>
      <c r="VCU5503" s="2"/>
      <c r="VCV5503" s="2"/>
      <c r="VCW5503" s="2"/>
      <c r="VCX5503" s="2"/>
      <c r="VCY5503" s="2"/>
      <c r="VCZ5503" s="2"/>
      <c r="VDA5503" s="2"/>
      <c r="VDB5503" s="2"/>
      <c r="VDC5503" s="2"/>
      <c r="VDD5503" s="2"/>
      <c r="VDE5503" s="2"/>
      <c r="VDF5503" s="2"/>
      <c r="VDG5503" s="2"/>
      <c r="VDH5503" s="2"/>
      <c r="VDI5503" s="2"/>
      <c r="VDJ5503" s="2"/>
      <c r="VDK5503" s="2"/>
      <c r="VDL5503" s="2"/>
      <c r="VDM5503" s="2"/>
      <c r="VDN5503" s="2"/>
      <c r="VDO5503" s="2"/>
      <c r="VDP5503" s="2"/>
      <c r="VDQ5503" s="2"/>
      <c r="VDR5503" s="2"/>
      <c r="VDS5503" s="2"/>
      <c r="VDT5503" s="2"/>
      <c r="VDU5503" s="2"/>
      <c r="VDV5503" s="2"/>
      <c r="VDW5503" s="2"/>
      <c r="VDX5503" s="2"/>
      <c r="VDY5503" s="2"/>
      <c r="VDZ5503" s="2"/>
      <c r="VEA5503" s="2"/>
      <c r="VEB5503" s="2"/>
      <c r="VEC5503" s="2"/>
      <c r="VED5503" s="2"/>
      <c r="VEE5503" s="2"/>
      <c r="VEF5503" s="2"/>
      <c r="VEG5503" s="2"/>
      <c r="VEH5503" s="2"/>
      <c r="VEI5503" s="2"/>
      <c r="VEJ5503" s="2"/>
      <c r="VEK5503" s="2"/>
      <c r="VEL5503" s="2"/>
      <c r="VEM5503" s="2"/>
      <c r="VEN5503" s="2"/>
      <c r="VEO5503" s="2"/>
      <c r="VEP5503" s="2"/>
      <c r="VEQ5503" s="2"/>
      <c r="VER5503" s="2"/>
      <c r="VES5503" s="2"/>
      <c r="VET5503" s="2"/>
      <c r="VEU5503" s="2"/>
      <c r="VEV5503" s="2"/>
      <c r="VEW5503" s="2"/>
      <c r="VEX5503" s="2"/>
      <c r="VEY5503" s="2"/>
      <c r="VEZ5503" s="2"/>
      <c r="VFA5503" s="2"/>
      <c r="VFB5503" s="2"/>
      <c r="VFC5503" s="2"/>
      <c r="VFD5503" s="2"/>
      <c r="VFE5503" s="2"/>
      <c r="VFF5503" s="2"/>
      <c r="VFG5503" s="2"/>
      <c r="VFH5503" s="2"/>
      <c r="VFI5503" s="2"/>
      <c r="VFJ5503" s="2"/>
      <c r="VFK5503" s="2"/>
      <c r="VFL5503" s="2"/>
      <c r="VFM5503" s="2"/>
      <c r="VFN5503" s="2"/>
      <c r="VFO5503" s="2"/>
      <c r="VFP5503" s="2"/>
      <c r="VFQ5503" s="2"/>
      <c r="VFR5503" s="2"/>
      <c r="VFS5503" s="2"/>
      <c r="VFT5503" s="2"/>
      <c r="VFU5503" s="2"/>
      <c r="VFV5503" s="2"/>
      <c r="VFW5503" s="2"/>
      <c r="VFX5503" s="2"/>
      <c r="VFY5503" s="2"/>
      <c r="VFZ5503" s="2"/>
      <c r="VGA5503" s="2"/>
      <c r="VGB5503" s="2"/>
      <c r="VGC5503" s="2"/>
      <c r="VGD5503" s="2"/>
      <c r="VGE5503" s="2"/>
      <c r="VGF5503" s="2"/>
      <c r="VGG5503" s="2"/>
      <c r="VGH5503" s="2"/>
      <c r="VGI5503" s="2"/>
      <c r="VGJ5503" s="2"/>
      <c r="VGK5503" s="2"/>
      <c r="VGL5503" s="2"/>
      <c r="VGM5503" s="2"/>
      <c r="VGN5503" s="2"/>
      <c r="VGO5503" s="2"/>
      <c r="VGP5503" s="2"/>
      <c r="VGQ5503" s="2"/>
      <c r="VGR5503" s="2"/>
      <c r="VGS5503" s="2"/>
      <c r="VGT5503" s="2"/>
      <c r="VGU5503" s="2"/>
      <c r="VGV5503" s="2"/>
      <c r="VGW5503" s="2"/>
      <c r="VGX5503" s="2"/>
      <c r="VGY5503" s="2"/>
      <c r="VGZ5503" s="2"/>
      <c r="VHA5503" s="2"/>
      <c r="VHB5503" s="2"/>
      <c r="VHC5503" s="2"/>
      <c r="VHD5503" s="2"/>
      <c r="VHE5503" s="2"/>
      <c r="VHF5503" s="2"/>
      <c r="VHG5503" s="2"/>
      <c r="VHH5503" s="2"/>
      <c r="VHI5503" s="2"/>
      <c r="VHJ5503" s="2"/>
      <c r="VHK5503" s="2"/>
      <c r="VHL5503" s="2"/>
      <c r="VHM5503" s="2"/>
      <c r="VHN5503" s="2"/>
      <c r="VHO5503" s="2"/>
      <c r="VHP5503" s="2"/>
      <c r="VHQ5503" s="2"/>
      <c r="VHR5503" s="2"/>
      <c r="VHS5503" s="2"/>
      <c r="VHT5503" s="2"/>
      <c r="VHU5503" s="2"/>
      <c r="VHV5503" s="2"/>
      <c r="VHW5503" s="2"/>
      <c r="VHX5503" s="2"/>
      <c r="VHY5503" s="2"/>
      <c r="VHZ5503" s="2"/>
      <c r="VIA5503" s="2"/>
      <c r="VIB5503" s="2"/>
      <c r="VIC5503" s="2"/>
      <c r="VID5503" s="2"/>
      <c r="VIE5503" s="2"/>
      <c r="VIF5503" s="2"/>
      <c r="VIG5503" s="2"/>
      <c r="VIH5503" s="2"/>
      <c r="VII5503" s="2"/>
      <c r="VIJ5503" s="2"/>
      <c r="VIK5503" s="2"/>
      <c r="VIL5503" s="2"/>
      <c r="VIM5503" s="2"/>
      <c r="VIN5503" s="2"/>
      <c r="VIO5503" s="2"/>
      <c r="VIP5503" s="2"/>
      <c r="VIQ5503" s="2"/>
      <c r="VIR5503" s="2"/>
      <c r="VIS5503" s="2"/>
      <c r="VIT5503" s="2"/>
      <c r="VIU5503" s="2"/>
      <c r="VIV5503" s="2"/>
      <c r="VIW5503" s="2"/>
      <c r="VIX5503" s="2"/>
      <c r="VIY5503" s="2"/>
      <c r="VIZ5503" s="2"/>
      <c r="VJA5503" s="2"/>
      <c r="VJB5503" s="2"/>
      <c r="VJC5503" s="2"/>
      <c r="VJD5503" s="2"/>
      <c r="VJE5503" s="2"/>
      <c r="VJF5503" s="2"/>
      <c r="VJG5503" s="2"/>
      <c r="VJH5503" s="2"/>
      <c r="VJI5503" s="2"/>
      <c r="VJJ5503" s="2"/>
      <c r="VJK5503" s="2"/>
      <c r="VJL5503" s="2"/>
      <c r="VJM5503" s="2"/>
      <c r="VJN5503" s="2"/>
      <c r="VJO5503" s="2"/>
      <c r="VJP5503" s="2"/>
      <c r="VJQ5503" s="2"/>
      <c r="VJR5503" s="2"/>
      <c r="VJS5503" s="2"/>
      <c r="VJT5503" s="2"/>
      <c r="VJU5503" s="2"/>
      <c r="VJV5503" s="2"/>
      <c r="VJW5503" s="2"/>
      <c r="VJX5503" s="2"/>
      <c r="VJY5503" s="2"/>
      <c r="VJZ5503" s="2"/>
      <c r="VKA5503" s="2"/>
      <c r="VKB5503" s="2"/>
      <c r="VKC5503" s="2"/>
      <c r="VKD5503" s="2"/>
      <c r="VKE5503" s="2"/>
      <c r="VKF5503" s="2"/>
      <c r="VKG5503" s="2"/>
      <c r="VKH5503" s="2"/>
      <c r="VKI5503" s="2"/>
      <c r="VKJ5503" s="2"/>
      <c r="VKK5503" s="2"/>
      <c r="VKL5503" s="2"/>
      <c r="VKM5503" s="2"/>
      <c r="VKN5503" s="2"/>
      <c r="VKO5503" s="2"/>
      <c r="VKP5503" s="2"/>
      <c r="VKQ5503" s="2"/>
      <c r="VKR5503" s="2"/>
      <c r="VKS5503" s="2"/>
      <c r="VKT5503" s="2"/>
      <c r="VKU5503" s="2"/>
      <c r="VKV5503" s="2"/>
      <c r="VKW5503" s="2"/>
      <c r="VKX5503" s="2"/>
      <c r="VKY5503" s="2"/>
      <c r="VKZ5503" s="2"/>
      <c r="VLA5503" s="2"/>
      <c r="VLB5503" s="2"/>
      <c r="VLC5503" s="2"/>
      <c r="VLD5503" s="2"/>
      <c r="VLE5503" s="2"/>
      <c r="VLF5503" s="2"/>
      <c r="VLG5503" s="2"/>
      <c r="VLH5503" s="2"/>
      <c r="VLI5503" s="2"/>
      <c r="VLJ5503" s="2"/>
      <c r="VLK5503" s="2"/>
      <c r="VLL5503" s="2"/>
      <c r="VLM5503" s="2"/>
      <c r="VLN5503" s="2"/>
      <c r="VLO5503" s="2"/>
      <c r="VLP5503" s="2"/>
      <c r="VLQ5503" s="2"/>
      <c r="VLR5503" s="2"/>
      <c r="VLS5503" s="2"/>
      <c r="VLT5503" s="2"/>
      <c r="VLU5503" s="2"/>
      <c r="VLV5503" s="2"/>
      <c r="VLW5503" s="2"/>
      <c r="VLX5503" s="2"/>
      <c r="VLY5503" s="2"/>
      <c r="VLZ5503" s="2"/>
      <c r="VMA5503" s="2"/>
      <c r="VMB5503" s="2"/>
      <c r="VMC5503" s="2"/>
      <c r="VMD5503" s="2"/>
      <c r="VME5503" s="2"/>
      <c r="VMF5503" s="2"/>
      <c r="VMG5503" s="2"/>
      <c r="VMH5503" s="2"/>
      <c r="VMI5503" s="2"/>
      <c r="VMJ5503" s="2"/>
      <c r="VMK5503" s="2"/>
      <c r="VML5503" s="2"/>
      <c r="VMM5503" s="2"/>
      <c r="VMN5503" s="2"/>
      <c r="VMO5503" s="2"/>
      <c r="VMP5503" s="2"/>
      <c r="VMQ5503" s="2"/>
      <c r="VMR5503" s="2"/>
      <c r="VMS5503" s="2"/>
      <c r="VMT5503" s="2"/>
      <c r="VMU5503" s="2"/>
      <c r="VMV5503" s="2"/>
      <c r="VMW5503" s="2"/>
      <c r="VMX5503" s="2"/>
      <c r="VMY5503" s="2"/>
      <c r="VMZ5503" s="2"/>
      <c r="VNA5503" s="2"/>
      <c r="VNB5503" s="2"/>
      <c r="VNC5503" s="2"/>
      <c r="VND5503" s="2"/>
      <c r="VNE5503" s="2"/>
      <c r="VNF5503" s="2"/>
      <c r="VNG5503" s="2"/>
      <c r="VNH5503" s="2"/>
      <c r="VNI5503" s="2"/>
      <c r="VNJ5503" s="2"/>
      <c r="VNK5503" s="2"/>
      <c r="VNL5503" s="2"/>
      <c r="VNM5503" s="2"/>
      <c r="VNN5503" s="2"/>
      <c r="VNO5503" s="2"/>
      <c r="VNP5503" s="2"/>
      <c r="VNQ5503" s="2"/>
      <c r="VNR5503" s="2"/>
      <c r="VNS5503" s="2"/>
      <c r="VNT5503" s="2"/>
      <c r="VNU5503" s="2"/>
      <c r="VNV5503" s="2"/>
      <c r="VNW5503" s="2"/>
      <c r="VNX5503" s="2"/>
      <c r="VNY5503" s="2"/>
      <c r="VNZ5503" s="2"/>
      <c r="VOA5503" s="2"/>
      <c r="VOB5503" s="2"/>
      <c r="VOC5503" s="2"/>
      <c r="VOD5503" s="2"/>
      <c r="VOE5503" s="2"/>
      <c r="VOF5503" s="2"/>
      <c r="VOG5503" s="2"/>
      <c r="VOH5503" s="2"/>
      <c r="VOI5503" s="2"/>
      <c r="VOJ5503" s="2"/>
      <c r="VOK5503" s="2"/>
      <c r="VOL5503" s="2"/>
      <c r="VOM5503" s="2"/>
      <c r="VON5503" s="2"/>
      <c r="VOO5503" s="2"/>
      <c r="VOP5503" s="2"/>
      <c r="VOQ5503" s="2"/>
      <c r="VOR5503" s="2"/>
      <c r="VOS5503" s="2"/>
      <c r="VOT5503" s="2"/>
      <c r="VOU5503" s="2"/>
      <c r="VOV5503" s="2"/>
      <c r="VOW5503" s="2"/>
      <c r="VOX5503" s="2"/>
      <c r="VOY5503" s="2"/>
      <c r="VOZ5503" s="2"/>
      <c r="VPA5503" s="2"/>
      <c r="VPB5503" s="2"/>
      <c r="VPC5503" s="2"/>
      <c r="VPD5503" s="2"/>
      <c r="VPE5503" s="2"/>
      <c r="VPF5503" s="2"/>
      <c r="VPG5503" s="2"/>
      <c r="VPH5503" s="2"/>
      <c r="VPI5503" s="2"/>
      <c r="VPJ5503" s="2"/>
      <c r="VPK5503" s="2"/>
      <c r="VPL5503" s="2"/>
      <c r="VPM5503" s="2"/>
      <c r="VPN5503" s="2"/>
      <c r="VPO5503" s="2"/>
      <c r="VPP5503" s="2"/>
      <c r="VPQ5503" s="2"/>
      <c r="VPR5503" s="2"/>
      <c r="VPS5503" s="2"/>
      <c r="VPT5503" s="2"/>
      <c r="VPU5503" s="2"/>
      <c r="VPV5503" s="2"/>
      <c r="VPW5503" s="2"/>
      <c r="VPX5503" s="2"/>
      <c r="VPY5503" s="2"/>
      <c r="VPZ5503" s="2"/>
      <c r="VQA5503" s="2"/>
      <c r="VQB5503" s="2"/>
      <c r="VQC5503" s="2"/>
      <c r="VQD5503" s="2"/>
      <c r="VQE5503" s="2"/>
      <c r="VQF5503" s="2"/>
      <c r="VQG5503" s="2"/>
      <c r="VQH5503" s="2"/>
      <c r="VQI5503" s="2"/>
      <c r="VQJ5503" s="2"/>
      <c r="VQK5503" s="2"/>
      <c r="VQL5503" s="2"/>
      <c r="VQM5503" s="2"/>
      <c r="VQN5503" s="2"/>
      <c r="VQO5503" s="2"/>
      <c r="VQP5503" s="2"/>
      <c r="VQQ5503" s="2"/>
      <c r="VQR5503" s="2"/>
      <c r="VQS5503" s="2"/>
      <c r="VQT5503" s="2"/>
      <c r="VQU5503" s="2"/>
      <c r="VQV5503" s="2"/>
      <c r="VQW5503" s="2"/>
      <c r="VQX5503" s="2"/>
      <c r="VQY5503" s="2"/>
      <c r="VQZ5503" s="2"/>
      <c r="VRA5503" s="2"/>
      <c r="VRB5503" s="2"/>
      <c r="VRC5503" s="2"/>
      <c r="VRD5503" s="2"/>
      <c r="VRE5503" s="2"/>
      <c r="VRF5503" s="2"/>
      <c r="VRG5503" s="2"/>
      <c r="VRH5503" s="2"/>
      <c r="VRI5503" s="2"/>
      <c r="VRJ5503" s="2"/>
      <c r="VRK5503" s="2"/>
      <c r="VRL5503" s="2"/>
      <c r="VRM5503" s="2"/>
      <c r="VRN5503" s="2"/>
      <c r="VRO5503" s="2"/>
      <c r="VRP5503" s="2"/>
      <c r="VRQ5503" s="2"/>
      <c r="VRR5503" s="2"/>
      <c r="VRS5503" s="2"/>
      <c r="VRT5503" s="2"/>
      <c r="VRU5503" s="2"/>
      <c r="VRV5503" s="2"/>
      <c r="VRW5503" s="2"/>
      <c r="VRX5503" s="2"/>
      <c r="VRY5503" s="2"/>
      <c r="VRZ5503" s="2"/>
      <c r="VSA5503" s="2"/>
      <c r="VSB5503" s="2"/>
      <c r="VSC5503" s="2"/>
      <c r="VSD5503" s="2"/>
      <c r="VSE5503" s="2"/>
      <c r="VSF5503" s="2"/>
      <c r="VSG5503" s="2"/>
      <c r="VSH5503" s="2"/>
      <c r="VSI5503" s="2"/>
      <c r="VSJ5503" s="2"/>
      <c r="VSK5503" s="2"/>
      <c r="VSL5503" s="2"/>
      <c r="VSM5503" s="2"/>
      <c r="VSN5503" s="2"/>
      <c r="VSO5503" s="2"/>
      <c r="VSP5503" s="2"/>
      <c r="VSQ5503" s="2"/>
      <c r="VSR5503" s="2"/>
      <c r="VSS5503" s="2"/>
      <c r="VST5503" s="2"/>
      <c r="VSU5503" s="2"/>
      <c r="VSV5503" s="2"/>
      <c r="VSW5503" s="2"/>
      <c r="VSX5503" s="2"/>
      <c r="VSY5503" s="2"/>
      <c r="VSZ5503" s="2"/>
      <c r="VTA5503" s="2"/>
      <c r="VTB5503" s="2"/>
      <c r="VTC5503" s="2"/>
      <c r="VTD5503" s="2"/>
      <c r="VTE5503" s="2"/>
      <c r="VTF5503" s="2"/>
      <c r="VTG5503" s="2"/>
      <c r="VTH5503" s="2"/>
      <c r="VTI5503" s="2"/>
      <c r="VTJ5503" s="2"/>
      <c r="VTK5503" s="2"/>
      <c r="VTL5503" s="2"/>
      <c r="VTM5503" s="2"/>
      <c r="VTN5503" s="2"/>
      <c r="VTO5503" s="2"/>
      <c r="VTP5503" s="2"/>
      <c r="VTQ5503" s="2"/>
      <c r="VTR5503" s="2"/>
      <c r="VTS5503" s="2"/>
      <c r="VTT5503" s="2"/>
      <c r="VTU5503" s="2"/>
      <c r="VTV5503" s="2"/>
      <c r="VTW5503" s="2"/>
      <c r="VTX5503" s="2"/>
      <c r="VTY5503" s="2"/>
      <c r="VTZ5503" s="2"/>
      <c r="VUA5503" s="2"/>
      <c r="VUB5503" s="2"/>
      <c r="VUC5503" s="2"/>
      <c r="VUD5503" s="2"/>
      <c r="VUE5503" s="2"/>
      <c r="VUF5503" s="2"/>
      <c r="VUG5503" s="2"/>
      <c r="VUH5503" s="2"/>
      <c r="VUI5503" s="2"/>
      <c r="VUJ5503" s="2"/>
      <c r="VUK5503" s="2"/>
      <c r="VUL5503" s="2"/>
      <c r="VUM5503" s="2"/>
      <c r="VUN5503" s="2"/>
      <c r="VUO5503" s="2"/>
      <c r="VUP5503" s="2"/>
      <c r="VUQ5503" s="2"/>
      <c r="VUR5503" s="2"/>
      <c r="VUS5503" s="2"/>
      <c r="VUT5503" s="2"/>
      <c r="VUU5503" s="2"/>
      <c r="VUV5503" s="2"/>
      <c r="VUW5503" s="2"/>
      <c r="VUX5503" s="2"/>
      <c r="VUY5503" s="2"/>
      <c r="VUZ5503" s="2"/>
      <c r="VVA5503" s="2"/>
      <c r="VVB5503" s="2"/>
      <c r="VVC5503" s="2"/>
      <c r="VVD5503" s="2"/>
      <c r="VVE5503" s="2"/>
      <c r="VVF5503" s="2"/>
      <c r="VVG5503" s="2"/>
      <c r="VVH5503" s="2"/>
      <c r="VVI5503" s="2"/>
      <c r="VVJ5503" s="2"/>
      <c r="VVK5503" s="2"/>
      <c r="VVL5503" s="2"/>
      <c r="VVM5503" s="2"/>
      <c r="VVN5503" s="2"/>
      <c r="VVO5503" s="2"/>
      <c r="VVP5503" s="2"/>
      <c r="VVQ5503" s="2"/>
      <c r="VVR5503" s="2"/>
      <c r="VVS5503" s="2"/>
      <c r="VVT5503" s="2"/>
      <c r="VVU5503" s="2"/>
      <c r="VVV5503" s="2"/>
      <c r="VVW5503" s="2"/>
      <c r="VVX5503" s="2"/>
      <c r="VVY5503" s="2"/>
      <c r="VVZ5503" s="2"/>
      <c r="VWA5503" s="2"/>
      <c r="VWB5503" s="2"/>
      <c r="VWC5503" s="2"/>
      <c r="VWD5503" s="2"/>
      <c r="VWE5503" s="2"/>
      <c r="VWF5503" s="2"/>
      <c r="VWG5503" s="2"/>
      <c r="VWH5503" s="2"/>
      <c r="VWI5503" s="2"/>
      <c r="VWJ5503" s="2"/>
      <c r="VWK5503" s="2"/>
      <c r="VWL5503" s="2"/>
      <c r="VWM5503" s="2"/>
      <c r="VWN5503" s="2"/>
      <c r="VWO5503" s="2"/>
      <c r="VWP5503" s="2"/>
      <c r="VWQ5503" s="2"/>
      <c r="VWR5503" s="2"/>
      <c r="VWS5503" s="2"/>
      <c r="VWT5503" s="2"/>
      <c r="VWU5503" s="2"/>
      <c r="VWV5503" s="2"/>
      <c r="VWW5503" s="2"/>
      <c r="VWX5503" s="2"/>
      <c r="VWY5503" s="2"/>
      <c r="VWZ5503" s="2"/>
      <c r="VXA5503" s="2"/>
      <c r="VXB5503" s="2"/>
      <c r="VXC5503" s="2"/>
      <c r="VXD5503" s="2"/>
      <c r="VXE5503" s="2"/>
      <c r="VXF5503" s="2"/>
      <c r="VXG5503" s="2"/>
      <c r="VXH5503" s="2"/>
      <c r="VXI5503" s="2"/>
      <c r="VXJ5503" s="2"/>
      <c r="VXK5503" s="2"/>
      <c r="VXL5503" s="2"/>
      <c r="VXM5503" s="2"/>
      <c r="VXN5503" s="2"/>
      <c r="VXO5503" s="2"/>
      <c r="VXP5503" s="2"/>
      <c r="VXQ5503" s="2"/>
      <c r="VXR5503" s="2"/>
      <c r="VXS5503" s="2"/>
      <c r="VXT5503" s="2"/>
      <c r="VXU5503" s="2"/>
      <c r="VXV5503" s="2"/>
      <c r="VXW5503" s="2"/>
      <c r="VXX5503" s="2"/>
      <c r="VXY5503" s="2"/>
      <c r="VXZ5503" s="2"/>
      <c r="VYA5503" s="2"/>
      <c r="VYB5503" s="2"/>
      <c r="VYC5503" s="2"/>
      <c r="VYD5503" s="2"/>
      <c r="VYE5503" s="2"/>
      <c r="VYF5503" s="2"/>
      <c r="VYG5503" s="2"/>
      <c r="VYH5503" s="2"/>
      <c r="VYI5503" s="2"/>
      <c r="VYJ5503" s="2"/>
      <c r="VYK5503" s="2"/>
      <c r="VYL5503" s="2"/>
      <c r="VYM5503" s="2"/>
      <c r="VYN5503" s="2"/>
      <c r="VYO5503" s="2"/>
      <c r="VYP5503" s="2"/>
      <c r="VYQ5503" s="2"/>
      <c r="VYR5503" s="2"/>
      <c r="VYS5503" s="2"/>
      <c r="VYT5503" s="2"/>
      <c r="VYU5503" s="2"/>
      <c r="VYV5503" s="2"/>
      <c r="VYW5503" s="2"/>
      <c r="VYX5503" s="2"/>
      <c r="VYY5503" s="2"/>
      <c r="VYZ5503" s="2"/>
      <c r="VZA5503" s="2"/>
      <c r="VZB5503" s="2"/>
      <c r="VZC5503" s="2"/>
      <c r="VZD5503" s="2"/>
      <c r="VZE5503" s="2"/>
      <c r="VZF5503" s="2"/>
      <c r="VZG5503" s="2"/>
      <c r="VZH5503" s="2"/>
      <c r="VZI5503" s="2"/>
      <c r="VZJ5503" s="2"/>
      <c r="VZK5503" s="2"/>
      <c r="VZL5503" s="2"/>
      <c r="VZM5503" s="2"/>
      <c r="VZN5503" s="2"/>
      <c r="VZO5503" s="2"/>
      <c r="VZP5503" s="2"/>
      <c r="VZQ5503" s="2"/>
      <c r="VZR5503" s="2"/>
      <c r="VZS5503" s="2"/>
      <c r="VZT5503" s="2"/>
      <c r="VZU5503" s="2"/>
      <c r="VZV5503" s="2"/>
      <c r="VZW5503" s="2"/>
      <c r="VZX5503" s="2"/>
      <c r="VZY5503" s="2"/>
      <c r="VZZ5503" s="2"/>
      <c r="WAA5503" s="2"/>
      <c r="WAB5503" s="2"/>
      <c r="WAC5503" s="2"/>
      <c r="WAD5503" s="2"/>
      <c r="WAE5503" s="2"/>
      <c r="WAF5503" s="2"/>
      <c r="WAG5503" s="2"/>
      <c r="WAH5503" s="2"/>
      <c r="WAI5503" s="2"/>
      <c r="WAJ5503" s="2"/>
      <c r="WAK5503" s="2"/>
      <c r="WAL5503" s="2"/>
      <c r="WAM5503" s="2"/>
      <c r="WAN5503" s="2"/>
      <c r="WAO5503" s="2"/>
      <c r="WAP5503" s="2"/>
      <c r="WAQ5503" s="2"/>
      <c r="WAR5503" s="2"/>
      <c r="WAS5503" s="2"/>
      <c r="WAT5503" s="2"/>
      <c r="WAU5503" s="2"/>
      <c r="WAV5503" s="2"/>
      <c r="WAW5503" s="2"/>
      <c r="WAX5503" s="2"/>
      <c r="WAY5503" s="2"/>
      <c r="WAZ5503" s="2"/>
      <c r="WBA5503" s="2"/>
      <c r="WBB5503" s="2"/>
      <c r="WBC5503" s="2"/>
      <c r="WBD5503" s="2"/>
      <c r="WBE5503" s="2"/>
      <c r="WBF5503" s="2"/>
      <c r="WBG5503" s="2"/>
      <c r="WBH5503" s="2"/>
      <c r="WBI5503" s="2"/>
      <c r="WBJ5503" s="2"/>
      <c r="WBK5503" s="2"/>
      <c r="WBL5503" s="2"/>
      <c r="WBM5503" s="2"/>
      <c r="WBN5503" s="2"/>
      <c r="WBO5503" s="2"/>
      <c r="WBP5503" s="2"/>
      <c r="WBQ5503" s="2"/>
      <c r="WBR5503" s="2"/>
      <c r="WBS5503" s="2"/>
      <c r="WBT5503" s="2"/>
      <c r="WBU5503" s="2"/>
      <c r="WBV5503" s="2"/>
      <c r="WBW5503" s="2"/>
      <c r="WBX5503" s="2"/>
      <c r="WBY5503" s="2"/>
      <c r="WBZ5503" s="2"/>
      <c r="WCA5503" s="2"/>
      <c r="WCB5503" s="2"/>
      <c r="WCC5503" s="2"/>
      <c r="WCD5503" s="2"/>
      <c r="WCE5503" s="2"/>
      <c r="WCF5503" s="2"/>
      <c r="WCG5503" s="2"/>
      <c r="WCH5503" s="2"/>
      <c r="WCI5503" s="2"/>
      <c r="WCJ5503" s="2"/>
      <c r="WCK5503" s="2"/>
      <c r="WCL5503" s="2"/>
      <c r="WCM5503" s="2"/>
      <c r="WCN5503" s="2"/>
      <c r="WCO5503" s="2"/>
      <c r="WCP5503" s="2"/>
      <c r="WCQ5503" s="2"/>
      <c r="WCR5503" s="2"/>
      <c r="WCS5503" s="2"/>
      <c r="WCT5503" s="2"/>
      <c r="WCU5503" s="2"/>
      <c r="WCV5503" s="2"/>
      <c r="WCW5503" s="2"/>
      <c r="WCX5503" s="2"/>
      <c r="WCY5503" s="2"/>
      <c r="WCZ5503" s="2"/>
      <c r="WDA5503" s="2"/>
      <c r="WDB5503" s="2"/>
      <c r="WDC5503" s="2"/>
      <c r="WDD5503" s="2"/>
      <c r="WDE5503" s="2"/>
      <c r="WDF5503" s="2"/>
      <c r="WDG5503" s="2"/>
      <c r="WDH5503" s="2"/>
      <c r="WDI5503" s="2"/>
      <c r="WDJ5503" s="2"/>
      <c r="WDK5503" s="2"/>
      <c r="WDL5503" s="2"/>
      <c r="WDM5503" s="2"/>
      <c r="WDN5503" s="2"/>
      <c r="WDO5503" s="2"/>
      <c r="WDP5503" s="2"/>
      <c r="WDQ5503" s="2"/>
      <c r="WDR5503" s="2"/>
      <c r="WDS5503" s="2"/>
      <c r="WDT5503" s="2"/>
      <c r="WDU5503" s="2"/>
      <c r="WDV5503" s="2"/>
      <c r="WDW5503" s="2"/>
      <c r="WDX5503" s="2"/>
      <c r="WDY5503" s="2"/>
      <c r="WDZ5503" s="2"/>
      <c r="WEA5503" s="2"/>
      <c r="WEB5503" s="2"/>
      <c r="WEC5503" s="2"/>
      <c r="WED5503" s="2"/>
      <c r="WEE5503" s="2"/>
      <c r="WEF5503" s="2"/>
      <c r="WEG5503" s="2"/>
      <c r="WEH5503" s="2"/>
      <c r="WEI5503" s="2"/>
      <c r="WEJ5503" s="2"/>
      <c r="WEK5503" s="2"/>
      <c r="WEL5503" s="2"/>
      <c r="WEM5503" s="2"/>
      <c r="WEN5503" s="2"/>
      <c r="WEO5503" s="2"/>
      <c r="WEP5503" s="2"/>
      <c r="WEQ5503" s="2"/>
      <c r="WER5503" s="2"/>
      <c r="WES5503" s="2"/>
      <c r="WET5503" s="2"/>
      <c r="WEU5503" s="2"/>
      <c r="WEV5503" s="2"/>
      <c r="WEW5503" s="2"/>
      <c r="WEX5503" s="2"/>
      <c r="WEY5503" s="2"/>
      <c r="WEZ5503" s="2"/>
      <c r="WFA5503" s="2"/>
      <c r="WFB5503" s="2"/>
      <c r="WFC5503" s="2"/>
      <c r="WFD5503" s="2"/>
      <c r="WFE5503" s="2"/>
      <c r="WFF5503" s="2"/>
      <c r="WFG5503" s="2"/>
      <c r="WFH5503" s="2"/>
      <c r="WFI5503" s="2"/>
      <c r="WFJ5503" s="2"/>
      <c r="WFK5503" s="2"/>
      <c r="WFL5503" s="2"/>
      <c r="WFM5503" s="2"/>
      <c r="WFN5503" s="2"/>
      <c r="WFO5503" s="2"/>
      <c r="WFP5503" s="2"/>
      <c r="WFQ5503" s="2"/>
      <c r="WFR5503" s="2"/>
      <c r="WFS5503" s="2"/>
      <c r="WFT5503" s="2"/>
      <c r="WFU5503" s="2"/>
      <c r="WFV5503" s="2"/>
      <c r="WFW5503" s="2"/>
      <c r="WFX5503" s="2"/>
      <c r="WFY5503" s="2"/>
      <c r="WFZ5503" s="2"/>
      <c r="WGA5503" s="2"/>
      <c r="WGB5503" s="2"/>
      <c r="WGC5503" s="2"/>
      <c r="WGD5503" s="2"/>
      <c r="WGE5503" s="2"/>
      <c r="WGF5503" s="2"/>
      <c r="WGG5503" s="2"/>
      <c r="WGH5503" s="2"/>
      <c r="WGI5503" s="2"/>
      <c r="WGJ5503" s="2"/>
      <c r="WGK5503" s="2"/>
      <c r="WGL5503" s="2"/>
      <c r="WGM5503" s="2"/>
      <c r="WGN5503" s="2"/>
      <c r="WGO5503" s="2"/>
      <c r="WGP5503" s="2"/>
      <c r="WGQ5503" s="2"/>
      <c r="WGR5503" s="2"/>
      <c r="WGS5503" s="2"/>
      <c r="WGT5503" s="2"/>
      <c r="WGU5503" s="2"/>
      <c r="WGV5503" s="2"/>
      <c r="WGW5503" s="2"/>
      <c r="WGX5503" s="2"/>
      <c r="WGY5503" s="2"/>
      <c r="WGZ5503" s="2"/>
      <c r="WHA5503" s="2"/>
      <c r="WHB5503" s="2"/>
      <c r="WHC5503" s="2"/>
      <c r="WHD5503" s="2"/>
      <c r="WHE5503" s="2"/>
      <c r="WHF5503" s="2"/>
      <c r="WHG5503" s="2"/>
      <c r="WHH5503" s="2"/>
      <c r="WHI5503" s="2"/>
      <c r="WHJ5503" s="2"/>
      <c r="WHK5503" s="2"/>
      <c r="WHL5503" s="2"/>
      <c r="WHM5503" s="2"/>
      <c r="WHN5503" s="2"/>
      <c r="WHO5503" s="2"/>
      <c r="WHP5503" s="2"/>
      <c r="WHQ5503" s="2"/>
      <c r="WHR5503" s="2"/>
      <c r="WHS5503" s="2"/>
      <c r="WHT5503" s="2"/>
      <c r="WHU5503" s="2"/>
      <c r="WHV5503" s="2"/>
      <c r="WHW5503" s="2"/>
      <c r="WHX5503" s="2"/>
      <c r="WHY5503" s="2"/>
      <c r="WHZ5503" s="2"/>
      <c r="WIA5503" s="2"/>
      <c r="WIB5503" s="2"/>
      <c r="WIC5503" s="2"/>
      <c r="WID5503" s="2"/>
      <c r="WIE5503" s="2"/>
      <c r="WIF5503" s="2"/>
      <c r="WIG5503" s="2"/>
      <c r="WIH5503" s="2"/>
      <c r="WII5503" s="2"/>
      <c r="WIJ5503" s="2"/>
      <c r="WIK5503" s="2"/>
      <c r="WIL5503" s="2"/>
      <c r="WIM5503" s="2"/>
      <c r="WIN5503" s="2"/>
      <c r="WIO5503" s="2"/>
      <c r="WIP5503" s="2"/>
      <c r="WIQ5503" s="2"/>
      <c r="WIR5503" s="2"/>
      <c r="WIS5503" s="2"/>
      <c r="WIT5503" s="2"/>
      <c r="WIU5503" s="2"/>
      <c r="WIV5503" s="2"/>
      <c r="WIW5503" s="2"/>
      <c r="WIX5503" s="2"/>
      <c r="WIY5503" s="2"/>
      <c r="WIZ5503" s="2"/>
      <c r="WJA5503" s="2"/>
      <c r="WJB5503" s="2"/>
      <c r="WJC5503" s="2"/>
      <c r="WJD5503" s="2"/>
      <c r="WJE5503" s="2"/>
      <c r="WJF5503" s="2"/>
      <c r="WJG5503" s="2"/>
      <c r="WJH5503" s="2"/>
      <c r="WJI5503" s="2"/>
      <c r="WJJ5503" s="2"/>
      <c r="WJK5503" s="2"/>
      <c r="WJL5503" s="2"/>
      <c r="WJM5503" s="2"/>
      <c r="WJN5503" s="2"/>
      <c r="WJO5503" s="2"/>
      <c r="WJP5503" s="2"/>
      <c r="WJQ5503" s="2"/>
      <c r="WJR5503" s="2"/>
      <c r="WJS5503" s="2"/>
      <c r="WJT5503" s="2"/>
      <c r="WJU5503" s="2"/>
      <c r="WJV5503" s="2"/>
      <c r="WJW5503" s="2"/>
      <c r="WJX5503" s="2"/>
      <c r="WJY5503" s="2"/>
      <c r="WJZ5503" s="2"/>
      <c r="WKA5503" s="2"/>
      <c r="WKB5503" s="2"/>
      <c r="WKC5503" s="2"/>
      <c r="WKD5503" s="2"/>
      <c r="WKE5503" s="2"/>
      <c r="WKF5503" s="2"/>
      <c r="WKG5503" s="2"/>
      <c r="WKH5503" s="2"/>
      <c r="WKI5503" s="2"/>
      <c r="WKJ5503" s="2"/>
      <c r="WKK5503" s="2"/>
      <c r="WKL5503" s="2"/>
      <c r="WKM5503" s="2"/>
      <c r="WKN5503" s="2"/>
      <c r="WKO5503" s="2"/>
      <c r="WKP5503" s="2"/>
      <c r="WKQ5503" s="2"/>
      <c r="WKR5503" s="2"/>
      <c r="WKS5503" s="2"/>
      <c r="WKT5503" s="2"/>
      <c r="WKU5503" s="2"/>
      <c r="WKV5503" s="2"/>
      <c r="WKW5503" s="2"/>
      <c r="WKX5503" s="2"/>
      <c r="WKY5503" s="2"/>
      <c r="WKZ5503" s="2"/>
      <c r="WLA5503" s="2"/>
      <c r="WLB5503" s="2"/>
      <c r="WLC5503" s="2"/>
      <c r="WLD5503" s="2"/>
      <c r="WLE5503" s="2"/>
      <c r="WLF5503" s="2"/>
      <c r="WLG5503" s="2"/>
      <c r="WLH5503" s="2"/>
      <c r="WLI5503" s="2"/>
      <c r="WLJ5503" s="2"/>
      <c r="WLK5503" s="2"/>
      <c r="WLL5503" s="2"/>
      <c r="WLM5503" s="2"/>
      <c r="WLN5503" s="2"/>
      <c r="WLO5503" s="2"/>
      <c r="WLP5503" s="2"/>
      <c r="WLQ5503" s="2"/>
      <c r="WLR5503" s="2"/>
      <c r="WLS5503" s="2"/>
      <c r="WLT5503" s="2"/>
      <c r="WLU5503" s="2"/>
      <c r="WLV5503" s="2"/>
      <c r="WLW5503" s="2"/>
      <c r="WLX5503" s="2"/>
      <c r="WLY5503" s="2"/>
      <c r="WLZ5503" s="2"/>
      <c r="WMA5503" s="2"/>
      <c r="WMB5503" s="2"/>
      <c r="WMC5503" s="2"/>
      <c r="WMD5503" s="2"/>
      <c r="WME5503" s="2"/>
      <c r="WMF5503" s="2"/>
      <c r="WMG5503" s="2"/>
      <c r="WMH5503" s="2"/>
      <c r="WMI5503" s="2"/>
      <c r="WMJ5503" s="2"/>
      <c r="WMK5503" s="2"/>
      <c r="WML5503" s="2"/>
      <c r="WMM5503" s="2"/>
      <c r="WMN5503" s="2"/>
      <c r="WMO5503" s="2"/>
      <c r="WMP5503" s="2"/>
      <c r="WMQ5503" s="2"/>
      <c r="WMR5503" s="2"/>
      <c r="WMS5503" s="2"/>
      <c r="WMT5503" s="2"/>
      <c r="WMU5503" s="2"/>
      <c r="WMV5503" s="2"/>
      <c r="WMW5503" s="2"/>
      <c r="WMX5503" s="2"/>
      <c r="WMY5503" s="2"/>
      <c r="WMZ5503" s="2"/>
      <c r="WNA5503" s="2"/>
      <c r="WNB5503" s="2"/>
      <c r="WNC5503" s="2"/>
      <c r="WND5503" s="2"/>
      <c r="WNE5503" s="2"/>
      <c r="WNF5503" s="2"/>
      <c r="WNG5503" s="2"/>
      <c r="WNH5503" s="2"/>
      <c r="WNI5503" s="2"/>
      <c r="WNJ5503" s="2"/>
      <c r="WNK5503" s="2"/>
      <c r="WNL5503" s="2"/>
      <c r="WNM5503" s="2"/>
      <c r="WNN5503" s="2"/>
      <c r="WNO5503" s="2"/>
      <c r="WNP5503" s="2"/>
      <c r="WNQ5503" s="2"/>
      <c r="WNR5503" s="2"/>
      <c r="WNS5503" s="2"/>
      <c r="WNT5503" s="2"/>
      <c r="WNU5503" s="2"/>
      <c r="WNV5503" s="2"/>
      <c r="WNW5503" s="2"/>
      <c r="WNX5503" s="2"/>
      <c r="WNY5503" s="2"/>
      <c r="WNZ5503" s="2"/>
      <c r="WOA5503" s="2"/>
      <c r="WOB5503" s="2"/>
      <c r="WOC5503" s="2"/>
      <c r="WOD5503" s="2"/>
      <c r="WOE5503" s="2"/>
      <c r="WOF5503" s="2"/>
      <c r="WOG5503" s="2"/>
      <c r="WOH5503" s="2"/>
      <c r="WOI5503" s="2"/>
      <c r="WOJ5503" s="2"/>
      <c r="WOK5503" s="2"/>
      <c r="WOL5503" s="2"/>
      <c r="WOM5503" s="2"/>
      <c r="WON5503" s="2"/>
      <c r="WOO5503" s="2"/>
      <c r="WOP5503" s="2"/>
      <c r="WOQ5503" s="2"/>
      <c r="WOR5503" s="2"/>
      <c r="WOS5503" s="2"/>
      <c r="WOT5503" s="2"/>
      <c r="WOU5503" s="2"/>
      <c r="WOV5503" s="2"/>
      <c r="WOW5503" s="2"/>
      <c r="WOX5503" s="2"/>
      <c r="WOY5503" s="2"/>
      <c r="WOZ5503" s="2"/>
      <c r="WPA5503" s="2"/>
      <c r="WPB5503" s="2"/>
      <c r="WPC5503" s="2"/>
      <c r="WPD5503" s="2"/>
      <c r="WPE5503" s="2"/>
      <c r="WPF5503" s="2"/>
      <c r="WPG5503" s="2"/>
      <c r="WPH5503" s="2"/>
      <c r="WPI5503" s="2"/>
      <c r="WPJ5503" s="2"/>
      <c r="WPK5503" s="2"/>
      <c r="WPL5503" s="2"/>
      <c r="WPM5503" s="2"/>
      <c r="WPN5503" s="2"/>
      <c r="WPO5503" s="2"/>
      <c r="WPP5503" s="2"/>
      <c r="WPQ5503" s="2"/>
      <c r="WPR5503" s="2"/>
      <c r="WPS5503" s="2"/>
      <c r="WPT5503" s="2"/>
      <c r="WPU5503" s="2"/>
      <c r="WPV5503" s="2"/>
      <c r="WPW5503" s="2"/>
      <c r="WPX5503" s="2"/>
      <c r="WPY5503" s="2"/>
      <c r="WPZ5503" s="2"/>
      <c r="WQA5503" s="2"/>
      <c r="WQB5503" s="2"/>
      <c r="WQC5503" s="2"/>
      <c r="WQD5503" s="2"/>
      <c r="WQE5503" s="2"/>
      <c r="WQF5503" s="2"/>
      <c r="WQG5503" s="2"/>
      <c r="WQH5503" s="2"/>
      <c r="WQI5503" s="2"/>
      <c r="WQJ5503" s="2"/>
      <c r="WQK5503" s="2"/>
      <c r="WQL5503" s="2"/>
      <c r="WQM5503" s="2"/>
      <c r="WQN5503" s="2"/>
      <c r="WQO5503" s="2"/>
      <c r="WQP5503" s="2"/>
      <c r="WQQ5503" s="2"/>
      <c r="WQR5503" s="2"/>
      <c r="WQS5503" s="2"/>
      <c r="WQT5503" s="2"/>
      <c r="WQU5503" s="2"/>
      <c r="WQV5503" s="2"/>
      <c r="WQW5503" s="2"/>
      <c r="WQX5503" s="2"/>
      <c r="WQY5503" s="2"/>
      <c r="WQZ5503" s="2"/>
      <c r="WRA5503" s="2"/>
      <c r="WRB5503" s="2"/>
      <c r="WRC5503" s="2"/>
      <c r="WRD5503" s="2"/>
      <c r="WRE5503" s="2"/>
      <c r="WRF5503" s="2"/>
      <c r="WRG5503" s="2"/>
      <c r="WRH5503" s="2"/>
      <c r="WRI5503" s="2"/>
      <c r="WRJ5503" s="2"/>
      <c r="WRK5503" s="2"/>
      <c r="WRL5503" s="2"/>
      <c r="WRM5503" s="2"/>
      <c r="WRN5503" s="2"/>
      <c r="WRO5503" s="2"/>
      <c r="WRP5503" s="2"/>
      <c r="WRQ5503" s="2"/>
      <c r="WRR5503" s="2"/>
      <c r="WRS5503" s="2"/>
      <c r="WRT5503" s="2"/>
      <c r="WRU5503" s="2"/>
      <c r="WRV5503" s="2"/>
      <c r="WRW5503" s="2"/>
      <c r="WRX5503" s="2"/>
      <c r="WRY5503" s="2"/>
      <c r="WRZ5503" s="2"/>
      <c r="WSA5503" s="2"/>
      <c r="WSB5503" s="2"/>
      <c r="WSC5503" s="2"/>
      <c r="WSD5503" s="2"/>
      <c r="WSE5503" s="2"/>
      <c r="WSF5503" s="2"/>
      <c r="WSG5503" s="2"/>
      <c r="WSH5503" s="2"/>
      <c r="WSI5503" s="2"/>
      <c r="WSJ5503" s="2"/>
      <c r="WSK5503" s="2"/>
      <c r="WSL5503" s="2"/>
      <c r="WSM5503" s="2"/>
      <c r="WSN5503" s="2"/>
      <c r="WSO5503" s="2"/>
      <c r="WSP5503" s="2"/>
      <c r="WSQ5503" s="2"/>
      <c r="WSR5503" s="2"/>
      <c r="WSS5503" s="2"/>
      <c r="WST5503" s="2"/>
      <c r="WSU5503" s="2"/>
      <c r="WSV5503" s="2"/>
      <c r="WSW5503" s="2"/>
      <c r="WSX5503" s="2"/>
      <c r="WSY5503" s="2"/>
      <c r="WSZ5503" s="2"/>
      <c r="WTA5503" s="2"/>
      <c r="WTB5503" s="2"/>
      <c r="WTC5503" s="2"/>
      <c r="WTD5503" s="2"/>
      <c r="WTE5503" s="2"/>
      <c r="WTF5503" s="2"/>
      <c r="WTG5503" s="2"/>
      <c r="WTH5503" s="2"/>
      <c r="WTI5503" s="2"/>
      <c r="WTJ5503" s="2"/>
      <c r="WTK5503" s="2"/>
      <c r="WTL5503" s="2"/>
      <c r="WTM5503" s="2"/>
      <c r="WTN5503" s="2"/>
      <c r="WTO5503" s="2"/>
      <c r="WTP5503" s="2"/>
      <c r="WTQ5503" s="2"/>
      <c r="WTR5503" s="2"/>
      <c r="WTS5503" s="2"/>
      <c r="WTT5503" s="2"/>
      <c r="WTU5503" s="2"/>
      <c r="WTV5503" s="2"/>
      <c r="WTW5503" s="2"/>
      <c r="WTX5503" s="2"/>
      <c r="WTY5503" s="2"/>
      <c r="WTZ5503" s="2"/>
      <c r="WUA5503" s="2"/>
      <c r="WUB5503" s="2"/>
      <c r="WUC5503" s="2"/>
      <c r="WUD5503" s="2"/>
      <c r="WUE5503" s="2"/>
      <c r="WUF5503" s="2"/>
      <c r="WUG5503" s="2"/>
      <c r="WUH5503" s="2"/>
      <c r="WUI5503" s="2"/>
      <c r="WUJ5503" s="2"/>
      <c r="WUK5503" s="2"/>
      <c r="WUL5503" s="2"/>
      <c r="WUM5503" s="2"/>
      <c r="WUN5503" s="2"/>
      <c r="WUO5503" s="2"/>
      <c r="WUP5503" s="2"/>
      <c r="WUQ5503" s="2"/>
      <c r="WUR5503" s="2"/>
      <c r="WUS5503" s="2"/>
      <c r="WUT5503" s="2"/>
      <c r="WUU5503" s="2"/>
      <c r="WUV5503" s="2"/>
      <c r="WUW5503" s="2"/>
      <c r="WUX5503" s="2"/>
      <c r="WUY5503" s="2"/>
      <c r="WUZ5503" s="2"/>
      <c r="WVA5503" s="2"/>
      <c r="WVB5503" s="2"/>
      <c r="WVC5503" s="2"/>
      <c r="WVD5503" s="2"/>
      <c r="WVE5503" s="2"/>
      <c r="WVF5503" s="2"/>
      <c r="WVG5503" s="2"/>
      <c r="WVH5503" s="2"/>
      <c r="WVI5503" s="2"/>
      <c r="WVJ5503" s="2"/>
      <c r="WVK5503" s="2"/>
      <c r="WVL5503" s="2"/>
      <c r="WVM5503" s="2"/>
      <c r="WVN5503" s="2"/>
      <c r="WVO5503" s="2"/>
      <c r="WVP5503" s="2"/>
      <c r="WVQ5503" s="2"/>
      <c r="WVR5503" s="2"/>
      <c r="WVS5503" s="2"/>
      <c r="WVT5503" s="2"/>
      <c r="WVU5503" s="2"/>
      <c r="WVV5503" s="2"/>
      <c r="WVW5503" s="2"/>
      <c r="WVX5503" s="2"/>
      <c r="WVY5503" s="2"/>
      <c r="WVZ5503" s="2"/>
    </row>
    <row r="5504" spans="1:16146" s="1" customFormat="1" ht="24.75" customHeight="1">
      <c r="A5504" s="2"/>
      <c r="B5504" s="4"/>
      <c r="C5504" s="2"/>
      <c r="D5504" s="5"/>
      <c r="F5504" s="6"/>
      <c r="H5504" s="7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  <c r="AZ5504" s="2"/>
      <c r="BA5504" s="2"/>
      <c r="BB5504" s="2"/>
      <c r="BC5504" s="2"/>
      <c r="BD5504" s="2"/>
      <c r="BE5504" s="2"/>
      <c r="BF5504" s="2"/>
      <c r="BG5504" s="2"/>
      <c r="BH5504" s="2"/>
      <c r="BI5504" s="2"/>
      <c r="BJ5504" s="2"/>
      <c r="BK5504" s="2"/>
      <c r="BL5504" s="2"/>
      <c r="BM5504" s="2"/>
      <c r="BN5504" s="2"/>
      <c r="BO5504" s="2"/>
      <c r="BP5504" s="2"/>
      <c r="BQ5504" s="2"/>
      <c r="BR5504" s="2"/>
      <c r="BS5504" s="2"/>
      <c r="BT5504" s="2"/>
      <c r="BU5504" s="2"/>
      <c r="BV5504" s="2"/>
      <c r="BW5504" s="2"/>
      <c r="BX5504" s="2"/>
      <c r="BY5504" s="2"/>
      <c r="BZ5504" s="2"/>
      <c r="CA5504" s="2"/>
      <c r="CB5504" s="2"/>
      <c r="CC5504" s="2"/>
      <c r="CD5504" s="2"/>
      <c r="CE5504" s="2"/>
      <c r="CF5504" s="2"/>
      <c r="CG5504" s="2"/>
      <c r="CH5504" s="2"/>
      <c r="CI5504" s="2"/>
      <c r="CJ5504" s="2"/>
      <c r="CK5504" s="2"/>
      <c r="CL5504" s="2"/>
      <c r="CM5504" s="2"/>
      <c r="CN5504" s="2"/>
      <c r="CO5504" s="2"/>
      <c r="CP5504" s="2"/>
      <c r="CQ5504" s="2"/>
      <c r="CR5504" s="2"/>
      <c r="CS5504" s="2"/>
      <c r="CT5504" s="2"/>
      <c r="CU5504" s="2"/>
      <c r="CV5504" s="2"/>
      <c r="CW5504" s="2"/>
      <c r="CX5504" s="2"/>
      <c r="CY5504" s="2"/>
      <c r="CZ5504" s="2"/>
      <c r="DA5504" s="2"/>
      <c r="DB5504" s="2"/>
      <c r="DC5504" s="2"/>
      <c r="DD5504" s="2"/>
      <c r="DE5504" s="2"/>
      <c r="DF5504" s="2"/>
      <c r="DG5504" s="2"/>
      <c r="DH5504" s="2"/>
      <c r="DI5504" s="2"/>
      <c r="DJ5504" s="2"/>
      <c r="DK5504" s="2"/>
      <c r="DL5504" s="2"/>
      <c r="DM5504" s="2"/>
      <c r="DN5504" s="2"/>
      <c r="DO5504" s="2"/>
      <c r="DP5504" s="2"/>
      <c r="DQ5504" s="2"/>
      <c r="DR5504" s="2"/>
      <c r="DS5504" s="2"/>
      <c r="DT5504" s="2"/>
      <c r="DU5504" s="2"/>
      <c r="DV5504" s="2"/>
      <c r="DW5504" s="2"/>
      <c r="DX5504" s="2"/>
      <c r="DY5504" s="2"/>
      <c r="DZ5504" s="2"/>
      <c r="EA5504" s="2"/>
      <c r="EB5504" s="2"/>
      <c r="EC5504" s="2"/>
      <c r="ED5504" s="2"/>
      <c r="EE5504" s="2"/>
      <c r="EF5504" s="2"/>
      <c r="EG5504" s="2"/>
      <c r="EH5504" s="2"/>
      <c r="EI5504" s="2"/>
      <c r="EJ5504" s="2"/>
      <c r="EK5504" s="2"/>
      <c r="EL5504" s="2"/>
      <c r="EM5504" s="2"/>
      <c r="EN5504" s="2"/>
      <c r="EO5504" s="2"/>
      <c r="EP5504" s="2"/>
      <c r="EQ5504" s="2"/>
      <c r="ER5504" s="2"/>
      <c r="ES5504" s="2"/>
      <c r="ET5504" s="2"/>
      <c r="EU5504" s="2"/>
      <c r="EV5504" s="2"/>
      <c r="EW5504" s="2"/>
      <c r="EX5504" s="2"/>
      <c r="EY5504" s="2"/>
      <c r="EZ5504" s="2"/>
      <c r="FA5504" s="2"/>
      <c r="FB5504" s="2"/>
      <c r="FC5504" s="2"/>
      <c r="FD5504" s="2"/>
      <c r="FE5504" s="2"/>
      <c r="FF5504" s="2"/>
      <c r="FG5504" s="2"/>
      <c r="FH5504" s="2"/>
      <c r="FI5504" s="2"/>
      <c r="FJ5504" s="2"/>
      <c r="FK5504" s="2"/>
      <c r="FL5504" s="2"/>
      <c r="FM5504" s="2"/>
      <c r="FN5504" s="2"/>
      <c r="FO5504" s="2"/>
      <c r="FP5504" s="2"/>
      <c r="FQ5504" s="2"/>
      <c r="FR5504" s="2"/>
      <c r="FS5504" s="2"/>
      <c r="FT5504" s="2"/>
      <c r="FU5504" s="2"/>
      <c r="FV5504" s="2"/>
      <c r="FW5504" s="2"/>
      <c r="FX5504" s="2"/>
      <c r="FY5504" s="2"/>
      <c r="FZ5504" s="2"/>
      <c r="GA5504" s="2"/>
      <c r="GB5504" s="2"/>
      <c r="GC5504" s="2"/>
      <c r="GD5504" s="2"/>
      <c r="GE5504" s="2"/>
      <c r="GF5504" s="2"/>
      <c r="GG5504" s="2"/>
      <c r="GH5504" s="2"/>
      <c r="GI5504" s="2"/>
      <c r="GJ5504" s="2"/>
      <c r="GK5504" s="2"/>
      <c r="GL5504" s="2"/>
      <c r="GM5504" s="2"/>
      <c r="GN5504" s="2"/>
      <c r="GO5504" s="2"/>
      <c r="GP5504" s="2"/>
      <c r="GQ5504" s="2"/>
      <c r="GR5504" s="2"/>
      <c r="GS5504" s="2"/>
      <c r="GT5504" s="2"/>
      <c r="GU5504" s="2"/>
      <c r="GV5504" s="2"/>
      <c r="GW5504" s="2"/>
      <c r="GX5504" s="2"/>
      <c r="GY5504" s="2"/>
      <c r="GZ5504" s="2"/>
      <c r="HA5504" s="2"/>
      <c r="HB5504" s="2"/>
      <c r="HC5504" s="2"/>
      <c r="HD5504" s="2"/>
      <c r="HE5504" s="2"/>
      <c r="HF5504" s="2"/>
      <c r="HG5504" s="2"/>
      <c r="HH5504" s="2"/>
      <c r="HI5504" s="2"/>
      <c r="HJ5504" s="2"/>
      <c r="HK5504" s="2"/>
      <c r="HL5504" s="2"/>
      <c r="HM5504" s="2"/>
      <c r="HN5504" s="2"/>
      <c r="HO5504" s="2"/>
      <c r="HP5504" s="2"/>
      <c r="HQ5504" s="2"/>
      <c r="HR5504" s="2"/>
      <c r="HS5504" s="2"/>
      <c r="HT5504" s="2"/>
      <c r="HU5504" s="2"/>
      <c r="HV5504" s="2"/>
      <c r="HW5504" s="2"/>
      <c r="HX5504" s="2"/>
      <c r="HY5504" s="2"/>
      <c r="HZ5504" s="2"/>
      <c r="IA5504" s="2"/>
      <c r="IB5504" s="2"/>
      <c r="IC5504" s="2"/>
      <c r="ID5504" s="2"/>
      <c r="IE5504" s="2"/>
      <c r="IF5504" s="2"/>
      <c r="IG5504" s="2"/>
      <c r="IH5504" s="2"/>
      <c r="II5504" s="2"/>
      <c r="IJ5504" s="2"/>
      <c r="IK5504" s="2"/>
      <c r="IL5504" s="2"/>
      <c r="IM5504" s="2"/>
      <c r="IN5504" s="2"/>
      <c r="IO5504" s="2"/>
      <c r="IP5504" s="2"/>
      <c r="IQ5504" s="2"/>
      <c r="IR5504" s="2"/>
      <c r="IS5504" s="2"/>
      <c r="IT5504" s="2"/>
      <c r="IU5504" s="2"/>
      <c r="IV5504" s="2"/>
      <c r="IW5504" s="2"/>
      <c r="IX5504" s="2"/>
      <c r="IY5504" s="2"/>
      <c r="IZ5504" s="2"/>
      <c r="JA5504" s="2"/>
      <c r="JB5504" s="2"/>
      <c r="JC5504" s="2"/>
      <c r="JD5504" s="2"/>
      <c r="JE5504" s="2"/>
      <c r="JF5504" s="2"/>
      <c r="JG5504" s="2"/>
      <c r="JH5504" s="2"/>
      <c r="JI5504" s="2"/>
      <c r="JJ5504" s="2"/>
      <c r="JK5504" s="2"/>
      <c r="JL5504" s="2"/>
      <c r="JM5504" s="2"/>
      <c r="JN5504" s="2"/>
      <c r="JO5504" s="2"/>
      <c r="JP5504" s="2"/>
      <c r="JQ5504" s="2"/>
      <c r="JR5504" s="2"/>
      <c r="JS5504" s="2"/>
      <c r="JT5504" s="2"/>
      <c r="JU5504" s="2"/>
      <c r="JV5504" s="2"/>
      <c r="JW5504" s="2"/>
      <c r="JX5504" s="2"/>
      <c r="JY5504" s="2"/>
      <c r="JZ5504" s="2"/>
      <c r="KA5504" s="2"/>
      <c r="KB5504" s="2"/>
      <c r="KC5504" s="2"/>
      <c r="KD5504" s="2"/>
      <c r="KE5504" s="2"/>
      <c r="KF5504" s="2"/>
      <c r="KG5504" s="2"/>
      <c r="KH5504" s="2"/>
      <c r="KI5504" s="2"/>
      <c r="KJ5504" s="2"/>
      <c r="KK5504" s="2"/>
      <c r="KL5504" s="2"/>
      <c r="KM5504" s="2"/>
      <c r="KN5504" s="2"/>
      <c r="KO5504" s="2"/>
      <c r="KP5504" s="2"/>
      <c r="KQ5504" s="2"/>
      <c r="KR5504" s="2"/>
      <c r="KS5504" s="2"/>
      <c r="KT5504" s="2"/>
      <c r="KU5504" s="2"/>
      <c r="KV5504" s="2"/>
      <c r="KW5504" s="2"/>
      <c r="KX5504" s="2"/>
      <c r="KY5504" s="2"/>
      <c r="KZ5504" s="2"/>
      <c r="LA5504" s="2"/>
      <c r="LB5504" s="2"/>
      <c r="LC5504" s="2"/>
      <c r="LD5504" s="2"/>
      <c r="LE5504" s="2"/>
      <c r="LF5504" s="2"/>
      <c r="LG5504" s="2"/>
      <c r="LH5504" s="2"/>
      <c r="LI5504" s="2"/>
      <c r="LJ5504" s="2"/>
      <c r="LK5504" s="2"/>
      <c r="LL5504" s="2"/>
      <c r="LM5504" s="2"/>
      <c r="LN5504" s="2"/>
      <c r="LO5504" s="2"/>
      <c r="LP5504" s="2"/>
      <c r="LQ5504" s="2"/>
      <c r="LR5504" s="2"/>
      <c r="LS5504" s="2"/>
      <c r="LT5504" s="2"/>
      <c r="LU5504" s="2"/>
      <c r="LV5504" s="2"/>
      <c r="LW5504" s="2"/>
      <c r="LX5504" s="2"/>
      <c r="LY5504" s="2"/>
      <c r="LZ5504" s="2"/>
      <c r="MA5504" s="2"/>
      <c r="MB5504" s="2"/>
      <c r="MC5504" s="2"/>
      <c r="MD5504" s="2"/>
      <c r="ME5504" s="2"/>
      <c r="MF5504" s="2"/>
      <c r="MG5504" s="2"/>
      <c r="MH5504" s="2"/>
      <c r="MI5504" s="2"/>
      <c r="MJ5504" s="2"/>
      <c r="MK5504" s="2"/>
      <c r="ML5504" s="2"/>
      <c r="MM5504" s="2"/>
      <c r="MN5504" s="2"/>
      <c r="MO5504" s="2"/>
      <c r="MP5504" s="2"/>
      <c r="MQ5504" s="2"/>
      <c r="MR5504" s="2"/>
      <c r="MS5504" s="2"/>
      <c r="MT5504" s="2"/>
      <c r="MU5504" s="2"/>
      <c r="MV5504" s="2"/>
      <c r="MW5504" s="2"/>
      <c r="MX5504" s="2"/>
      <c r="MY5504" s="2"/>
      <c r="MZ5504" s="2"/>
      <c r="NA5504" s="2"/>
      <c r="NB5504" s="2"/>
      <c r="NC5504" s="2"/>
      <c r="ND5504" s="2"/>
      <c r="NE5504" s="2"/>
      <c r="NF5504" s="2"/>
      <c r="NG5504" s="2"/>
      <c r="NH5504" s="2"/>
      <c r="NI5504" s="2"/>
      <c r="NJ5504" s="2"/>
      <c r="NK5504" s="2"/>
      <c r="NL5504" s="2"/>
      <c r="NM5504" s="2"/>
      <c r="NN5504" s="2"/>
      <c r="NO5504" s="2"/>
      <c r="NP5504" s="2"/>
      <c r="NQ5504" s="2"/>
      <c r="NR5504" s="2"/>
      <c r="NS5504" s="2"/>
      <c r="NT5504" s="2"/>
      <c r="NU5504" s="2"/>
      <c r="NV5504" s="2"/>
      <c r="NW5504" s="2"/>
      <c r="NX5504" s="2"/>
      <c r="NY5504" s="2"/>
      <c r="NZ5504" s="2"/>
      <c r="OA5504" s="2"/>
      <c r="OB5504" s="2"/>
      <c r="OC5504" s="2"/>
      <c r="OD5504" s="2"/>
      <c r="OE5504" s="2"/>
      <c r="OF5504" s="2"/>
      <c r="OG5504" s="2"/>
      <c r="OH5504" s="2"/>
      <c r="OI5504" s="2"/>
      <c r="OJ5504" s="2"/>
      <c r="OK5504" s="2"/>
      <c r="OL5504" s="2"/>
      <c r="OM5504" s="2"/>
      <c r="ON5504" s="2"/>
      <c r="OO5504" s="2"/>
      <c r="OP5504" s="2"/>
      <c r="OQ5504" s="2"/>
      <c r="OR5504" s="2"/>
      <c r="OS5504" s="2"/>
      <c r="OT5504" s="2"/>
      <c r="OU5504" s="2"/>
      <c r="OV5504" s="2"/>
      <c r="OW5504" s="2"/>
      <c r="OX5504" s="2"/>
      <c r="OY5504" s="2"/>
      <c r="OZ5504" s="2"/>
      <c r="PA5504" s="2"/>
      <c r="PB5504" s="2"/>
      <c r="PC5504" s="2"/>
      <c r="PD5504" s="2"/>
      <c r="PE5504" s="2"/>
      <c r="PF5504" s="2"/>
      <c r="PG5504" s="2"/>
      <c r="PH5504" s="2"/>
      <c r="PI5504" s="2"/>
      <c r="PJ5504" s="2"/>
      <c r="PK5504" s="2"/>
      <c r="PL5504" s="2"/>
      <c r="PM5504" s="2"/>
      <c r="PN5504" s="2"/>
      <c r="PO5504" s="2"/>
      <c r="PP5504" s="2"/>
      <c r="PQ5504" s="2"/>
      <c r="PR5504" s="2"/>
      <c r="PS5504" s="2"/>
      <c r="PT5504" s="2"/>
      <c r="PU5504" s="2"/>
      <c r="PV5504" s="2"/>
      <c r="PW5504" s="2"/>
      <c r="PX5504" s="2"/>
      <c r="PY5504" s="2"/>
      <c r="PZ5504" s="2"/>
      <c r="QA5504" s="2"/>
      <c r="QB5504" s="2"/>
      <c r="QC5504" s="2"/>
      <c r="QD5504" s="2"/>
      <c r="QE5504" s="2"/>
      <c r="QF5504" s="2"/>
      <c r="QG5504" s="2"/>
      <c r="QH5504" s="2"/>
      <c r="QI5504" s="2"/>
      <c r="QJ5504" s="2"/>
      <c r="QK5504" s="2"/>
      <c r="QL5504" s="2"/>
      <c r="QM5504" s="2"/>
      <c r="QN5504" s="2"/>
      <c r="QO5504" s="2"/>
      <c r="QP5504" s="2"/>
      <c r="QQ5504" s="2"/>
      <c r="QR5504" s="2"/>
      <c r="QS5504" s="2"/>
      <c r="QT5504" s="2"/>
      <c r="QU5504" s="2"/>
      <c r="QV5504" s="2"/>
      <c r="QW5504" s="2"/>
      <c r="QX5504" s="2"/>
      <c r="QY5504" s="2"/>
      <c r="QZ5504" s="2"/>
      <c r="RA5504" s="2"/>
      <c r="RB5504" s="2"/>
      <c r="RC5504" s="2"/>
      <c r="RD5504" s="2"/>
      <c r="RE5504" s="2"/>
      <c r="RF5504" s="2"/>
      <c r="RG5504" s="2"/>
      <c r="RH5504" s="2"/>
      <c r="RI5504" s="2"/>
      <c r="RJ5504" s="2"/>
      <c r="RK5504" s="2"/>
      <c r="RL5504" s="2"/>
      <c r="RM5504" s="2"/>
      <c r="RN5504" s="2"/>
      <c r="RO5504" s="2"/>
      <c r="RP5504" s="2"/>
      <c r="RQ5504" s="2"/>
      <c r="RR5504" s="2"/>
      <c r="RS5504" s="2"/>
      <c r="RT5504" s="2"/>
      <c r="RU5504" s="2"/>
      <c r="RV5504" s="2"/>
      <c r="RW5504" s="2"/>
      <c r="RX5504" s="2"/>
      <c r="RY5504" s="2"/>
      <c r="RZ5504" s="2"/>
      <c r="SA5504" s="2"/>
      <c r="SB5504" s="2"/>
      <c r="SC5504" s="2"/>
      <c r="SD5504" s="2"/>
      <c r="SE5504" s="2"/>
      <c r="SF5504" s="2"/>
      <c r="SG5504" s="2"/>
      <c r="SH5504" s="2"/>
      <c r="SI5504" s="2"/>
      <c r="SJ5504" s="2"/>
      <c r="SK5504" s="2"/>
      <c r="SL5504" s="2"/>
      <c r="SM5504" s="2"/>
      <c r="SN5504" s="2"/>
      <c r="SO5504" s="2"/>
      <c r="SP5504" s="2"/>
      <c r="SQ5504" s="2"/>
      <c r="SR5504" s="2"/>
      <c r="SS5504" s="2"/>
      <c r="ST5504" s="2"/>
      <c r="SU5504" s="2"/>
      <c r="SV5504" s="2"/>
      <c r="SW5504" s="2"/>
      <c r="SX5504" s="2"/>
      <c r="SY5504" s="2"/>
      <c r="SZ5504" s="2"/>
      <c r="TA5504" s="2"/>
      <c r="TB5504" s="2"/>
      <c r="TC5504" s="2"/>
      <c r="TD5504" s="2"/>
      <c r="TE5504" s="2"/>
      <c r="TF5504" s="2"/>
      <c r="TG5504" s="2"/>
      <c r="TH5504" s="2"/>
      <c r="TI5504" s="2"/>
      <c r="TJ5504" s="2"/>
      <c r="TK5504" s="2"/>
      <c r="TL5504" s="2"/>
      <c r="TM5504" s="2"/>
      <c r="TN5504" s="2"/>
      <c r="TO5504" s="2"/>
      <c r="TP5504" s="2"/>
      <c r="TQ5504" s="2"/>
      <c r="TR5504" s="2"/>
      <c r="TS5504" s="2"/>
      <c r="TT5504" s="2"/>
      <c r="TU5504" s="2"/>
      <c r="TV5504" s="2"/>
      <c r="TW5504" s="2"/>
      <c r="TX5504" s="2"/>
      <c r="TY5504" s="2"/>
      <c r="TZ5504" s="2"/>
      <c r="UA5504" s="2"/>
      <c r="UB5504" s="2"/>
      <c r="UC5504" s="2"/>
      <c r="UD5504" s="2"/>
      <c r="UE5504" s="2"/>
      <c r="UF5504" s="2"/>
      <c r="UG5504" s="2"/>
      <c r="UH5504" s="2"/>
      <c r="UI5504" s="2"/>
      <c r="UJ5504" s="2"/>
      <c r="UK5504" s="2"/>
      <c r="UL5504" s="2"/>
      <c r="UM5504" s="2"/>
      <c r="UN5504" s="2"/>
      <c r="UO5504" s="2"/>
      <c r="UP5504" s="2"/>
      <c r="UQ5504" s="2"/>
      <c r="UR5504" s="2"/>
      <c r="US5504" s="2"/>
      <c r="UT5504" s="2"/>
      <c r="UU5504" s="2"/>
      <c r="UV5504" s="2"/>
      <c r="UW5504" s="2"/>
      <c r="UX5504" s="2"/>
      <c r="UY5504" s="2"/>
      <c r="UZ5504" s="2"/>
      <c r="VA5504" s="2"/>
      <c r="VB5504" s="2"/>
      <c r="VC5504" s="2"/>
      <c r="VD5504" s="2"/>
      <c r="VE5504" s="2"/>
      <c r="VF5504" s="2"/>
      <c r="VG5504" s="2"/>
      <c r="VH5504" s="2"/>
      <c r="VI5504" s="2"/>
      <c r="VJ5504" s="2"/>
      <c r="VK5504" s="2"/>
      <c r="VL5504" s="2"/>
      <c r="VM5504" s="2"/>
      <c r="VN5504" s="2"/>
      <c r="VO5504" s="2"/>
      <c r="VP5504" s="2"/>
      <c r="VQ5504" s="2"/>
      <c r="VR5504" s="2"/>
      <c r="VS5504" s="2"/>
      <c r="VT5504" s="2"/>
      <c r="VU5504" s="2"/>
      <c r="VV5504" s="2"/>
      <c r="VW5504" s="2"/>
      <c r="VX5504" s="2"/>
      <c r="VY5504" s="2"/>
      <c r="VZ5504" s="2"/>
      <c r="WA5504" s="2"/>
      <c r="WB5504" s="2"/>
      <c r="WC5504" s="2"/>
      <c r="WD5504" s="2"/>
      <c r="WE5504" s="2"/>
      <c r="WF5504" s="2"/>
      <c r="WG5504" s="2"/>
      <c r="WH5504" s="2"/>
      <c r="WI5504" s="2"/>
      <c r="WJ5504" s="2"/>
      <c r="WK5504" s="2"/>
      <c r="WL5504" s="2"/>
      <c r="WM5504" s="2"/>
      <c r="WN5504" s="2"/>
      <c r="WO5504" s="2"/>
      <c r="WP5504" s="2"/>
      <c r="WQ5504" s="2"/>
      <c r="WR5504" s="2"/>
      <c r="WS5504" s="2"/>
      <c r="WT5504" s="2"/>
      <c r="WU5504" s="2"/>
      <c r="WV5504" s="2"/>
      <c r="WW5504" s="2"/>
      <c r="WX5504" s="2"/>
      <c r="WY5504" s="2"/>
      <c r="WZ5504" s="2"/>
      <c r="XA5504" s="2"/>
      <c r="XB5504" s="2"/>
      <c r="XC5504" s="2"/>
      <c r="XD5504" s="2"/>
      <c r="XE5504" s="2"/>
      <c r="XF5504" s="2"/>
      <c r="XG5504" s="2"/>
      <c r="XH5504" s="2"/>
      <c r="XI5504" s="2"/>
      <c r="XJ5504" s="2"/>
      <c r="XK5504" s="2"/>
      <c r="XL5504" s="2"/>
      <c r="XM5504" s="2"/>
      <c r="XN5504" s="2"/>
      <c r="XO5504" s="2"/>
      <c r="XP5504" s="2"/>
      <c r="XQ5504" s="2"/>
      <c r="XR5504" s="2"/>
      <c r="XS5504" s="2"/>
      <c r="XT5504" s="2"/>
      <c r="XU5504" s="2"/>
      <c r="XV5504" s="2"/>
      <c r="XW5504" s="2"/>
      <c r="XX5504" s="2"/>
      <c r="XY5504" s="2"/>
      <c r="XZ5504" s="2"/>
      <c r="YA5504" s="2"/>
      <c r="YB5504" s="2"/>
      <c r="YC5504" s="2"/>
      <c r="YD5504" s="2"/>
      <c r="YE5504" s="2"/>
      <c r="YF5504" s="2"/>
      <c r="YG5504" s="2"/>
      <c r="YH5504" s="2"/>
      <c r="YI5504" s="2"/>
      <c r="YJ5504" s="2"/>
      <c r="YK5504" s="2"/>
      <c r="YL5504" s="2"/>
      <c r="YM5504" s="2"/>
      <c r="YN5504" s="2"/>
      <c r="YO5504" s="2"/>
      <c r="YP5504" s="2"/>
      <c r="YQ5504" s="2"/>
      <c r="YR5504" s="2"/>
      <c r="YS5504" s="2"/>
      <c r="YT5504" s="2"/>
      <c r="YU5504" s="2"/>
      <c r="YV5504" s="2"/>
      <c r="YW5504" s="2"/>
      <c r="YX5504" s="2"/>
      <c r="YY5504" s="2"/>
      <c r="YZ5504" s="2"/>
      <c r="ZA5504" s="2"/>
      <c r="ZB5504" s="2"/>
      <c r="ZC5504" s="2"/>
      <c r="ZD5504" s="2"/>
      <c r="ZE5504" s="2"/>
      <c r="ZF5504" s="2"/>
      <c r="ZG5504" s="2"/>
      <c r="ZH5504" s="2"/>
      <c r="ZI5504" s="2"/>
      <c r="ZJ5504" s="2"/>
      <c r="ZK5504" s="2"/>
      <c r="ZL5504" s="2"/>
      <c r="ZM5504" s="2"/>
      <c r="ZN5504" s="2"/>
      <c r="ZO5504" s="2"/>
      <c r="ZP5504" s="2"/>
      <c r="ZQ5504" s="2"/>
      <c r="ZR5504" s="2"/>
      <c r="ZS5504" s="2"/>
      <c r="ZT5504" s="2"/>
      <c r="ZU5504" s="2"/>
      <c r="ZV5504" s="2"/>
      <c r="ZW5504" s="2"/>
      <c r="ZX5504" s="2"/>
      <c r="ZY5504" s="2"/>
      <c r="ZZ5504" s="2"/>
      <c r="AAA5504" s="2"/>
      <c r="AAB5504" s="2"/>
      <c r="AAC5504" s="2"/>
      <c r="AAD5504" s="2"/>
      <c r="AAE5504" s="2"/>
      <c r="AAF5504" s="2"/>
      <c r="AAG5504" s="2"/>
      <c r="AAH5504" s="2"/>
      <c r="AAI5504" s="2"/>
      <c r="AAJ5504" s="2"/>
      <c r="AAK5504" s="2"/>
      <c r="AAL5504" s="2"/>
      <c r="AAM5504" s="2"/>
      <c r="AAN5504" s="2"/>
      <c r="AAO5504" s="2"/>
      <c r="AAP5504" s="2"/>
      <c r="AAQ5504" s="2"/>
      <c r="AAR5504" s="2"/>
      <c r="AAS5504" s="2"/>
      <c r="AAT5504" s="2"/>
      <c r="AAU5504" s="2"/>
      <c r="AAV5504" s="2"/>
      <c r="AAW5504" s="2"/>
      <c r="AAX5504" s="2"/>
      <c r="AAY5504" s="2"/>
      <c r="AAZ5504" s="2"/>
      <c r="ABA5504" s="2"/>
      <c r="ABB5504" s="2"/>
      <c r="ABC5504" s="2"/>
      <c r="ABD5504" s="2"/>
      <c r="ABE5504" s="2"/>
      <c r="ABF5504" s="2"/>
      <c r="ABG5504" s="2"/>
      <c r="ABH5504" s="2"/>
      <c r="ABI5504" s="2"/>
      <c r="ABJ5504" s="2"/>
      <c r="ABK5504" s="2"/>
      <c r="ABL5504" s="2"/>
      <c r="ABM5504" s="2"/>
      <c r="ABN5504" s="2"/>
      <c r="ABO5504" s="2"/>
      <c r="ABP5504" s="2"/>
      <c r="ABQ5504" s="2"/>
      <c r="ABR5504" s="2"/>
      <c r="ABS5504" s="2"/>
      <c r="ABT5504" s="2"/>
      <c r="ABU5504" s="2"/>
      <c r="ABV5504" s="2"/>
      <c r="ABW5504" s="2"/>
      <c r="ABX5504" s="2"/>
      <c r="ABY5504" s="2"/>
      <c r="ABZ5504" s="2"/>
      <c r="ACA5504" s="2"/>
      <c r="ACB5504" s="2"/>
      <c r="ACC5504" s="2"/>
      <c r="ACD5504" s="2"/>
      <c r="ACE5504" s="2"/>
      <c r="ACF5504" s="2"/>
      <c r="ACG5504" s="2"/>
      <c r="ACH5504" s="2"/>
      <c r="ACI5504" s="2"/>
      <c r="ACJ5504" s="2"/>
      <c r="ACK5504" s="2"/>
      <c r="ACL5504" s="2"/>
      <c r="ACM5504" s="2"/>
      <c r="ACN5504" s="2"/>
      <c r="ACO5504" s="2"/>
      <c r="ACP5504" s="2"/>
      <c r="ACQ5504" s="2"/>
      <c r="ACR5504" s="2"/>
      <c r="ACS5504" s="2"/>
      <c r="ACT5504" s="2"/>
      <c r="ACU5504" s="2"/>
      <c r="ACV5504" s="2"/>
      <c r="ACW5504" s="2"/>
      <c r="ACX5504" s="2"/>
      <c r="ACY5504" s="2"/>
      <c r="ACZ5504" s="2"/>
      <c r="ADA5504" s="2"/>
      <c r="ADB5504" s="2"/>
      <c r="ADC5504" s="2"/>
      <c r="ADD5504" s="2"/>
      <c r="ADE5504" s="2"/>
      <c r="ADF5504" s="2"/>
      <c r="ADG5504" s="2"/>
      <c r="ADH5504" s="2"/>
      <c r="ADI5504" s="2"/>
      <c r="ADJ5504" s="2"/>
      <c r="ADK5504" s="2"/>
      <c r="ADL5504" s="2"/>
      <c r="ADM5504" s="2"/>
      <c r="ADN5504" s="2"/>
      <c r="ADO5504" s="2"/>
      <c r="ADP5504" s="2"/>
      <c r="ADQ5504" s="2"/>
      <c r="ADR5504" s="2"/>
      <c r="ADS5504" s="2"/>
      <c r="ADT5504" s="2"/>
      <c r="ADU5504" s="2"/>
      <c r="ADV5504" s="2"/>
      <c r="ADW5504" s="2"/>
      <c r="ADX5504" s="2"/>
      <c r="ADY5504" s="2"/>
      <c r="ADZ5504" s="2"/>
      <c r="AEA5504" s="2"/>
      <c r="AEB5504" s="2"/>
      <c r="AEC5504" s="2"/>
      <c r="AED5504" s="2"/>
      <c r="AEE5504" s="2"/>
      <c r="AEF5504" s="2"/>
      <c r="AEG5504" s="2"/>
      <c r="AEH5504" s="2"/>
      <c r="AEI5504" s="2"/>
      <c r="AEJ5504" s="2"/>
      <c r="AEK5504" s="2"/>
      <c r="AEL5504" s="2"/>
      <c r="AEM5504" s="2"/>
      <c r="AEN5504" s="2"/>
      <c r="AEO5504" s="2"/>
      <c r="AEP5504" s="2"/>
      <c r="AEQ5504" s="2"/>
      <c r="AER5504" s="2"/>
      <c r="AES5504" s="2"/>
      <c r="AET5504" s="2"/>
      <c r="AEU5504" s="2"/>
      <c r="AEV5504" s="2"/>
      <c r="AEW5504" s="2"/>
      <c r="AEX5504" s="2"/>
      <c r="AEY5504" s="2"/>
      <c r="AEZ5504" s="2"/>
      <c r="AFA5504" s="2"/>
      <c r="AFB5504" s="2"/>
      <c r="AFC5504" s="2"/>
      <c r="AFD5504" s="2"/>
      <c r="AFE5504" s="2"/>
      <c r="AFF5504" s="2"/>
      <c r="AFG5504" s="2"/>
      <c r="AFH5504" s="2"/>
      <c r="AFI5504" s="2"/>
      <c r="AFJ5504" s="2"/>
      <c r="AFK5504" s="2"/>
      <c r="AFL5504" s="2"/>
      <c r="AFM5504" s="2"/>
      <c r="AFN5504" s="2"/>
      <c r="AFO5504" s="2"/>
      <c r="AFP5504" s="2"/>
      <c r="AFQ5504" s="2"/>
      <c r="AFR5504" s="2"/>
      <c r="AFS5504" s="2"/>
      <c r="AFT5504" s="2"/>
      <c r="AFU5504" s="2"/>
      <c r="AFV5504" s="2"/>
      <c r="AFW5504" s="2"/>
      <c r="AFX5504" s="2"/>
      <c r="AFY5504" s="2"/>
      <c r="AFZ5504" s="2"/>
      <c r="AGA5504" s="2"/>
      <c r="AGB5504" s="2"/>
      <c r="AGC5504" s="2"/>
      <c r="AGD5504" s="2"/>
      <c r="AGE5504" s="2"/>
      <c r="AGF5504" s="2"/>
      <c r="AGG5504" s="2"/>
      <c r="AGH5504" s="2"/>
      <c r="AGI5504" s="2"/>
      <c r="AGJ5504" s="2"/>
      <c r="AGK5504" s="2"/>
      <c r="AGL5504" s="2"/>
      <c r="AGM5504" s="2"/>
      <c r="AGN5504" s="2"/>
      <c r="AGO5504" s="2"/>
      <c r="AGP5504" s="2"/>
      <c r="AGQ5504" s="2"/>
      <c r="AGR5504" s="2"/>
      <c r="AGS5504" s="2"/>
      <c r="AGT5504" s="2"/>
      <c r="AGU5504" s="2"/>
      <c r="AGV5504" s="2"/>
      <c r="AGW5504" s="2"/>
      <c r="AGX5504" s="2"/>
      <c r="AGY5504" s="2"/>
      <c r="AGZ5504" s="2"/>
      <c r="AHA5504" s="2"/>
      <c r="AHB5504" s="2"/>
      <c r="AHC5504" s="2"/>
      <c r="AHD5504" s="2"/>
      <c r="AHE5504" s="2"/>
      <c r="AHF5504" s="2"/>
      <c r="AHG5504" s="2"/>
      <c r="AHH5504" s="2"/>
      <c r="AHI5504" s="2"/>
      <c r="AHJ5504" s="2"/>
      <c r="AHK5504" s="2"/>
      <c r="AHL5504" s="2"/>
      <c r="AHM5504" s="2"/>
      <c r="AHN5504" s="2"/>
      <c r="AHO5504" s="2"/>
      <c r="AHP5504" s="2"/>
      <c r="AHQ5504" s="2"/>
      <c r="AHR5504" s="2"/>
      <c r="AHS5504" s="2"/>
      <c r="AHT5504" s="2"/>
      <c r="AHU5504" s="2"/>
      <c r="AHV5504" s="2"/>
      <c r="AHW5504" s="2"/>
      <c r="AHX5504" s="2"/>
      <c r="AHY5504" s="2"/>
      <c r="AHZ5504" s="2"/>
      <c r="AIA5504" s="2"/>
      <c r="AIB5504" s="2"/>
      <c r="AIC5504" s="2"/>
      <c r="AID5504" s="2"/>
      <c r="AIE5504" s="2"/>
      <c r="AIF5504" s="2"/>
      <c r="AIG5504" s="2"/>
      <c r="AIH5504" s="2"/>
      <c r="AII5504" s="2"/>
      <c r="AIJ5504" s="2"/>
      <c r="AIK5504" s="2"/>
      <c r="AIL5504" s="2"/>
      <c r="AIM5504" s="2"/>
      <c r="AIN5504" s="2"/>
      <c r="AIO5504" s="2"/>
      <c r="AIP5504" s="2"/>
      <c r="AIQ5504" s="2"/>
      <c r="AIR5504" s="2"/>
      <c r="AIS5504" s="2"/>
      <c r="AIT5504" s="2"/>
      <c r="AIU5504" s="2"/>
      <c r="AIV5504" s="2"/>
      <c r="AIW5504" s="2"/>
      <c r="AIX5504" s="2"/>
      <c r="AIY5504" s="2"/>
      <c r="AIZ5504" s="2"/>
      <c r="AJA5504" s="2"/>
      <c r="AJB5504" s="2"/>
      <c r="AJC5504" s="2"/>
      <c r="AJD5504" s="2"/>
      <c r="AJE5504" s="2"/>
      <c r="AJF5504" s="2"/>
      <c r="AJG5504" s="2"/>
      <c r="AJH5504" s="2"/>
      <c r="AJI5504" s="2"/>
      <c r="AJJ5504" s="2"/>
      <c r="AJK5504" s="2"/>
      <c r="AJL5504" s="2"/>
      <c r="AJM5504" s="2"/>
      <c r="AJN5504" s="2"/>
      <c r="AJO5504" s="2"/>
      <c r="AJP5504" s="2"/>
      <c r="AJQ5504" s="2"/>
      <c r="AJR5504" s="2"/>
      <c r="AJS5504" s="2"/>
      <c r="AJT5504" s="2"/>
      <c r="AJU5504" s="2"/>
      <c r="AJV5504" s="2"/>
      <c r="AJW5504" s="2"/>
      <c r="AJX5504" s="2"/>
      <c r="AJY5504" s="2"/>
      <c r="AJZ5504" s="2"/>
      <c r="AKA5504" s="2"/>
      <c r="AKB5504" s="2"/>
      <c r="AKC5504" s="2"/>
      <c r="AKD5504" s="2"/>
      <c r="AKE5504" s="2"/>
      <c r="AKF5504" s="2"/>
      <c r="AKG5504" s="2"/>
      <c r="AKH5504" s="2"/>
      <c r="AKI5504" s="2"/>
      <c r="AKJ5504" s="2"/>
      <c r="AKK5504" s="2"/>
      <c r="AKL5504" s="2"/>
      <c r="AKM5504" s="2"/>
      <c r="AKN5504" s="2"/>
      <c r="AKO5504" s="2"/>
      <c r="AKP5504" s="2"/>
      <c r="AKQ5504" s="2"/>
      <c r="AKR5504" s="2"/>
      <c r="AKS5504" s="2"/>
      <c r="AKT5504" s="2"/>
      <c r="AKU5504" s="2"/>
      <c r="AKV5504" s="2"/>
      <c r="AKW5504" s="2"/>
      <c r="AKX5504" s="2"/>
      <c r="AKY5504" s="2"/>
      <c r="AKZ5504" s="2"/>
      <c r="ALA5504" s="2"/>
      <c r="ALB5504" s="2"/>
      <c r="ALC5504" s="2"/>
      <c r="ALD5504" s="2"/>
      <c r="ALE5504" s="2"/>
      <c r="ALF5504" s="2"/>
      <c r="ALG5504" s="2"/>
      <c r="ALH5504" s="2"/>
      <c r="ALI5504" s="2"/>
      <c r="ALJ5504" s="2"/>
      <c r="ALK5504" s="2"/>
      <c r="ALL5504" s="2"/>
      <c r="ALM5504" s="2"/>
      <c r="ALN5504" s="2"/>
      <c r="ALO5504" s="2"/>
      <c r="ALP5504" s="2"/>
      <c r="ALQ5504" s="2"/>
      <c r="ALR5504" s="2"/>
      <c r="ALS5504" s="2"/>
      <c r="ALT5504" s="2"/>
      <c r="ALU5504" s="2"/>
      <c r="ALV5504" s="2"/>
      <c r="ALW5504" s="2"/>
      <c r="ALX5504" s="2"/>
      <c r="ALY5504" s="2"/>
      <c r="ALZ5504" s="2"/>
      <c r="AMA5504" s="2"/>
      <c r="AMB5504" s="2"/>
      <c r="AMC5504" s="2"/>
      <c r="AMD5504" s="2"/>
      <c r="AME5504" s="2"/>
      <c r="AMF5504" s="2"/>
      <c r="AMG5504" s="2"/>
      <c r="AMH5504" s="2"/>
      <c r="AMI5504" s="2"/>
      <c r="AMJ5504" s="2"/>
      <c r="AMK5504" s="2"/>
      <c r="AML5504" s="2"/>
      <c r="AMM5504" s="2"/>
      <c r="AMN5504" s="2"/>
      <c r="AMO5504" s="2"/>
      <c r="AMP5504" s="2"/>
      <c r="AMQ5504" s="2"/>
      <c r="AMR5504" s="2"/>
      <c r="AMS5504" s="2"/>
      <c r="AMT5504" s="2"/>
      <c r="AMU5504" s="2"/>
      <c r="AMV5504" s="2"/>
      <c r="AMW5504" s="2"/>
      <c r="AMX5504" s="2"/>
      <c r="AMY5504" s="2"/>
      <c r="AMZ5504" s="2"/>
      <c r="ANA5504" s="2"/>
      <c r="ANB5504" s="2"/>
      <c r="ANC5504" s="2"/>
      <c r="AND5504" s="2"/>
      <c r="ANE5504" s="2"/>
      <c r="ANF5504" s="2"/>
      <c r="ANG5504" s="2"/>
      <c r="ANH5504" s="2"/>
      <c r="ANI5504" s="2"/>
      <c r="ANJ5504" s="2"/>
      <c r="ANK5504" s="2"/>
      <c r="ANL5504" s="2"/>
      <c r="ANM5504" s="2"/>
      <c r="ANN5504" s="2"/>
      <c r="ANO5504" s="2"/>
      <c r="ANP5504" s="2"/>
      <c r="ANQ5504" s="2"/>
      <c r="ANR5504" s="2"/>
      <c r="ANS5504" s="2"/>
      <c r="ANT5504" s="2"/>
      <c r="ANU5504" s="2"/>
      <c r="ANV5504" s="2"/>
      <c r="ANW5504" s="2"/>
      <c r="ANX5504" s="2"/>
      <c r="ANY5504" s="2"/>
      <c r="ANZ5504" s="2"/>
      <c r="AOA5504" s="2"/>
      <c r="AOB5504" s="2"/>
      <c r="AOC5504" s="2"/>
      <c r="AOD5504" s="2"/>
      <c r="AOE5504" s="2"/>
      <c r="AOF5504" s="2"/>
      <c r="AOG5504" s="2"/>
      <c r="AOH5504" s="2"/>
      <c r="AOI5504" s="2"/>
      <c r="AOJ5504" s="2"/>
      <c r="AOK5504" s="2"/>
      <c r="AOL5504" s="2"/>
      <c r="AOM5504" s="2"/>
      <c r="AON5504" s="2"/>
      <c r="AOO5504" s="2"/>
      <c r="AOP5504" s="2"/>
      <c r="AOQ5504" s="2"/>
      <c r="AOR5504" s="2"/>
      <c r="AOS5504" s="2"/>
      <c r="AOT5504" s="2"/>
      <c r="AOU5504" s="2"/>
      <c r="AOV5504" s="2"/>
      <c r="AOW5504" s="2"/>
      <c r="AOX5504" s="2"/>
      <c r="AOY5504" s="2"/>
      <c r="AOZ5504" s="2"/>
      <c r="APA5504" s="2"/>
      <c r="APB5504" s="2"/>
      <c r="APC5504" s="2"/>
      <c r="APD5504" s="2"/>
      <c r="APE5504" s="2"/>
      <c r="APF5504" s="2"/>
      <c r="APG5504" s="2"/>
      <c r="APH5504" s="2"/>
      <c r="API5504" s="2"/>
      <c r="APJ5504" s="2"/>
      <c r="APK5504" s="2"/>
      <c r="APL5504" s="2"/>
      <c r="APM5504" s="2"/>
      <c r="APN5504" s="2"/>
      <c r="APO5504" s="2"/>
      <c r="APP5504" s="2"/>
      <c r="APQ5504" s="2"/>
      <c r="APR5504" s="2"/>
      <c r="APS5504" s="2"/>
      <c r="APT5504" s="2"/>
      <c r="APU5504" s="2"/>
      <c r="APV5504" s="2"/>
      <c r="APW5504" s="2"/>
      <c r="APX5504" s="2"/>
      <c r="APY5504" s="2"/>
      <c r="APZ5504" s="2"/>
      <c r="AQA5504" s="2"/>
      <c r="AQB5504" s="2"/>
      <c r="AQC5504" s="2"/>
      <c r="AQD5504" s="2"/>
      <c r="AQE5504" s="2"/>
      <c r="AQF5504" s="2"/>
      <c r="AQG5504" s="2"/>
      <c r="AQH5504" s="2"/>
      <c r="AQI5504" s="2"/>
      <c r="AQJ5504" s="2"/>
      <c r="AQK5504" s="2"/>
      <c r="AQL5504" s="2"/>
      <c r="AQM5504" s="2"/>
      <c r="AQN5504" s="2"/>
      <c r="AQO5504" s="2"/>
      <c r="AQP5504" s="2"/>
      <c r="AQQ5504" s="2"/>
      <c r="AQR5504" s="2"/>
      <c r="AQS5504" s="2"/>
      <c r="AQT5504" s="2"/>
      <c r="AQU5504" s="2"/>
      <c r="AQV5504" s="2"/>
      <c r="AQW5504" s="2"/>
      <c r="AQX5504" s="2"/>
      <c r="AQY5504" s="2"/>
      <c r="AQZ5504" s="2"/>
      <c r="ARA5504" s="2"/>
      <c r="ARB5504" s="2"/>
      <c r="ARC5504" s="2"/>
      <c r="ARD5504" s="2"/>
      <c r="ARE5504" s="2"/>
      <c r="ARF5504" s="2"/>
      <c r="ARG5504" s="2"/>
      <c r="ARH5504" s="2"/>
      <c r="ARI5504" s="2"/>
      <c r="ARJ5504" s="2"/>
      <c r="ARK5504" s="2"/>
      <c r="ARL5504" s="2"/>
      <c r="ARM5504" s="2"/>
      <c r="ARN5504" s="2"/>
      <c r="ARO5504" s="2"/>
      <c r="ARP5504" s="2"/>
      <c r="ARQ5504" s="2"/>
      <c r="ARR5504" s="2"/>
      <c r="ARS5504" s="2"/>
      <c r="ART5504" s="2"/>
      <c r="ARU5504" s="2"/>
      <c r="ARV5504" s="2"/>
      <c r="ARW5504" s="2"/>
      <c r="ARX5504" s="2"/>
      <c r="ARY5504" s="2"/>
      <c r="ARZ5504" s="2"/>
      <c r="ASA5504" s="2"/>
      <c r="ASB5504" s="2"/>
      <c r="ASC5504" s="2"/>
      <c r="ASD5504" s="2"/>
      <c r="ASE5504" s="2"/>
      <c r="ASF5504" s="2"/>
      <c r="ASG5504" s="2"/>
      <c r="ASH5504" s="2"/>
      <c r="ASI5504" s="2"/>
      <c r="ASJ5504" s="2"/>
      <c r="ASK5504" s="2"/>
      <c r="ASL5504" s="2"/>
      <c r="ASM5504" s="2"/>
      <c r="ASN5504" s="2"/>
      <c r="ASO5504" s="2"/>
      <c r="ASP5504" s="2"/>
      <c r="ASQ5504" s="2"/>
      <c r="ASR5504" s="2"/>
      <c r="ASS5504" s="2"/>
      <c r="AST5504" s="2"/>
      <c r="ASU5504" s="2"/>
      <c r="ASV5504" s="2"/>
      <c r="ASW5504" s="2"/>
      <c r="ASX5504" s="2"/>
      <c r="ASY5504" s="2"/>
      <c r="ASZ5504" s="2"/>
      <c r="ATA5504" s="2"/>
      <c r="ATB5504" s="2"/>
      <c r="ATC5504" s="2"/>
      <c r="ATD5504" s="2"/>
      <c r="ATE5504" s="2"/>
      <c r="ATF5504" s="2"/>
      <c r="ATG5504" s="2"/>
      <c r="ATH5504" s="2"/>
      <c r="ATI5504" s="2"/>
      <c r="ATJ5504" s="2"/>
      <c r="ATK5504" s="2"/>
      <c r="ATL5504" s="2"/>
      <c r="ATM5504" s="2"/>
      <c r="ATN5504" s="2"/>
      <c r="ATO5504" s="2"/>
      <c r="ATP5504" s="2"/>
      <c r="ATQ5504" s="2"/>
      <c r="ATR5504" s="2"/>
      <c r="ATS5504" s="2"/>
      <c r="ATT5504" s="2"/>
      <c r="ATU5504" s="2"/>
      <c r="ATV5504" s="2"/>
      <c r="ATW5504" s="2"/>
      <c r="ATX5504" s="2"/>
      <c r="ATY5504" s="2"/>
      <c r="ATZ5504" s="2"/>
      <c r="AUA5504" s="2"/>
      <c r="AUB5504" s="2"/>
      <c r="AUC5504" s="2"/>
      <c r="AUD5504" s="2"/>
      <c r="AUE5504" s="2"/>
      <c r="AUF5504" s="2"/>
      <c r="AUG5504" s="2"/>
      <c r="AUH5504" s="2"/>
      <c r="AUI5504" s="2"/>
      <c r="AUJ5504" s="2"/>
      <c r="AUK5504" s="2"/>
      <c r="AUL5504" s="2"/>
      <c r="AUM5504" s="2"/>
      <c r="AUN5504" s="2"/>
      <c r="AUO5504" s="2"/>
      <c r="AUP5504" s="2"/>
      <c r="AUQ5504" s="2"/>
      <c r="AUR5504" s="2"/>
      <c r="AUS5504" s="2"/>
      <c r="AUT5504" s="2"/>
      <c r="AUU5504" s="2"/>
      <c r="AUV5504" s="2"/>
      <c r="AUW5504" s="2"/>
      <c r="AUX5504" s="2"/>
      <c r="AUY5504" s="2"/>
      <c r="AUZ5504" s="2"/>
      <c r="AVA5504" s="2"/>
      <c r="AVB5504" s="2"/>
      <c r="AVC5504" s="2"/>
      <c r="AVD5504" s="2"/>
      <c r="AVE5504" s="2"/>
      <c r="AVF5504" s="2"/>
      <c r="AVG5504" s="2"/>
      <c r="AVH5504" s="2"/>
      <c r="AVI5504" s="2"/>
      <c r="AVJ5504" s="2"/>
      <c r="AVK5504" s="2"/>
      <c r="AVL5504" s="2"/>
      <c r="AVM5504" s="2"/>
      <c r="AVN5504" s="2"/>
      <c r="AVO5504" s="2"/>
      <c r="AVP5504" s="2"/>
      <c r="AVQ5504" s="2"/>
      <c r="AVR5504" s="2"/>
      <c r="AVS5504" s="2"/>
      <c r="AVT5504" s="2"/>
      <c r="AVU5504" s="2"/>
      <c r="AVV5504" s="2"/>
      <c r="AVW5504" s="2"/>
      <c r="AVX5504" s="2"/>
      <c r="AVY5504" s="2"/>
      <c r="AVZ5504" s="2"/>
      <c r="AWA5504" s="2"/>
      <c r="AWB5504" s="2"/>
      <c r="AWC5504" s="2"/>
      <c r="AWD5504" s="2"/>
      <c r="AWE5504" s="2"/>
      <c r="AWF5504" s="2"/>
      <c r="AWG5504" s="2"/>
      <c r="AWH5504" s="2"/>
      <c r="AWI5504" s="2"/>
      <c r="AWJ5504" s="2"/>
      <c r="AWK5504" s="2"/>
      <c r="AWL5504" s="2"/>
      <c r="AWM5504" s="2"/>
      <c r="AWN5504" s="2"/>
      <c r="AWO5504" s="2"/>
      <c r="AWP5504" s="2"/>
      <c r="AWQ5504" s="2"/>
      <c r="AWR5504" s="2"/>
      <c r="AWS5504" s="2"/>
      <c r="AWT5504" s="2"/>
      <c r="AWU5504" s="2"/>
      <c r="AWV5504" s="2"/>
      <c r="AWW5504" s="2"/>
      <c r="AWX5504" s="2"/>
      <c r="AWY5504" s="2"/>
      <c r="AWZ5504" s="2"/>
      <c r="AXA5504" s="2"/>
      <c r="AXB5504" s="2"/>
      <c r="AXC5504" s="2"/>
      <c r="AXD5504" s="2"/>
      <c r="AXE5504" s="2"/>
      <c r="AXF5504" s="2"/>
      <c r="AXG5504" s="2"/>
      <c r="AXH5504" s="2"/>
      <c r="AXI5504" s="2"/>
      <c r="AXJ5504" s="2"/>
      <c r="AXK5504" s="2"/>
      <c r="AXL5504" s="2"/>
      <c r="AXM5504" s="2"/>
      <c r="AXN5504" s="2"/>
      <c r="AXO5504" s="2"/>
      <c r="AXP5504" s="2"/>
      <c r="AXQ5504" s="2"/>
      <c r="AXR5504" s="2"/>
      <c r="AXS5504" s="2"/>
      <c r="AXT5504" s="2"/>
      <c r="AXU5504" s="2"/>
      <c r="AXV5504" s="2"/>
      <c r="AXW5504" s="2"/>
      <c r="AXX5504" s="2"/>
      <c r="AXY5504" s="2"/>
      <c r="AXZ5504" s="2"/>
      <c r="AYA5504" s="2"/>
      <c r="AYB5504" s="2"/>
      <c r="AYC5504" s="2"/>
      <c r="AYD5504" s="2"/>
      <c r="AYE5504" s="2"/>
      <c r="AYF5504" s="2"/>
      <c r="AYG5504" s="2"/>
      <c r="AYH5504" s="2"/>
      <c r="AYI5504" s="2"/>
      <c r="AYJ5504" s="2"/>
      <c r="AYK5504" s="2"/>
      <c r="AYL5504" s="2"/>
      <c r="AYM5504" s="2"/>
      <c r="AYN5504" s="2"/>
      <c r="AYO5504" s="2"/>
      <c r="AYP5504" s="2"/>
      <c r="AYQ5504" s="2"/>
      <c r="AYR5504" s="2"/>
      <c r="AYS5504" s="2"/>
      <c r="AYT5504" s="2"/>
      <c r="AYU5504" s="2"/>
      <c r="AYV5504" s="2"/>
      <c r="AYW5504" s="2"/>
      <c r="AYX5504" s="2"/>
      <c r="AYY5504" s="2"/>
      <c r="AYZ5504" s="2"/>
      <c r="AZA5504" s="2"/>
      <c r="AZB5504" s="2"/>
      <c r="AZC5504" s="2"/>
      <c r="AZD5504" s="2"/>
      <c r="AZE5504" s="2"/>
      <c r="AZF5504" s="2"/>
      <c r="AZG5504" s="2"/>
      <c r="AZH5504" s="2"/>
      <c r="AZI5504" s="2"/>
      <c r="AZJ5504" s="2"/>
      <c r="AZK5504" s="2"/>
      <c r="AZL5504" s="2"/>
      <c r="AZM5504" s="2"/>
      <c r="AZN5504" s="2"/>
      <c r="AZO5504" s="2"/>
      <c r="AZP5504" s="2"/>
      <c r="AZQ5504" s="2"/>
      <c r="AZR5504" s="2"/>
      <c r="AZS5504" s="2"/>
      <c r="AZT5504" s="2"/>
      <c r="AZU5504" s="2"/>
      <c r="AZV5504" s="2"/>
      <c r="AZW5504" s="2"/>
      <c r="AZX5504" s="2"/>
      <c r="AZY5504" s="2"/>
      <c r="AZZ5504" s="2"/>
      <c r="BAA5504" s="2"/>
      <c r="BAB5504" s="2"/>
      <c r="BAC5504" s="2"/>
      <c r="BAD5504" s="2"/>
      <c r="BAE5504" s="2"/>
      <c r="BAF5504" s="2"/>
      <c r="BAG5504" s="2"/>
      <c r="BAH5504" s="2"/>
      <c r="BAI5504" s="2"/>
      <c r="BAJ5504" s="2"/>
      <c r="BAK5504" s="2"/>
      <c r="BAL5504" s="2"/>
      <c r="BAM5504" s="2"/>
      <c r="BAN5504" s="2"/>
      <c r="BAO5504" s="2"/>
      <c r="BAP5504" s="2"/>
      <c r="BAQ5504" s="2"/>
      <c r="BAR5504" s="2"/>
      <c r="BAS5504" s="2"/>
      <c r="BAT5504" s="2"/>
      <c r="BAU5504" s="2"/>
      <c r="BAV5504" s="2"/>
      <c r="BAW5504" s="2"/>
      <c r="BAX5504" s="2"/>
      <c r="BAY5504" s="2"/>
      <c r="BAZ5504" s="2"/>
      <c r="BBA5504" s="2"/>
      <c r="BBB5504" s="2"/>
      <c r="BBC5504" s="2"/>
      <c r="BBD5504" s="2"/>
      <c r="BBE5504" s="2"/>
      <c r="BBF5504" s="2"/>
      <c r="BBG5504" s="2"/>
      <c r="BBH5504" s="2"/>
      <c r="BBI5504" s="2"/>
      <c r="BBJ5504" s="2"/>
      <c r="BBK5504" s="2"/>
      <c r="BBL5504" s="2"/>
      <c r="BBM5504" s="2"/>
      <c r="BBN5504" s="2"/>
      <c r="BBO5504" s="2"/>
      <c r="BBP5504" s="2"/>
      <c r="BBQ5504" s="2"/>
      <c r="BBR5504" s="2"/>
      <c r="BBS5504" s="2"/>
      <c r="BBT5504" s="2"/>
      <c r="BBU5504" s="2"/>
      <c r="BBV5504" s="2"/>
      <c r="BBW5504" s="2"/>
      <c r="BBX5504" s="2"/>
      <c r="BBY5504" s="2"/>
      <c r="BBZ5504" s="2"/>
      <c r="BCA5504" s="2"/>
      <c r="BCB5504" s="2"/>
      <c r="BCC5504" s="2"/>
      <c r="BCD5504" s="2"/>
      <c r="BCE5504" s="2"/>
      <c r="BCF5504" s="2"/>
      <c r="BCG5504" s="2"/>
      <c r="BCH5504" s="2"/>
      <c r="BCI5504" s="2"/>
      <c r="BCJ5504" s="2"/>
      <c r="BCK5504" s="2"/>
      <c r="BCL5504" s="2"/>
      <c r="BCM5504" s="2"/>
      <c r="BCN5504" s="2"/>
      <c r="BCO5504" s="2"/>
      <c r="BCP5504" s="2"/>
      <c r="BCQ5504" s="2"/>
      <c r="BCR5504" s="2"/>
      <c r="BCS5504" s="2"/>
      <c r="BCT5504" s="2"/>
      <c r="BCU5504" s="2"/>
      <c r="BCV5504" s="2"/>
      <c r="BCW5504" s="2"/>
      <c r="BCX5504" s="2"/>
      <c r="BCY5504" s="2"/>
      <c r="BCZ5504" s="2"/>
      <c r="BDA5504" s="2"/>
      <c r="BDB5504" s="2"/>
      <c r="BDC5504" s="2"/>
      <c r="BDD5504" s="2"/>
      <c r="BDE5504" s="2"/>
      <c r="BDF5504" s="2"/>
      <c r="BDG5504" s="2"/>
      <c r="BDH5504" s="2"/>
      <c r="BDI5504" s="2"/>
      <c r="BDJ5504" s="2"/>
      <c r="BDK5504" s="2"/>
      <c r="BDL5504" s="2"/>
      <c r="BDM5504" s="2"/>
      <c r="BDN5504" s="2"/>
      <c r="BDO5504" s="2"/>
      <c r="BDP5504" s="2"/>
      <c r="BDQ5504" s="2"/>
      <c r="BDR5504" s="2"/>
      <c r="BDS5504" s="2"/>
      <c r="BDT5504" s="2"/>
      <c r="BDU5504" s="2"/>
      <c r="BDV5504" s="2"/>
      <c r="BDW5504" s="2"/>
      <c r="BDX5504" s="2"/>
      <c r="BDY5504" s="2"/>
      <c r="BDZ5504" s="2"/>
      <c r="BEA5504" s="2"/>
      <c r="BEB5504" s="2"/>
      <c r="BEC5504" s="2"/>
      <c r="BED5504" s="2"/>
      <c r="BEE5504" s="2"/>
      <c r="BEF5504" s="2"/>
      <c r="BEG5504" s="2"/>
      <c r="BEH5504" s="2"/>
      <c r="BEI5504" s="2"/>
      <c r="BEJ5504" s="2"/>
      <c r="BEK5504" s="2"/>
      <c r="BEL5504" s="2"/>
      <c r="BEM5504" s="2"/>
      <c r="BEN5504" s="2"/>
      <c r="BEO5504" s="2"/>
      <c r="BEP5504" s="2"/>
      <c r="BEQ5504" s="2"/>
      <c r="BER5504" s="2"/>
      <c r="BES5504" s="2"/>
      <c r="BET5504" s="2"/>
      <c r="BEU5504" s="2"/>
      <c r="BEV5504" s="2"/>
      <c r="BEW5504" s="2"/>
      <c r="BEX5504" s="2"/>
      <c r="BEY5504" s="2"/>
      <c r="BEZ5504" s="2"/>
      <c r="BFA5504" s="2"/>
      <c r="BFB5504" s="2"/>
      <c r="BFC5504" s="2"/>
      <c r="BFD5504" s="2"/>
      <c r="BFE5504" s="2"/>
      <c r="BFF5504" s="2"/>
      <c r="BFG5504" s="2"/>
      <c r="BFH5504" s="2"/>
      <c r="BFI5504" s="2"/>
      <c r="BFJ5504" s="2"/>
      <c r="BFK5504" s="2"/>
      <c r="BFL5504" s="2"/>
      <c r="BFM5504" s="2"/>
      <c r="BFN5504" s="2"/>
      <c r="BFO5504" s="2"/>
      <c r="BFP5504" s="2"/>
      <c r="BFQ5504" s="2"/>
      <c r="BFR5504" s="2"/>
      <c r="BFS5504" s="2"/>
      <c r="BFT5504" s="2"/>
      <c r="BFU5504" s="2"/>
      <c r="BFV5504" s="2"/>
      <c r="BFW5504" s="2"/>
      <c r="BFX5504" s="2"/>
      <c r="BFY5504" s="2"/>
      <c r="BFZ5504" s="2"/>
      <c r="BGA5504" s="2"/>
      <c r="BGB5504" s="2"/>
      <c r="BGC5504" s="2"/>
      <c r="BGD5504" s="2"/>
      <c r="BGE5504" s="2"/>
      <c r="BGF5504" s="2"/>
      <c r="BGG5504" s="2"/>
      <c r="BGH5504" s="2"/>
      <c r="BGI5504" s="2"/>
      <c r="BGJ5504" s="2"/>
      <c r="BGK5504" s="2"/>
      <c r="BGL5504" s="2"/>
      <c r="BGM5504" s="2"/>
      <c r="BGN5504" s="2"/>
      <c r="BGO5504" s="2"/>
      <c r="BGP5504" s="2"/>
      <c r="BGQ5504" s="2"/>
      <c r="BGR5504" s="2"/>
      <c r="BGS5504" s="2"/>
      <c r="BGT5504" s="2"/>
      <c r="BGU5504" s="2"/>
      <c r="BGV5504" s="2"/>
      <c r="BGW5504" s="2"/>
      <c r="BGX5504" s="2"/>
      <c r="BGY5504" s="2"/>
      <c r="BGZ5504" s="2"/>
      <c r="BHA5504" s="2"/>
      <c r="BHB5504" s="2"/>
      <c r="BHC5504" s="2"/>
      <c r="BHD5504" s="2"/>
      <c r="BHE5504" s="2"/>
      <c r="BHF5504" s="2"/>
      <c r="BHG5504" s="2"/>
      <c r="BHH5504" s="2"/>
      <c r="BHI5504" s="2"/>
      <c r="BHJ5504" s="2"/>
      <c r="BHK5504" s="2"/>
      <c r="BHL5504" s="2"/>
      <c r="BHM5504" s="2"/>
      <c r="BHN5504" s="2"/>
      <c r="BHO5504" s="2"/>
      <c r="BHP5504" s="2"/>
      <c r="BHQ5504" s="2"/>
      <c r="BHR5504" s="2"/>
      <c r="BHS5504" s="2"/>
      <c r="BHT5504" s="2"/>
      <c r="BHU5504" s="2"/>
      <c r="BHV5504" s="2"/>
      <c r="BHW5504" s="2"/>
      <c r="BHX5504" s="2"/>
      <c r="BHY5504" s="2"/>
      <c r="BHZ5504" s="2"/>
      <c r="BIA5504" s="2"/>
      <c r="BIB5504" s="2"/>
      <c r="BIC5504" s="2"/>
      <c r="BID5504" s="2"/>
      <c r="BIE5504" s="2"/>
      <c r="BIF5504" s="2"/>
      <c r="BIG5504" s="2"/>
      <c r="BIH5504" s="2"/>
      <c r="BII5504" s="2"/>
      <c r="BIJ5504" s="2"/>
      <c r="BIK5504" s="2"/>
      <c r="BIL5504" s="2"/>
      <c r="BIM5504" s="2"/>
      <c r="BIN5504" s="2"/>
      <c r="BIO5504" s="2"/>
      <c r="BIP5504" s="2"/>
      <c r="BIQ5504" s="2"/>
      <c r="BIR5504" s="2"/>
      <c r="BIS5504" s="2"/>
      <c r="BIT5504" s="2"/>
      <c r="BIU5504" s="2"/>
      <c r="BIV5504" s="2"/>
      <c r="BIW5504" s="2"/>
      <c r="BIX5504" s="2"/>
      <c r="BIY5504" s="2"/>
      <c r="BIZ5504" s="2"/>
      <c r="BJA5504" s="2"/>
      <c r="BJB5504" s="2"/>
      <c r="BJC5504" s="2"/>
      <c r="BJD5504" s="2"/>
      <c r="BJE5504" s="2"/>
      <c r="BJF5504" s="2"/>
      <c r="BJG5504" s="2"/>
      <c r="BJH5504" s="2"/>
      <c r="BJI5504" s="2"/>
      <c r="BJJ5504" s="2"/>
      <c r="BJK5504" s="2"/>
      <c r="BJL5504" s="2"/>
      <c r="BJM5504" s="2"/>
      <c r="BJN5504" s="2"/>
      <c r="BJO5504" s="2"/>
      <c r="BJP5504" s="2"/>
      <c r="BJQ5504" s="2"/>
      <c r="BJR5504" s="2"/>
      <c r="BJS5504" s="2"/>
      <c r="BJT5504" s="2"/>
      <c r="BJU5504" s="2"/>
      <c r="BJV5504" s="2"/>
      <c r="BJW5504" s="2"/>
      <c r="BJX5504" s="2"/>
      <c r="BJY5504" s="2"/>
      <c r="BJZ5504" s="2"/>
      <c r="BKA5504" s="2"/>
      <c r="BKB5504" s="2"/>
      <c r="BKC5504" s="2"/>
      <c r="BKD5504" s="2"/>
      <c r="BKE5504" s="2"/>
      <c r="BKF5504" s="2"/>
      <c r="BKG5504" s="2"/>
      <c r="BKH5504" s="2"/>
      <c r="BKI5504" s="2"/>
      <c r="BKJ5504" s="2"/>
      <c r="BKK5504" s="2"/>
      <c r="BKL5504" s="2"/>
      <c r="BKM5504" s="2"/>
      <c r="BKN5504" s="2"/>
      <c r="BKO5504" s="2"/>
      <c r="BKP5504" s="2"/>
      <c r="BKQ5504" s="2"/>
      <c r="BKR5504" s="2"/>
      <c r="BKS5504" s="2"/>
      <c r="BKT5504" s="2"/>
      <c r="BKU5504" s="2"/>
      <c r="BKV5504" s="2"/>
      <c r="BKW5504" s="2"/>
      <c r="BKX5504" s="2"/>
      <c r="BKY5504" s="2"/>
      <c r="BKZ5504" s="2"/>
      <c r="BLA5504" s="2"/>
      <c r="BLB5504" s="2"/>
      <c r="BLC5504" s="2"/>
      <c r="BLD5504" s="2"/>
      <c r="BLE5504" s="2"/>
      <c r="BLF5504" s="2"/>
      <c r="BLG5504" s="2"/>
      <c r="BLH5504" s="2"/>
      <c r="BLI5504" s="2"/>
      <c r="BLJ5504" s="2"/>
      <c r="BLK5504" s="2"/>
      <c r="BLL5504" s="2"/>
      <c r="BLM5504" s="2"/>
      <c r="BLN5504" s="2"/>
      <c r="BLO5504" s="2"/>
      <c r="BLP5504" s="2"/>
      <c r="BLQ5504" s="2"/>
      <c r="BLR5504" s="2"/>
      <c r="BLS5504" s="2"/>
      <c r="BLT5504" s="2"/>
      <c r="BLU5504" s="2"/>
      <c r="BLV5504" s="2"/>
      <c r="BLW5504" s="2"/>
      <c r="BLX5504" s="2"/>
      <c r="BLY5504" s="2"/>
      <c r="BLZ5504" s="2"/>
      <c r="BMA5504" s="2"/>
      <c r="BMB5504" s="2"/>
      <c r="BMC5504" s="2"/>
      <c r="BMD5504" s="2"/>
      <c r="BME5504" s="2"/>
      <c r="BMF5504" s="2"/>
      <c r="BMG5504" s="2"/>
      <c r="BMH5504" s="2"/>
      <c r="BMI5504" s="2"/>
      <c r="BMJ5504" s="2"/>
      <c r="BMK5504" s="2"/>
      <c r="BML5504" s="2"/>
      <c r="BMM5504" s="2"/>
      <c r="BMN5504" s="2"/>
      <c r="BMO5504" s="2"/>
      <c r="BMP5504" s="2"/>
      <c r="BMQ5504" s="2"/>
      <c r="BMR5504" s="2"/>
      <c r="BMS5504" s="2"/>
      <c r="BMT5504" s="2"/>
      <c r="BMU5504" s="2"/>
      <c r="BMV5504" s="2"/>
      <c r="BMW5504" s="2"/>
      <c r="BMX5504" s="2"/>
      <c r="BMY5504" s="2"/>
      <c r="BMZ5504" s="2"/>
      <c r="BNA5504" s="2"/>
      <c r="BNB5504" s="2"/>
      <c r="BNC5504" s="2"/>
      <c r="BND5504" s="2"/>
      <c r="BNE5504" s="2"/>
      <c r="BNF5504" s="2"/>
      <c r="BNG5504" s="2"/>
      <c r="BNH5504" s="2"/>
      <c r="BNI5504" s="2"/>
      <c r="BNJ5504" s="2"/>
      <c r="BNK5504" s="2"/>
      <c r="BNL5504" s="2"/>
      <c r="BNM5504" s="2"/>
      <c r="BNN5504" s="2"/>
      <c r="BNO5504" s="2"/>
      <c r="BNP5504" s="2"/>
      <c r="BNQ5504" s="2"/>
      <c r="BNR5504" s="2"/>
      <c r="BNS5504" s="2"/>
      <c r="BNT5504" s="2"/>
      <c r="BNU5504" s="2"/>
      <c r="BNV5504" s="2"/>
      <c r="BNW5504" s="2"/>
      <c r="BNX5504" s="2"/>
      <c r="BNY5504" s="2"/>
      <c r="BNZ5504" s="2"/>
      <c r="BOA5504" s="2"/>
      <c r="BOB5504" s="2"/>
      <c r="BOC5504" s="2"/>
      <c r="BOD5504" s="2"/>
      <c r="BOE5504" s="2"/>
      <c r="BOF5504" s="2"/>
      <c r="BOG5504" s="2"/>
      <c r="BOH5504" s="2"/>
      <c r="BOI5504" s="2"/>
      <c r="BOJ5504" s="2"/>
      <c r="BOK5504" s="2"/>
      <c r="BOL5504" s="2"/>
      <c r="BOM5504" s="2"/>
      <c r="BON5504" s="2"/>
      <c r="BOO5504" s="2"/>
      <c r="BOP5504" s="2"/>
      <c r="BOQ5504" s="2"/>
      <c r="BOR5504" s="2"/>
      <c r="BOS5504" s="2"/>
      <c r="BOT5504" s="2"/>
      <c r="BOU5504" s="2"/>
      <c r="BOV5504" s="2"/>
      <c r="BOW5504" s="2"/>
      <c r="BOX5504" s="2"/>
      <c r="BOY5504" s="2"/>
      <c r="BOZ5504" s="2"/>
      <c r="BPA5504" s="2"/>
      <c r="BPB5504" s="2"/>
      <c r="BPC5504" s="2"/>
      <c r="BPD5504" s="2"/>
      <c r="BPE5504" s="2"/>
      <c r="BPF5504" s="2"/>
      <c r="BPG5504" s="2"/>
      <c r="BPH5504" s="2"/>
      <c r="BPI5504" s="2"/>
      <c r="BPJ5504" s="2"/>
      <c r="BPK5504" s="2"/>
      <c r="BPL5504" s="2"/>
      <c r="BPM5504" s="2"/>
      <c r="BPN5504" s="2"/>
      <c r="BPO5504" s="2"/>
      <c r="BPP5504" s="2"/>
      <c r="BPQ5504" s="2"/>
      <c r="BPR5504" s="2"/>
      <c r="BPS5504" s="2"/>
      <c r="BPT5504" s="2"/>
      <c r="BPU5504" s="2"/>
      <c r="BPV5504" s="2"/>
      <c r="BPW5504" s="2"/>
      <c r="BPX5504" s="2"/>
      <c r="BPY5504" s="2"/>
      <c r="BPZ5504" s="2"/>
      <c r="BQA5504" s="2"/>
      <c r="BQB5504" s="2"/>
      <c r="BQC5504" s="2"/>
      <c r="BQD5504" s="2"/>
      <c r="BQE5504" s="2"/>
      <c r="BQF5504" s="2"/>
      <c r="BQG5504" s="2"/>
      <c r="BQH5504" s="2"/>
      <c r="BQI5504" s="2"/>
      <c r="BQJ5504" s="2"/>
      <c r="BQK5504" s="2"/>
      <c r="BQL5504" s="2"/>
      <c r="BQM5504" s="2"/>
      <c r="BQN5504" s="2"/>
      <c r="BQO5504" s="2"/>
      <c r="BQP5504" s="2"/>
      <c r="BQQ5504" s="2"/>
      <c r="BQR5504" s="2"/>
      <c r="BQS5504" s="2"/>
      <c r="BQT5504" s="2"/>
      <c r="BQU5504" s="2"/>
      <c r="BQV5504" s="2"/>
      <c r="BQW5504" s="2"/>
      <c r="BQX5504" s="2"/>
      <c r="BQY5504" s="2"/>
      <c r="BQZ5504" s="2"/>
      <c r="BRA5504" s="2"/>
      <c r="BRB5504" s="2"/>
      <c r="BRC5504" s="2"/>
      <c r="BRD5504" s="2"/>
      <c r="BRE5504" s="2"/>
      <c r="BRF5504" s="2"/>
      <c r="BRG5504" s="2"/>
      <c r="BRH5504" s="2"/>
      <c r="BRI5504" s="2"/>
      <c r="BRJ5504" s="2"/>
      <c r="BRK5504" s="2"/>
      <c r="BRL5504" s="2"/>
      <c r="BRM5504" s="2"/>
      <c r="BRN5504" s="2"/>
      <c r="BRO5504" s="2"/>
      <c r="BRP5504" s="2"/>
      <c r="BRQ5504" s="2"/>
      <c r="BRR5504" s="2"/>
      <c r="BRS5504" s="2"/>
      <c r="BRT5504" s="2"/>
      <c r="BRU5504" s="2"/>
      <c r="BRV5504" s="2"/>
      <c r="BRW5504" s="2"/>
      <c r="BRX5504" s="2"/>
      <c r="BRY5504" s="2"/>
      <c r="BRZ5504" s="2"/>
      <c r="BSA5504" s="2"/>
      <c r="BSB5504" s="2"/>
      <c r="BSC5504" s="2"/>
      <c r="BSD5504" s="2"/>
      <c r="BSE5504" s="2"/>
      <c r="BSF5504" s="2"/>
      <c r="BSG5504" s="2"/>
      <c r="BSH5504" s="2"/>
      <c r="BSI5504" s="2"/>
      <c r="BSJ5504" s="2"/>
      <c r="BSK5504" s="2"/>
      <c r="BSL5504" s="2"/>
      <c r="BSM5504" s="2"/>
      <c r="BSN5504" s="2"/>
      <c r="BSO5504" s="2"/>
      <c r="BSP5504" s="2"/>
      <c r="BSQ5504" s="2"/>
      <c r="BSR5504" s="2"/>
      <c r="BSS5504" s="2"/>
      <c r="BST5504" s="2"/>
      <c r="BSU5504" s="2"/>
      <c r="BSV5504" s="2"/>
      <c r="BSW5504" s="2"/>
      <c r="BSX5504" s="2"/>
      <c r="BSY5504" s="2"/>
      <c r="BSZ5504" s="2"/>
      <c r="BTA5504" s="2"/>
      <c r="BTB5504" s="2"/>
      <c r="BTC5504" s="2"/>
      <c r="BTD5504" s="2"/>
      <c r="BTE5504" s="2"/>
      <c r="BTF5504" s="2"/>
      <c r="BTG5504" s="2"/>
      <c r="BTH5504" s="2"/>
      <c r="BTI5504" s="2"/>
      <c r="BTJ5504" s="2"/>
      <c r="BTK5504" s="2"/>
      <c r="BTL5504" s="2"/>
      <c r="BTM5504" s="2"/>
      <c r="BTN5504" s="2"/>
      <c r="BTO5504" s="2"/>
      <c r="BTP5504" s="2"/>
      <c r="BTQ5504" s="2"/>
      <c r="BTR5504" s="2"/>
      <c r="BTS5504" s="2"/>
      <c r="BTT5504" s="2"/>
      <c r="BTU5504" s="2"/>
      <c r="BTV5504" s="2"/>
      <c r="BTW5504" s="2"/>
      <c r="BTX5504" s="2"/>
      <c r="BTY5504" s="2"/>
      <c r="BTZ5504" s="2"/>
      <c r="BUA5504" s="2"/>
      <c r="BUB5504" s="2"/>
      <c r="BUC5504" s="2"/>
      <c r="BUD5504" s="2"/>
      <c r="BUE5504" s="2"/>
      <c r="BUF5504" s="2"/>
      <c r="BUG5504" s="2"/>
      <c r="BUH5504" s="2"/>
      <c r="BUI5504" s="2"/>
      <c r="BUJ5504" s="2"/>
      <c r="BUK5504" s="2"/>
      <c r="BUL5504" s="2"/>
      <c r="BUM5504" s="2"/>
      <c r="BUN5504" s="2"/>
      <c r="BUO5504" s="2"/>
      <c r="BUP5504" s="2"/>
      <c r="BUQ5504" s="2"/>
      <c r="BUR5504" s="2"/>
      <c r="BUS5504" s="2"/>
      <c r="BUT5504" s="2"/>
      <c r="BUU5504" s="2"/>
      <c r="BUV5504" s="2"/>
      <c r="BUW5504" s="2"/>
      <c r="BUX5504" s="2"/>
      <c r="BUY5504" s="2"/>
      <c r="BUZ5504" s="2"/>
      <c r="BVA5504" s="2"/>
      <c r="BVB5504" s="2"/>
      <c r="BVC5504" s="2"/>
      <c r="BVD5504" s="2"/>
      <c r="BVE5504" s="2"/>
      <c r="BVF5504" s="2"/>
      <c r="BVG5504" s="2"/>
      <c r="BVH5504" s="2"/>
      <c r="BVI5504" s="2"/>
      <c r="BVJ5504" s="2"/>
      <c r="BVK5504" s="2"/>
      <c r="BVL5504" s="2"/>
      <c r="BVM5504" s="2"/>
      <c r="BVN5504" s="2"/>
      <c r="BVO5504" s="2"/>
      <c r="BVP5504" s="2"/>
      <c r="BVQ5504" s="2"/>
      <c r="BVR5504" s="2"/>
      <c r="BVS5504" s="2"/>
      <c r="BVT5504" s="2"/>
      <c r="BVU5504" s="2"/>
      <c r="BVV5504" s="2"/>
      <c r="BVW5504" s="2"/>
      <c r="BVX5504" s="2"/>
      <c r="BVY5504" s="2"/>
      <c r="BVZ5504" s="2"/>
      <c r="BWA5504" s="2"/>
      <c r="BWB5504" s="2"/>
      <c r="BWC5504" s="2"/>
      <c r="BWD5504" s="2"/>
      <c r="BWE5504" s="2"/>
      <c r="BWF5504" s="2"/>
      <c r="BWG5504" s="2"/>
      <c r="BWH5504" s="2"/>
      <c r="BWI5504" s="2"/>
      <c r="BWJ5504" s="2"/>
      <c r="BWK5504" s="2"/>
      <c r="BWL5504" s="2"/>
      <c r="BWM5504" s="2"/>
      <c r="BWN5504" s="2"/>
      <c r="BWO5504" s="2"/>
      <c r="BWP5504" s="2"/>
      <c r="BWQ5504" s="2"/>
      <c r="BWR5504" s="2"/>
      <c r="BWS5504" s="2"/>
      <c r="BWT5504" s="2"/>
      <c r="BWU5504" s="2"/>
      <c r="BWV5504" s="2"/>
      <c r="BWW5504" s="2"/>
      <c r="BWX5504" s="2"/>
      <c r="BWY5504" s="2"/>
      <c r="BWZ5504" s="2"/>
      <c r="BXA5504" s="2"/>
      <c r="BXB5504" s="2"/>
      <c r="BXC5504" s="2"/>
      <c r="BXD5504" s="2"/>
      <c r="BXE5504" s="2"/>
      <c r="BXF5504" s="2"/>
      <c r="BXG5504" s="2"/>
      <c r="BXH5504" s="2"/>
      <c r="BXI5504" s="2"/>
      <c r="BXJ5504" s="2"/>
      <c r="BXK5504" s="2"/>
      <c r="BXL5504" s="2"/>
      <c r="BXM5504" s="2"/>
      <c r="BXN5504" s="2"/>
      <c r="BXO5504" s="2"/>
      <c r="BXP5504" s="2"/>
      <c r="BXQ5504" s="2"/>
      <c r="BXR5504" s="2"/>
      <c r="BXS5504" s="2"/>
      <c r="BXT5504" s="2"/>
      <c r="BXU5504" s="2"/>
      <c r="BXV5504" s="2"/>
      <c r="BXW5504" s="2"/>
      <c r="BXX5504" s="2"/>
      <c r="BXY5504" s="2"/>
      <c r="BXZ5504" s="2"/>
      <c r="BYA5504" s="2"/>
      <c r="BYB5504" s="2"/>
      <c r="BYC5504" s="2"/>
      <c r="BYD5504" s="2"/>
      <c r="BYE5504" s="2"/>
      <c r="BYF5504" s="2"/>
      <c r="BYG5504" s="2"/>
      <c r="BYH5504" s="2"/>
      <c r="BYI5504" s="2"/>
      <c r="BYJ5504" s="2"/>
      <c r="BYK5504" s="2"/>
      <c r="BYL5504" s="2"/>
      <c r="BYM5504" s="2"/>
      <c r="BYN5504" s="2"/>
      <c r="BYO5504" s="2"/>
      <c r="BYP5504" s="2"/>
      <c r="BYQ5504" s="2"/>
      <c r="BYR5504" s="2"/>
      <c r="BYS5504" s="2"/>
      <c r="BYT5504" s="2"/>
      <c r="BYU5504" s="2"/>
      <c r="BYV5504" s="2"/>
      <c r="BYW5504" s="2"/>
      <c r="BYX5504" s="2"/>
      <c r="BYY5504" s="2"/>
      <c r="BYZ5504" s="2"/>
      <c r="BZA5504" s="2"/>
      <c r="BZB5504" s="2"/>
      <c r="BZC5504" s="2"/>
      <c r="BZD5504" s="2"/>
      <c r="BZE5504" s="2"/>
      <c r="BZF5504" s="2"/>
      <c r="BZG5504" s="2"/>
      <c r="BZH5504" s="2"/>
      <c r="BZI5504" s="2"/>
      <c r="BZJ5504" s="2"/>
      <c r="BZK5504" s="2"/>
      <c r="BZL5504" s="2"/>
      <c r="BZM5504" s="2"/>
      <c r="BZN5504" s="2"/>
      <c r="BZO5504" s="2"/>
      <c r="BZP5504" s="2"/>
      <c r="BZQ5504" s="2"/>
      <c r="BZR5504" s="2"/>
      <c r="BZS5504" s="2"/>
      <c r="BZT5504" s="2"/>
      <c r="BZU5504" s="2"/>
      <c r="BZV5504" s="2"/>
      <c r="BZW5504" s="2"/>
      <c r="BZX5504" s="2"/>
      <c r="BZY5504" s="2"/>
      <c r="BZZ5504" s="2"/>
      <c r="CAA5504" s="2"/>
      <c r="CAB5504" s="2"/>
      <c r="CAC5504" s="2"/>
      <c r="CAD5504" s="2"/>
      <c r="CAE5504" s="2"/>
      <c r="CAF5504" s="2"/>
      <c r="CAG5504" s="2"/>
      <c r="CAH5504" s="2"/>
      <c r="CAI5504" s="2"/>
      <c r="CAJ5504" s="2"/>
      <c r="CAK5504" s="2"/>
      <c r="CAL5504" s="2"/>
      <c r="CAM5504" s="2"/>
      <c r="CAN5504" s="2"/>
      <c r="CAO5504" s="2"/>
      <c r="CAP5504" s="2"/>
      <c r="CAQ5504" s="2"/>
      <c r="CAR5504" s="2"/>
      <c r="CAS5504" s="2"/>
      <c r="CAT5504" s="2"/>
      <c r="CAU5504" s="2"/>
      <c r="CAV5504" s="2"/>
      <c r="CAW5504" s="2"/>
      <c r="CAX5504" s="2"/>
      <c r="CAY5504" s="2"/>
      <c r="CAZ5504" s="2"/>
      <c r="CBA5504" s="2"/>
      <c r="CBB5504" s="2"/>
      <c r="CBC5504" s="2"/>
      <c r="CBD5504" s="2"/>
      <c r="CBE5504" s="2"/>
      <c r="CBF5504" s="2"/>
      <c r="CBG5504" s="2"/>
      <c r="CBH5504" s="2"/>
      <c r="CBI5504" s="2"/>
      <c r="CBJ5504" s="2"/>
      <c r="CBK5504" s="2"/>
      <c r="CBL5504" s="2"/>
      <c r="CBM5504" s="2"/>
      <c r="CBN5504" s="2"/>
      <c r="CBO5504" s="2"/>
      <c r="CBP5504" s="2"/>
      <c r="CBQ5504" s="2"/>
      <c r="CBR5504" s="2"/>
      <c r="CBS5504" s="2"/>
      <c r="CBT5504" s="2"/>
      <c r="CBU5504" s="2"/>
      <c r="CBV5504" s="2"/>
      <c r="CBW5504" s="2"/>
      <c r="CBX5504" s="2"/>
      <c r="CBY5504" s="2"/>
      <c r="CBZ5504" s="2"/>
      <c r="CCA5504" s="2"/>
      <c r="CCB5504" s="2"/>
      <c r="CCC5504" s="2"/>
      <c r="CCD5504" s="2"/>
      <c r="CCE5504" s="2"/>
      <c r="CCF5504" s="2"/>
      <c r="CCG5504" s="2"/>
      <c r="CCH5504" s="2"/>
      <c r="CCI5504" s="2"/>
      <c r="CCJ5504" s="2"/>
      <c r="CCK5504" s="2"/>
      <c r="CCL5504" s="2"/>
      <c r="CCM5504" s="2"/>
      <c r="CCN5504" s="2"/>
      <c r="CCO5504" s="2"/>
      <c r="CCP5504" s="2"/>
      <c r="CCQ5504" s="2"/>
      <c r="CCR5504" s="2"/>
      <c r="CCS5504" s="2"/>
      <c r="CCT5504" s="2"/>
      <c r="CCU5504" s="2"/>
      <c r="CCV5504" s="2"/>
      <c r="CCW5504" s="2"/>
      <c r="CCX5504" s="2"/>
      <c r="CCY5504" s="2"/>
      <c r="CCZ5504" s="2"/>
      <c r="CDA5504" s="2"/>
      <c r="CDB5504" s="2"/>
      <c r="CDC5504" s="2"/>
      <c r="CDD5504" s="2"/>
      <c r="CDE5504" s="2"/>
      <c r="CDF5504" s="2"/>
      <c r="CDG5504" s="2"/>
      <c r="CDH5504" s="2"/>
      <c r="CDI5504" s="2"/>
      <c r="CDJ5504" s="2"/>
      <c r="CDK5504" s="2"/>
      <c r="CDL5504" s="2"/>
      <c r="CDM5504" s="2"/>
      <c r="CDN5504" s="2"/>
      <c r="CDO5504" s="2"/>
      <c r="CDP5504" s="2"/>
      <c r="CDQ5504" s="2"/>
      <c r="CDR5504" s="2"/>
      <c r="CDS5504" s="2"/>
      <c r="CDT5504" s="2"/>
      <c r="CDU5504" s="2"/>
      <c r="CDV5504" s="2"/>
      <c r="CDW5504" s="2"/>
      <c r="CDX5504" s="2"/>
      <c r="CDY5504" s="2"/>
      <c r="CDZ5504" s="2"/>
      <c r="CEA5504" s="2"/>
      <c r="CEB5504" s="2"/>
      <c r="CEC5504" s="2"/>
      <c r="CED5504" s="2"/>
      <c r="CEE5504" s="2"/>
      <c r="CEF5504" s="2"/>
      <c r="CEG5504" s="2"/>
      <c r="CEH5504" s="2"/>
      <c r="CEI5504" s="2"/>
      <c r="CEJ5504" s="2"/>
      <c r="CEK5504" s="2"/>
      <c r="CEL5504" s="2"/>
      <c r="CEM5504" s="2"/>
      <c r="CEN5504" s="2"/>
      <c r="CEO5504" s="2"/>
      <c r="CEP5504" s="2"/>
      <c r="CEQ5504" s="2"/>
      <c r="CER5504" s="2"/>
      <c r="CES5504" s="2"/>
      <c r="CET5504" s="2"/>
      <c r="CEU5504" s="2"/>
      <c r="CEV5504" s="2"/>
      <c r="CEW5504" s="2"/>
      <c r="CEX5504" s="2"/>
      <c r="CEY5504" s="2"/>
      <c r="CEZ5504" s="2"/>
      <c r="CFA5504" s="2"/>
      <c r="CFB5504" s="2"/>
      <c r="CFC5504" s="2"/>
      <c r="CFD5504" s="2"/>
      <c r="CFE5504" s="2"/>
      <c r="CFF5504" s="2"/>
      <c r="CFG5504" s="2"/>
      <c r="CFH5504" s="2"/>
      <c r="CFI5504" s="2"/>
      <c r="CFJ5504" s="2"/>
      <c r="CFK5504" s="2"/>
      <c r="CFL5504" s="2"/>
      <c r="CFM5504" s="2"/>
      <c r="CFN5504" s="2"/>
      <c r="CFO5504" s="2"/>
      <c r="CFP5504" s="2"/>
      <c r="CFQ5504" s="2"/>
      <c r="CFR5504" s="2"/>
      <c r="CFS5504" s="2"/>
      <c r="CFT5504" s="2"/>
      <c r="CFU5504" s="2"/>
      <c r="CFV5504" s="2"/>
      <c r="CFW5504" s="2"/>
      <c r="CFX5504" s="2"/>
      <c r="CFY5504" s="2"/>
      <c r="CFZ5504" s="2"/>
      <c r="CGA5504" s="2"/>
      <c r="CGB5504" s="2"/>
      <c r="CGC5504" s="2"/>
      <c r="CGD5504" s="2"/>
      <c r="CGE5504" s="2"/>
      <c r="CGF5504" s="2"/>
      <c r="CGG5504" s="2"/>
      <c r="CGH5504" s="2"/>
      <c r="CGI5504" s="2"/>
      <c r="CGJ5504" s="2"/>
      <c r="CGK5504" s="2"/>
      <c r="CGL5504" s="2"/>
      <c r="CGM5504" s="2"/>
      <c r="CGN5504" s="2"/>
      <c r="CGO5504" s="2"/>
      <c r="CGP5504" s="2"/>
      <c r="CGQ5504" s="2"/>
      <c r="CGR5504" s="2"/>
      <c r="CGS5504" s="2"/>
      <c r="CGT5504" s="2"/>
      <c r="CGU5504" s="2"/>
      <c r="CGV5504" s="2"/>
      <c r="CGW5504" s="2"/>
      <c r="CGX5504" s="2"/>
      <c r="CGY5504" s="2"/>
      <c r="CGZ5504" s="2"/>
      <c r="CHA5504" s="2"/>
      <c r="CHB5504" s="2"/>
      <c r="CHC5504" s="2"/>
      <c r="CHD5504" s="2"/>
      <c r="CHE5504" s="2"/>
      <c r="CHF5504" s="2"/>
      <c r="CHG5504" s="2"/>
      <c r="CHH5504" s="2"/>
      <c r="CHI5504" s="2"/>
      <c r="CHJ5504" s="2"/>
      <c r="CHK5504" s="2"/>
      <c r="CHL5504" s="2"/>
      <c r="CHM5504" s="2"/>
      <c r="CHN5504" s="2"/>
      <c r="CHO5504" s="2"/>
      <c r="CHP5504" s="2"/>
      <c r="CHQ5504" s="2"/>
      <c r="CHR5504" s="2"/>
      <c r="CHS5504" s="2"/>
      <c r="CHT5504" s="2"/>
      <c r="CHU5504" s="2"/>
      <c r="CHV5504" s="2"/>
      <c r="CHW5504" s="2"/>
      <c r="CHX5504" s="2"/>
      <c r="CHY5504" s="2"/>
      <c r="CHZ5504" s="2"/>
      <c r="CIA5504" s="2"/>
      <c r="CIB5504" s="2"/>
      <c r="CIC5504" s="2"/>
      <c r="CID5504" s="2"/>
      <c r="CIE5504" s="2"/>
      <c r="CIF5504" s="2"/>
      <c r="CIG5504" s="2"/>
      <c r="CIH5504" s="2"/>
      <c r="CII5504" s="2"/>
      <c r="CIJ5504" s="2"/>
      <c r="CIK5504" s="2"/>
      <c r="CIL5504" s="2"/>
      <c r="CIM5504" s="2"/>
      <c r="CIN5504" s="2"/>
      <c r="CIO5504" s="2"/>
      <c r="CIP5504" s="2"/>
      <c r="CIQ5504" s="2"/>
      <c r="CIR5504" s="2"/>
      <c r="CIS5504" s="2"/>
      <c r="CIT5504" s="2"/>
      <c r="CIU5504" s="2"/>
      <c r="CIV5504" s="2"/>
      <c r="CIW5504" s="2"/>
      <c r="CIX5504" s="2"/>
      <c r="CIY5504" s="2"/>
      <c r="CIZ5504" s="2"/>
      <c r="CJA5504" s="2"/>
      <c r="CJB5504" s="2"/>
      <c r="CJC5504" s="2"/>
      <c r="CJD5504" s="2"/>
      <c r="CJE5504" s="2"/>
      <c r="CJF5504" s="2"/>
      <c r="CJG5504" s="2"/>
      <c r="CJH5504" s="2"/>
      <c r="CJI5504" s="2"/>
      <c r="CJJ5504" s="2"/>
      <c r="CJK5504" s="2"/>
      <c r="CJL5504" s="2"/>
      <c r="CJM5504" s="2"/>
      <c r="CJN5504" s="2"/>
      <c r="CJO5504" s="2"/>
      <c r="CJP5504" s="2"/>
      <c r="CJQ5504" s="2"/>
      <c r="CJR5504" s="2"/>
      <c r="CJS5504" s="2"/>
      <c r="CJT5504" s="2"/>
      <c r="CJU5504" s="2"/>
      <c r="CJV5504" s="2"/>
      <c r="CJW5504" s="2"/>
      <c r="CJX5504" s="2"/>
      <c r="CJY5504" s="2"/>
      <c r="CJZ5504" s="2"/>
      <c r="CKA5504" s="2"/>
      <c r="CKB5504" s="2"/>
      <c r="CKC5504" s="2"/>
      <c r="CKD5504" s="2"/>
      <c r="CKE5504" s="2"/>
      <c r="CKF5504" s="2"/>
      <c r="CKG5504" s="2"/>
      <c r="CKH5504" s="2"/>
      <c r="CKI5504" s="2"/>
      <c r="CKJ5504" s="2"/>
      <c r="CKK5504" s="2"/>
      <c r="CKL5504" s="2"/>
      <c r="CKM5504" s="2"/>
      <c r="CKN5504" s="2"/>
      <c r="CKO5504" s="2"/>
      <c r="CKP5504" s="2"/>
      <c r="CKQ5504" s="2"/>
      <c r="CKR5504" s="2"/>
      <c r="CKS5504" s="2"/>
      <c r="CKT5504" s="2"/>
      <c r="CKU5504" s="2"/>
      <c r="CKV5504" s="2"/>
      <c r="CKW5504" s="2"/>
      <c r="CKX5504" s="2"/>
      <c r="CKY5504" s="2"/>
      <c r="CKZ5504" s="2"/>
      <c r="CLA5504" s="2"/>
      <c r="CLB5504" s="2"/>
      <c r="CLC5504" s="2"/>
      <c r="CLD5504" s="2"/>
      <c r="CLE5504" s="2"/>
      <c r="CLF5504" s="2"/>
      <c r="CLG5504" s="2"/>
      <c r="CLH5504" s="2"/>
      <c r="CLI5504" s="2"/>
      <c r="CLJ5504" s="2"/>
      <c r="CLK5504" s="2"/>
      <c r="CLL5504" s="2"/>
      <c r="CLM5504" s="2"/>
      <c r="CLN5504" s="2"/>
      <c r="CLO5504" s="2"/>
      <c r="CLP5504" s="2"/>
      <c r="CLQ5504" s="2"/>
      <c r="CLR5504" s="2"/>
      <c r="CLS5504" s="2"/>
      <c r="CLT5504" s="2"/>
      <c r="CLU5504" s="2"/>
      <c r="CLV5504" s="2"/>
      <c r="CLW5504" s="2"/>
      <c r="CLX5504" s="2"/>
      <c r="CLY5504" s="2"/>
      <c r="CLZ5504" s="2"/>
      <c r="CMA5504" s="2"/>
      <c r="CMB5504" s="2"/>
      <c r="CMC5504" s="2"/>
      <c r="CMD5504" s="2"/>
      <c r="CME5504" s="2"/>
      <c r="CMF5504" s="2"/>
      <c r="CMG5504" s="2"/>
      <c r="CMH5504" s="2"/>
      <c r="CMI5504" s="2"/>
      <c r="CMJ5504" s="2"/>
      <c r="CMK5504" s="2"/>
      <c r="CML5504" s="2"/>
      <c r="CMM5504" s="2"/>
      <c r="CMN5504" s="2"/>
      <c r="CMO5504" s="2"/>
      <c r="CMP5504" s="2"/>
      <c r="CMQ5504" s="2"/>
      <c r="CMR5504" s="2"/>
      <c r="CMS5504" s="2"/>
      <c r="CMT5504" s="2"/>
      <c r="CMU5504" s="2"/>
      <c r="CMV5504" s="2"/>
      <c r="CMW5504" s="2"/>
      <c r="CMX5504" s="2"/>
      <c r="CMY5504" s="2"/>
      <c r="CMZ5504" s="2"/>
      <c r="CNA5504" s="2"/>
      <c r="CNB5504" s="2"/>
      <c r="CNC5504" s="2"/>
      <c r="CND5504" s="2"/>
      <c r="CNE5504" s="2"/>
      <c r="CNF5504" s="2"/>
      <c r="CNG5504" s="2"/>
      <c r="CNH5504" s="2"/>
      <c r="CNI5504" s="2"/>
      <c r="CNJ5504" s="2"/>
      <c r="CNK5504" s="2"/>
      <c r="CNL5504" s="2"/>
      <c r="CNM5504" s="2"/>
      <c r="CNN5504" s="2"/>
      <c r="CNO5504" s="2"/>
      <c r="CNP5504" s="2"/>
      <c r="CNQ5504" s="2"/>
      <c r="CNR5504" s="2"/>
      <c r="CNS5504" s="2"/>
      <c r="CNT5504" s="2"/>
      <c r="CNU5504" s="2"/>
      <c r="CNV5504" s="2"/>
      <c r="CNW5504" s="2"/>
      <c r="CNX5504" s="2"/>
      <c r="CNY5504" s="2"/>
      <c r="CNZ5504" s="2"/>
      <c r="COA5504" s="2"/>
      <c r="COB5504" s="2"/>
      <c r="COC5504" s="2"/>
      <c r="COD5504" s="2"/>
      <c r="COE5504" s="2"/>
      <c r="COF5504" s="2"/>
      <c r="COG5504" s="2"/>
      <c r="COH5504" s="2"/>
      <c r="COI5504" s="2"/>
      <c r="COJ5504" s="2"/>
      <c r="COK5504" s="2"/>
      <c r="COL5504" s="2"/>
      <c r="COM5504" s="2"/>
      <c r="CON5504" s="2"/>
      <c r="COO5504" s="2"/>
      <c r="COP5504" s="2"/>
      <c r="COQ5504" s="2"/>
      <c r="COR5504" s="2"/>
      <c r="COS5504" s="2"/>
      <c r="COT5504" s="2"/>
      <c r="COU5504" s="2"/>
      <c r="COV5504" s="2"/>
      <c r="COW5504" s="2"/>
      <c r="COX5504" s="2"/>
      <c r="COY5504" s="2"/>
      <c r="COZ5504" s="2"/>
      <c r="CPA5504" s="2"/>
      <c r="CPB5504" s="2"/>
      <c r="CPC5504" s="2"/>
      <c r="CPD5504" s="2"/>
      <c r="CPE5504" s="2"/>
      <c r="CPF5504" s="2"/>
      <c r="CPG5504" s="2"/>
      <c r="CPH5504" s="2"/>
      <c r="CPI5504" s="2"/>
      <c r="CPJ5504" s="2"/>
      <c r="CPK5504" s="2"/>
      <c r="CPL5504" s="2"/>
      <c r="CPM5504" s="2"/>
      <c r="CPN5504" s="2"/>
      <c r="CPO5504" s="2"/>
      <c r="CPP5504" s="2"/>
      <c r="CPQ5504" s="2"/>
      <c r="CPR5504" s="2"/>
      <c r="CPS5504" s="2"/>
      <c r="CPT5504" s="2"/>
      <c r="CPU5504" s="2"/>
      <c r="CPV5504" s="2"/>
      <c r="CPW5504" s="2"/>
      <c r="CPX5504" s="2"/>
      <c r="CPY5504" s="2"/>
      <c r="CPZ5504" s="2"/>
      <c r="CQA5504" s="2"/>
      <c r="CQB5504" s="2"/>
      <c r="CQC5504" s="2"/>
      <c r="CQD5504" s="2"/>
      <c r="CQE5504" s="2"/>
      <c r="CQF5504" s="2"/>
      <c r="CQG5504" s="2"/>
      <c r="CQH5504" s="2"/>
      <c r="CQI5504" s="2"/>
      <c r="CQJ5504" s="2"/>
      <c r="CQK5504" s="2"/>
      <c r="CQL5504" s="2"/>
      <c r="CQM5504" s="2"/>
      <c r="CQN5504" s="2"/>
      <c r="CQO5504" s="2"/>
      <c r="CQP5504" s="2"/>
      <c r="CQQ5504" s="2"/>
      <c r="CQR5504" s="2"/>
      <c r="CQS5504" s="2"/>
      <c r="CQT5504" s="2"/>
      <c r="CQU5504" s="2"/>
      <c r="CQV5504" s="2"/>
      <c r="CQW5504" s="2"/>
      <c r="CQX5504" s="2"/>
      <c r="CQY5504" s="2"/>
      <c r="CQZ5504" s="2"/>
      <c r="CRA5504" s="2"/>
      <c r="CRB5504" s="2"/>
      <c r="CRC5504" s="2"/>
      <c r="CRD5504" s="2"/>
      <c r="CRE5504" s="2"/>
      <c r="CRF5504" s="2"/>
      <c r="CRG5504" s="2"/>
      <c r="CRH5504" s="2"/>
      <c r="CRI5504" s="2"/>
      <c r="CRJ5504" s="2"/>
      <c r="CRK5504" s="2"/>
      <c r="CRL5504" s="2"/>
      <c r="CRM5504" s="2"/>
      <c r="CRN5504" s="2"/>
      <c r="CRO5504" s="2"/>
      <c r="CRP5504" s="2"/>
      <c r="CRQ5504" s="2"/>
      <c r="CRR5504" s="2"/>
      <c r="CRS5504" s="2"/>
      <c r="CRT5504" s="2"/>
      <c r="CRU5504" s="2"/>
      <c r="CRV5504" s="2"/>
      <c r="CRW5504" s="2"/>
      <c r="CRX5504" s="2"/>
      <c r="CRY5504" s="2"/>
      <c r="CRZ5504" s="2"/>
      <c r="CSA5504" s="2"/>
      <c r="CSB5504" s="2"/>
      <c r="CSC5504" s="2"/>
      <c r="CSD5504" s="2"/>
      <c r="CSE5504" s="2"/>
      <c r="CSF5504" s="2"/>
      <c r="CSG5504" s="2"/>
      <c r="CSH5504" s="2"/>
      <c r="CSI5504" s="2"/>
      <c r="CSJ5504" s="2"/>
      <c r="CSK5504" s="2"/>
      <c r="CSL5504" s="2"/>
      <c r="CSM5504" s="2"/>
      <c r="CSN5504" s="2"/>
      <c r="CSO5504" s="2"/>
      <c r="CSP5504" s="2"/>
      <c r="CSQ5504" s="2"/>
      <c r="CSR5504" s="2"/>
      <c r="CSS5504" s="2"/>
      <c r="CST5504" s="2"/>
      <c r="CSU5504" s="2"/>
      <c r="CSV5504" s="2"/>
      <c r="CSW5504" s="2"/>
      <c r="CSX5504" s="2"/>
      <c r="CSY5504" s="2"/>
      <c r="CSZ5504" s="2"/>
      <c r="CTA5504" s="2"/>
      <c r="CTB5504" s="2"/>
      <c r="CTC5504" s="2"/>
      <c r="CTD5504" s="2"/>
      <c r="CTE5504" s="2"/>
      <c r="CTF5504" s="2"/>
      <c r="CTG5504" s="2"/>
      <c r="CTH5504" s="2"/>
      <c r="CTI5504" s="2"/>
      <c r="CTJ5504" s="2"/>
      <c r="CTK5504" s="2"/>
      <c r="CTL5504" s="2"/>
      <c r="CTM5504" s="2"/>
      <c r="CTN5504" s="2"/>
      <c r="CTO5504" s="2"/>
      <c r="CTP5504" s="2"/>
      <c r="CTQ5504" s="2"/>
      <c r="CTR5504" s="2"/>
      <c r="CTS5504" s="2"/>
      <c r="CTT5504" s="2"/>
      <c r="CTU5504" s="2"/>
      <c r="CTV5504" s="2"/>
      <c r="CTW5504" s="2"/>
      <c r="CTX5504" s="2"/>
      <c r="CTY5504" s="2"/>
      <c r="CTZ5504" s="2"/>
      <c r="CUA5504" s="2"/>
      <c r="CUB5504" s="2"/>
      <c r="CUC5504" s="2"/>
      <c r="CUD5504" s="2"/>
      <c r="CUE5504" s="2"/>
      <c r="CUF5504" s="2"/>
      <c r="CUG5504" s="2"/>
      <c r="CUH5504" s="2"/>
      <c r="CUI5504" s="2"/>
      <c r="CUJ5504" s="2"/>
      <c r="CUK5504" s="2"/>
      <c r="CUL5504" s="2"/>
      <c r="CUM5504" s="2"/>
      <c r="CUN5504" s="2"/>
      <c r="CUO5504" s="2"/>
      <c r="CUP5504" s="2"/>
      <c r="CUQ5504" s="2"/>
      <c r="CUR5504" s="2"/>
      <c r="CUS5504" s="2"/>
      <c r="CUT5504" s="2"/>
      <c r="CUU5504" s="2"/>
      <c r="CUV5504" s="2"/>
      <c r="CUW5504" s="2"/>
      <c r="CUX5504" s="2"/>
      <c r="CUY5504" s="2"/>
      <c r="CUZ5504" s="2"/>
      <c r="CVA5504" s="2"/>
      <c r="CVB5504" s="2"/>
      <c r="CVC5504" s="2"/>
      <c r="CVD5504" s="2"/>
      <c r="CVE5504" s="2"/>
      <c r="CVF5504" s="2"/>
      <c r="CVG5504" s="2"/>
      <c r="CVH5504" s="2"/>
      <c r="CVI5504" s="2"/>
      <c r="CVJ5504" s="2"/>
      <c r="CVK5504" s="2"/>
      <c r="CVL5504" s="2"/>
      <c r="CVM5504" s="2"/>
      <c r="CVN5504" s="2"/>
      <c r="CVO5504" s="2"/>
      <c r="CVP5504" s="2"/>
      <c r="CVQ5504" s="2"/>
      <c r="CVR5504" s="2"/>
      <c r="CVS5504" s="2"/>
      <c r="CVT5504" s="2"/>
      <c r="CVU5504" s="2"/>
      <c r="CVV5504" s="2"/>
      <c r="CVW5504" s="2"/>
      <c r="CVX5504" s="2"/>
      <c r="CVY5504" s="2"/>
      <c r="CVZ5504" s="2"/>
      <c r="CWA5504" s="2"/>
      <c r="CWB5504" s="2"/>
      <c r="CWC5504" s="2"/>
      <c r="CWD5504" s="2"/>
      <c r="CWE5504" s="2"/>
      <c r="CWF5504" s="2"/>
      <c r="CWG5504" s="2"/>
      <c r="CWH5504" s="2"/>
      <c r="CWI5504" s="2"/>
      <c r="CWJ5504" s="2"/>
      <c r="CWK5504" s="2"/>
      <c r="CWL5504" s="2"/>
      <c r="CWM5504" s="2"/>
      <c r="CWN5504" s="2"/>
      <c r="CWO5504" s="2"/>
      <c r="CWP5504" s="2"/>
      <c r="CWQ5504" s="2"/>
      <c r="CWR5504" s="2"/>
      <c r="CWS5504" s="2"/>
      <c r="CWT5504" s="2"/>
      <c r="CWU5504" s="2"/>
      <c r="CWV5504" s="2"/>
      <c r="CWW5504" s="2"/>
      <c r="CWX5504" s="2"/>
      <c r="CWY5504" s="2"/>
      <c r="CWZ5504" s="2"/>
      <c r="CXA5504" s="2"/>
      <c r="CXB5504" s="2"/>
      <c r="CXC5504" s="2"/>
      <c r="CXD5504" s="2"/>
      <c r="CXE5504" s="2"/>
      <c r="CXF5504" s="2"/>
      <c r="CXG5504" s="2"/>
      <c r="CXH5504" s="2"/>
      <c r="CXI5504" s="2"/>
      <c r="CXJ5504" s="2"/>
      <c r="CXK5504" s="2"/>
      <c r="CXL5504" s="2"/>
      <c r="CXM5504" s="2"/>
      <c r="CXN5504" s="2"/>
      <c r="CXO5504" s="2"/>
      <c r="CXP5504" s="2"/>
      <c r="CXQ5504" s="2"/>
      <c r="CXR5504" s="2"/>
      <c r="CXS5504" s="2"/>
      <c r="CXT5504" s="2"/>
      <c r="CXU5504" s="2"/>
      <c r="CXV5504" s="2"/>
      <c r="CXW5504" s="2"/>
      <c r="CXX5504" s="2"/>
      <c r="CXY5504" s="2"/>
      <c r="CXZ5504" s="2"/>
      <c r="CYA5504" s="2"/>
      <c r="CYB5504" s="2"/>
      <c r="CYC5504" s="2"/>
      <c r="CYD5504" s="2"/>
      <c r="CYE5504" s="2"/>
      <c r="CYF5504" s="2"/>
      <c r="CYG5504" s="2"/>
      <c r="CYH5504" s="2"/>
      <c r="CYI5504" s="2"/>
      <c r="CYJ5504" s="2"/>
      <c r="CYK5504" s="2"/>
      <c r="CYL5504" s="2"/>
      <c r="CYM5504" s="2"/>
      <c r="CYN5504" s="2"/>
      <c r="CYO5504" s="2"/>
      <c r="CYP5504" s="2"/>
      <c r="CYQ5504" s="2"/>
      <c r="CYR5504" s="2"/>
      <c r="CYS5504" s="2"/>
      <c r="CYT5504" s="2"/>
      <c r="CYU5504" s="2"/>
      <c r="CYV5504" s="2"/>
      <c r="CYW5504" s="2"/>
      <c r="CYX5504" s="2"/>
      <c r="CYY5504" s="2"/>
      <c r="CYZ5504" s="2"/>
      <c r="CZA5504" s="2"/>
      <c r="CZB5504" s="2"/>
      <c r="CZC5504" s="2"/>
      <c r="CZD5504" s="2"/>
      <c r="CZE5504" s="2"/>
      <c r="CZF5504" s="2"/>
      <c r="CZG5504" s="2"/>
      <c r="CZH5504" s="2"/>
      <c r="CZI5504" s="2"/>
      <c r="CZJ5504" s="2"/>
      <c r="CZK5504" s="2"/>
      <c r="CZL5504" s="2"/>
      <c r="CZM5504" s="2"/>
      <c r="CZN5504" s="2"/>
      <c r="CZO5504" s="2"/>
      <c r="CZP5504" s="2"/>
      <c r="CZQ5504" s="2"/>
      <c r="CZR5504" s="2"/>
      <c r="CZS5504" s="2"/>
      <c r="CZT5504" s="2"/>
      <c r="CZU5504" s="2"/>
      <c r="CZV5504" s="2"/>
      <c r="CZW5504" s="2"/>
      <c r="CZX5504" s="2"/>
      <c r="CZY5504" s="2"/>
      <c r="CZZ5504" s="2"/>
      <c r="DAA5504" s="2"/>
      <c r="DAB5504" s="2"/>
      <c r="DAC5504" s="2"/>
      <c r="DAD5504" s="2"/>
      <c r="DAE5504" s="2"/>
      <c r="DAF5504" s="2"/>
      <c r="DAG5504" s="2"/>
      <c r="DAH5504" s="2"/>
      <c r="DAI5504" s="2"/>
      <c r="DAJ5504" s="2"/>
      <c r="DAK5504" s="2"/>
      <c r="DAL5504" s="2"/>
      <c r="DAM5504" s="2"/>
      <c r="DAN5504" s="2"/>
      <c r="DAO5504" s="2"/>
      <c r="DAP5504" s="2"/>
      <c r="DAQ5504" s="2"/>
      <c r="DAR5504" s="2"/>
      <c r="DAS5504" s="2"/>
      <c r="DAT5504" s="2"/>
      <c r="DAU5504" s="2"/>
      <c r="DAV5504" s="2"/>
      <c r="DAW5504" s="2"/>
      <c r="DAX5504" s="2"/>
      <c r="DAY5504" s="2"/>
      <c r="DAZ5504" s="2"/>
      <c r="DBA5504" s="2"/>
      <c r="DBB5504" s="2"/>
      <c r="DBC5504" s="2"/>
      <c r="DBD5504" s="2"/>
      <c r="DBE5504" s="2"/>
      <c r="DBF5504" s="2"/>
      <c r="DBG5504" s="2"/>
      <c r="DBH5504" s="2"/>
      <c r="DBI5504" s="2"/>
      <c r="DBJ5504" s="2"/>
      <c r="DBK5504" s="2"/>
      <c r="DBL5504" s="2"/>
      <c r="DBM5504" s="2"/>
      <c r="DBN5504" s="2"/>
      <c r="DBO5504" s="2"/>
      <c r="DBP5504" s="2"/>
      <c r="DBQ5504" s="2"/>
      <c r="DBR5504" s="2"/>
      <c r="DBS5504" s="2"/>
      <c r="DBT5504" s="2"/>
      <c r="DBU5504" s="2"/>
      <c r="DBV5504" s="2"/>
      <c r="DBW5504" s="2"/>
      <c r="DBX5504" s="2"/>
      <c r="DBY5504" s="2"/>
      <c r="DBZ5504" s="2"/>
      <c r="DCA5504" s="2"/>
      <c r="DCB5504" s="2"/>
      <c r="DCC5504" s="2"/>
      <c r="DCD5504" s="2"/>
      <c r="DCE5504" s="2"/>
      <c r="DCF5504" s="2"/>
      <c r="DCG5504" s="2"/>
      <c r="DCH5504" s="2"/>
      <c r="DCI5504" s="2"/>
      <c r="DCJ5504" s="2"/>
      <c r="DCK5504" s="2"/>
      <c r="DCL5504" s="2"/>
      <c r="DCM5504" s="2"/>
      <c r="DCN5504" s="2"/>
      <c r="DCO5504" s="2"/>
      <c r="DCP5504" s="2"/>
      <c r="DCQ5504" s="2"/>
      <c r="DCR5504" s="2"/>
      <c r="DCS5504" s="2"/>
      <c r="DCT5504" s="2"/>
      <c r="DCU5504" s="2"/>
      <c r="DCV5504" s="2"/>
      <c r="DCW5504" s="2"/>
      <c r="DCX5504" s="2"/>
      <c r="DCY5504" s="2"/>
      <c r="DCZ5504" s="2"/>
      <c r="DDA5504" s="2"/>
      <c r="DDB5504" s="2"/>
      <c r="DDC5504" s="2"/>
      <c r="DDD5504" s="2"/>
      <c r="DDE5504" s="2"/>
      <c r="DDF5504" s="2"/>
      <c r="DDG5504" s="2"/>
      <c r="DDH5504" s="2"/>
      <c r="DDI5504" s="2"/>
      <c r="DDJ5504" s="2"/>
      <c r="DDK5504" s="2"/>
      <c r="DDL5504" s="2"/>
      <c r="DDM5504" s="2"/>
      <c r="DDN5504" s="2"/>
      <c r="DDO5504" s="2"/>
      <c r="DDP5504" s="2"/>
      <c r="DDQ5504" s="2"/>
      <c r="DDR5504" s="2"/>
      <c r="DDS5504" s="2"/>
      <c r="DDT5504" s="2"/>
      <c r="DDU5504" s="2"/>
      <c r="DDV5504" s="2"/>
      <c r="DDW5504" s="2"/>
      <c r="DDX5504" s="2"/>
      <c r="DDY5504" s="2"/>
      <c r="DDZ5504" s="2"/>
      <c r="DEA5504" s="2"/>
      <c r="DEB5504" s="2"/>
      <c r="DEC5504" s="2"/>
      <c r="DED5504" s="2"/>
      <c r="DEE5504" s="2"/>
      <c r="DEF5504" s="2"/>
      <c r="DEG5504" s="2"/>
      <c r="DEH5504" s="2"/>
      <c r="DEI5504" s="2"/>
      <c r="DEJ5504" s="2"/>
      <c r="DEK5504" s="2"/>
      <c r="DEL5504" s="2"/>
      <c r="DEM5504" s="2"/>
      <c r="DEN5504" s="2"/>
      <c r="DEO5504" s="2"/>
      <c r="DEP5504" s="2"/>
      <c r="DEQ5504" s="2"/>
      <c r="DER5504" s="2"/>
      <c r="DES5504" s="2"/>
      <c r="DET5504" s="2"/>
      <c r="DEU5504" s="2"/>
      <c r="DEV5504" s="2"/>
      <c r="DEW5504" s="2"/>
      <c r="DEX5504" s="2"/>
      <c r="DEY5504" s="2"/>
      <c r="DEZ5504" s="2"/>
      <c r="DFA5504" s="2"/>
      <c r="DFB5504" s="2"/>
      <c r="DFC5504" s="2"/>
      <c r="DFD5504" s="2"/>
      <c r="DFE5504" s="2"/>
      <c r="DFF5504" s="2"/>
      <c r="DFG5504" s="2"/>
      <c r="DFH5504" s="2"/>
      <c r="DFI5504" s="2"/>
      <c r="DFJ5504" s="2"/>
      <c r="DFK5504" s="2"/>
      <c r="DFL5504" s="2"/>
      <c r="DFM5504" s="2"/>
      <c r="DFN5504" s="2"/>
      <c r="DFO5504" s="2"/>
      <c r="DFP5504" s="2"/>
      <c r="DFQ5504" s="2"/>
      <c r="DFR5504" s="2"/>
      <c r="DFS5504" s="2"/>
      <c r="DFT5504" s="2"/>
      <c r="DFU5504" s="2"/>
      <c r="DFV5504" s="2"/>
      <c r="DFW5504" s="2"/>
      <c r="DFX5504" s="2"/>
      <c r="DFY5504" s="2"/>
      <c r="DFZ5504" s="2"/>
      <c r="DGA5504" s="2"/>
      <c r="DGB5504" s="2"/>
      <c r="DGC5504" s="2"/>
      <c r="DGD5504" s="2"/>
      <c r="DGE5504" s="2"/>
      <c r="DGF5504" s="2"/>
      <c r="DGG5504" s="2"/>
      <c r="DGH5504" s="2"/>
      <c r="DGI5504" s="2"/>
      <c r="DGJ5504" s="2"/>
      <c r="DGK5504" s="2"/>
      <c r="DGL5504" s="2"/>
      <c r="DGM5504" s="2"/>
      <c r="DGN5504" s="2"/>
      <c r="DGO5504" s="2"/>
      <c r="DGP5504" s="2"/>
      <c r="DGQ5504" s="2"/>
      <c r="DGR5504" s="2"/>
      <c r="DGS5504" s="2"/>
      <c r="DGT5504" s="2"/>
      <c r="DGU5504" s="2"/>
      <c r="DGV5504" s="2"/>
      <c r="DGW5504" s="2"/>
      <c r="DGX5504" s="2"/>
      <c r="DGY5504" s="2"/>
      <c r="DGZ5504" s="2"/>
      <c r="DHA5504" s="2"/>
      <c r="DHB5504" s="2"/>
      <c r="DHC5504" s="2"/>
      <c r="DHD5504" s="2"/>
      <c r="DHE5504" s="2"/>
      <c r="DHF5504" s="2"/>
      <c r="DHG5504" s="2"/>
      <c r="DHH5504" s="2"/>
      <c r="DHI5504" s="2"/>
      <c r="DHJ5504" s="2"/>
      <c r="DHK5504" s="2"/>
      <c r="DHL5504" s="2"/>
      <c r="DHM5504" s="2"/>
      <c r="DHN5504" s="2"/>
      <c r="DHO5504" s="2"/>
      <c r="DHP5504" s="2"/>
      <c r="DHQ5504" s="2"/>
      <c r="DHR5504" s="2"/>
      <c r="DHS5504" s="2"/>
      <c r="DHT5504" s="2"/>
      <c r="DHU5504" s="2"/>
      <c r="DHV5504" s="2"/>
      <c r="DHW5504" s="2"/>
      <c r="DHX5504" s="2"/>
      <c r="DHY5504" s="2"/>
      <c r="DHZ5504" s="2"/>
      <c r="DIA5504" s="2"/>
      <c r="DIB5504" s="2"/>
      <c r="DIC5504" s="2"/>
      <c r="DID5504" s="2"/>
      <c r="DIE5504" s="2"/>
      <c r="DIF5504" s="2"/>
      <c r="DIG5504" s="2"/>
      <c r="DIH5504" s="2"/>
      <c r="DII5504" s="2"/>
      <c r="DIJ5504" s="2"/>
      <c r="DIK5504" s="2"/>
      <c r="DIL5504" s="2"/>
      <c r="DIM5504" s="2"/>
      <c r="DIN5504" s="2"/>
      <c r="DIO5504" s="2"/>
      <c r="DIP5504" s="2"/>
      <c r="DIQ5504" s="2"/>
      <c r="DIR5504" s="2"/>
      <c r="DIS5504" s="2"/>
      <c r="DIT5504" s="2"/>
      <c r="DIU5504" s="2"/>
      <c r="DIV5504" s="2"/>
      <c r="DIW5504" s="2"/>
      <c r="DIX5504" s="2"/>
      <c r="DIY5504" s="2"/>
      <c r="DIZ5504" s="2"/>
      <c r="DJA5504" s="2"/>
      <c r="DJB5504" s="2"/>
      <c r="DJC5504" s="2"/>
      <c r="DJD5504" s="2"/>
      <c r="DJE5504" s="2"/>
      <c r="DJF5504" s="2"/>
      <c r="DJG5504" s="2"/>
      <c r="DJH5504" s="2"/>
      <c r="DJI5504" s="2"/>
      <c r="DJJ5504" s="2"/>
      <c r="DJK5504" s="2"/>
      <c r="DJL5504" s="2"/>
      <c r="DJM5504" s="2"/>
      <c r="DJN5504" s="2"/>
      <c r="DJO5504" s="2"/>
      <c r="DJP5504" s="2"/>
      <c r="DJQ5504" s="2"/>
      <c r="DJR5504" s="2"/>
      <c r="DJS5504" s="2"/>
      <c r="DJT5504" s="2"/>
      <c r="DJU5504" s="2"/>
      <c r="DJV5504" s="2"/>
      <c r="DJW5504" s="2"/>
      <c r="DJX5504" s="2"/>
      <c r="DJY5504" s="2"/>
      <c r="DJZ5504" s="2"/>
      <c r="DKA5504" s="2"/>
      <c r="DKB5504" s="2"/>
      <c r="DKC5504" s="2"/>
      <c r="DKD5504" s="2"/>
      <c r="DKE5504" s="2"/>
      <c r="DKF5504" s="2"/>
      <c r="DKG5504" s="2"/>
      <c r="DKH5504" s="2"/>
      <c r="DKI5504" s="2"/>
      <c r="DKJ5504" s="2"/>
      <c r="DKK5504" s="2"/>
      <c r="DKL5504" s="2"/>
      <c r="DKM5504" s="2"/>
      <c r="DKN5504" s="2"/>
      <c r="DKO5504" s="2"/>
      <c r="DKP5504" s="2"/>
      <c r="DKQ5504" s="2"/>
      <c r="DKR5504" s="2"/>
      <c r="DKS5504" s="2"/>
      <c r="DKT5504" s="2"/>
      <c r="DKU5504" s="2"/>
      <c r="DKV5504" s="2"/>
      <c r="DKW5504" s="2"/>
      <c r="DKX5504" s="2"/>
      <c r="DKY5504" s="2"/>
      <c r="DKZ5504" s="2"/>
      <c r="DLA5504" s="2"/>
      <c r="DLB5504" s="2"/>
      <c r="DLC5504" s="2"/>
      <c r="DLD5504" s="2"/>
      <c r="DLE5504" s="2"/>
      <c r="DLF5504" s="2"/>
      <c r="DLG5504" s="2"/>
      <c r="DLH5504" s="2"/>
      <c r="DLI5504" s="2"/>
      <c r="DLJ5504" s="2"/>
      <c r="DLK5504" s="2"/>
      <c r="DLL5504" s="2"/>
      <c r="DLM5504" s="2"/>
      <c r="DLN5504" s="2"/>
      <c r="DLO5504" s="2"/>
      <c r="DLP5504" s="2"/>
      <c r="DLQ5504" s="2"/>
      <c r="DLR5504" s="2"/>
      <c r="DLS5504" s="2"/>
      <c r="DLT5504" s="2"/>
      <c r="DLU5504" s="2"/>
      <c r="DLV5504" s="2"/>
      <c r="DLW5504" s="2"/>
      <c r="DLX5504" s="2"/>
      <c r="DLY5504" s="2"/>
      <c r="DLZ5504" s="2"/>
      <c r="DMA5504" s="2"/>
      <c r="DMB5504" s="2"/>
      <c r="DMC5504" s="2"/>
      <c r="DMD5504" s="2"/>
      <c r="DME5504" s="2"/>
      <c r="DMF5504" s="2"/>
      <c r="DMG5504" s="2"/>
      <c r="DMH5504" s="2"/>
      <c r="DMI5504" s="2"/>
      <c r="DMJ5504" s="2"/>
      <c r="DMK5504" s="2"/>
      <c r="DML5504" s="2"/>
      <c r="DMM5504" s="2"/>
      <c r="DMN5504" s="2"/>
      <c r="DMO5504" s="2"/>
      <c r="DMP5504" s="2"/>
      <c r="DMQ5504" s="2"/>
      <c r="DMR5504" s="2"/>
      <c r="DMS5504" s="2"/>
      <c r="DMT5504" s="2"/>
      <c r="DMU5504" s="2"/>
      <c r="DMV5504" s="2"/>
      <c r="DMW5504" s="2"/>
      <c r="DMX5504" s="2"/>
      <c r="DMY5504" s="2"/>
      <c r="DMZ5504" s="2"/>
      <c r="DNA5504" s="2"/>
      <c r="DNB5504" s="2"/>
      <c r="DNC5504" s="2"/>
      <c r="DND5504" s="2"/>
      <c r="DNE5504" s="2"/>
      <c r="DNF5504" s="2"/>
      <c r="DNG5504" s="2"/>
      <c r="DNH5504" s="2"/>
      <c r="DNI5504" s="2"/>
      <c r="DNJ5504" s="2"/>
      <c r="DNK5504" s="2"/>
      <c r="DNL5504" s="2"/>
      <c r="DNM5504" s="2"/>
      <c r="DNN5504" s="2"/>
      <c r="DNO5504" s="2"/>
      <c r="DNP5504" s="2"/>
      <c r="DNQ5504" s="2"/>
      <c r="DNR5504" s="2"/>
      <c r="DNS5504" s="2"/>
      <c r="DNT5504" s="2"/>
      <c r="DNU5504" s="2"/>
      <c r="DNV5504" s="2"/>
      <c r="DNW5504" s="2"/>
      <c r="DNX5504" s="2"/>
      <c r="DNY5504" s="2"/>
      <c r="DNZ5504" s="2"/>
      <c r="DOA5504" s="2"/>
      <c r="DOB5504" s="2"/>
      <c r="DOC5504" s="2"/>
      <c r="DOD5504" s="2"/>
      <c r="DOE5504" s="2"/>
      <c r="DOF5504" s="2"/>
      <c r="DOG5504" s="2"/>
      <c r="DOH5504" s="2"/>
      <c r="DOI5504" s="2"/>
      <c r="DOJ5504" s="2"/>
      <c r="DOK5504" s="2"/>
      <c r="DOL5504" s="2"/>
      <c r="DOM5504" s="2"/>
      <c r="DON5504" s="2"/>
      <c r="DOO5504" s="2"/>
      <c r="DOP5504" s="2"/>
      <c r="DOQ5504" s="2"/>
      <c r="DOR5504" s="2"/>
      <c r="DOS5504" s="2"/>
      <c r="DOT5504" s="2"/>
      <c r="DOU5504" s="2"/>
      <c r="DOV5504" s="2"/>
      <c r="DOW5504" s="2"/>
      <c r="DOX5504" s="2"/>
      <c r="DOY5504" s="2"/>
      <c r="DOZ5504" s="2"/>
      <c r="DPA5504" s="2"/>
      <c r="DPB5504" s="2"/>
      <c r="DPC5504" s="2"/>
      <c r="DPD5504" s="2"/>
      <c r="DPE5504" s="2"/>
      <c r="DPF5504" s="2"/>
      <c r="DPG5504" s="2"/>
      <c r="DPH5504" s="2"/>
      <c r="DPI5504" s="2"/>
      <c r="DPJ5504" s="2"/>
      <c r="DPK5504" s="2"/>
      <c r="DPL5504" s="2"/>
      <c r="DPM5504" s="2"/>
      <c r="DPN5504" s="2"/>
      <c r="DPO5504" s="2"/>
      <c r="DPP5504" s="2"/>
      <c r="DPQ5504" s="2"/>
      <c r="DPR5504" s="2"/>
      <c r="DPS5504" s="2"/>
      <c r="DPT5504" s="2"/>
      <c r="DPU5504" s="2"/>
      <c r="DPV5504" s="2"/>
      <c r="DPW5504" s="2"/>
      <c r="DPX5504" s="2"/>
      <c r="DPY5504" s="2"/>
      <c r="DPZ5504" s="2"/>
      <c r="DQA5504" s="2"/>
      <c r="DQB5504" s="2"/>
      <c r="DQC5504" s="2"/>
      <c r="DQD5504" s="2"/>
      <c r="DQE5504" s="2"/>
      <c r="DQF5504" s="2"/>
      <c r="DQG5504" s="2"/>
      <c r="DQH5504" s="2"/>
      <c r="DQI5504" s="2"/>
      <c r="DQJ5504" s="2"/>
      <c r="DQK5504" s="2"/>
      <c r="DQL5504" s="2"/>
      <c r="DQM5504" s="2"/>
      <c r="DQN5504" s="2"/>
      <c r="DQO5504" s="2"/>
      <c r="DQP5504" s="2"/>
      <c r="DQQ5504" s="2"/>
      <c r="DQR5504" s="2"/>
      <c r="DQS5504" s="2"/>
      <c r="DQT5504" s="2"/>
      <c r="DQU5504" s="2"/>
      <c r="DQV5504" s="2"/>
      <c r="DQW5504" s="2"/>
      <c r="DQX5504" s="2"/>
      <c r="DQY5504" s="2"/>
      <c r="DQZ5504" s="2"/>
      <c r="DRA5504" s="2"/>
      <c r="DRB5504" s="2"/>
      <c r="DRC5504" s="2"/>
      <c r="DRD5504" s="2"/>
      <c r="DRE5504" s="2"/>
      <c r="DRF5504" s="2"/>
      <c r="DRG5504" s="2"/>
      <c r="DRH5504" s="2"/>
      <c r="DRI5504" s="2"/>
      <c r="DRJ5504" s="2"/>
      <c r="DRK5504" s="2"/>
      <c r="DRL5504" s="2"/>
      <c r="DRM5504" s="2"/>
      <c r="DRN5504" s="2"/>
      <c r="DRO5504" s="2"/>
      <c r="DRP5504" s="2"/>
      <c r="DRQ5504" s="2"/>
      <c r="DRR5504" s="2"/>
      <c r="DRS5504" s="2"/>
      <c r="DRT5504" s="2"/>
      <c r="DRU5504" s="2"/>
      <c r="DRV5504" s="2"/>
      <c r="DRW5504" s="2"/>
      <c r="DRX5504" s="2"/>
      <c r="DRY5504" s="2"/>
      <c r="DRZ5504" s="2"/>
      <c r="DSA5504" s="2"/>
      <c r="DSB5504" s="2"/>
      <c r="DSC5504" s="2"/>
      <c r="DSD5504" s="2"/>
      <c r="DSE5504" s="2"/>
      <c r="DSF5504" s="2"/>
      <c r="DSG5504" s="2"/>
      <c r="DSH5504" s="2"/>
      <c r="DSI5504" s="2"/>
      <c r="DSJ5504" s="2"/>
      <c r="DSK5504" s="2"/>
      <c r="DSL5504" s="2"/>
      <c r="DSM5504" s="2"/>
      <c r="DSN5504" s="2"/>
      <c r="DSO5504" s="2"/>
      <c r="DSP5504" s="2"/>
      <c r="DSQ5504" s="2"/>
      <c r="DSR5504" s="2"/>
      <c r="DSS5504" s="2"/>
      <c r="DST5504" s="2"/>
      <c r="DSU5504" s="2"/>
      <c r="DSV5504" s="2"/>
      <c r="DSW5504" s="2"/>
      <c r="DSX5504" s="2"/>
      <c r="DSY5504" s="2"/>
      <c r="DSZ5504" s="2"/>
      <c r="DTA5504" s="2"/>
      <c r="DTB5504" s="2"/>
      <c r="DTC5504" s="2"/>
      <c r="DTD5504" s="2"/>
      <c r="DTE5504" s="2"/>
      <c r="DTF5504" s="2"/>
      <c r="DTG5504" s="2"/>
      <c r="DTH5504" s="2"/>
      <c r="DTI5504" s="2"/>
      <c r="DTJ5504" s="2"/>
      <c r="DTK5504" s="2"/>
      <c r="DTL5504" s="2"/>
      <c r="DTM5504" s="2"/>
      <c r="DTN5504" s="2"/>
      <c r="DTO5504" s="2"/>
      <c r="DTP5504" s="2"/>
      <c r="DTQ5504" s="2"/>
      <c r="DTR5504" s="2"/>
      <c r="DTS5504" s="2"/>
      <c r="DTT5504" s="2"/>
      <c r="DTU5504" s="2"/>
      <c r="DTV5504" s="2"/>
      <c r="DTW5504" s="2"/>
      <c r="DTX5504" s="2"/>
      <c r="DTY5504" s="2"/>
      <c r="DTZ5504" s="2"/>
      <c r="DUA5504" s="2"/>
      <c r="DUB5504" s="2"/>
      <c r="DUC5504" s="2"/>
      <c r="DUD5504" s="2"/>
      <c r="DUE5504" s="2"/>
      <c r="DUF5504" s="2"/>
      <c r="DUG5504" s="2"/>
      <c r="DUH5504" s="2"/>
      <c r="DUI5504" s="2"/>
      <c r="DUJ5504" s="2"/>
      <c r="DUK5504" s="2"/>
      <c r="DUL5504" s="2"/>
      <c r="DUM5504" s="2"/>
      <c r="DUN5504" s="2"/>
      <c r="DUO5504" s="2"/>
      <c r="DUP5504" s="2"/>
      <c r="DUQ5504" s="2"/>
      <c r="DUR5504" s="2"/>
      <c r="DUS5504" s="2"/>
      <c r="DUT5504" s="2"/>
      <c r="DUU5504" s="2"/>
      <c r="DUV5504" s="2"/>
      <c r="DUW5504" s="2"/>
      <c r="DUX5504" s="2"/>
      <c r="DUY5504" s="2"/>
      <c r="DUZ5504" s="2"/>
      <c r="DVA5504" s="2"/>
      <c r="DVB5504" s="2"/>
      <c r="DVC5504" s="2"/>
      <c r="DVD5504" s="2"/>
      <c r="DVE5504" s="2"/>
      <c r="DVF5504" s="2"/>
      <c r="DVG5504" s="2"/>
      <c r="DVH5504" s="2"/>
      <c r="DVI5504" s="2"/>
      <c r="DVJ5504" s="2"/>
      <c r="DVK5504" s="2"/>
      <c r="DVL5504" s="2"/>
      <c r="DVM5504" s="2"/>
      <c r="DVN5504" s="2"/>
      <c r="DVO5504" s="2"/>
      <c r="DVP5504" s="2"/>
      <c r="DVQ5504" s="2"/>
      <c r="DVR5504" s="2"/>
      <c r="DVS5504" s="2"/>
      <c r="DVT5504" s="2"/>
      <c r="DVU5504" s="2"/>
      <c r="DVV5504" s="2"/>
      <c r="DVW5504" s="2"/>
      <c r="DVX5504" s="2"/>
      <c r="DVY5504" s="2"/>
      <c r="DVZ5504" s="2"/>
      <c r="DWA5504" s="2"/>
      <c r="DWB5504" s="2"/>
      <c r="DWC5504" s="2"/>
      <c r="DWD5504" s="2"/>
      <c r="DWE5504" s="2"/>
      <c r="DWF5504" s="2"/>
      <c r="DWG5504" s="2"/>
      <c r="DWH5504" s="2"/>
      <c r="DWI5504" s="2"/>
      <c r="DWJ5504" s="2"/>
      <c r="DWK5504" s="2"/>
      <c r="DWL5504" s="2"/>
      <c r="DWM5504" s="2"/>
      <c r="DWN5504" s="2"/>
      <c r="DWO5504" s="2"/>
      <c r="DWP5504" s="2"/>
      <c r="DWQ5504" s="2"/>
      <c r="DWR5504" s="2"/>
      <c r="DWS5504" s="2"/>
      <c r="DWT5504" s="2"/>
      <c r="DWU5504" s="2"/>
      <c r="DWV5504" s="2"/>
      <c r="DWW5504" s="2"/>
      <c r="DWX5504" s="2"/>
      <c r="DWY5504" s="2"/>
      <c r="DWZ5504" s="2"/>
      <c r="DXA5504" s="2"/>
      <c r="DXB5504" s="2"/>
      <c r="DXC5504" s="2"/>
      <c r="DXD5504" s="2"/>
      <c r="DXE5504" s="2"/>
      <c r="DXF5504" s="2"/>
      <c r="DXG5504" s="2"/>
      <c r="DXH5504" s="2"/>
      <c r="DXI5504" s="2"/>
      <c r="DXJ5504" s="2"/>
      <c r="DXK5504" s="2"/>
      <c r="DXL5504" s="2"/>
      <c r="DXM5504" s="2"/>
      <c r="DXN5504" s="2"/>
      <c r="DXO5504" s="2"/>
      <c r="DXP5504" s="2"/>
      <c r="DXQ5504" s="2"/>
      <c r="DXR5504" s="2"/>
      <c r="DXS5504" s="2"/>
      <c r="DXT5504" s="2"/>
      <c r="DXU5504" s="2"/>
      <c r="DXV5504" s="2"/>
      <c r="DXW5504" s="2"/>
      <c r="DXX5504" s="2"/>
      <c r="DXY5504" s="2"/>
      <c r="DXZ5504" s="2"/>
      <c r="DYA5504" s="2"/>
      <c r="DYB5504" s="2"/>
      <c r="DYC5504" s="2"/>
      <c r="DYD5504" s="2"/>
      <c r="DYE5504" s="2"/>
      <c r="DYF5504" s="2"/>
      <c r="DYG5504" s="2"/>
      <c r="DYH5504" s="2"/>
      <c r="DYI5504" s="2"/>
      <c r="DYJ5504" s="2"/>
      <c r="DYK5504" s="2"/>
      <c r="DYL5504" s="2"/>
      <c r="DYM5504" s="2"/>
      <c r="DYN5504" s="2"/>
      <c r="DYO5504" s="2"/>
      <c r="DYP5504" s="2"/>
      <c r="DYQ5504" s="2"/>
      <c r="DYR5504" s="2"/>
      <c r="DYS5504" s="2"/>
      <c r="DYT5504" s="2"/>
      <c r="DYU5504" s="2"/>
      <c r="DYV5504" s="2"/>
      <c r="DYW5504" s="2"/>
      <c r="DYX5504" s="2"/>
      <c r="DYY5504" s="2"/>
      <c r="DYZ5504" s="2"/>
      <c r="DZA5504" s="2"/>
      <c r="DZB5504" s="2"/>
      <c r="DZC5504" s="2"/>
      <c r="DZD5504" s="2"/>
      <c r="DZE5504" s="2"/>
      <c r="DZF5504" s="2"/>
      <c r="DZG5504" s="2"/>
      <c r="DZH5504" s="2"/>
      <c r="DZI5504" s="2"/>
      <c r="DZJ5504" s="2"/>
      <c r="DZK5504" s="2"/>
      <c r="DZL5504" s="2"/>
      <c r="DZM5504" s="2"/>
      <c r="DZN5504" s="2"/>
      <c r="DZO5504" s="2"/>
      <c r="DZP5504" s="2"/>
      <c r="DZQ5504" s="2"/>
      <c r="DZR5504" s="2"/>
      <c r="DZS5504" s="2"/>
      <c r="DZT5504" s="2"/>
      <c r="DZU5504" s="2"/>
      <c r="DZV5504" s="2"/>
      <c r="DZW5504" s="2"/>
      <c r="DZX5504" s="2"/>
      <c r="DZY5504" s="2"/>
      <c r="DZZ5504" s="2"/>
      <c r="EAA5504" s="2"/>
      <c r="EAB5504" s="2"/>
      <c r="EAC5504" s="2"/>
      <c r="EAD5504" s="2"/>
      <c r="EAE5504" s="2"/>
      <c r="EAF5504" s="2"/>
      <c r="EAG5504" s="2"/>
      <c r="EAH5504" s="2"/>
      <c r="EAI5504" s="2"/>
      <c r="EAJ5504" s="2"/>
      <c r="EAK5504" s="2"/>
      <c r="EAL5504" s="2"/>
      <c r="EAM5504" s="2"/>
      <c r="EAN5504" s="2"/>
      <c r="EAO5504" s="2"/>
      <c r="EAP5504" s="2"/>
      <c r="EAQ5504" s="2"/>
      <c r="EAR5504" s="2"/>
      <c r="EAS5504" s="2"/>
      <c r="EAT5504" s="2"/>
      <c r="EAU5504" s="2"/>
      <c r="EAV5504" s="2"/>
      <c r="EAW5504" s="2"/>
      <c r="EAX5504" s="2"/>
      <c r="EAY5504" s="2"/>
      <c r="EAZ5504" s="2"/>
      <c r="EBA5504" s="2"/>
      <c r="EBB5504" s="2"/>
      <c r="EBC5504" s="2"/>
      <c r="EBD5504" s="2"/>
      <c r="EBE5504" s="2"/>
      <c r="EBF5504" s="2"/>
      <c r="EBG5504" s="2"/>
      <c r="EBH5504" s="2"/>
      <c r="EBI5504" s="2"/>
      <c r="EBJ5504" s="2"/>
      <c r="EBK5504" s="2"/>
      <c r="EBL5504" s="2"/>
      <c r="EBM5504" s="2"/>
      <c r="EBN5504" s="2"/>
      <c r="EBO5504" s="2"/>
      <c r="EBP5504" s="2"/>
      <c r="EBQ5504" s="2"/>
      <c r="EBR5504" s="2"/>
      <c r="EBS5504" s="2"/>
      <c r="EBT5504" s="2"/>
      <c r="EBU5504" s="2"/>
      <c r="EBV5504" s="2"/>
      <c r="EBW5504" s="2"/>
      <c r="EBX5504" s="2"/>
      <c r="EBY5504" s="2"/>
      <c r="EBZ5504" s="2"/>
      <c r="ECA5504" s="2"/>
      <c r="ECB5504" s="2"/>
      <c r="ECC5504" s="2"/>
      <c r="ECD5504" s="2"/>
      <c r="ECE5504" s="2"/>
      <c r="ECF5504" s="2"/>
      <c r="ECG5504" s="2"/>
      <c r="ECH5504" s="2"/>
      <c r="ECI5504" s="2"/>
      <c r="ECJ5504" s="2"/>
      <c r="ECK5504" s="2"/>
      <c r="ECL5504" s="2"/>
      <c r="ECM5504" s="2"/>
      <c r="ECN5504" s="2"/>
      <c r="ECO5504" s="2"/>
      <c r="ECP5504" s="2"/>
      <c r="ECQ5504" s="2"/>
      <c r="ECR5504" s="2"/>
      <c r="ECS5504" s="2"/>
      <c r="ECT5504" s="2"/>
      <c r="ECU5504" s="2"/>
      <c r="ECV5504" s="2"/>
      <c r="ECW5504" s="2"/>
      <c r="ECX5504" s="2"/>
      <c r="ECY5504" s="2"/>
      <c r="ECZ5504" s="2"/>
      <c r="EDA5504" s="2"/>
      <c r="EDB5504" s="2"/>
      <c r="EDC5504" s="2"/>
      <c r="EDD5504" s="2"/>
      <c r="EDE5504" s="2"/>
      <c r="EDF5504" s="2"/>
      <c r="EDG5504" s="2"/>
      <c r="EDH5504" s="2"/>
      <c r="EDI5504" s="2"/>
      <c r="EDJ5504" s="2"/>
      <c r="EDK5504" s="2"/>
      <c r="EDL5504" s="2"/>
      <c r="EDM5504" s="2"/>
      <c r="EDN5504" s="2"/>
      <c r="EDO5504" s="2"/>
      <c r="EDP5504" s="2"/>
      <c r="EDQ5504" s="2"/>
      <c r="EDR5504" s="2"/>
      <c r="EDS5504" s="2"/>
      <c r="EDT5504" s="2"/>
      <c r="EDU5504" s="2"/>
      <c r="EDV5504" s="2"/>
      <c r="EDW5504" s="2"/>
      <c r="EDX5504" s="2"/>
      <c r="EDY5504" s="2"/>
      <c r="EDZ5504" s="2"/>
      <c r="EEA5504" s="2"/>
      <c r="EEB5504" s="2"/>
      <c r="EEC5504" s="2"/>
      <c r="EED5504" s="2"/>
      <c r="EEE5504" s="2"/>
      <c r="EEF5504" s="2"/>
      <c r="EEG5504" s="2"/>
      <c r="EEH5504" s="2"/>
      <c r="EEI5504" s="2"/>
      <c r="EEJ5504" s="2"/>
      <c r="EEK5504" s="2"/>
      <c r="EEL5504" s="2"/>
      <c r="EEM5504" s="2"/>
      <c r="EEN5504" s="2"/>
      <c r="EEO5504" s="2"/>
      <c r="EEP5504" s="2"/>
      <c r="EEQ5504" s="2"/>
      <c r="EER5504" s="2"/>
      <c r="EES5504" s="2"/>
      <c r="EET5504" s="2"/>
      <c r="EEU5504" s="2"/>
      <c r="EEV5504" s="2"/>
      <c r="EEW5504" s="2"/>
      <c r="EEX5504" s="2"/>
      <c r="EEY5504" s="2"/>
      <c r="EEZ5504" s="2"/>
      <c r="EFA5504" s="2"/>
      <c r="EFB5504" s="2"/>
      <c r="EFC5504" s="2"/>
      <c r="EFD5504" s="2"/>
      <c r="EFE5504" s="2"/>
      <c r="EFF5504" s="2"/>
      <c r="EFG5504" s="2"/>
      <c r="EFH5504" s="2"/>
      <c r="EFI5504" s="2"/>
      <c r="EFJ5504" s="2"/>
      <c r="EFK5504" s="2"/>
      <c r="EFL5504" s="2"/>
      <c r="EFM5504" s="2"/>
      <c r="EFN5504" s="2"/>
      <c r="EFO5504" s="2"/>
      <c r="EFP5504" s="2"/>
      <c r="EFQ5504" s="2"/>
      <c r="EFR5504" s="2"/>
      <c r="EFS5504" s="2"/>
      <c r="EFT5504" s="2"/>
      <c r="EFU5504" s="2"/>
      <c r="EFV5504" s="2"/>
      <c r="EFW5504" s="2"/>
      <c r="EFX5504" s="2"/>
      <c r="EFY5504" s="2"/>
      <c r="EFZ5504" s="2"/>
      <c r="EGA5504" s="2"/>
      <c r="EGB5504" s="2"/>
      <c r="EGC5504" s="2"/>
      <c r="EGD5504" s="2"/>
      <c r="EGE5504" s="2"/>
      <c r="EGF5504" s="2"/>
      <c r="EGG5504" s="2"/>
      <c r="EGH5504" s="2"/>
      <c r="EGI5504" s="2"/>
      <c r="EGJ5504" s="2"/>
      <c r="EGK5504" s="2"/>
      <c r="EGL5504" s="2"/>
      <c r="EGM5504" s="2"/>
      <c r="EGN5504" s="2"/>
      <c r="EGO5504" s="2"/>
      <c r="EGP5504" s="2"/>
      <c r="EGQ5504" s="2"/>
      <c r="EGR5504" s="2"/>
      <c r="EGS5504" s="2"/>
      <c r="EGT5504" s="2"/>
      <c r="EGU5504" s="2"/>
      <c r="EGV5504" s="2"/>
      <c r="EGW5504" s="2"/>
      <c r="EGX5504" s="2"/>
      <c r="EGY5504" s="2"/>
      <c r="EGZ5504" s="2"/>
      <c r="EHA5504" s="2"/>
      <c r="EHB5504" s="2"/>
      <c r="EHC5504" s="2"/>
      <c r="EHD5504" s="2"/>
      <c r="EHE5504" s="2"/>
      <c r="EHF5504" s="2"/>
      <c r="EHG5504" s="2"/>
      <c r="EHH5504" s="2"/>
      <c r="EHI5504" s="2"/>
      <c r="EHJ5504" s="2"/>
      <c r="EHK5504" s="2"/>
      <c r="EHL5504" s="2"/>
      <c r="EHM5504" s="2"/>
      <c r="EHN5504" s="2"/>
      <c r="EHO5504" s="2"/>
      <c r="EHP5504" s="2"/>
      <c r="EHQ5504" s="2"/>
      <c r="EHR5504" s="2"/>
      <c r="EHS5504" s="2"/>
      <c r="EHT5504" s="2"/>
      <c r="EHU5504" s="2"/>
      <c r="EHV5504" s="2"/>
      <c r="EHW5504" s="2"/>
      <c r="EHX5504" s="2"/>
      <c r="EHY5504" s="2"/>
      <c r="EHZ5504" s="2"/>
      <c r="EIA5504" s="2"/>
      <c r="EIB5504" s="2"/>
      <c r="EIC5504" s="2"/>
      <c r="EID5504" s="2"/>
      <c r="EIE5504" s="2"/>
      <c r="EIF5504" s="2"/>
      <c r="EIG5504" s="2"/>
      <c r="EIH5504" s="2"/>
      <c r="EII5504" s="2"/>
      <c r="EIJ5504" s="2"/>
      <c r="EIK5504" s="2"/>
      <c r="EIL5504" s="2"/>
      <c r="EIM5504" s="2"/>
      <c r="EIN5504" s="2"/>
      <c r="EIO5504" s="2"/>
      <c r="EIP5504" s="2"/>
      <c r="EIQ5504" s="2"/>
      <c r="EIR5504" s="2"/>
      <c r="EIS5504" s="2"/>
      <c r="EIT5504" s="2"/>
      <c r="EIU5504" s="2"/>
      <c r="EIV5504" s="2"/>
      <c r="EIW5504" s="2"/>
      <c r="EIX5504" s="2"/>
      <c r="EIY5504" s="2"/>
      <c r="EIZ5504" s="2"/>
      <c r="EJA5504" s="2"/>
      <c r="EJB5504" s="2"/>
      <c r="EJC5504" s="2"/>
      <c r="EJD5504" s="2"/>
      <c r="EJE5504" s="2"/>
      <c r="EJF5504" s="2"/>
      <c r="EJG5504" s="2"/>
      <c r="EJH5504" s="2"/>
      <c r="EJI5504" s="2"/>
      <c r="EJJ5504" s="2"/>
      <c r="EJK5504" s="2"/>
      <c r="EJL5504" s="2"/>
      <c r="EJM5504" s="2"/>
      <c r="EJN5504" s="2"/>
      <c r="EJO5504" s="2"/>
      <c r="EJP5504" s="2"/>
      <c r="EJQ5504" s="2"/>
      <c r="EJR5504" s="2"/>
      <c r="EJS5504" s="2"/>
      <c r="EJT5504" s="2"/>
      <c r="EJU5504" s="2"/>
      <c r="EJV5504" s="2"/>
      <c r="EJW5504" s="2"/>
      <c r="EJX5504" s="2"/>
      <c r="EJY5504" s="2"/>
      <c r="EJZ5504" s="2"/>
      <c r="EKA5504" s="2"/>
      <c r="EKB5504" s="2"/>
      <c r="EKC5504" s="2"/>
      <c r="EKD5504" s="2"/>
      <c r="EKE5504" s="2"/>
      <c r="EKF5504" s="2"/>
      <c r="EKG5504" s="2"/>
      <c r="EKH5504" s="2"/>
      <c r="EKI5504" s="2"/>
      <c r="EKJ5504" s="2"/>
      <c r="EKK5504" s="2"/>
      <c r="EKL5504" s="2"/>
      <c r="EKM5504" s="2"/>
      <c r="EKN5504" s="2"/>
      <c r="EKO5504" s="2"/>
      <c r="EKP5504" s="2"/>
      <c r="EKQ5504" s="2"/>
      <c r="EKR5504" s="2"/>
      <c r="EKS5504" s="2"/>
      <c r="EKT5504" s="2"/>
      <c r="EKU5504" s="2"/>
      <c r="EKV5504" s="2"/>
      <c r="EKW5504" s="2"/>
      <c r="EKX5504" s="2"/>
      <c r="EKY5504" s="2"/>
      <c r="EKZ5504" s="2"/>
      <c r="ELA5504" s="2"/>
      <c r="ELB5504" s="2"/>
      <c r="ELC5504" s="2"/>
      <c r="ELD5504" s="2"/>
      <c r="ELE5504" s="2"/>
      <c r="ELF5504" s="2"/>
      <c r="ELG5504" s="2"/>
      <c r="ELH5504" s="2"/>
      <c r="ELI5504" s="2"/>
      <c r="ELJ5504" s="2"/>
      <c r="ELK5504" s="2"/>
      <c r="ELL5504" s="2"/>
      <c r="ELM5504" s="2"/>
      <c r="ELN5504" s="2"/>
      <c r="ELO5504" s="2"/>
      <c r="ELP5504" s="2"/>
      <c r="ELQ5504" s="2"/>
      <c r="ELR5504" s="2"/>
      <c r="ELS5504" s="2"/>
      <c r="ELT5504" s="2"/>
      <c r="ELU5504" s="2"/>
      <c r="ELV5504" s="2"/>
      <c r="ELW5504" s="2"/>
      <c r="ELX5504" s="2"/>
      <c r="ELY5504" s="2"/>
      <c r="ELZ5504" s="2"/>
      <c r="EMA5504" s="2"/>
      <c r="EMB5504" s="2"/>
      <c r="EMC5504" s="2"/>
      <c r="EMD5504" s="2"/>
      <c r="EME5504" s="2"/>
      <c r="EMF5504" s="2"/>
      <c r="EMG5504" s="2"/>
      <c r="EMH5504" s="2"/>
      <c r="EMI5504" s="2"/>
      <c r="EMJ5504" s="2"/>
      <c r="EMK5504" s="2"/>
      <c r="EML5504" s="2"/>
      <c r="EMM5504" s="2"/>
      <c r="EMN5504" s="2"/>
      <c r="EMO5504" s="2"/>
      <c r="EMP5504" s="2"/>
      <c r="EMQ5504" s="2"/>
      <c r="EMR5504" s="2"/>
      <c r="EMS5504" s="2"/>
      <c r="EMT5504" s="2"/>
      <c r="EMU5504" s="2"/>
      <c r="EMV5504" s="2"/>
      <c r="EMW5504" s="2"/>
      <c r="EMX5504" s="2"/>
      <c r="EMY5504" s="2"/>
      <c r="EMZ5504" s="2"/>
      <c r="ENA5504" s="2"/>
      <c r="ENB5504" s="2"/>
      <c r="ENC5504" s="2"/>
      <c r="END5504" s="2"/>
      <c r="ENE5504" s="2"/>
      <c r="ENF5504" s="2"/>
      <c r="ENG5504" s="2"/>
      <c r="ENH5504" s="2"/>
      <c r="ENI5504" s="2"/>
      <c r="ENJ5504" s="2"/>
      <c r="ENK5504" s="2"/>
      <c r="ENL5504" s="2"/>
      <c r="ENM5504" s="2"/>
      <c r="ENN5504" s="2"/>
      <c r="ENO5504" s="2"/>
      <c r="ENP5504" s="2"/>
      <c r="ENQ5504" s="2"/>
      <c r="ENR5504" s="2"/>
      <c r="ENS5504" s="2"/>
      <c r="ENT5504" s="2"/>
      <c r="ENU5504" s="2"/>
      <c r="ENV5504" s="2"/>
      <c r="ENW5504" s="2"/>
      <c r="ENX5504" s="2"/>
      <c r="ENY5504" s="2"/>
      <c r="ENZ5504" s="2"/>
      <c r="EOA5504" s="2"/>
      <c r="EOB5504" s="2"/>
      <c r="EOC5504" s="2"/>
      <c r="EOD5504" s="2"/>
      <c r="EOE5504" s="2"/>
      <c r="EOF5504" s="2"/>
      <c r="EOG5504" s="2"/>
      <c r="EOH5504" s="2"/>
      <c r="EOI5504" s="2"/>
      <c r="EOJ5504" s="2"/>
      <c r="EOK5504" s="2"/>
      <c r="EOL5504" s="2"/>
      <c r="EOM5504" s="2"/>
      <c r="EON5504" s="2"/>
      <c r="EOO5504" s="2"/>
      <c r="EOP5504" s="2"/>
      <c r="EOQ5504" s="2"/>
      <c r="EOR5504" s="2"/>
      <c r="EOS5504" s="2"/>
      <c r="EOT5504" s="2"/>
      <c r="EOU5504" s="2"/>
      <c r="EOV5504" s="2"/>
      <c r="EOW5504" s="2"/>
      <c r="EOX5504" s="2"/>
      <c r="EOY5504" s="2"/>
      <c r="EOZ5504" s="2"/>
      <c r="EPA5504" s="2"/>
      <c r="EPB5504" s="2"/>
      <c r="EPC5504" s="2"/>
      <c r="EPD5504" s="2"/>
      <c r="EPE5504" s="2"/>
      <c r="EPF5504" s="2"/>
      <c r="EPG5504" s="2"/>
      <c r="EPH5504" s="2"/>
      <c r="EPI5504" s="2"/>
      <c r="EPJ5504" s="2"/>
      <c r="EPK5504" s="2"/>
      <c r="EPL5504" s="2"/>
      <c r="EPM5504" s="2"/>
      <c r="EPN5504" s="2"/>
      <c r="EPO5504" s="2"/>
      <c r="EPP5504" s="2"/>
      <c r="EPQ5504" s="2"/>
      <c r="EPR5504" s="2"/>
      <c r="EPS5504" s="2"/>
      <c r="EPT5504" s="2"/>
      <c r="EPU5504" s="2"/>
      <c r="EPV5504" s="2"/>
      <c r="EPW5504" s="2"/>
      <c r="EPX5504" s="2"/>
      <c r="EPY5504" s="2"/>
      <c r="EPZ5504" s="2"/>
      <c r="EQA5504" s="2"/>
      <c r="EQB5504" s="2"/>
      <c r="EQC5504" s="2"/>
      <c r="EQD5504" s="2"/>
      <c r="EQE5504" s="2"/>
      <c r="EQF5504" s="2"/>
      <c r="EQG5504" s="2"/>
      <c r="EQH5504" s="2"/>
      <c r="EQI5504" s="2"/>
      <c r="EQJ5504" s="2"/>
      <c r="EQK5504" s="2"/>
      <c r="EQL5504" s="2"/>
      <c r="EQM5504" s="2"/>
      <c r="EQN5504" s="2"/>
      <c r="EQO5504" s="2"/>
      <c r="EQP5504" s="2"/>
      <c r="EQQ5504" s="2"/>
      <c r="EQR5504" s="2"/>
      <c r="EQS5504" s="2"/>
      <c r="EQT5504" s="2"/>
      <c r="EQU5504" s="2"/>
      <c r="EQV5504" s="2"/>
      <c r="EQW5504" s="2"/>
      <c r="EQX5504" s="2"/>
      <c r="EQY5504" s="2"/>
      <c r="EQZ5504" s="2"/>
      <c r="ERA5504" s="2"/>
      <c r="ERB5504" s="2"/>
      <c r="ERC5504" s="2"/>
      <c r="ERD5504" s="2"/>
      <c r="ERE5504" s="2"/>
      <c r="ERF5504" s="2"/>
      <c r="ERG5504" s="2"/>
      <c r="ERH5504" s="2"/>
      <c r="ERI5504" s="2"/>
      <c r="ERJ5504" s="2"/>
      <c r="ERK5504" s="2"/>
      <c r="ERL5504" s="2"/>
      <c r="ERM5504" s="2"/>
      <c r="ERN5504" s="2"/>
      <c r="ERO5504" s="2"/>
      <c r="ERP5504" s="2"/>
      <c r="ERQ5504" s="2"/>
      <c r="ERR5504" s="2"/>
      <c r="ERS5504" s="2"/>
      <c r="ERT5504" s="2"/>
      <c r="ERU5504" s="2"/>
      <c r="ERV5504" s="2"/>
      <c r="ERW5504" s="2"/>
      <c r="ERX5504" s="2"/>
      <c r="ERY5504" s="2"/>
      <c r="ERZ5504" s="2"/>
      <c r="ESA5504" s="2"/>
      <c r="ESB5504" s="2"/>
      <c r="ESC5504" s="2"/>
      <c r="ESD5504" s="2"/>
      <c r="ESE5504" s="2"/>
      <c r="ESF5504" s="2"/>
      <c r="ESG5504" s="2"/>
      <c r="ESH5504" s="2"/>
      <c r="ESI5504" s="2"/>
      <c r="ESJ5504" s="2"/>
      <c r="ESK5504" s="2"/>
      <c r="ESL5504" s="2"/>
      <c r="ESM5504" s="2"/>
      <c r="ESN5504" s="2"/>
      <c r="ESO5504" s="2"/>
      <c r="ESP5504" s="2"/>
      <c r="ESQ5504" s="2"/>
      <c r="ESR5504" s="2"/>
      <c r="ESS5504" s="2"/>
      <c r="EST5504" s="2"/>
      <c r="ESU5504" s="2"/>
      <c r="ESV5504" s="2"/>
      <c r="ESW5504" s="2"/>
      <c r="ESX5504" s="2"/>
      <c r="ESY5504" s="2"/>
      <c r="ESZ5504" s="2"/>
      <c r="ETA5504" s="2"/>
      <c r="ETB5504" s="2"/>
      <c r="ETC5504" s="2"/>
      <c r="ETD5504" s="2"/>
      <c r="ETE5504" s="2"/>
      <c r="ETF5504" s="2"/>
      <c r="ETG5504" s="2"/>
      <c r="ETH5504" s="2"/>
      <c r="ETI5504" s="2"/>
      <c r="ETJ5504" s="2"/>
      <c r="ETK5504" s="2"/>
      <c r="ETL5504" s="2"/>
      <c r="ETM5504" s="2"/>
      <c r="ETN5504" s="2"/>
      <c r="ETO5504" s="2"/>
      <c r="ETP5504" s="2"/>
      <c r="ETQ5504" s="2"/>
      <c r="ETR5504" s="2"/>
      <c r="ETS5504" s="2"/>
      <c r="ETT5504" s="2"/>
      <c r="ETU5504" s="2"/>
      <c r="ETV5504" s="2"/>
      <c r="ETW5504" s="2"/>
      <c r="ETX5504" s="2"/>
      <c r="ETY5504" s="2"/>
      <c r="ETZ5504" s="2"/>
      <c r="EUA5504" s="2"/>
      <c r="EUB5504" s="2"/>
      <c r="EUC5504" s="2"/>
      <c r="EUD5504" s="2"/>
      <c r="EUE5504" s="2"/>
      <c r="EUF5504" s="2"/>
      <c r="EUG5504" s="2"/>
      <c r="EUH5504" s="2"/>
      <c r="EUI5504" s="2"/>
      <c r="EUJ5504" s="2"/>
      <c r="EUK5504" s="2"/>
      <c r="EUL5504" s="2"/>
      <c r="EUM5504" s="2"/>
      <c r="EUN5504" s="2"/>
      <c r="EUO5504" s="2"/>
      <c r="EUP5504" s="2"/>
      <c r="EUQ5504" s="2"/>
      <c r="EUR5504" s="2"/>
      <c r="EUS5504" s="2"/>
      <c r="EUT5504" s="2"/>
      <c r="EUU5504" s="2"/>
      <c r="EUV5504" s="2"/>
      <c r="EUW5504" s="2"/>
      <c r="EUX5504" s="2"/>
      <c r="EUY5504" s="2"/>
      <c r="EUZ5504" s="2"/>
      <c r="EVA5504" s="2"/>
      <c r="EVB5504" s="2"/>
      <c r="EVC5504" s="2"/>
      <c r="EVD5504" s="2"/>
      <c r="EVE5504" s="2"/>
      <c r="EVF5504" s="2"/>
      <c r="EVG5504" s="2"/>
      <c r="EVH5504" s="2"/>
      <c r="EVI5504" s="2"/>
      <c r="EVJ5504" s="2"/>
      <c r="EVK5504" s="2"/>
      <c r="EVL5504" s="2"/>
      <c r="EVM5504" s="2"/>
      <c r="EVN5504" s="2"/>
      <c r="EVO5504" s="2"/>
      <c r="EVP5504" s="2"/>
      <c r="EVQ5504" s="2"/>
      <c r="EVR5504" s="2"/>
      <c r="EVS5504" s="2"/>
      <c r="EVT5504" s="2"/>
      <c r="EVU5504" s="2"/>
      <c r="EVV5504" s="2"/>
      <c r="EVW5504" s="2"/>
      <c r="EVX5504" s="2"/>
      <c r="EVY5504" s="2"/>
      <c r="EVZ5504" s="2"/>
      <c r="EWA5504" s="2"/>
      <c r="EWB5504" s="2"/>
      <c r="EWC5504" s="2"/>
      <c r="EWD5504" s="2"/>
      <c r="EWE5504" s="2"/>
      <c r="EWF5504" s="2"/>
      <c r="EWG5504" s="2"/>
      <c r="EWH5504" s="2"/>
      <c r="EWI5504" s="2"/>
      <c r="EWJ5504" s="2"/>
      <c r="EWK5504" s="2"/>
      <c r="EWL5504" s="2"/>
      <c r="EWM5504" s="2"/>
      <c r="EWN5504" s="2"/>
      <c r="EWO5504" s="2"/>
      <c r="EWP5504" s="2"/>
      <c r="EWQ5504" s="2"/>
      <c r="EWR5504" s="2"/>
      <c r="EWS5504" s="2"/>
      <c r="EWT5504" s="2"/>
      <c r="EWU5504" s="2"/>
      <c r="EWV5504" s="2"/>
      <c r="EWW5504" s="2"/>
      <c r="EWX5504" s="2"/>
      <c r="EWY5504" s="2"/>
      <c r="EWZ5504" s="2"/>
      <c r="EXA5504" s="2"/>
      <c r="EXB5504" s="2"/>
      <c r="EXC5504" s="2"/>
      <c r="EXD5504" s="2"/>
      <c r="EXE5504" s="2"/>
      <c r="EXF5504" s="2"/>
      <c r="EXG5504" s="2"/>
      <c r="EXH5504" s="2"/>
      <c r="EXI5504" s="2"/>
      <c r="EXJ5504" s="2"/>
      <c r="EXK5504" s="2"/>
      <c r="EXL5504" s="2"/>
      <c r="EXM5504" s="2"/>
      <c r="EXN5504" s="2"/>
      <c r="EXO5504" s="2"/>
      <c r="EXP5504" s="2"/>
      <c r="EXQ5504" s="2"/>
      <c r="EXR5504" s="2"/>
      <c r="EXS5504" s="2"/>
      <c r="EXT5504" s="2"/>
      <c r="EXU5504" s="2"/>
      <c r="EXV5504" s="2"/>
      <c r="EXW5504" s="2"/>
      <c r="EXX5504" s="2"/>
      <c r="EXY5504" s="2"/>
      <c r="EXZ5504" s="2"/>
      <c r="EYA5504" s="2"/>
      <c r="EYB5504" s="2"/>
      <c r="EYC5504" s="2"/>
      <c r="EYD5504" s="2"/>
      <c r="EYE5504" s="2"/>
      <c r="EYF5504" s="2"/>
      <c r="EYG5504" s="2"/>
      <c r="EYH5504" s="2"/>
      <c r="EYI5504" s="2"/>
      <c r="EYJ5504" s="2"/>
      <c r="EYK5504" s="2"/>
      <c r="EYL5504" s="2"/>
      <c r="EYM5504" s="2"/>
      <c r="EYN5504" s="2"/>
      <c r="EYO5504" s="2"/>
      <c r="EYP5504" s="2"/>
      <c r="EYQ5504" s="2"/>
      <c r="EYR5504" s="2"/>
      <c r="EYS5504" s="2"/>
      <c r="EYT5504" s="2"/>
      <c r="EYU5504" s="2"/>
      <c r="EYV5504" s="2"/>
      <c r="EYW5504" s="2"/>
      <c r="EYX5504" s="2"/>
      <c r="EYY5504" s="2"/>
      <c r="EYZ5504" s="2"/>
      <c r="EZA5504" s="2"/>
      <c r="EZB5504" s="2"/>
      <c r="EZC5504" s="2"/>
      <c r="EZD5504" s="2"/>
      <c r="EZE5504" s="2"/>
      <c r="EZF5504" s="2"/>
      <c r="EZG5504" s="2"/>
      <c r="EZH5504" s="2"/>
      <c r="EZI5504" s="2"/>
      <c r="EZJ5504" s="2"/>
      <c r="EZK5504" s="2"/>
      <c r="EZL5504" s="2"/>
      <c r="EZM5504" s="2"/>
      <c r="EZN5504" s="2"/>
      <c r="EZO5504" s="2"/>
      <c r="EZP5504" s="2"/>
      <c r="EZQ5504" s="2"/>
      <c r="EZR5504" s="2"/>
      <c r="EZS5504" s="2"/>
      <c r="EZT5504" s="2"/>
      <c r="EZU5504" s="2"/>
      <c r="EZV5504" s="2"/>
      <c r="EZW5504" s="2"/>
      <c r="EZX5504" s="2"/>
      <c r="EZY5504" s="2"/>
      <c r="EZZ5504" s="2"/>
      <c r="FAA5504" s="2"/>
      <c r="FAB5504" s="2"/>
      <c r="FAC5504" s="2"/>
      <c r="FAD5504" s="2"/>
      <c r="FAE5504" s="2"/>
      <c r="FAF5504" s="2"/>
      <c r="FAG5504" s="2"/>
      <c r="FAH5504" s="2"/>
      <c r="FAI5504" s="2"/>
      <c r="FAJ5504" s="2"/>
      <c r="FAK5504" s="2"/>
      <c r="FAL5504" s="2"/>
      <c r="FAM5504" s="2"/>
      <c r="FAN5504" s="2"/>
      <c r="FAO5504" s="2"/>
      <c r="FAP5504" s="2"/>
      <c r="FAQ5504" s="2"/>
      <c r="FAR5504" s="2"/>
      <c r="FAS5504" s="2"/>
      <c r="FAT5504" s="2"/>
      <c r="FAU5504" s="2"/>
      <c r="FAV5504" s="2"/>
      <c r="FAW5504" s="2"/>
      <c r="FAX5504" s="2"/>
      <c r="FAY5504" s="2"/>
      <c r="FAZ5504" s="2"/>
      <c r="FBA5504" s="2"/>
      <c r="FBB5504" s="2"/>
      <c r="FBC5504" s="2"/>
      <c r="FBD5504" s="2"/>
      <c r="FBE5504" s="2"/>
      <c r="FBF5504" s="2"/>
      <c r="FBG5504" s="2"/>
      <c r="FBH5504" s="2"/>
      <c r="FBI5504" s="2"/>
      <c r="FBJ5504" s="2"/>
      <c r="FBK5504" s="2"/>
      <c r="FBL5504" s="2"/>
      <c r="FBM5504" s="2"/>
      <c r="FBN5504" s="2"/>
      <c r="FBO5504" s="2"/>
      <c r="FBP5504" s="2"/>
      <c r="FBQ5504" s="2"/>
      <c r="FBR5504" s="2"/>
      <c r="FBS5504" s="2"/>
      <c r="FBT5504" s="2"/>
      <c r="FBU5504" s="2"/>
      <c r="FBV5504" s="2"/>
      <c r="FBW5504" s="2"/>
      <c r="FBX5504" s="2"/>
      <c r="FBY5504" s="2"/>
      <c r="FBZ5504" s="2"/>
      <c r="FCA5504" s="2"/>
      <c r="FCB5504" s="2"/>
      <c r="FCC5504" s="2"/>
      <c r="FCD5504" s="2"/>
      <c r="FCE5504" s="2"/>
      <c r="FCF5504" s="2"/>
      <c r="FCG5504" s="2"/>
      <c r="FCH5504" s="2"/>
      <c r="FCI5504" s="2"/>
      <c r="FCJ5504" s="2"/>
      <c r="FCK5504" s="2"/>
      <c r="FCL5504" s="2"/>
      <c r="FCM5504" s="2"/>
      <c r="FCN5504" s="2"/>
      <c r="FCO5504" s="2"/>
      <c r="FCP5504" s="2"/>
      <c r="FCQ5504" s="2"/>
      <c r="FCR5504" s="2"/>
      <c r="FCS5504" s="2"/>
      <c r="FCT5504" s="2"/>
      <c r="FCU5504" s="2"/>
      <c r="FCV5504" s="2"/>
      <c r="FCW5504" s="2"/>
      <c r="FCX5504" s="2"/>
      <c r="FCY5504" s="2"/>
      <c r="FCZ5504" s="2"/>
      <c r="FDA5504" s="2"/>
      <c r="FDB5504" s="2"/>
      <c r="FDC5504" s="2"/>
      <c r="FDD5504" s="2"/>
      <c r="FDE5504" s="2"/>
      <c r="FDF5504" s="2"/>
      <c r="FDG5504" s="2"/>
      <c r="FDH5504" s="2"/>
      <c r="FDI5504" s="2"/>
      <c r="FDJ5504" s="2"/>
      <c r="FDK5504" s="2"/>
      <c r="FDL5504" s="2"/>
      <c r="FDM5504" s="2"/>
      <c r="FDN5504" s="2"/>
      <c r="FDO5504" s="2"/>
      <c r="FDP5504" s="2"/>
      <c r="FDQ5504" s="2"/>
      <c r="FDR5504" s="2"/>
      <c r="FDS5504" s="2"/>
      <c r="FDT5504" s="2"/>
      <c r="FDU5504" s="2"/>
      <c r="FDV5504" s="2"/>
      <c r="FDW5504" s="2"/>
      <c r="FDX5504" s="2"/>
      <c r="FDY5504" s="2"/>
      <c r="FDZ5504" s="2"/>
      <c r="FEA5504" s="2"/>
      <c r="FEB5504" s="2"/>
      <c r="FEC5504" s="2"/>
      <c r="FED5504" s="2"/>
      <c r="FEE5504" s="2"/>
      <c r="FEF5504" s="2"/>
      <c r="FEG5504" s="2"/>
      <c r="FEH5504" s="2"/>
      <c r="FEI5504" s="2"/>
      <c r="FEJ5504" s="2"/>
      <c r="FEK5504" s="2"/>
      <c r="FEL5504" s="2"/>
      <c r="FEM5504" s="2"/>
      <c r="FEN5504" s="2"/>
      <c r="FEO5504" s="2"/>
      <c r="FEP5504" s="2"/>
      <c r="FEQ5504" s="2"/>
      <c r="FER5504" s="2"/>
      <c r="FES5504" s="2"/>
      <c r="FET5504" s="2"/>
      <c r="FEU5504" s="2"/>
      <c r="FEV5504" s="2"/>
      <c r="FEW5504" s="2"/>
      <c r="FEX5504" s="2"/>
      <c r="FEY5504" s="2"/>
      <c r="FEZ5504" s="2"/>
      <c r="FFA5504" s="2"/>
      <c r="FFB5504" s="2"/>
      <c r="FFC5504" s="2"/>
      <c r="FFD5504" s="2"/>
      <c r="FFE5504" s="2"/>
      <c r="FFF5504" s="2"/>
      <c r="FFG5504" s="2"/>
      <c r="FFH5504" s="2"/>
      <c r="FFI5504" s="2"/>
      <c r="FFJ5504" s="2"/>
      <c r="FFK5504" s="2"/>
      <c r="FFL5504" s="2"/>
      <c r="FFM5504" s="2"/>
      <c r="FFN5504" s="2"/>
      <c r="FFO5504" s="2"/>
      <c r="FFP5504" s="2"/>
      <c r="FFQ5504" s="2"/>
      <c r="FFR5504" s="2"/>
      <c r="FFS5504" s="2"/>
      <c r="FFT5504" s="2"/>
      <c r="FFU5504" s="2"/>
      <c r="FFV5504" s="2"/>
      <c r="FFW5504" s="2"/>
      <c r="FFX5504" s="2"/>
      <c r="FFY5504" s="2"/>
      <c r="FFZ5504" s="2"/>
      <c r="FGA5504" s="2"/>
      <c r="FGB5504" s="2"/>
      <c r="FGC5504" s="2"/>
      <c r="FGD5504" s="2"/>
      <c r="FGE5504" s="2"/>
      <c r="FGF5504" s="2"/>
      <c r="FGG5504" s="2"/>
      <c r="FGH5504" s="2"/>
      <c r="FGI5504" s="2"/>
      <c r="FGJ5504" s="2"/>
      <c r="FGK5504" s="2"/>
      <c r="FGL5504" s="2"/>
      <c r="FGM5504" s="2"/>
      <c r="FGN5504" s="2"/>
      <c r="FGO5504" s="2"/>
      <c r="FGP5504" s="2"/>
      <c r="FGQ5504" s="2"/>
      <c r="FGR5504" s="2"/>
      <c r="FGS5504" s="2"/>
      <c r="FGT5504" s="2"/>
      <c r="FGU5504" s="2"/>
      <c r="FGV5504" s="2"/>
      <c r="FGW5504" s="2"/>
      <c r="FGX5504" s="2"/>
      <c r="FGY5504" s="2"/>
      <c r="FGZ5504" s="2"/>
      <c r="FHA5504" s="2"/>
      <c r="FHB5504" s="2"/>
      <c r="FHC5504" s="2"/>
      <c r="FHD5504" s="2"/>
      <c r="FHE5504" s="2"/>
      <c r="FHF5504" s="2"/>
      <c r="FHG5504" s="2"/>
      <c r="FHH5504" s="2"/>
      <c r="FHI5504" s="2"/>
      <c r="FHJ5504" s="2"/>
      <c r="FHK5504" s="2"/>
      <c r="FHL5504" s="2"/>
      <c r="FHM5504" s="2"/>
      <c r="FHN5504" s="2"/>
      <c r="FHO5504" s="2"/>
      <c r="FHP5504" s="2"/>
      <c r="FHQ5504" s="2"/>
      <c r="FHR5504" s="2"/>
      <c r="FHS5504" s="2"/>
      <c r="FHT5504" s="2"/>
      <c r="FHU5504" s="2"/>
      <c r="FHV5504" s="2"/>
      <c r="FHW5504" s="2"/>
      <c r="FHX5504" s="2"/>
      <c r="FHY5504" s="2"/>
      <c r="FHZ5504" s="2"/>
      <c r="FIA5504" s="2"/>
      <c r="FIB5504" s="2"/>
      <c r="FIC5504" s="2"/>
      <c r="FID5504" s="2"/>
      <c r="FIE5504" s="2"/>
      <c r="FIF5504" s="2"/>
      <c r="FIG5504" s="2"/>
      <c r="FIH5504" s="2"/>
      <c r="FII5504" s="2"/>
      <c r="FIJ5504" s="2"/>
      <c r="FIK5504" s="2"/>
      <c r="FIL5504" s="2"/>
      <c r="FIM5504" s="2"/>
      <c r="FIN5504" s="2"/>
      <c r="FIO5504" s="2"/>
      <c r="FIP5504" s="2"/>
      <c r="FIQ5504" s="2"/>
      <c r="FIR5504" s="2"/>
      <c r="FIS5504" s="2"/>
      <c r="FIT5504" s="2"/>
      <c r="FIU5504" s="2"/>
      <c r="FIV5504" s="2"/>
      <c r="FIW5504" s="2"/>
      <c r="FIX5504" s="2"/>
      <c r="FIY5504" s="2"/>
      <c r="FIZ5504" s="2"/>
      <c r="FJA5504" s="2"/>
      <c r="FJB5504" s="2"/>
      <c r="FJC5504" s="2"/>
      <c r="FJD5504" s="2"/>
      <c r="FJE5504" s="2"/>
      <c r="FJF5504" s="2"/>
      <c r="FJG5504" s="2"/>
      <c r="FJH5504" s="2"/>
      <c r="FJI5504" s="2"/>
      <c r="FJJ5504" s="2"/>
      <c r="FJK5504" s="2"/>
      <c r="FJL5504" s="2"/>
      <c r="FJM5504" s="2"/>
      <c r="FJN5504" s="2"/>
      <c r="FJO5504" s="2"/>
      <c r="FJP5504" s="2"/>
      <c r="FJQ5504" s="2"/>
      <c r="FJR5504" s="2"/>
      <c r="FJS5504" s="2"/>
      <c r="FJT5504" s="2"/>
      <c r="FJU5504" s="2"/>
      <c r="FJV5504" s="2"/>
      <c r="FJW5504" s="2"/>
      <c r="FJX5504" s="2"/>
      <c r="FJY5504" s="2"/>
      <c r="FJZ5504" s="2"/>
      <c r="FKA5504" s="2"/>
      <c r="FKB5504" s="2"/>
      <c r="FKC5504" s="2"/>
      <c r="FKD5504" s="2"/>
      <c r="FKE5504" s="2"/>
      <c r="FKF5504" s="2"/>
      <c r="FKG5504" s="2"/>
      <c r="FKH5504" s="2"/>
      <c r="FKI5504" s="2"/>
      <c r="FKJ5504" s="2"/>
      <c r="FKK5504" s="2"/>
      <c r="FKL5504" s="2"/>
      <c r="FKM5504" s="2"/>
      <c r="FKN5504" s="2"/>
      <c r="FKO5504" s="2"/>
      <c r="FKP5504" s="2"/>
      <c r="FKQ5504" s="2"/>
      <c r="FKR5504" s="2"/>
      <c r="FKS5504" s="2"/>
      <c r="FKT5504" s="2"/>
      <c r="FKU5504" s="2"/>
      <c r="FKV5504" s="2"/>
      <c r="FKW5504" s="2"/>
      <c r="FKX5504" s="2"/>
      <c r="FKY5504" s="2"/>
      <c r="FKZ5504" s="2"/>
      <c r="FLA5504" s="2"/>
      <c r="FLB5504" s="2"/>
      <c r="FLC5504" s="2"/>
      <c r="FLD5504" s="2"/>
      <c r="FLE5504" s="2"/>
      <c r="FLF5504" s="2"/>
      <c r="FLG5504" s="2"/>
      <c r="FLH5504" s="2"/>
      <c r="FLI5504" s="2"/>
      <c r="FLJ5504" s="2"/>
      <c r="FLK5504" s="2"/>
      <c r="FLL5504" s="2"/>
      <c r="FLM5504" s="2"/>
      <c r="FLN5504" s="2"/>
      <c r="FLO5504" s="2"/>
      <c r="FLP5504" s="2"/>
      <c r="FLQ5504" s="2"/>
      <c r="FLR5504" s="2"/>
      <c r="FLS5504" s="2"/>
      <c r="FLT5504" s="2"/>
      <c r="FLU5504" s="2"/>
      <c r="FLV5504" s="2"/>
      <c r="FLW5504" s="2"/>
      <c r="FLX5504" s="2"/>
      <c r="FLY5504" s="2"/>
      <c r="FLZ5504" s="2"/>
      <c r="FMA5504" s="2"/>
      <c r="FMB5504" s="2"/>
      <c r="FMC5504" s="2"/>
      <c r="FMD5504" s="2"/>
      <c r="FME5504" s="2"/>
      <c r="FMF5504" s="2"/>
      <c r="FMG5504" s="2"/>
      <c r="FMH5504" s="2"/>
      <c r="FMI5504" s="2"/>
      <c r="FMJ5504" s="2"/>
      <c r="FMK5504" s="2"/>
      <c r="FML5504" s="2"/>
      <c r="FMM5504" s="2"/>
      <c r="FMN5504" s="2"/>
      <c r="FMO5504" s="2"/>
      <c r="FMP5504" s="2"/>
      <c r="FMQ5504" s="2"/>
      <c r="FMR5504" s="2"/>
      <c r="FMS5504" s="2"/>
      <c r="FMT5504" s="2"/>
      <c r="FMU5504" s="2"/>
      <c r="FMV5504" s="2"/>
      <c r="FMW5504" s="2"/>
      <c r="FMX5504" s="2"/>
      <c r="FMY5504" s="2"/>
      <c r="FMZ5504" s="2"/>
      <c r="FNA5504" s="2"/>
      <c r="FNB5504" s="2"/>
      <c r="FNC5504" s="2"/>
      <c r="FND5504" s="2"/>
      <c r="FNE5504" s="2"/>
      <c r="FNF5504" s="2"/>
      <c r="FNG5504" s="2"/>
      <c r="FNH5504" s="2"/>
      <c r="FNI5504" s="2"/>
      <c r="FNJ5504" s="2"/>
      <c r="FNK5504" s="2"/>
      <c r="FNL5504" s="2"/>
      <c r="FNM5504" s="2"/>
      <c r="FNN5504" s="2"/>
      <c r="FNO5504" s="2"/>
      <c r="FNP5504" s="2"/>
      <c r="FNQ5504" s="2"/>
      <c r="FNR5504" s="2"/>
      <c r="FNS5504" s="2"/>
      <c r="FNT5504" s="2"/>
      <c r="FNU5504" s="2"/>
      <c r="FNV5504" s="2"/>
      <c r="FNW5504" s="2"/>
      <c r="FNX5504" s="2"/>
      <c r="FNY5504" s="2"/>
      <c r="FNZ5504" s="2"/>
      <c r="FOA5504" s="2"/>
      <c r="FOB5504" s="2"/>
      <c r="FOC5504" s="2"/>
      <c r="FOD5504" s="2"/>
      <c r="FOE5504" s="2"/>
      <c r="FOF5504" s="2"/>
      <c r="FOG5504" s="2"/>
      <c r="FOH5504" s="2"/>
      <c r="FOI5504" s="2"/>
      <c r="FOJ5504" s="2"/>
      <c r="FOK5504" s="2"/>
      <c r="FOL5504" s="2"/>
      <c r="FOM5504" s="2"/>
      <c r="FON5504" s="2"/>
      <c r="FOO5504" s="2"/>
      <c r="FOP5504" s="2"/>
      <c r="FOQ5504" s="2"/>
      <c r="FOR5504" s="2"/>
      <c r="FOS5504" s="2"/>
      <c r="FOT5504" s="2"/>
      <c r="FOU5504" s="2"/>
      <c r="FOV5504" s="2"/>
      <c r="FOW5504" s="2"/>
      <c r="FOX5504" s="2"/>
      <c r="FOY5504" s="2"/>
      <c r="FOZ5504" s="2"/>
      <c r="FPA5504" s="2"/>
      <c r="FPB5504" s="2"/>
      <c r="FPC5504" s="2"/>
      <c r="FPD5504" s="2"/>
      <c r="FPE5504" s="2"/>
      <c r="FPF5504" s="2"/>
      <c r="FPG5504" s="2"/>
      <c r="FPH5504" s="2"/>
      <c r="FPI5504" s="2"/>
      <c r="FPJ5504" s="2"/>
      <c r="FPK5504" s="2"/>
      <c r="FPL5504" s="2"/>
      <c r="FPM5504" s="2"/>
      <c r="FPN5504" s="2"/>
      <c r="FPO5504" s="2"/>
      <c r="FPP5504" s="2"/>
      <c r="FPQ5504" s="2"/>
      <c r="FPR5504" s="2"/>
      <c r="FPS5504" s="2"/>
      <c r="FPT5504" s="2"/>
      <c r="FPU5504" s="2"/>
      <c r="FPV5504" s="2"/>
      <c r="FPW5504" s="2"/>
      <c r="FPX5504" s="2"/>
      <c r="FPY5504" s="2"/>
      <c r="FPZ5504" s="2"/>
      <c r="FQA5504" s="2"/>
      <c r="FQB5504" s="2"/>
      <c r="FQC5504" s="2"/>
      <c r="FQD5504" s="2"/>
      <c r="FQE5504" s="2"/>
      <c r="FQF5504" s="2"/>
      <c r="FQG5504" s="2"/>
      <c r="FQH5504" s="2"/>
      <c r="FQI5504" s="2"/>
      <c r="FQJ5504" s="2"/>
      <c r="FQK5504" s="2"/>
      <c r="FQL5504" s="2"/>
      <c r="FQM5504" s="2"/>
      <c r="FQN5504" s="2"/>
      <c r="FQO5504" s="2"/>
      <c r="FQP5504" s="2"/>
      <c r="FQQ5504" s="2"/>
      <c r="FQR5504" s="2"/>
      <c r="FQS5504" s="2"/>
      <c r="FQT5504" s="2"/>
      <c r="FQU5504" s="2"/>
      <c r="FQV5504" s="2"/>
      <c r="FQW5504" s="2"/>
      <c r="FQX5504" s="2"/>
      <c r="FQY5504" s="2"/>
      <c r="FQZ5504" s="2"/>
      <c r="FRA5504" s="2"/>
      <c r="FRB5504" s="2"/>
      <c r="FRC5504" s="2"/>
      <c r="FRD5504" s="2"/>
      <c r="FRE5504" s="2"/>
      <c r="FRF5504" s="2"/>
      <c r="FRG5504" s="2"/>
      <c r="FRH5504" s="2"/>
      <c r="FRI5504" s="2"/>
      <c r="FRJ5504" s="2"/>
      <c r="FRK5504" s="2"/>
      <c r="FRL5504" s="2"/>
      <c r="FRM5504" s="2"/>
      <c r="FRN5504" s="2"/>
      <c r="FRO5504" s="2"/>
      <c r="FRP5504" s="2"/>
      <c r="FRQ5504" s="2"/>
      <c r="FRR5504" s="2"/>
      <c r="FRS5504" s="2"/>
      <c r="FRT5504" s="2"/>
      <c r="FRU5504" s="2"/>
      <c r="FRV5504" s="2"/>
      <c r="FRW5504" s="2"/>
      <c r="FRX5504" s="2"/>
      <c r="FRY5504" s="2"/>
      <c r="FRZ5504" s="2"/>
      <c r="FSA5504" s="2"/>
      <c r="FSB5504" s="2"/>
      <c r="FSC5504" s="2"/>
      <c r="FSD5504" s="2"/>
      <c r="FSE5504" s="2"/>
      <c r="FSF5504" s="2"/>
      <c r="FSG5504" s="2"/>
      <c r="FSH5504" s="2"/>
      <c r="FSI5504" s="2"/>
      <c r="FSJ5504" s="2"/>
      <c r="FSK5504" s="2"/>
      <c r="FSL5504" s="2"/>
      <c r="FSM5504" s="2"/>
      <c r="FSN5504" s="2"/>
      <c r="FSO5504" s="2"/>
      <c r="FSP5504" s="2"/>
      <c r="FSQ5504" s="2"/>
      <c r="FSR5504" s="2"/>
      <c r="FSS5504" s="2"/>
      <c r="FST5504" s="2"/>
      <c r="FSU5504" s="2"/>
      <c r="FSV5504" s="2"/>
      <c r="FSW5504" s="2"/>
      <c r="FSX5504" s="2"/>
      <c r="FSY5504" s="2"/>
      <c r="FSZ5504" s="2"/>
      <c r="FTA5504" s="2"/>
      <c r="FTB5504" s="2"/>
      <c r="FTC5504" s="2"/>
      <c r="FTD5504" s="2"/>
      <c r="FTE5504" s="2"/>
      <c r="FTF5504" s="2"/>
      <c r="FTG5504" s="2"/>
      <c r="FTH5504" s="2"/>
      <c r="FTI5504" s="2"/>
      <c r="FTJ5504" s="2"/>
      <c r="FTK5504" s="2"/>
      <c r="FTL5504" s="2"/>
      <c r="FTM5504" s="2"/>
      <c r="FTN5504" s="2"/>
      <c r="FTO5504" s="2"/>
      <c r="FTP5504" s="2"/>
      <c r="FTQ5504" s="2"/>
      <c r="FTR5504" s="2"/>
      <c r="FTS5504" s="2"/>
      <c r="FTT5504" s="2"/>
      <c r="FTU5504" s="2"/>
      <c r="FTV5504" s="2"/>
      <c r="FTW5504" s="2"/>
      <c r="FTX5504" s="2"/>
      <c r="FTY5504" s="2"/>
      <c r="FTZ5504" s="2"/>
      <c r="FUA5504" s="2"/>
      <c r="FUB5504" s="2"/>
      <c r="FUC5504" s="2"/>
      <c r="FUD5504" s="2"/>
      <c r="FUE5504" s="2"/>
      <c r="FUF5504" s="2"/>
      <c r="FUG5504" s="2"/>
      <c r="FUH5504" s="2"/>
      <c r="FUI5504" s="2"/>
      <c r="FUJ5504" s="2"/>
      <c r="FUK5504" s="2"/>
      <c r="FUL5504" s="2"/>
      <c r="FUM5504" s="2"/>
      <c r="FUN5504" s="2"/>
      <c r="FUO5504" s="2"/>
      <c r="FUP5504" s="2"/>
      <c r="FUQ5504" s="2"/>
      <c r="FUR5504" s="2"/>
      <c r="FUS5504" s="2"/>
      <c r="FUT5504" s="2"/>
      <c r="FUU5504" s="2"/>
      <c r="FUV5504" s="2"/>
      <c r="FUW5504" s="2"/>
      <c r="FUX5504" s="2"/>
      <c r="FUY5504" s="2"/>
      <c r="FUZ5504" s="2"/>
      <c r="FVA5504" s="2"/>
      <c r="FVB5504" s="2"/>
      <c r="FVC5504" s="2"/>
      <c r="FVD5504" s="2"/>
      <c r="FVE5504" s="2"/>
      <c r="FVF5504" s="2"/>
      <c r="FVG5504" s="2"/>
      <c r="FVH5504" s="2"/>
      <c r="FVI5504" s="2"/>
      <c r="FVJ5504" s="2"/>
      <c r="FVK5504" s="2"/>
      <c r="FVL5504" s="2"/>
      <c r="FVM5504" s="2"/>
      <c r="FVN5504" s="2"/>
      <c r="FVO5504" s="2"/>
      <c r="FVP5504" s="2"/>
      <c r="FVQ5504" s="2"/>
      <c r="FVR5504" s="2"/>
      <c r="FVS5504" s="2"/>
      <c r="FVT5504" s="2"/>
      <c r="FVU5504" s="2"/>
      <c r="FVV5504" s="2"/>
      <c r="FVW5504" s="2"/>
      <c r="FVX5504" s="2"/>
      <c r="FVY5504" s="2"/>
      <c r="FVZ5504" s="2"/>
      <c r="FWA5504" s="2"/>
      <c r="FWB5504" s="2"/>
      <c r="FWC5504" s="2"/>
      <c r="FWD5504" s="2"/>
      <c r="FWE5504" s="2"/>
      <c r="FWF5504" s="2"/>
      <c r="FWG5504" s="2"/>
      <c r="FWH5504" s="2"/>
      <c r="FWI5504" s="2"/>
      <c r="FWJ5504" s="2"/>
      <c r="FWK5504" s="2"/>
      <c r="FWL5504" s="2"/>
      <c r="FWM5504" s="2"/>
      <c r="FWN5504" s="2"/>
      <c r="FWO5504" s="2"/>
      <c r="FWP5504" s="2"/>
      <c r="FWQ5504" s="2"/>
      <c r="FWR5504" s="2"/>
      <c r="FWS5504" s="2"/>
      <c r="FWT5504" s="2"/>
      <c r="FWU5504" s="2"/>
      <c r="FWV5504" s="2"/>
      <c r="FWW5504" s="2"/>
      <c r="FWX5504" s="2"/>
      <c r="FWY5504" s="2"/>
      <c r="FWZ5504" s="2"/>
      <c r="FXA5504" s="2"/>
      <c r="FXB5504" s="2"/>
      <c r="FXC5504" s="2"/>
      <c r="FXD5504" s="2"/>
      <c r="FXE5504" s="2"/>
      <c r="FXF5504" s="2"/>
      <c r="FXG5504" s="2"/>
      <c r="FXH5504" s="2"/>
      <c r="FXI5504" s="2"/>
      <c r="FXJ5504" s="2"/>
      <c r="FXK5504" s="2"/>
      <c r="FXL5504" s="2"/>
      <c r="FXM5504" s="2"/>
      <c r="FXN5504" s="2"/>
      <c r="FXO5504" s="2"/>
      <c r="FXP5504" s="2"/>
      <c r="FXQ5504" s="2"/>
      <c r="FXR5504" s="2"/>
      <c r="FXS5504" s="2"/>
      <c r="FXT5504" s="2"/>
      <c r="FXU5504" s="2"/>
      <c r="FXV5504" s="2"/>
      <c r="FXW5504" s="2"/>
      <c r="FXX5504" s="2"/>
      <c r="FXY5504" s="2"/>
      <c r="FXZ5504" s="2"/>
      <c r="FYA5504" s="2"/>
      <c r="FYB5504" s="2"/>
      <c r="FYC5504" s="2"/>
      <c r="FYD5504" s="2"/>
      <c r="FYE5504" s="2"/>
      <c r="FYF5504" s="2"/>
      <c r="FYG5504" s="2"/>
      <c r="FYH5504" s="2"/>
      <c r="FYI5504" s="2"/>
      <c r="FYJ5504" s="2"/>
      <c r="FYK5504" s="2"/>
      <c r="FYL5504" s="2"/>
      <c r="FYM5504" s="2"/>
      <c r="FYN5504" s="2"/>
      <c r="FYO5504" s="2"/>
      <c r="FYP5504" s="2"/>
      <c r="FYQ5504" s="2"/>
      <c r="FYR5504" s="2"/>
      <c r="FYS5504" s="2"/>
      <c r="FYT5504" s="2"/>
      <c r="FYU5504" s="2"/>
      <c r="FYV5504" s="2"/>
      <c r="FYW5504" s="2"/>
      <c r="FYX5504" s="2"/>
      <c r="FYY5504" s="2"/>
      <c r="FYZ5504" s="2"/>
      <c r="FZA5504" s="2"/>
      <c r="FZB5504" s="2"/>
      <c r="FZC5504" s="2"/>
      <c r="FZD5504" s="2"/>
      <c r="FZE5504" s="2"/>
      <c r="FZF5504" s="2"/>
      <c r="FZG5504" s="2"/>
      <c r="FZH5504" s="2"/>
      <c r="FZI5504" s="2"/>
      <c r="FZJ5504" s="2"/>
      <c r="FZK5504" s="2"/>
      <c r="FZL5504" s="2"/>
      <c r="FZM5504" s="2"/>
      <c r="FZN5504" s="2"/>
      <c r="FZO5504" s="2"/>
      <c r="FZP5504" s="2"/>
      <c r="FZQ5504" s="2"/>
      <c r="FZR5504" s="2"/>
      <c r="FZS5504" s="2"/>
      <c r="FZT5504" s="2"/>
      <c r="FZU5504" s="2"/>
      <c r="FZV5504" s="2"/>
      <c r="FZW5504" s="2"/>
      <c r="FZX5504" s="2"/>
      <c r="FZY5504" s="2"/>
      <c r="FZZ5504" s="2"/>
      <c r="GAA5504" s="2"/>
      <c r="GAB5504" s="2"/>
      <c r="GAC5504" s="2"/>
      <c r="GAD5504" s="2"/>
      <c r="GAE5504" s="2"/>
      <c r="GAF5504" s="2"/>
      <c r="GAG5504" s="2"/>
      <c r="GAH5504" s="2"/>
      <c r="GAI5504" s="2"/>
      <c r="GAJ5504" s="2"/>
      <c r="GAK5504" s="2"/>
      <c r="GAL5504" s="2"/>
      <c r="GAM5504" s="2"/>
      <c r="GAN5504" s="2"/>
      <c r="GAO5504" s="2"/>
      <c r="GAP5504" s="2"/>
      <c r="GAQ5504" s="2"/>
      <c r="GAR5504" s="2"/>
      <c r="GAS5504" s="2"/>
      <c r="GAT5504" s="2"/>
      <c r="GAU5504" s="2"/>
      <c r="GAV5504" s="2"/>
      <c r="GAW5504" s="2"/>
      <c r="GAX5504" s="2"/>
      <c r="GAY5504" s="2"/>
      <c r="GAZ5504" s="2"/>
      <c r="GBA5504" s="2"/>
      <c r="GBB5504" s="2"/>
      <c r="GBC5504" s="2"/>
      <c r="GBD5504" s="2"/>
      <c r="GBE5504" s="2"/>
      <c r="GBF5504" s="2"/>
      <c r="GBG5504" s="2"/>
      <c r="GBH5504" s="2"/>
      <c r="GBI5504" s="2"/>
      <c r="GBJ5504" s="2"/>
      <c r="GBK5504" s="2"/>
      <c r="GBL5504" s="2"/>
      <c r="GBM5504" s="2"/>
      <c r="GBN5504" s="2"/>
      <c r="GBO5504" s="2"/>
      <c r="GBP5504" s="2"/>
      <c r="GBQ5504" s="2"/>
      <c r="GBR5504" s="2"/>
      <c r="GBS5504" s="2"/>
      <c r="GBT5504" s="2"/>
      <c r="GBU5504" s="2"/>
      <c r="GBV5504" s="2"/>
      <c r="GBW5504" s="2"/>
      <c r="GBX5504" s="2"/>
      <c r="GBY5504" s="2"/>
      <c r="GBZ5504" s="2"/>
      <c r="GCA5504" s="2"/>
      <c r="GCB5504" s="2"/>
      <c r="GCC5504" s="2"/>
      <c r="GCD5504" s="2"/>
      <c r="GCE5504" s="2"/>
      <c r="GCF5504" s="2"/>
      <c r="GCG5504" s="2"/>
      <c r="GCH5504" s="2"/>
      <c r="GCI5504" s="2"/>
      <c r="GCJ5504" s="2"/>
      <c r="GCK5504" s="2"/>
      <c r="GCL5504" s="2"/>
      <c r="GCM5504" s="2"/>
      <c r="GCN5504" s="2"/>
      <c r="GCO5504" s="2"/>
      <c r="GCP5504" s="2"/>
      <c r="GCQ5504" s="2"/>
      <c r="GCR5504" s="2"/>
      <c r="GCS5504" s="2"/>
      <c r="GCT5504" s="2"/>
      <c r="GCU5504" s="2"/>
      <c r="GCV5504" s="2"/>
      <c r="GCW5504" s="2"/>
      <c r="GCX5504" s="2"/>
      <c r="GCY5504" s="2"/>
      <c r="GCZ5504" s="2"/>
      <c r="GDA5504" s="2"/>
      <c r="GDB5504" s="2"/>
      <c r="GDC5504" s="2"/>
      <c r="GDD5504" s="2"/>
      <c r="GDE5504" s="2"/>
      <c r="GDF5504" s="2"/>
      <c r="GDG5504" s="2"/>
      <c r="GDH5504" s="2"/>
      <c r="GDI5504" s="2"/>
      <c r="GDJ5504" s="2"/>
      <c r="GDK5504" s="2"/>
      <c r="GDL5504" s="2"/>
      <c r="GDM5504" s="2"/>
      <c r="GDN5504" s="2"/>
      <c r="GDO5504" s="2"/>
      <c r="GDP5504" s="2"/>
      <c r="GDQ5504" s="2"/>
      <c r="GDR5504" s="2"/>
      <c r="GDS5504" s="2"/>
      <c r="GDT5504" s="2"/>
      <c r="GDU5504" s="2"/>
      <c r="GDV5504" s="2"/>
      <c r="GDW5504" s="2"/>
      <c r="GDX5504" s="2"/>
      <c r="GDY5504" s="2"/>
      <c r="GDZ5504" s="2"/>
      <c r="GEA5504" s="2"/>
      <c r="GEB5504" s="2"/>
      <c r="GEC5504" s="2"/>
      <c r="GED5504" s="2"/>
      <c r="GEE5504" s="2"/>
      <c r="GEF5504" s="2"/>
      <c r="GEG5504" s="2"/>
      <c r="GEH5504" s="2"/>
      <c r="GEI5504" s="2"/>
      <c r="GEJ5504" s="2"/>
      <c r="GEK5504" s="2"/>
      <c r="GEL5504" s="2"/>
      <c r="GEM5504" s="2"/>
      <c r="GEN5504" s="2"/>
      <c r="GEO5504" s="2"/>
      <c r="GEP5504" s="2"/>
      <c r="GEQ5504" s="2"/>
      <c r="GER5504" s="2"/>
      <c r="GES5504" s="2"/>
      <c r="GET5504" s="2"/>
      <c r="GEU5504" s="2"/>
      <c r="GEV5504" s="2"/>
      <c r="GEW5504" s="2"/>
      <c r="GEX5504" s="2"/>
      <c r="GEY5504" s="2"/>
      <c r="GEZ5504" s="2"/>
      <c r="GFA5504" s="2"/>
      <c r="GFB5504" s="2"/>
      <c r="GFC5504" s="2"/>
      <c r="GFD5504" s="2"/>
      <c r="GFE5504" s="2"/>
      <c r="GFF5504" s="2"/>
      <c r="GFG5504" s="2"/>
      <c r="GFH5504" s="2"/>
      <c r="GFI5504" s="2"/>
      <c r="GFJ5504" s="2"/>
      <c r="GFK5504" s="2"/>
      <c r="GFL5504" s="2"/>
      <c r="GFM5504" s="2"/>
      <c r="GFN5504" s="2"/>
      <c r="GFO5504" s="2"/>
      <c r="GFP5504" s="2"/>
      <c r="GFQ5504" s="2"/>
      <c r="GFR5504" s="2"/>
      <c r="GFS5504" s="2"/>
      <c r="GFT5504" s="2"/>
      <c r="GFU5504" s="2"/>
      <c r="GFV5504" s="2"/>
      <c r="GFW5504" s="2"/>
      <c r="GFX5504" s="2"/>
      <c r="GFY5504" s="2"/>
      <c r="GFZ5504" s="2"/>
      <c r="GGA5504" s="2"/>
      <c r="GGB5504" s="2"/>
      <c r="GGC5504" s="2"/>
      <c r="GGD5504" s="2"/>
      <c r="GGE5504" s="2"/>
      <c r="GGF5504" s="2"/>
      <c r="GGG5504" s="2"/>
      <c r="GGH5504" s="2"/>
      <c r="GGI5504" s="2"/>
      <c r="GGJ5504" s="2"/>
      <c r="GGK5504" s="2"/>
      <c r="GGL5504" s="2"/>
      <c r="GGM5504" s="2"/>
      <c r="GGN5504" s="2"/>
      <c r="GGO5504" s="2"/>
      <c r="GGP5504" s="2"/>
      <c r="GGQ5504" s="2"/>
      <c r="GGR5504" s="2"/>
      <c r="GGS5504" s="2"/>
      <c r="GGT5504" s="2"/>
      <c r="GGU5504" s="2"/>
      <c r="GGV5504" s="2"/>
      <c r="GGW5504" s="2"/>
      <c r="GGX5504" s="2"/>
      <c r="GGY5504" s="2"/>
      <c r="GGZ5504" s="2"/>
      <c r="GHA5504" s="2"/>
      <c r="GHB5504" s="2"/>
      <c r="GHC5504" s="2"/>
      <c r="GHD5504" s="2"/>
      <c r="GHE5504" s="2"/>
      <c r="GHF5504" s="2"/>
      <c r="GHG5504" s="2"/>
      <c r="GHH5504" s="2"/>
      <c r="GHI5504" s="2"/>
      <c r="GHJ5504" s="2"/>
      <c r="GHK5504" s="2"/>
      <c r="GHL5504" s="2"/>
      <c r="GHM5504" s="2"/>
      <c r="GHN5504" s="2"/>
      <c r="GHO5504" s="2"/>
      <c r="GHP5504" s="2"/>
      <c r="GHQ5504" s="2"/>
      <c r="GHR5504" s="2"/>
      <c r="GHS5504" s="2"/>
      <c r="GHT5504" s="2"/>
      <c r="GHU5504" s="2"/>
      <c r="GHV5504" s="2"/>
      <c r="GHW5504" s="2"/>
      <c r="GHX5504" s="2"/>
      <c r="GHY5504" s="2"/>
      <c r="GHZ5504" s="2"/>
      <c r="GIA5504" s="2"/>
      <c r="GIB5504" s="2"/>
      <c r="GIC5504" s="2"/>
      <c r="GID5504" s="2"/>
      <c r="GIE5504" s="2"/>
      <c r="GIF5504" s="2"/>
      <c r="GIG5504" s="2"/>
      <c r="GIH5504" s="2"/>
      <c r="GII5504" s="2"/>
      <c r="GIJ5504" s="2"/>
      <c r="GIK5504" s="2"/>
      <c r="GIL5504" s="2"/>
      <c r="GIM5504" s="2"/>
      <c r="GIN5504" s="2"/>
      <c r="GIO5504" s="2"/>
      <c r="GIP5504" s="2"/>
      <c r="GIQ5504" s="2"/>
      <c r="GIR5504" s="2"/>
      <c r="GIS5504" s="2"/>
      <c r="GIT5504" s="2"/>
      <c r="GIU5504" s="2"/>
      <c r="GIV5504" s="2"/>
      <c r="GIW5504" s="2"/>
      <c r="GIX5504" s="2"/>
      <c r="GIY5504" s="2"/>
      <c r="GIZ5504" s="2"/>
      <c r="GJA5504" s="2"/>
      <c r="GJB5504" s="2"/>
      <c r="GJC5504" s="2"/>
      <c r="GJD5504" s="2"/>
      <c r="GJE5504" s="2"/>
      <c r="GJF5504" s="2"/>
      <c r="GJG5504" s="2"/>
      <c r="GJH5504" s="2"/>
      <c r="GJI5504" s="2"/>
      <c r="GJJ5504" s="2"/>
      <c r="GJK5504" s="2"/>
      <c r="GJL5504" s="2"/>
      <c r="GJM5504" s="2"/>
      <c r="GJN5504" s="2"/>
      <c r="GJO5504" s="2"/>
      <c r="GJP5504" s="2"/>
      <c r="GJQ5504" s="2"/>
      <c r="GJR5504" s="2"/>
      <c r="GJS5504" s="2"/>
      <c r="GJT5504" s="2"/>
      <c r="GJU5504" s="2"/>
      <c r="GJV5504" s="2"/>
      <c r="GJW5504" s="2"/>
      <c r="GJX5504" s="2"/>
      <c r="GJY5504" s="2"/>
      <c r="GJZ5504" s="2"/>
      <c r="GKA5504" s="2"/>
      <c r="GKB5504" s="2"/>
      <c r="GKC5504" s="2"/>
      <c r="GKD5504" s="2"/>
      <c r="GKE5504" s="2"/>
      <c r="GKF5504" s="2"/>
      <c r="GKG5504" s="2"/>
      <c r="GKH5504" s="2"/>
      <c r="GKI5504" s="2"/>
      <c r="GKJ5504" s="2"/>
      <c r="GKK5504" s="2"/>
      <c r="GKL5504" s="2"/>
      <c r="GKM5504" s="2"/>
      <c r="GKN5504" s="2"/>
      <c r="GKO5504" s="2"/>
      <c r="GKP5504" s="2"/>
      <c r="GKQ5504" s="2"/>
      <c r="GKR5504" s="2"/>
      <c r="GKS5504" s="2"/>
      <c r="GKT5504" s="2"/>
      <c r="GKU5504" s="2"/>
      <c r="GKV5504" s="2"/>
      <c r="GKW5504" s="2"/>
      <c r="GKX5504" s="2"/>
      <c r="GKY5504" s="2"/>
      <c r="GKZ5504" s="2"/>
      <c r="GLA5504" s="2"/>
      <c r="GLB5504" s="2"/>
      <c r="GLC5504" s="2"/>
      <c r="GLD5504" s="2"/>
      <c r="GLE5504" s="2"/>
      <c r="GLF5504" s="2"/>
      <c r="GLG5504" s="2"/>
      <c r="GLH5504" s="2"/>
      <c r="GLI5504" s="2"/>
      <c r="GLJ5504" s="2"/>
      <c r="GLK5504" s="2"/>
      <c r="GLL5504" s="2"/>
      <c r="GLM5504" s="2"/>
      <c r="GLN5504" s="2"/>
      <c r="GLO5504" s="2"/>
      <c r="GLP5504" s="2"/>
      <c r="GLQ5504" s="2"/>
      <c r="GLR5504" s="2"/>
      <c r="GLS5504" s="2"/>
      <c r="GLT5504" s="2"/>
      <c r="GLU5504" s="2"/>
      <c r="GLV5504" s="2"/>
      <c r="GLW5504" s="2"/>
      <c r="GLX5504" s="2"/>
      <c r="GLY5504" s="2"/>
      <c r="GLZ5504" s="2"/>
      <c r="GMA5504" s="2"/>
      <c r="GMB5504" s="2"/>
      <c r="GMC5504" s="2"/>
      <c r="GMD5504" s="2"/>
      <c r="GME5504" s="2"/>
      <c r="GMF5504" s="2"/>
      <c r="GMG5504" s="2"/>
      <c r="GMH5504" s="2"/>
      <c r="GMI5504" s="2"/>
      <c r="GMJ5504" s="2"/>
      <c r="GMK5504" s="2"/>
      <c r="GML5504" s="2"/>
      <c r="GMM5504" s="2"/>
      <c r="GMN5504" s="2"/>
      <c r="GMO5504" s="2"/>
      <c r="GMP5504" s="2"/>
      <c r="GMQ5504" s="2"/>
      <c r="GMR5504" s="2"/>
      <c r="GMS5504" s="2"/>
      <c r="GMT5504" s="2"/>
      <c r="GMU5504" s="2"/>
      <c r="GMV5504" s="2"/>
      <c r="GMW5504" s="2"/>
      <c r="GMX5504" s="2"/>
      <c r="GMY5504" s="2"/>
      <c r="GMZ5504" s="2"/>
      <c r="GNA5504" s="2"/>
      <c r="GNB5504" s="2"/>
      <c r="GNC5504" s="2"/>
      <c r="GND5504" s="2"/>
      <c r="GNE5504" s="2"/>
      <c r="GNF5504" s="2"/>
      <c r="GNG5504" s="2"/>
      <c r="GNH5504" s="2"/>
      <c r="GNI5504" s="2"/>
      <c r="GNJ5504" s="2"/>
      <c r="GNK5504" s="2"/>
      <c r="GNL5504" s="2"/>
      <c r="GNM5504" s="2"/>
      <c r="GNN5504" s="2"/>
      <c r="GNO5504" s="2"/>
      <c r="GNP5504" s="2"/>
      <c r="GNQ5504" s="2"/>
      <c r="GNR5504" s="2"/>
      <c r="GNS5504" s="2"/>
      <c r="GNT5504" s="2"/>
      <c r="GNU5504" s="2"/>
      <c r="GNV5504" s="2"/>
      <c r="GNW5504" s="2"/>
      <c r="GNX5504" s="2"/>
      <c r="GNY5504" s="2"/>
      <c r="GNZ5504" s="2"/>
      <c r="GOA5504" s="2"/>
      <c r="GOB5504" s="2"/>
      <c r="GOC5504" s="2"/>
      <c r="GOD5504" s="2"/>
      <c r="GOE5504" s="2"/>
      <c r="GOF5504" s="2"/>
      <c r="GOG5504" s="2"/>
      <c r="GOH5504" s="2"/>
      <c r="GOI5504" s="2"/>
      <c r="GOJ5504" s="2"/>
      <c r="GOK5504" s="2"/>
      <c r="GOL5504" s="2"/>
      <c r="GOM5504" s="2"/>
      <c r="GON5504" s="2"/>
      <c r="GOO5504" s="2"/>
      <c r="GOP5504" s="2"/>
      <c r="GOQ5504" s="2"/>
      <c r="GOR5504" s="2"/>
      <c r="GOS5504" s="2"/>
      <c r="GOT5504" s="2"/>
      <c r="GOU5504" s="2"/>
      <c r="GOV5504" s="2"/>
      <c r="GOW5504" s="2"/>
      <c r="GOX5504" s="2"/>
      <c r="GOY5504" s="2"/>
      <c r="GOZ5504" s="2"/>
      <c r="GPA5504" s="2"/>
      <c r="GPB5504" s="2"/>
      <c r="GPC5504" s="2"/>
      <c r="GPD5504" s="2"/>
      <c r="GPE5504" s="2"/>
      <c r="GPF5504" s="2"/>
      <c r="GPG5504" s="2"/>
      <c r="GPH5504" s="2"/>
      <c r="GPI5504" s="2"/>
      <c r="GPJ5504" s="2"/>
      <c r="GPK5504" s="2"/>
      <c r="GPL5504" s="2"/>
      <c r="GPM5504" s="2"/>
      <c r="GPN5504" s="2"/>
      <c r="GPO5504" s="2"/>
      <c r="GPP5504" s="2"/>
      <c r="GPQ5504" s="2"/>
      <c r="GPR5504" s="2"/>
      <c r="GPS5504" s="2"/>
      <c r="GPT5504" s="2"/>
      <c r="GPU5504" s="2"/>
      <c r="GPV5504" s="2"/>
      <c r="GPW5504" s="2"/>
      <c r="GPX5504" s="2"/>
      <c r="GPY5504" s="2"/>
      <c r="GPZ5504" s="2"/>
      <c r="GQA5504" s="2"/>
      <c r="GQB5504" s="2"/>
      <c r="GQC5504" s="2"/>
      <c r="GQD5504" s="2"/>
      <c r="GQE5504" s="2"/>
      <c r="GQF5504" s="2"/>
      <c r="GQG5504" s="2"/>
      <c r="GQH5504" s="2"/>
      <c r="GQI5504" s="2"/>
      <c r="GQJ5504" s="2"/>
      <c r="GQK5504" s="2"/>
      <c r="GQL5504" s="2"/>
      <c r="GQM5504" s="2"/>
      <c r="GQN5504" s="2"/>
      <c r="GQO5504" s="2"/>
      <c r="GQP5504" s="2"/>
      <c r="GQQ5504" s="2"/>
      <c r="GQR5504" s="2"/>
      <c r="GQS5504" s="2"/>
      <c r="GQT5504" s="2"/>
      <c r="GQU5504" s="2"/>
      <c r="GQV5504" s="2"/>
      <c r="GQW5504" s="2"/>
      <c r="GQX5504" s="2"/>
      <c r="GQY5504" s="2"/>
      <c r="GQZ5504" s="2"/>
      <c r="GRA5504" s="2"/>
      <c r="GRB5504" s="2"/>
      <c r="GRC5504" s="2"/>
      <c r="GRD5504" s="2"/>
      <c r="GRE5504" s="2"/>
      <c r="GRF5504" s="2"/>
      <c r="GRG5504" s="2"/>
      <c r="GRH5504" s="2"/>
      <c r="GRI5504" s="2"/>
      <c r="GRJ5504" s="2"/>
      <c r="GRK5504" s="2"/>
      <c r="GRL5504" s="2"/>
      <c r="GRM5504" s="2"/>
      <c r="GRN5504" s="2"/>
      <c r="GRO5504" s="2"/>
      <c r="GRP5504" s="2"/>
      <c r="GRQ5504" s="2"/>
      <c r="GRR5504" s="2"/>
      <c r="GRS5504" s="2"/>
      <c r="GRT5504" s="2"/>
      <c r="GRU5504" s="2"/>
      <c r="GRV5504" s="2"/>
      <c r="GRW5504" s="2"/>
      <c r="GRX5504" s="2"/>
      <c r="GRY5504" s="2"/>
      <c r="GRZ5504" s="2"/>
      <c r="GSA5504" s="2"/>
      <c r="GSB5504" s="2"/>
      <c r="GSC5504" s="2"/>
      <c r="GSD5504" s="2"/>
      <c r="GSE5504" s="2"/>
      <c r="GSF5504" s="2"/>
      <c r="GSG5504" s="2"/>
      <c r="GSH5504" s="2"/>
      <c r="GSI5504" s="2"/>
      <c r="GSJ5504" s="2"/>
      <c r="GSK5504" s="2"/>
      <c r="GSL5504" s="2"/>
      <c r="GSM5504" s="2"/>
      <c r="GSN5504" s="2"/>
      <c r="GSO5504" s="2"/>
      <c r="GSP5504" s="2"/>
      <c r="GSQ5504" s="2"/>
      <c r="GSR5504" s="2"/>
      <c r="GSS5504" s="2"/>
      <c r="GST5504" s="2"/>
      <c r="GSU5504" s="2"/>
      <c r="GSV5504" s="2"/>
      <c r="GSW5504" s="2"/>
      <c r="GSX5504" s="2"/>
      <c r="GSY5504" s="2"/>
      <c r="GSZ5504" s="2"/>
      <c r="GTA5504" s="2"/>
      <c r="GTB5504" s="2"/>
      <c r="GTC5504" s="2"/>
      <c r="GTD5504" s="2"/>
      <c r="GTE5504" s="2"/>
      <c r="GTF5504" s="2"/>
      <c r="GTG5504" s="2"/>
      <c r="GTH5504" s="2"/>
      <c r="GTI5504" s="2"/>
      <c r="GTJ5504" s="2"/>
      <c r="GTK5504" s="2"/>
      <c r="GTL5504" s="2"/>
      <c r="GTM5504" s="2"/>
      <c r="GTN5504" s="2"/>
      <c r="GTO5504" s="2"/>
      <c r="GTP5504" s="2"/>
      <c r="GTQ5504" s="2"/>
      <c r="GTR5504" s="2"/>
      <c r="GTS5504" s="2"/>
      <c r="GTT5504" s="2"/>
      <c r="GTU5504" s="2"/>
      <c r="GTV5504" s="2"/>
      <c r="GTW5504" s="2"/>
      <c r="GTX5504" s="2"/>
      <c r="GTY5504" s="2"/>
      <c r="GTZ5504" s="2"/>
      <c r="GUA5504" s="2"/>
      <c r="GUB5504" s="2"/>
      <c r="GUC5504" s="2"/>
      <c r="GUD5504" s="2"/>
      <c r="GUE5504" s="2"/>
      <c r="GUF5504" s="2"/>
      <c r="GUG5504" s="2"/>
      <c r="GUH5504" s="2"/>
      <c r="GUI5504" s="2"/>
      <c r="GUJ5504" s="2"/>
      <c r="GUK5504" s="2"/>
      <c r="GUL5504" s="2"/>
      <c r="GUM5504" s="2"/>
      <c r="GUN5504" s="2"/>
      <c r="GUO5504" s="2"/>
      <c r="GUP5504" s="2"/>
      <c r="GUQ5504" s="2"/>
      <c r="GUR5504" s="2"/>
      <c r="GUS5504" s="2"/>
      <c r="GUT5504" s="2"/>
      <c r="GUU5504" s="2"/>
      <c r="GUV5504" s="2"/>
      <c r="GUW5504" s="2"/>
      <c r="GUX5504" s="2"/>
      <c r="GUY5504" s="2"/>
      <c r="GUZ5504" s="2"/>
      <c r="GVA5504" s="2"/>
      <c r="GVB5504" s="2"/>
      <c r="GVC5504" s="2"/>
      <c r="GVD5504" s="2"/>
      <c r="GVE5504" s="2"/>
      <c r="GVF5504" s="2"/>
      <c r="GVG5504" s="2"/>
      <c r="GVH5504" s="2"/>
      <c r="GVI5504" s="2"/>
      <c r="GVJ5504" s="2"/>
      <c r="GVK5504" s="2"/>
      <c r="GVL5504" s="2"/>
      <c r="GVM5504" s="2"/>
      <c r="GVN5504" s="2"/>
      <c r="GVO5504" s="2"/>
      <c r="GVP5504" s="2"/>
      <c r="GVQ5504" s="2"/>
      <c r="GVR5504" s="2"/>
      <c r="GVS5504" s="2"/>
      <c r="GVT5504" s="2"/>
      <c r="GVU5504" s="2"/>
      <c r="GVV5504" s="2"/>
      <c r="GVW5504" s="2"/>
      <c r="GVX5504" s="2"/>
      <c r="GVY5504" s="2"/>
      <c r="GVZ5504" s="2"/>
      <c r="GWA5504" s="2"/>
      <c r="GWB5504" s="2"/>
      <c r="GWC5504" s="2"/>
      <c r="GWD5504" s="2"/>
      <c r="GWE5504" s="2"/>
      <c r="GWF5504" s="2"/>
      <c r="GWG5504" s="2"/>
      <c r="GWH5504" s="2"/>
      <c r="GWI5504" s="2"/>
      <c r="GWJ5504" s="2"/>
      <c r="GWK5504" s="2"/>
      <c r="GWL5504" s="2"/>
      <c r="GWM5504" s="2"/>
      <c r="GWN5504" s="2"/>
      <c r="GWO5504" s="2"/>
      <c r="GWP5504" s="2"/>
      <c r="GWQ5504" s="2"/>
      <c r="GWR5504" s="2"/>
      <c r="GWS5504" s="2"/>
      <c r="GWT5504" s="2"/>
      <c r="GWU5504" s="2"/>
      <c r="GWV5504" s="2"/>
      <c r="GWW5504" s="2"/>
      <c r="GWX5504" s="2"/>
      <c r="GWY5504" s="2"/>
      <c r="GWZ5504" s="2"/>
      <c r="GXA5504" s="2"/>
      <c r="GXB5504" s="2"/>
      <c r="GXC5504" s="2"/>
      <c r="GXD5504" s="2"/>
      <c r="GXE5504" s="2"/>
      <c r="GXF5504" s="2"/>
      <c r="GXG5504" s="2"/>
      <c r="GXH5504" s="2"/>
      <c r="GXI5504" s="2"/>
      <c r="GXJ5504" s="2"/>
      <c r="GXK5504" s="2"/>
      <c r="GXL5504" s="2"/>
      <c r="GXM5504" s="2"/>
      <c r="GXN5504" s="2"/>
      <c r="GXO5504" s="2"/>
      <c r="GXP5504" s="2"/>
      <c r="GXQ5504" s="2"/>
      <c r="GXR5504" s="2"/>
      <c r="GXS5504" s="2"/>
      <c r="GXT5504" s="2"/>
      <c r="GXU5504" s="2"/>
      <c r="GXV5504" s="2"/>
      <c r="GXW5504" s="2"/>
      <c r="GXX5504" s="2"/>
      <c r="GXY5504" s="2"/>
      <c r="GXZ5504" s="2"/>
      <c r="GYA5504" s="2"/>
      <c r="GYB5504" s="2"/>
      <c r="GYC5504" s="2"/>
      <c r="GYD5504" s="2"/>
      <c r="GYE5504" s="2"/>
      <c r="GYF5504" s="2"/>
      <c r="GYG5504" s="2"/>
      <c r="GYH5504" s="2"/>
      <c r="GYI5504" s="2"/>
      <c r="GYJ5504" s="2"/>
      <c r="GYK5504" s="2"/>
      <c r="GYL5504" s="2"/>
      <c r="GYM5504" s="2"/>
      <c r="GYN5504" s="2"/>
      <c r="GYO5504" s="2"/>
      <c r="GYP5504" s="2"/>
      <c r="GYQ5504" s="2"/>
      <c r="GYR5504" s="2"/>
      <c r="GYS5504" s="2"/>
      <c r="GYT5504" s="2"/>
      <c r="GYU5504" s="2"/>
      <c r="GYV5504" s="2"/>
      <c r="GYW5504" s="2"/>
      <c r="GYX5504" s="2"/>
      <c r="GYY5504" s="2"/>
      <c r="GYZ5504" s="2"/>
      <c r="GZA5504" s="2"/>
      <c r="GZB5504" s="2"/>
      <c r="GZC5504" s="2"/>
      <c r="GZD5504" s="2"/>
      <c r="GZE5504" s="2"/>
      <c r="GZF5504" s="2"/>
      <c r="GZG5504" s="2"/>
      <c r="GZH5504" s="2"/>
      <c r="GZI5504" s="2"/>
      <c r="GZJ5504" s="2"/>
      <c r="GZK5504" s="2"/>
      <c r="GZL5504" s="2"/>
      <c r="GZM5504" s="2"/>
      <c r="GZN5504" s="2"/>
      <c r="GZO5504" s="2"/>
      <c r="GZP5504" s="2"/>
      <c r="GZQ5504" s="2"/>
      <c r="GZR5504" s="2"/>
      <c r="GZS5504" s="2"/>
      <c r="GZT5504" s="2"/>
      <c r="GZU5504" s="2"/>
      <c r="GZV5504" s="2"/>
      <c r="GZW5504" s="2"/>
      <c r="GZX5504" s="2"/>
      <c r="GZY5504" s="2"/>
      <c r="GZZ5504" s="2"/>
      <c r="HAA5504" s="2"/>
      <c r="HAB5504" s="2"/>
      <c r="HAC5504" s="2"/>
      <c r="HAD5504" s="2"/>
      <c r="HAE5504" s="2"/>
      <c r="HAF5504" s="2"/>
      <c r="HAG5504" s="2"/>
      <c r="HAH5504" s="2"/>
      <c r="HAI5504" s="2"/>
      <c r="HAJ5504" s="2"/>
      <c r="HAK5504" s="2"/>
      <c r="HAL5504" s="2"/>
      <c r="HAM5504" s="2"/>
      <c r="HAN5504" s="2"/>
      <c r="HAO5504" s="2"/>
      <c r="HAP5504" s="2"/>
      <c r="HAQ5504" s="2"/>
      <c r="HAR5504" s="2"/>
      <c r="HAS5504" s="2"/>
      <c r="HAT5504" s="2"/>
      <c r="HAU5504" s="2"/>
      <c r="HAV5504" s="2"/>
      <c r="HAW5504" s="2"/>
      <c r="HAX5504" s="2"/>
      <c r="HAY5504" s="2"/>
      <c r="HAZ5504" s="2"/>
      <c r="HBA5504" s="2"/>
      <c r="HBB5504" s="2"/>
      <c r="HBC5504" s="2"/>
      <c r="HBD5504" s="2"/>
      <c r="HBE5504" s="2"/>
      <c r="HBF5504" s="2"/>
      <c r="HBG5504" s="2"/>
      <c r="HBH5504" s="2"/>
      <c r="HBI5504" s="2"/>
      <c r="HBJ5504" s="2"/>
      <c r="HBK5504" s="2"/>
      <c r="HBL5504" s="2"/>
      <c r="HBM5504" s="2"/>
      <c r="HBN5504" s="2"/>
      <c r="HBO5504" s="2"/>
      <c r="HBP5504" s="2"/>
      <c r="HBQ5504" s="2"/>
      <c r="HBR5504" s="2"/>
      <c r="HBS5504" s="2"/>
      <c r="HBT5504" s="2"/>
      <c r="HBU5504" s="2"/>
      <c r="HBV5504" s="2"/>
      <c r="HBW5504" s="2"/>
      <c r="HBX5504" s="2"/>
      <c r="HBY5504" s="2"/>
      <c r="HBZ5504" s="2"/>
      <c r="HCA5504" s="2"/>
      <c r="HCB5504" s="2"/>
      <c r="HCC5504" s="2"/>
      <c r="HCD5504" s="2"/>
      <c r="HCE5504" s="2"/>
      <c r="HCF5504" s="2"/>
      <c r="HCG5504" s="2"/>
      <c r="HCH5504" s="2"/>
      <c r="HCI5504" s="2"/>
      <c r="HCJ5504" s="2"/>
      <c r="HCK5504" s="2"/>
      <c r="HCL5504" s="2"/>
      <c r="HCM5504" s="2"/>
      <c r="HCN5504" s="2"/>
      <c r="HCO5504" s="2"/>
      <c r="HCP5504" s="2"/>
      <c r="HCQ5504" s="2"/>
      <c r="HCR5504" s="2"/>
      <c r="HCS5504" s="2"/>
      <c r="HCT5504" s="2"/>
      <c r="HCU5504" s="2"/>
      <c r="HCV5504" s="2"/>
      <c r="HCW5504" s="2"/>
      <c r="HCX5504" s="2"/>
      <c r="HCY5504" s="2"/>
      <c r="HCZ5504" s="2"/>
      <c r="HDA5504" s="2"/>
      <c r="HDB5504" s="2"/>
      <c r="HDC5504" s="2"/>
      <c r="HDD5504" s="2"/>
      <c r="HDE5504" s="2"/>
      <c r="HDF5504" s="2"/>
      <c r="HDG5504" s="2"/>
      <c r="HDH5504" s="2"/>
      <c r="HDI5504" s="2"/>
      <c r="HDJ5504" s="2"/>
      <c r="HDK5504" s="2"/>
      <c r="HDL5504" s="2"/>
      <c r="HDM5504" s="2"/>
      <c r="HDN5504" s="2"/>
      <c r="HDO5504" s="2"/>
      <c r="HDP5504" s="2"/>
      <c r="HDQ5504" s="2"/>
      <c r="HDR5504" s="2"/>
      <c r="HDS5504" s="2"/>
      <c r="HDT5504" s="2"/>
      <c r="HDU5504" s="2"/>
      <c r="HDV5504" s="2"/>
      <c r="HDW5504" s="2"/>
      <c r="HDX5504" s="2"/>
      <c r="HDY5504" s="2"/>
      <c r="HDZ5504" s="2"/>
      <c r="HEA5504" s="2"/>
      <c r="HEB5504" s="2"/>
      <c r="HEC5504" s="2"/>
      <c r="HED5504" s="2"/>
      <c r="HEE5504" s="2"/>
      <c r="HEF5504" s="2"/>
      <c r="HEG5504" s="2"/>
      <c r="HEH5504" s="2"/>
      <c r="HEI5504" s="2"/>
      <c r="HEJ5504" s="2"/>
      <c r="HEK5504" s="2"/>
      <c r="HEL5504" s="2"/>
      <c r="HEM5504" s="2"/>
      <c r="HEN5504" s="2"/>
      <c r="HEO5504" s="2"/>
      <c r="HEP5504" s="2"/>
      <c r="HEQ5504" s="2"/>
      <c r="HER5504" s="2"/>
      <c r="HES5504" s="2"/>
      <c r="HET5504" s="2"/>
      <c r="HEU5504" s="2"/>
      <c r="HEV5504" s="2"/>
      <c r="HEW5504" s="2"/>
      <c r="HEX5504" s="2"/>
      <c r="HEY5504" s="2"/>
      <c r="HEZ5504" s="2"/>
      <c r="HFA5504" s="2"/>
      <c r="HFB5504" s="2"/>
      <c r="HFC5504" s="2"/>
      <c r="HFD5504" s="2"/>
      <c r="HFE5504" s="2"/>
      <c r="HFF5504" s="2"/>
      <c r="HFG5504" s="2"/>
      <c r="HFH5504" s="2"/>
      <c r="HFI5504" s="2"/>
      <c r="HFJ5504" s="2"/>
      <c r="HFK5504" s="2"/>
      <c r="HFL5504" s="2"/>
      <c r="HFM5504" s="2"/>
      <c r="HFN5504" s="2"/>
      <c r="HFO5504" s="2"/>
      <c r="HFP5504" s="2"/>
      <c r="HFQ5504" s="2"/>
      <c r="HFR5504" s="2"/>
      <c r="HFS5504" s="2"/>
      <c r="HFT5504" s="2"/>
      <c r="HFU5504" s="2"/>
      <c r="HFV5504" s="2"/>
      <c r="HFW5504" s="2"/>
      <c r="HFX5504" s="2"/>
      <c r="HFY5504" s="2"/>
      <c r="HFZ5504" s="2"/>
      <c r="HGA5504" s="2"/>
      <c r="HGB5504" s="2"/>
      <c r="HGC5504" s="2"/>
      <c r="HGD5504" s="2"/>
      <c r="HGE5504" s="2"/>
      <c r="HGF5504" s="2"/>
      <c r="HGG5504" s="2"/>
      <c r="HGH5504" s="2"/>
      <c r="HGI5504" s="2"/>
      <c r="HGJ5504" s="2"/>
      <c r="HGK5504" s="2"/>
      <c r="HGL5504" s="2"/>
      <c r="HGM5504" s="2"/>
      <c r="HGN5504" s="2"/>
      <c r="HGO5504" s="2"/>
      <c r="HGP5504" s="2"/>
      <c r="HGQ5504" s="2"/>
      <c r="HGR5504" s="2"/>
      <c r="HGS5504" s="2"/>
      <c r="HGT5504" s="2"/>
      <c r="HGU5504" s="2"/>
      <c r="HGV5504" s="2"/>
      <c r="HGW5504" s="2"/>
      <c r="HGX5504" s="2"/>
      <c r="HGY5504" s="2"/>
      <c r="HGZ5504" s="2"/>
      <c r="HHA5504" s="2"/>
      <c r="HHB5504" s="2"/>
      <c r="HHC5504" s="2"/>
      <c r="HHD5504" s="2"/>
      <c r="HHE5504" s="2"/>
      <c r="HHF5504" s="2"/>
      <c r="HHG5504" s="2"/>
      <c r="HHH5504" s="2"/>
      <c r="HHI5504" s="2"/>
      <c r="HHJ5504" s="2"/>
      <c r="HHK5504" s="2"/>
      <c r="HHL5504" s="2"/>
      <c r="HHM5504" s="2"/>
      <c r="HHN5504" s="2"/>
      <c r="HHO5504" s="2"/>
      <c r="HHP5504" s="2"/>
      <c r="HHQ5504" s="2"/>
      <c r="HHR5504" s="2"/>
      <c r="HHS5504" s="2"/>
      <c r="HHT5504" s="2"/>
      <c r="HHU5504" s="2"/>
      <c r="HHV5504" s="2"/>
      <c r="HHW5504" s="2"/>
      <c r="HHX5504" s="2"/>
      <c r="HHY5504" s="2"/>
      <c r="HHZ5504" s="2"/>
      <c r="HIA5504" s="2"/>
      <c r="HIB5504" s="2"/>
      <c r="HIC5504" s="2"/>
      <c r="HID5504" s="2"/>
      <c r="HIE5504" s="2"/>
      <c r="HIF5504" s="2"/>
      <c r="HIG5504" s="2"/>
      <c r="HIH5504" s="2"/>
      <c r="HII5504" s="2"/>
      <c r="HIJ5504" s="2"/>
      <c r="HIK5504" s="2"/>
      <c r="HIL5504" s="2"/>
      <c r="HIM5504" s="2"/>
      <c r="HIN5504" s="2"/>
      <c r="HIO5504" s="2"/>
      <c r="HIP5504" s="2"/>
      <c r="HIQ5504" s="2"/>
      <c r="HIR5504" s="2"/>
      <c r="HIS5504" s="2"/>
      <c r="HIT5504" s="2"/>
      <c r="HIU5504" s="2"/>
      <c r="HIV5504" s="2"/>
      <c r="HIW5504" s="2"/>
      <c r="HIX5504" s="2"/>
      <c r="HIY5504" s="2"/>
      <c r="HIZ5504" s="2"/>
      <c r="HJA5504" s="2"/>
      <c r="HJB5504" s="2"/>
      <c r="HJC5504" s="2"/>
      <c r="HJD5504" s="2"/>
      <c r="HJE5504" s="2"/>
      <c r="HJF5504" s="2"/>
      <c r="HJG5504" s="2"/>
      <c r="HJH5504" s="2"/>
      <c r="HJI5504" s="2"/>
      <c r="HJJ5504" s="2"/>
      <c r="HJK5504" s="2"/>
      <c r="HJL5504" s="2"/>
      <c r="HJM5504" s="2"/>
      <c r="HJN5504" s="2"/>
      <c r="HJO5504" s="2"/>
      <c r="HJP5504" s="2"/>
      <c r="HJQ5504" s="2"/>
      <c r="HJR5504" s="2"/>
      <c r="HJS5504" s="2"/>
      <c r="HJT5504" s="2"/>
      <c r="HJU5504" s="2"/>
      <c r="HJV5504" s="2"/>
      <c r="HJW5504" s="2"/>
      <c r="HJX5504" s="2"/>
      <c r="HJY5504" s="2"/>
      <c r="HJZ5504" s="2"/>
      <c r="HKA5504" s="2"/>
      <c r="HKB5504" s="2"/>
      <c r="HKC5504" s="2"/>
      <c r="HKD5504" s="2"/>
      <c r="HKE5504" s="2"/>
      <c r="HKF5504" s="2"/>
      <c r="HKG5504" s="2"/>
      <c r="HKH5504" s="2"/>
      <c r="HKI5504" s="2"/>
      <c r="HKJ5504" s="2"/>
      <c r="HKK5504" s="2"/>
      <c r="HKL5504" s="2"/>
      <c r="HKM5504" s="2"/>
      <c r="HKN5504" s="2"/>
      <c r="HKO5504" s="2"/>
      <c r="HKP5504" s="2"/>
      <c r="HKQ5504" s="2"/>
      <c r="HKR5504" s="2"/>
      <c r="HKS5504" s="2"/>
      <c r="HKT5504" s="2"/>
      <c r="HKU5504" s="2"/>
      <c r="HKV5504" s="2"/>
      <c r="HKW5504" s="2"/>
      <c r="HKX5504" s="2"/>
      <c r="HKY5504" s="2"/>
      <c r="HKZ5504" s="2"/>
      <c r="HLA5504" s="2"/>
      <c r="HLB5504" s="2"/>
      <c r="HLC5504" s="2"/>
      <c r="HLD5504" s="2"/>
      <c r="HLE5504" s="2"/>
      <c r="HLF5504" s="2"/>
      <c r="HLG5504" s="2"/>
      <c r="HLH5504" s="2"/>
      <c r="HLI5504" s="2"/>
      <c r="HLJ5504" s="2"/>
      <c r="HLK5504" s="2"/>
      <c r="HLL5504" s="2"/>
      <c r="HLM5504" s="2"/>
      <c r="HLN5504" s="2"/>
      <c r="HLO5504" s="2"/>
      <c r="HLP5504" s="2"/>
      <c r="HLQ5504" s="2"/>
      <c r="HLR5504" s="2"/>
      <c r="HLS5504" s="2"/>
      <c r="HLT5504" s="2"/>
      <c r="HLU5504" s="2"/>
      <c r="HLV5504" s="2"/>
      <c r="HLW5504" s="2"/>
      <c r="HLX5504" s="2"/>
      <c r="HLY5504" s="2"/>
      <c r="HLZ5504" s="2"/>
      <c r="HMA5504" s="2"/>
      <c r="HMB5504" s="2"/>
      <c r="HMC5504" s="2"/>
      <c r="HMD5504" s="2"/>
      <c r="HME5504" s="2"/>
      <c r="HMF5504" s="2"/>
      <c r="HMG5504" s="2"/>
      <c r="HMH5504" s="2"/>
      <c r="HMI5504" s="2"/>
      <c r="HMJ5504" s="2"/>
      <c r="HMK5504" s="2"/>
      <c r="HML5504" s="2"/>
      <c r="HMM5504" s="2"/>
      <c r="HMN5504" s="2"/>
      <c r="HMO5504" s="2"/>
      <c r="HMP5504" s="2"/>
      <c r="HMQ5504" s="2"/>
      <c r="HMR5504" s="2"/>
      <c r="HMS5504" s="2"/>
      <c r="HMT5504" s="2"/>
      <c r="HMU5504" s="2"/>
      <c r="HMV5504" s="2"/>
      <c r="HMW5504" s="2"/>
      <c r="HMX5504" s="2"/>
      <c r="HMY5504" s="2"/>
      <c r="HMZ5504" s="2"/>
      <c r="HNA5504" s="2"/>
      <c r="HNB5504" s="2"/>
      <c r="HNC5504" s="2"/>
      <c r="HND5504" s="2"/>
      <c r="HNE5504" s="2"/>
      <c r="HNF5504" s="2"/>
      <c r="HNG5504" s="2"/>
      <c r="HNH5504" s="2"/>
      <c r="HNI5504" s="2"/>
      <c r="HNJ5504" s="2"/>
      <c r="HNK5504" s="2"/>
      <c r="HNL5504" s="2"/>
      <c r="HNM5504" s="2"/>
      <c r="HNN5504" s="2"/>
      <c r="HNO5504" s="2"/>
      <c r="HNP5504" s="2"/>
      <c r="HNQ5504" s="2"/>
      <c r="HNR5504" s="2"/>
      <c r="HNS5504" s="2"/>
      <c r="HNT5504" s="2"/>
      <c r="HNU5504" s="2"/>
      <c r="HNV5504" s="2"/>
      <c r="HNW5504" s="2"/>
      <c r="HNX5504" s="2"/>
      <c r="HNY5504" s="2"/>
      <c r="HNZ5504" s="2"/>
      <c r="HOA5504" s="2"/>
      <c r="HOB5504" s="2"/>
      <c r="HOC5504" s="2"/>
      <c r="HOD5504" s="2"/>
      <c r="HOE5504" s="2"/>
      <c r="HOF5504" s="2"/>
      <c r="HOG5504" s="2"/>
      <c r="HOH5504" s="2"/>
      <c r="HOI5504" s="2"/>
      <c r="HOJ5504" s="2"/>
      <c r="HOK5504" s="2"/>
      <c r="HOL5504" s="2"/>
      <c r="HOM5504" s="2"/>
      <c r="HON5504" s="2"/>
      <c r="HOO5504" s="2"/>
      <c r="HOP5504" s="2"/>
      <c r="HOQ5504" s="2"/>
      <c r="HOR5504" s="2"/>
      <c r="HOS5504" s="2"/>
      <c r="HOT5504" s="2"/>
      <c r="HOU5504" s="2"/>
      <c r="HOV5504" s="2"/>
      <c r="HOW5504" s="2"/>
      <c r="HOX5504" s="2"/>
      <c r="HOY5504" s="2"/>
      <c r="HOZ5504" s="2"/>
      <c r="HPA5504" s="2"/>
      <c r="HPB5504" s="2"/>
      <c r="HPC5504" s="2"/>
      <c r="HPD5504" s="2"/>
      <c r="HPE5504" s="2"/>
      <c r="HPF5504" s="2"/>
      <c r="HPG5504" s="2"/>
      <c r="HPH5504" s="2"/>
      <c r="HPI5504" s="2"/>
      <c r="HPJ5504" s="2"/>
      <c r="HPK5504" s="2"/>
      <c r="HPL5504" s="2"/>
      <c r="HPM5504" s="2"/>
      <c r="HPN5504" s="2"/>
      <c r="HPO5504" s="2"/>
      <c r="HPP5504" s="2"/>
      <c r="HPQ5504" s="2"/>
      <c r="HPR5504" s="2"/>
      <c r="HPS5504" s="2"/>
      <c r="HPT5504" s="2"/>
      <c r="HPU5504" s="2"/>
      <c r="HPV5504" s="2"/>
      <c r="HPW5504" s="2"/>
      <c r="HPX5504" s="2"/>
      <c r="HPY5504" s="2"/>
      <c r="HPZ5504" s="2"/>
      <c r="HQA5504" s="2"/>
      <c r="HQB5504" s="2"/>
      <c r="HQC5504" s="2"/>
      <c r="HQD5504" s="2"/>
      <c r="HQE5504" s="2"/>
      <c r="HQF5504" s="2"/>
      <c r="HQG5504" s="2"/>
      <c r="HQH5504" s="2"/>
      <c r="HQI5504" s="2"/>
      <c r="HQJ5504" s="2"/>
      <c r="HQK5504" s="2"/>
      <c r="HQL5504" s="2"/>
      <c r="HQM5504" s="2"/>
      <c r="HQN5504" s="2"/>
      <c r="HQO5504" s="2"/>
      <c r="HQP5504" s="2"/>
      <c r="HQQ5504" s="2"/>
      <c r="HQR5504" s="2"/>
      <c r="HQS5504" s="2"/>
      <c r="HQT5504" s="2"/>
      <c r="HQU5504" s="2"/>
      <c r="HQV5504" s="2"/>
      <c r="HQW5504" s="2"/>
      <c r="HQX5504" s="2"/>
      <c r="HQY5504" s="2"/>
      <c r="HQZ5504" s="2"/>
      <c r="HRA5504" s="2"/>
      <c r="HRB5504" s="2"/>
      <c r="HRC5504" s="2"/>
      <c r="HRD5504" s="2"/>
      <c r="HRE5504" s="2"/>
      <c r="HRF5504" s="2"/>
      <c r="HRG5504" s="2"/>
      <c r="HRH5504" s="2"/>
      <c r="HRI5504" s="2"/>
      <c r="HRJ5504" s="2"/>
      <c r="HRK5504" s="2"/>
      <c r="HRL5504" s="2"/>
      <c r="HRM5504" s="2"/>
      <c r="HRN5504" s="2"/>
      <c r="HRO5504" s="2"/>
      <c r="HRP5504" s="2"/>
      <c r="HRQ5504" s="2"/>
      <c r="HRR5504" s="2"/>
      <c r="HRS5504" s="2"/>
      <c r="HRT5504" s="2"/>
      <c r="HRU5504" s="2"/>
      <c r="HRV5504" s="2"/>
      <c r="HRW5504" s="2"/>
      <c r="HRX5504" s="2"/>
      <c r="HRY5504" s="2"/>
      <c r="HRZ5504" s="2"/>
      <c r="HSA5504" s="2"/>
      <c r="HSB5504" s="2"/>
      <c r="HSC5504" s="2"/>
      <c r="HSD5504" s="2"/>
      <c r="HSE5504" s="2"/>
      <c r="HSF5504" s="2"/>
      <c r="HSG5504" s="2"/>
      <c r="HSH5504" s="2"/>
      <c r="HSI5504" s="2"/>
      <c r="HSJ5504" s="2"/>
      <c r="HSK5504" s="2"/>
      <c r="HSL5504" s="2"/>
      <c r="HSM5504" s="2"/>
      <c r="HSN5504" s="2"/>
      <c r="HSO5504" s="2"/>
      <c r="HSP5504" s="2"/>
      <c r="HSQ5504" s="2"/>
      <c r="HSR5504" s="2"/>
      <c r="HSS5504" s="2"/>
      <c r="HST5504" s="2"/>
      <c r="HSU5504" s="2"/>
      <c r="HSV5504" s="2"/>
      <c r="HSW5504" s="2"/>
      <c r="HSX5504" s="2"/>
      <c r="HSY5504" s="2"/>
      <c r="HSZ5504" s="2"/>
      <c r="HTA5504" s="2"/>
      <c r="HTB5504" s="2"/>
      <c r="HTC5504" s="2"/>
      <c r="HTD5504" s="2"/>
      <c r="HTE5504" s="2"/>
      <c r="HTF5504" s="2"/>
      <c r="HTG5504" s="2"/>
      <c r="HTH5504" s="2"/>
      <c r="HTI5504" s="2"/>
      <c r="HTJ5504" s="2"/>
      <c r="HTK5504" s="2"/>
      <c r="HTL5504" s="2"/>
      <c r="HTM5504" s="2"/>
      <c r="HTN5504" s="2"/>
      <c r="HTO5504" s="2"/>
      <c r="HTP5504" s="2"/>
      <c r="HTQ5504" s="2"/>
      <c r="HTR5504" s="2"/>
      <c r="HTS5504" s="2"/>
      <c r="HTT5504" s="2"/>
      <c r="HTU5504" s="2"/>
      <c r="HTV5504" s="2"/>
      <c r="HTW5504" s="2"/>
      <c r="HTX5504" s="2"/>
      <c r="HTY5504" s="2"/>
      <c r="HTZ5504" s="2"/>
      <c r="HUA5504" s="2"/>
      <c r="HUB5504" s="2"/>
      <c r="HUC5504" s="2"/>
      <c r="HUD5504" s="2"/>
      <c r="HUE5504" s="2"/>
      <c r="HUF5504" s="2"/>
      <c r="HUG5504" s="2"/>
      <c r="HUH5504" s="2"/>
      <c r="HUI5504" s="2"/>
      <c r="HUJ5504" s="2"/>
      <c r="HUK5504" s="2"/>
      <c r="HUL5504" s="2"/>
      <c r="HUM5504" s="2"/>
      <c r="HUN5504" s="2"/>
      <c r="HUO5504" s="2"/>
      <c r="HUP5504" s="2"/>
      <c r="HUQ5504" s="2"/>
      <c r="HUR5504" s="2"/>
      <c r="HUS5504" s="2"/>
      <c r="HUT5504" s="2"/>
      <c r="HUU5504" s="2"/>
      <c r="HUV5504" s="2"/>
      <c r="HUW5504" s="2"/>
      <c r="HUX5504" s="2"/>
      <c r="HUY5504" s="2"/>
      <c r="HUZ5504" s="2"/>
      <c r="HVA5504" s="2"/>
      <c r="HVB5504" s="2"/>
      <c r="HVC5504" s="2"/>
      <c r="HVD5504" s="2"/>
      <c r="HVE5504" s="2"/>
      <c r="HVF5504" s="2"/>
      <c r="HVG5504" s="2"/>
      <c r="HVH5504" s="2"/>
      <c r="HVI5504" s="2"/>
      <c r="HVJ5504" s="2"/>
      <c r="HVK5504" s="2"/>
      <c r="HVL5504" s="2"/>
      <c r="HVM5504" s="2"/>
      <c r="HVN5504" s="2"/>
      <c r="HVO5504" s="2"/>
      <c r="HVP5504" s="2"/>
      <c r="HVQ5504" s="2"/>
      <c r="HVR5504" s="2"/>
      <c r="HVS5504" s="2"/>
      <c r="HVT5504" s="2"/>
      <c r="HVU5504" s="2"/>
      <c r="HVV5504" s="2"/>
      <c r="HVW5504" s="2"/>
      <c r="HVX5504" s="2"/>
      <c r="HVY5504" s="2"/>
      <c r="HVZ5504" s="2"/>
      <c r="HWA5504" s="2"/>
      <c r="HWB5504" s="2"/>
      <c r="HWC5504" s="2"/>
      <c r="HWD5504" s="2"/>
      <c r="HWE5504" s="2"/>
      <c r="HWF5504" s="2"/>
      <c r="HWG5504" s="2"/>
      <c r="HWH5504" s="2"/>
      <c r="HWI5504" s="2"/>
      <c r="HWJ5504" s="2"/>
      <c r="HWK5504" s="2"/>
      <c r="HWL5504" s="2"/>
      <c r="HWM5504" s="2"/>
      <c r="HWN5504" s="2"/>
      <c r="HWO5504" s="2"/>
      <c r="HWP5504" s="2"/>
      <c r="HWQ5504" s="2"/>
      <c r="HWR5504" s="2"/>
      <c r="HWS5504" s="2"/>
      <c r="HWT5504" s="2"/>
      <c r="HWU5504" s="2"/>
      <c r="HWV5504" s="2"/>
      <c r="HWW5504" s="2"/>
      <c r="HWX5504" s="2"/>
      <c r="HWY5504" s="2"/>
      <c r="HWZ5504" s="2"/>
      <c r="HXA5504" s="2"/>
      <c r="HXB5504" s="2"/>
      <c r="HXC5504" s="2"/>
      <c r="HXD5504" s="2"/>
      <c r="HXE5504" s="2"/>
      <c r="HXF5504" s="2"/>
      <c r="HXG5504" s="2"/>
      <c r="HXH5504" s="2"/>
      <c r="HXI5504" s="2"/>
      <c r="HXJ5504" s="2"/>
      <c r="HXK5504" s="2"/>
      <c r="HXL5504" s="2"/>
      <c r="HXM5504" s="2"/>
      <c r="HXN5504" s="2"/>
      <c r="HXO5504" s="2"/>
      <c r="HXP5504" s="2"/>
      <c r="HXQ5504" s="2"/>
      <c r="HXR5504" s="2"/>
      <c r="HXS5504" s="2"/>
      <c r="HXT5504" s="2"/>
      <c r="HXU5504" s="2"/>
      <c r="HXV5504" s="2"/>
      <c r="HXW5504" s="2"/>
      <c r="HXX5504" s="2"/>
      <c r="HXY5504" s="2"/>
      <c r="HXZ5504" s="2"/>
      <c r="HYA5504" s="2"/>
      <c r="HYB5504" s="2"/>
      <c r="HYC5504" s="2"/>
      <c r="HYD5504" s="2"/>
      <c r="HYE5504" s="2"/>
      <c r="HYF5504" s="2"/>
      <c r="HYG5504" s="2"/>
      <c r="HYH5504" s="2"/>
      <c r="HYI5504" s="2"/>
      <c r="HYJ5504" s="2"/>
      <c r="HYK5504" s="2"/>
      <c r="HYL5504" s="2"/>
      <c r="HYM5504" s="2"/>
      <c r="HYN5504" s="2"/>
      <c r="HYO5504" s="2"/>
      <c r="HYP5504" s="2"/>
      <c r="HYQ5504" s="2"/>
      <c r="HYR5504" s="2"/>
      <c r="HYS5504" s="2"/>
      <c r="HYT5504" s="2"/>
      <c r="HYU5504" s="2"/>
      <c r="HYV5504" s="2"/>
      <c r="HYW5504" s="2"/>
      <c r="HYX5504" s="2"/>
      <c r="HYY5504" s="2"/>
      <c r="HYZ5504" s="2"/>
      <c r="HZA5504" s="2"/>
      <c r="HZB5504" s="2"/>
      <c r="HZC5504" s="2"/>
      <c r="HZD5504" s="2"/>
      <c r="HZE5504" s="2"/>
      <c r="HZF5504" s="2"/>
      <c r="HZG5504" s="2"/>
      <c r="HZH5504" s="2"/>
      <c r="HZI5504" s="2"/>
      <c r="HZJ5504" s="2"/>
      <c r="HZK5504" s="2"/>
      <c r="HZL5504" s="2"/>
      <c r="HZM5504" s="2"/>
      <c r="HZN5504" s="2"/>
      <c r="HZO5504" s="2"/>
      <c r="HZP5504" s="2"/>
      <c r="HZQ5504" s="2"/>
      <c r="HZR5504" s="2"/>
      <c r="HZS5504" s="2"/>
      <c r="HZT5504" s="2"/>
      <c r="HZU5504" s="2"/>
      <c r="HZV5504" s="2"/>
      <c r="HZW5504" s="2"/>
      <c r="HZX5504" s="2"/>
      <c r="HZY5504" s="2"/>
      <c r="HZZ5504" s="2"/>
      <c r="IAA5504" s="2"/>
      <c r="IAB5504" s="2"/>
      <c r="IAC5504" s="2"/>
      <c r="IAD5504" s="2"/>
      <c r="IAE5504" s="2"/>
      <c r="IAF5504" s="2"/>
      <c r="IAG5504" s="2"/>
      <c r="IAH5504" s="2"/>
      <c r="IAI5504" s="2"/>
      <c r="IAJ5504" s="2"/>
      <c r="IAK5504" s="2"/>
      <c r="IAL5504" s="2"/>
      <c r="IAM5504" s="2"/>
      <c r="IAN5504" s="2"/>
      <c r="IAO5504" s="2"/>
      <c r="IAP5504" s="2"/>
      <c r="IAQ5504" s="2"/>
      <c r="IAR5504" s="2"/>
      <c r="IAS5504" s="2"/>
      <c r="IAT5504" s="2"/>
      <c r="IAU5504" s="2"/>
      <c r="IAV5504" s="2"/>
      <c r="IAW5504" s="2"/>
      <c r="IAX5504" s="2"/>
      <c r="IAY5504" s="2"/>
      <c r="IAZ5504" s="2"/>
      <c r="IBA5504" s="2"/>
      <c r="IBB5504" s="2"/>
      <c r="IBC5504" s="2"/>
      <c r="IBD5504" s="2"/>
      <c r="IBE5504" s="2"/>
      <c r="IBF5504" s="2"/>
      <c r="IBG5504" s="2"/>
      <c r="IBH5504" s="2"/>
      <c r="IBI5504" s="2"/>
      <c r="IBJ5504" s="2"/>
      <c r="IBK5504" s="2"/>
      <c r="IBL5504" s="2"/>
      <c r="IBM5504" s="2"/>
      <c r="IBN5504" s="2"/>
      <c r="IBO5504" s="2"/>
      <c r="IBP5504" s="2"/>
      <c r="IBQ5504" s="2"/>
      <c r="IBR5504" s="2"/>
      <c r="IBS5504" s="2"/>
      <c r="IBT5504" s="2"/>
      <c r="IBU5504" s="2"/>
      <c r="IBV5504" s="2"/>
      <c r="IBW5504" s="2"/>
      <c r="IBX5504" s="2"/>
      <c r="IBY5504" s="2"/>
      <c r="IBZ5504" s="2"/>
      <c r="ICA5504" s="2"/>
      <c r="ICB5504" s="2"/>
      <c r="ICC5504" s="2"/>
      <c r="ICD5504" s="2"/>
      <c r="ICE5504" s="2"/>
      <c r="ICF5504" s="2"/>
      <c r="ICG5504" s="2"/>
      <c r="ICH5504" s="2"/>
      <c r="ICI5504" s="2"/>
      <c r="ICJ5504" s="2"/>
      <c r="ICK5504" s="2"/>
      <c r="ICL5504" s="2"/>
      <c r="ICM5504" s="2"/>
      <c r="ICN5504" s="2"/>
      <c r="ICO5504" s="2"/>
      <c r="ICP5504" s="2"/>
      <c r="ICQ5504" s="2"/>
      <c r="ICR5504" s="2"/>
      <c r="ICS5504" s="2"/>
      <c r="ICT5504" s="2"/>
      <c r="ICU5504" s="2"/>
      <c r="ICV5504" s="2"/>
      <c r="ICW5504" s="2"/>
      <c r="ICX5504" s="2"/>
      <c r="ICY5504" s="2"/>
      <c r="ICZ5504" s="2"/>
      <c r="IDA5504" s="2"/>
      <c r="IDB5504" s="2"/>
      <c r="IDC5504" s="2"/>
      <c r="IDD5504" s="2"/>
      <c r="IDE5504" s="2"/>
      <c r="IDF5504" s="2"/>
      <c r="IDG5504" s="2"/>
      <c r="IDH5504" s="2"/>
      <c r="IDI5504" s="2"/>
      <c r="IDJ5504" s="2"/>
      <c r="IDK5504" s="2"/>
      <c r="IDL5504" s="2"/>
      <c r="IDM5504" s="2"/>
      <c r="IDN5504" s="2"/>
      <c r="IDO5504" s="2"/>
      <c r="IDP5504" s="2"/>
      <c r="IDQ5504" s="2"/>
      <c r="IDR5504" s="2"/>
      <c r="IDS5504" s="2"/>
      <c r="IDT5504" s="2"/>
      <c r="IDU5504" s="2"/>
      <c r="IDV5504" s="2"/>
      <c r="IDW5504" s="2"/>
      <c r="IDX5504" s="2"/>
      <c r="IDY5504" s="2"/>
      <c r="IDZ5504" s="2"/>
      <c r="IEA5504" s="2"/>
      <c r="IEB5504" s="2"/>
      <c r="IEC5504" s="2"/>
      <c r="IED5504" s="2"/>
      <c r="IEE5504" s="2"/>
      <c r="IEF5504" s="2"/>
      <c r="IEG5504" s="2"/>
      <c r="IEH5504" s="2"/>
      <c r="IEI5504" s="2"/>
      <c r="IEJ5504" s="2"/>
      <c r="IEK5504" s="2"/>
      <c r="IEL5504" s="2"/>
      <c r="IEM5504" s="2"/>
      <c r="IEN5504" s="2"/>
      <c r="IEO5504" s="2"/>
      <c r="IEP5504" s="2"/>
      <c r="IEQ5504" s="2"/>
      <c r="IER5504" s="2"/>
      <c r="IES5504" s="2"/>
      <c r="IET5504" s="2"/>
      <c r="IEU5504" s="2"/>
      <c r="IEV5504" s="2"/>
      <c r="IEW5504" s="2"/>
      <c r="IEX5504" s="2"/>
      <c r="IEY5504" s="2"/>
      <c r="IEZ5504" s="2"/>
      <c r="IFA5504" s="2"/>
      <c r="IFB5504" s="2"/>
      <c r="IFC5504" s="2"/>
      <c r="IFD5504" s="2"/>
      <c r="IFE5504" s="2"/>
      <c r="IFF5504" s="2"/>
      <c r="IFG5504" s="2"/>
      <c r="IFH5504" s="2"/>
      <c r="IFI5504" s="2"/>
      <c r="IFJ5504" s="2"/>
      <c r="IFK5504" s="2"/>
      <c r="IFL5504" s="2"/>
      <c r="IFM5504" s="2"/>
      <c r="IFN5504" s="2"/>
      <c r="IFO5504" s="2"/>
      <c r="IFP5504" s="2"/>
      <c r="IFQ5504" s="2"/>
      <c r="IFR5504" s="2"/>
      <c r="IFS5504" s="2"/>
      <c r="IFT5504" s="2"/>
      <c r="IFU5504" s="2"/>
      <c r="IFV5504" s="2"/>
      <c r="IFW5504" s="2"/>
      <c r="IFX5504" s="2"/>
      <c r="IFY5504" s="2"/>
      <c r="IFZ5504" s="2"/>
      <c r="IGA5504" s="2"/>
      <c r="IGB5504" s="2"/>
      <c r="IGC5504" s="2"/>
      <c r="IGD5504" s="2"/>
      <c r="IGE5504" s="2"/>
      <c r="IGF5504" s="2"/>
      <c r="IGG5504" s="2"/>
      <c r="IGH5504" s="2"/>
      <c r="IGI5504" s="2"/>
      <c r="IGJ5504" s="2"/>
      <c r="IGK5504" s="2"/>
      <c r="IGL5504" s="2"/>
      <c r="IGM5504" s="2"/>
      <c r="IGN5504" s="2"/>
      <c r="IGO5504" s="2"/>
      <c r="IGP5504" s="2"/>
      <c r="IGQ5504" s="2"/>
      <c r="IGR5504" s="2"/>
      <c r="IGS5504" s="2"/>
      <c r="IGT5504" s="2"/>
      <c r="IGU5504" s="2"/>
      <c r="IGV5504" s="2"/>
      <c r="IGW5504" s="2"/>
      <c r="IGX5504" s="2"/>
      <c r="IGY5504" s="2"/>
      <c r="IGZ5504" s="2"/>
      <c r="IHA5504" s="2"/>
      <c r="IHB5504" s="2"/>
      <c r="IHC5504" s="2"/>
      <c r="IHD5504" s="2"/>
      <c r="IHE5504" s="2"/>
      <c r="IHF5504" s="2"/>
      <c r="IHG5504" s="2"/>
      <c r="IHH5504" s="2"/>
      <c r="IHI5504" s="2"/>
      <c r="IHJ5504" s="2"/>
      <c r="IHK5504" s="2"/>
      <c r="IHL5504" s="2"/>
      <c r="IHM5504" s="2"/>
      <c r="IHN5504" s="2"/>
      <c r="IHO5504" s="2"/>
      <c r="IHP5504" s="2"/>
      <c r="IHQ5504" s="2"/>
      <c r="IHR5504" s="2"/>
      <c r="IHS5504" s="2"/>
      <c r="IHT5504" s="2"/>
      <c r="IHU5504" s="2"/>
      <c r="IHV5504" s="2"/>
      <c r="IHW5504" s="2"/>
      <c r="IHX5504" s="2"/>
      <c r="IHY5504" s="2"/>
      <c r="IHZ5504" s="2"/>
      <c r="IIA5504" s="2"/>
      <c r="IIB5504" s="2"/>
      <c r="IIC5504" s="2"/>
      <c r="IID5504" s="2"/>
      <c r="IIE5504" s="2"/>
      <c r="IIF5504" s="2"/>
      <c r="IIG5504" s="2"/>
      <c r="IIH5504" s="2"/>
      <c r="III5504" s="2"/>
      <c r="IIJ5504" s="2"/>
      <c r="IIK5504" s="2"/>
      <c r="IIL5504" s="2"/>
      <c r="IIM5504" s="2"/>
      <c r="IIN5504" s="2"/>
      <c r="IIO5504" s="2"/>
      <c r="IIP5504" s="2"/>
      <c r="IIQ5504" s="2"/>
      <c r="IIR5504" s="2"/>
      <c r="IIS5504" s="2"/>
      <c r="IIT5504" s="2"/>
      <c r="IIU5504" s="2"/>
      <c r="IIV5504" s="2"/>
      <c r="IIW5504" s="2"/>
      <c r="IIX5504" s="2"/>
      <c r="IIY5504" s="2"/>
      <c r="IIZ5504" s="2"/>
      <c r="IJA5504" s="2"/>
      <c r="IJB5504" s="2"/>
      <c r="IJC5504" s="2"/>
      <c r="IJD5504" s="2"/>
      <c r="IJE5504" s="2"/>
      <c r="IJF5504" s="2"/>
      <c r="IJG5504" s="2"/>
      <c r="IJH5504" s="2"/>
      <c r="IJI5504" s="2"/>
      <c r="IJJ5504" s="2"/>
      <c r="IJK5504" s="2"/>
      <c r="IJL5504" s="2"/>
      <c r="IJM5504" s="2"/>
      <c r="IJN5504" s="2"/>
      <c r="IJO5504" s="2"/>
      <c r="IJP5504" s="2"/>
      <c r="IJQ5504" s="2"/>
      <c r="IJR5504" s="2"/>
      <c r="IJS5504" s="2"/>
      <c r="IJT5504" s="2"/>
      <c r="IJU5504" s="2"/>
      <c r="IJV5504" s="2"/>
      <c r="IJW5504" s="2"/>
      <c r="IJX5504" s="2"/>
      <c r="IJY5504" s="2"/>
      <c r="IJZ5504" s="2"/>
      <c r="IKA5504" s="2"/>
      <c r="IKB5504" s="2"/>
      <c r="IKC5504" s="2"/>
      <c r="IKD5504" s="2"/>
      <c r="IKE5504" s="2"/>
      <c r="IKF5504" s="2"/>
      <c r="IKG5504" s="2"/>
      <c r="IKH5504" s="2"/>
      <c r="IKI5504" s="2"/>
      <c r="IKJ5504" s="2"/>
      <c r="IKK5504" s="2"/>
      <c r="IKL5504" s="2"/>
      <c r="IKM5504" s="2"/>
      <c r="IKN5504" s="2"/>
      <c r="IKO5504" s="2"/>
      <c r="IKP5504" s="2"/>
      <c r="IKQ5504" s="2"/>
      <c r="IKR5504" s="2"/>
      <c r="IKS5504" s="2"/>
      <c r="IKT5504" s="2"/>
      <c r="IKU5504" s="2"/>
      <c r="IKV5504" s="2"/>
      <c r="IKW5504" s="2"/>
      <c r="IKX5504" s="2"/>
      <c r="IKY5504" s="2"/>
      <c r="IKZ5504" s="2"/>
      <c r="ILA5504" s="2"/>
      <c r="ILB5504" s="2"/>
      <c r="ILC5504" s="2"/>
      <c r="ILD5504" s="2"/>
      <c r="ILE5504" s="2"/>
      <c r="ILF5504" s="2"/>
      <c r="ILG5504" s="2"/>
      <c r="ILH5504" s="2"/>
      <c r="ILI5504" s="2"/>
      <c r="ILJ5504" s="2"/>
      <c r="ILK5504" s="2"/>
      <c r="ILL5504" s="2"/>
      <c r="ILM5504" s="2"/>
      <c r="ILN5504" s="2"/>
      <c r="ILO5504" s="2"/>
      <c r="ILP5504" s="2"/>
      <c r="ILQ5504" s="2"/>
      <c r="ILR5504" s="2"/>
      <c r="ILS5504" s="2"/>
      <c r="ILT5504" s="2"/>
      <c r="ILU5504" s="2"/>
      <c r="ILV5504" s="2"/>
      <c r="ILW5504" s="2"/>
      <c r="ILX5504" s="2"/>
      <c r="ILY5504" s="2"/>
      <c r="ILZ5504" s="2"/>
      <c r="IMA5504" s="2"/>
      <c r="IMB5504" s="2"/>
      <c r="IMC5504" s="2"/>
      <c r="IMD5504" s="2"/>
      <c r="IME5504" s="2"/>
      <c r="IMF5504" s="2"/>
      <c r="IMG5504" s="2"/>
      <c r="IMH5504" s="2"/>
      <c r="IMI5504" s="2"/>
      <c r="IMJ5504" s="2"/>
      <c r="IMK5504" s="2"/>
      <c r="IML5504" s="2"/>
      <c r="IMM5504" s="2"/>
      <c r="IMN5504" s="2"/>
      <c r="IMO5504" s="2"/>
      <c r="IMP5504" s="2"/>
      <c r="IMQ5504" s="2"/>
      <c r="IMR5504" s="2"/>
      <c r="IMS5504" s="2"/>
      <c r="IMT5504" s="2"/>
      <c r="IMU5504" s="2"/>
      <c r="IMV5504" s="2"/>
      <c r="IMW5504" s="2"/>
      <c r="IMX5504" s="2"/>
      <c r="IMY5504" s="2"/>
      <c r="IMZ5504" s="2"/>
      <c r="INA5504" s="2"/>
      <c r="INB5504" s="2"/>
      <c r="INC5504" s="2"/>
      <c r="IND5504" s="2"/>
      <c r="INE5504" s="2"/>
      <c r="INF5504" s="2"/>
      <c r="ING5504" s="2"/>
      <c r="INH5504" s="2"/>
      <c r="INI5504" s="2"/>
      <c r="INJ5504" s="2"/>
      <c r="INK5504" s="2"/>
      <c r="INL5504" s="2"/>
      <c r="INM5504" s="2"/>
      <c r="INN5504" s="2"/>
      <c r="INO5504" s="2"/>
      <c r="INP5504" s="2"/>
      <c r="INQ5504" s="2"/>
      <c r="INR5504" s="2"/>
      <c r="INS5504" s="2"/>
      <c r="INT5504" s="2"/>
      <c r="INU5504" s="2"/>
      <c r="INV5504" s="2"/>
      <c r="INW5504" s="2"/>
      <c r="INX5504" s="2"/>
      <c r="INY5504" s="2"/>
      <c r="INZ5504" s="2"/>
      <c r="IOA5504" s="2"/>
      <c r="IOB5504" s="2"/>
      <c r="IOC5504" s="2"/>
      <c r="IOD5504" s="2"/>
      <c r="IOE5504" s="2"/>
      <c r="IOF5504" s="2"/>
      <c r="IOG5504" s="2"/>
      <c r="IOH5504" s="2"/>
      <c r="IOI5504" s="2"/>
      <c r="IOJ5504" s="2"/>
      <c r="IOK5504" s="2"/>
      <c r="IOL5504" s="2"/>
      <c r="IOM5504" s="2"/>
      <c r="ION5504" s="2"/>
      <c r="IOO5504" s="2"/>
      <c r="IOP5504" s="2"/>
      <c r="IOQ5504" s="2"/>
      <c r="IOR5504" s="2"/>
      <c r="IOS5504" s="2"/>
      <c r="IOT5504" s="2"/>
      <c r="IOU5504" s="2"/>
      <c r="IOV5504" s="2"/>
      <c r="IOW5504" s="2"/>
      <c r="IOX5504" s="2"/>
      <c r="IOY5504" s="2"/>
      <c r="IOZ5504" s="2"/>
      <c r="IPA5504" s="2"/>
      <c r="IPB5504" s="2"/>
      <c r="IPC5504" s="2"/>
      <c r="IPD5504" s="2"/>
      <c r="IPE5504" s="2"/>
      <c r="IPF5504" s="2"/>
      <c r="IPG5504" s="2"/>
      <c r="IPH5504" s="2"/>
      <c r="IPI5504" s="2"/>
      <c r="IPJ5504" s="2"/>
      <c r="IPK5504" s="2"/>
      <c r="IPL5504" s="2"/>
      <c r="IPM5504" s="2"/>
      <c r="IPN5504" s="2"/>
      <c r="IPO5504" s="2"/>
      <c r="IPP5504" s="2"/>
      <c r="IPQ5504" s="2"/>
      <c r="IPR5504" s="2"/>
      <c r="IPS5504" s="2"/>
      <c r="IPT5504" s="2"/>
      <c r="IPU5504" s="2"/>
      <c r="IPV5504" s="2"/>
      <c r="IPW5504" s="2"/>
      <c r="IPX5504" s="2"/>
      <c r="IPY5504" s="2"/>
      <c r="IPZ5504" s="2"/>
      <c r="IQA5504" s="2"/>
      <c r="IQB5504" s="2"/>
      <c r="IQC5504" s="2"/>
      <c r="IQD5504" s="2"/>
      <c r="IQE5504" s="2"/>
      <c r="IQF5504" s="2"/>
      <c r="IQG5504" s="2"/>
      <c r="IQH5504" s="2"/>
      <c r="IQI5504" s="2"/>
      <c r="IQJ5504" s="2"/>
      <c r="IQK5504" s="2"/>
      <c r="IQL5504" s="2"/>
      <c r="IQM5504" s="2"/>
      <c r="IQN5504" s="2"/>
      <c r="IQO5504" s="2"/>
      <c r="IQP5504" s="2"/>
      <c r="IQQ5504" s="2"/>
      <c r="IQR5504" s="2"/>
      <c r="IQS5504" s="2"/>
      <c r="IQT5504" s="2"/>
      <c r="IQU5504" s="2"/>
      <c r="IQV5504" s="2"/>
      <c r="IQW5504" s="2"/>
      <c r="IQX5504" s="2"/>
      <c r="IQY5504" s="2"/>
      <c r="IQZ5504" s="2"/>
      <c r="IRA5504" s="2"/>
      <c r="IRB5504" s="2"/>
      <c r="IRC5504" s="2"/>
      <c r="IRD5504" s="2"/>
      <c r="IRE5504" s="2"/>
      <c r="IRF5504" s="2"/>
      <c r="IRG5504" s="2"/>
      <c r="IRH5504" s="2"/>
      <c r="IRI5504" s="2"/>
      <c r="IRJ5504" s="2"/>
      <c r="IRK5504" s="2"/>
      <c r="IRL5504" s="2"/>
      <c r="IRM5504" s="2"/>
      <c r="IRN5504" s="2"/>
      <c r="IRO5504" s="2"/>
      <c r="IRP5504" s="2"/>
      <c r="IRQ5504" s="2"/>
      <c r="IRR5504" s="2"/>
      <c r="IRS5504" s="2"/>
      <c r="IRT5504" s="2"/>
      <c r="IRU5504" s="2"/>
      <c r="IRV5504" s="2"/>
      <c r="IRW5504" s="2"/>
      <c r="IRX5504" s="2"/>
      <c r="IRY5504" s="2"/>
      <c r="IRZ5504" s="2"/>
      <c r="ISA5504" s="2"/>
      <c r="ISB5504" s="2"/>
      <c r="ISC5504" s="2"/>
      <c r="ISD5504" s="2"/>
      <c r="ISE5504" s="2"/>
      <c r="ISF5504" s="2"/>
      <c r="ISG5504" s="2"/>
      <c r="ISH5504" s="2"/>
      <c r="ISI5504" s="2"/>
      <c r="ISJ5504" s="2"/>
      <c r="ISK5504" s="2"/>
      <c r="ISL5504" s="2"/>
      <c r="ISM5504" s="2"/>
      <c r="ISN5504" s="2"/>
      <c r="ISO5504" s="2"/>
      <c r="ISP5504" s="2"/>
      <c r="ISQ5504" s="2"/>
      <c r="ISR5504" s="2"/>
      <c r="ISS5504" s="2"/>
      <c r="IST5504" s="2"/>
      <c r="ISU5504" s="2"/>
      <c r="ISV5504" s="2"/>
      <c r="ISW5504" s="2"/>
      <c r="ISX5504" s="2"/>
      <c r="ISY5504" s="2"/>
      <c r="ISZ5504" s="2"/>
      <c r="ITA5504" s="2"/>
      <c r="ITB5504" s="2"/>
      <c r="ITC5504" s="2"/>
      <c r="ITD5504" s="2"/>
      <c r="ITE5504" s="2"/>
      <c r="ITF5504" s="2"/>
      <c r="ITG5504" s="2"/>
      <c r="ITH5504" s="2"/>
      <c r="ITI5504" s="2"/>
      <c r="ITJ5504" s="2"/>
      <c r="ITK5504" s="2"/>
      <c r="ITL5504" s="2"/>
      <c r="ITM5504" s="2"/>
      <c r="ITN5504" s="2"/>
      <c r="ITO5504" s="2"/>
      <c r="ITP5504" s="2"/>
      <c r="ITQ5504" s="2"/>
      <c r="ITR5504" s="2"/>
      <c r="ITS5504" s="2"/>
      <c r="ITT5504" s="2"/>
      <c r="ITU5504" s="2"/>
      <c r="ITV5504" s="2"/>
      <c r="ITW5504" s="2"/>
      <c r="ITX5504" s="2"/>
      <c r="ITY5504" s="2"/>
      <c r="ITZ5504" s="2"/>
      <c r="IUA5504" s="2"/>
      <c r="IUB5504" s="2"/>
      <c r="IUC5504" s="2"/>
      <c r="IUD5504" s="2"/>
      <c r="IUE5504" s="2"/>
      <c r="IUF5504" s="2"/>
      <c r="IUG5504" s="2"/>
      <c r="IUH5504" s="2"/>
      <c r="IUI5504" s="2"/>
      <c r="IUJ5504" s="2"/>
      <c r="IUK5504" s="2"/>
      <c r="IUL5504" s="2"/>
      <c r="IUM5504" s="2"/>
      <c r="IUN5504" s="2"/>
      <c r="IUO5504" s="2"/>
      <c r="IUP5504" s="2"/>
      <c r="IUQ5504" s="2"/>
      <c r="IUR5504" s="2"/>
      <c r="IUS5504" s="2"/>
      <c r="IUT5504" s="2"/>
      <c r="IUU5504" s="2"/>
      <c r="IUV5504" s="2"/>
      <c r="IUW5504" s="2"/>
      <c r="IUX5504" s="2"/>
      <c r="IUY5504" s="2"/>
      <c r="IUZ5504" s="2"/>
      <c r="IVA5504" s="2"/>
      <c r="IVB5504" s="2"/>
      <c r="IVC5504" s="2"/>
      <c r="IVD5504" s="2"/>
      <c r="IVE5504" s="2"/>
      <c r="IVF5504" s="2"/>
      <c r="IVG5504" s="2"/>
      <c r="IVH5504" s="2"/>
      <c r="IVI5504" s="2"/>
      <c r="IVJ5504" s="2"/>
      <c r="IVK5504" s="2"/>
      <c r="IVL5504" s="2"/>
      <c r="IVM5504" s="2"/>
      <c r="IVN5504" s="2"/>
      <c r="IVO5504" s="2"/>
      <c r="IVP5504" s="2"/>
      <c r="IVQ5504" s="2"/>
      <c r="IVR5504" s="2"/>
      <c r="IVS5504" s="2"/>
      <c r="IVT5504" s="2"/>
      <c r="IVU5504" s="2"/>
      <c r="IVV5504" s="2"/>
      <c r="IVW5504" s="2"/>
      <c r="IVX5504" s="2"/>
      <c r="IVY5504" s="2"/>
      <c r="IVZ5504" s="2"/>
      <c r="IWA5504" s="2"/>
      <c r="IWB5504" s="2"/>
      <c r="IWC5504" s="2"/>
      <c r="IWD5504" s="2"/>
      <c r="IWE5504" s="2"/>
      <c r="IWF5504" s="2"/>
      <c r="IWG5504" s="2"/>
      <c r="IWH5504" s="2"/>
      <c r="IWI5504" s="2"/>
      <c r="IWJ5504" s="2"/>
      <c r="IWK5504" s="2"/>
      <c r="IWL5504" s="2"/>
      <c r="IWM5504" s="2"/>
      <c r="IWN5504" s="2"/>
      <c r="IWO5504" s="2"/>
      <c r="IWP5504" s="2"/>
      <c r="IWQ5504" s="2"/>
      <c r="IWR5504" s="2"/>
      <c r="IWS5504" s="2"/>
      <c r="IWT5504" s="2"/>
      <c r="IWU5504" s="2"/>
      <c r="IWV5504" s="2"/>
      <c r="IWW5504" s="2"/>
      <c r="IWX5504" s="2"/>
      <c r="IWY5504" s="2"/>
      <c r="IWZ5504" s="2"/>
      <c r="IXA5504" s="2"/>
      <c r="IXB5504" s="2"/>
      <c r="IXC5504" s="2"/>
      <c r="IXD5504" s="2"/>
      <c r="IXE5504" s="2"/>
      <c r="IXF5504" s="2"/>
      <c r="IXG5504" s="2"/>
      <c r="IXH5504" s="2"/>
      <c r="IXI5504" s="2"/>
      <c r="IXJ5504" s="2"/>
      <c r="IXK5504" s="2"/>
      <c r="IXL5504" s="2"/>
      <c r="IXM5504" s="2"/>
      <c r="IXN5504" s="2"/>
      <c r="IXO5504" s="2"/>
      <c r="IXP5504" s="2"/>
      <c r="IXQ5504" s="2"/>
      <c r="IXR5504" s="2"/>
      <c r="IXS5504" s="2"/>
      <c r="IXT5504" s="2"/>
      <c r="IXU5504" s="2"/>
      <c r="IXV5504" s="2"/>
      <c r="IXW5504" s="2"/>
      <c r="IXX5504" s="2"/>
      <c r="IXY5504" s="2"/>
      <c r="IXZ5504" s="2"/>
      <c r="IYA5504" s="2"/>
      <c r="IYB5504" s="2"/>
      <c r="IYC5504" s="2"/>
      <c r="IYD5504" s="2"/>
      <c r="IYE5504" s="2"/>
      <c r="IYF5504" s="2"/>
      <c r="IYG5504" s="2"/>
      <c r="IYH5504" s="2"/>
      <c r="IYI5504" s="2"/>
      <c r="IYJ5504" s="2"/>
      <c r="IYK5504" s="2"/>
      <c r="IYL5504" s="2"/>
      <c r="IYM5504" s="2"/>
      <c r="IYN5504" s="2"/>
      <c r="IYO5504" s="2"/>
      <c r="IYP5504" s="2"/>
      <c r="IYQ5504" s="2"/>
      <c r="IYR5504" s="2"/>
      <c r="IYS5504" s="2"/>
      <c r="IYT5504" s="2"/>
      <c r="IYU5504" s="2"/>
      <c r="IYV5504" s="2"/>
      <c r="IYW5504" s="2"/>
      <c r="IYX5504" s="2"/>
      <c r="IYY5504" s="2"/>
      <c r="IYZ5504" s="2"/>
      <c r="IZA5504" s="2"/>
      <c r="IZB5504" s="2"/>
      <c r="IZC5504" s="2"/>
      <c r="IZD5504" s="2"/>
      <c r="IZE5504" s="2"/>
      <c r="IZF5504" s="2"/>
      <c r="IZG5504" s="2"/>
      <c r="IZH5504" s="2"/>
      <c r="IZI5504" s="2"/>
      <c r="IZJ5504" s="2"/>
      <c r="IZK5504" s="2"/>
      <c r="IZL5504" s="2"/>
      <c r="IZM5504" s="2"/>
      <c r="IZN5504" s="2"/>
      <c r="IZO5504" s="2"/>
      <c r="IZP5504" s="2"/>
      <c r="IZQ5504" s="2"/>
      <c r="IZR5504" s="2"/>
      <c r="IZS5504" s="2"/>
      <c r="IZT5504" s="2"/>
      <c r="IZU5504" s="2"/>
      <c r="IZV5504" s="2"/>
      <c r="IZW5504" s="2"/>
      <c r="IZX5504" s="2"/>
      <c r="IZY5504" s="2"/>
      <c r="IZZ5504" s="2"/>
      <c r="JAA5504" s="2"/>
      <c r="JAB5504" s="2"/>
      <c r="JAC5504" s="2"/>
      <c r="JAD5504" s="2"/>
      <c r="JAE5504" s="2"/>
      <c r="JAF5504" s="2"/>
      <c r="JAG5504" s="2"/>
      <c r="JAH5504" s="2"/>
      <c r="JAI5504" s="2"/>
      <c r="JAJ5504" s="2"/>
      <c r="JAK5504" s="2"/>
      <c r="JAL5504" s="2"/>
      <c r="JAM5504" s="2"/>
      <c r="JAN5504" s="2"/>
      <c r="JAO5504" s="2"/>
      <c r="JAP5504" s="2"/>
      <c r="JAQ5504" s="2"/>
      <c r="JAR5504" s="2"/>
      <c r="JAS5504" s="2"/>
      <c r="JAT5504" s="2"/>
      <c r="JAU5504" s="2"/>
      <c r="JAV5504" s="2"/>
      <c r="JAW5504" s="2"/>
      <c r="JAX5504" s="2"/>
      <c r="JAY5504" s="2"/>
      <c r="JAZ5504" s="2"/>
      <c r="JBA5504" s="2"/>
      <c r="JBB5504" s="2"/>
      <c r="JBC5504" s="2"/>
      <c r="JBD5504" s="2"/>
      <c r="JBE5504" s="2"/>
      <c r="JBF5504" s="2"/>
      <c r="JBG5504" s="2"/>
      <c r="JBH5504" s="2"/>
      <c r="JBI5504" s="2"/>
      <c r="JBJ5504" s="2"/>
      <c r="JBK5504" s="2"/>
      <c r="JBL5504" s="2"/>
      <c r="JBM5504" s="2"/>
      <c r="JBN5504" s="2"/>
      <c r="JBO5504" s="2"/>
      <c r="JBP5504" s="2"/>
      <c r="JBQ5504" s="2"/>
      <c r="JBR5504" s="2"/>
      <c r="JBS5504" s="2"/>
      <c r="JBT5504" s="2"/>
      <c r="JBU5504" s="2"/>
      <c r="JBV5504" s="2"/>
      <c r="JBW5504" s="2"/>
      <c r="JBX5504" s="2"/>
      <c r="JBY5504" s="2"/>
      <c r="JBZ5504" s="2"/>
      <c r="JCA5504" s="2"/>
      <c r="JCB5504" s="2"/>
      <c r="JCC5504" s="2"/>
      <c r="JCD5504" s="2"/>
      <c r="JCE5504" s="2"/>
      <c r="JCF5504" s="2"/>
      <c r="JCG5504" s="2"/>
      <c r="JCH5504" s="2"/>
      <c r="JCI5504" s="2"/>
      <c r="JCJ5504" s="2"/>
      <c r="JCK5504" s="2"/>
      <c r="JCL5504" s="2"/>
      <c r="JCM5504" s="2"/>
      <c r="JCN5504" s="2"/>
      <c r="JCO5504" s="2"/>
      <c r="JCP5504" s="2"/>
      <c r="JCQ5504" s="2"/>
      <c r="JCR5504" s="2"/>
      <c r="JCS5504" s="2"/>
      <c r="JCT5504" s="2"/>
      <c r="JCU5504" s="2"/>
      <c r="JCV5504" s="2"/>
      <c r="JCW5504" s="2"/>
      <c r="JCX5504" s="2"/>
      <c r="JCY5504" s="2"/>
      <c r="JCZ5504" s="2"/>
      <c r="JDA5504" s="2"/>
      <c r="JDB5504" s="2"/>
      <c r="JDC5504" s="2"/>
      <c r="JDD5504" s="2"/>
      <c r="JDE5504" s="2"/>
      <c r="JDF5504" s="2"/>
      <c r="JDG5504" s="2"/>
      <c r="JDH5504" s="2"/>
      <c r="JDI5504" s="2"/>
      <c r="JDJ5504" s="2"/>
      <c r="JDK5504" s="2"/>
      <c r="JDL5504" s="2"/>
      <c r="JDM5504" s="2"/>
      <c r="JDN5504" s="2"/>
      <c r="JDO5504" s="2"/>
      <c r="JDP5504" s="2"/>
      <c r="JDQ5504" s="2"/>
      <c r="JDR5504" s="2"/>
      <c r="JDS5504" s="2"/>
      <c r="JDT5504" s="2"/>
      <c r="JDU5504" s="2"/>
      <c r="JDV5504" s="2"/>
      <c r="JDW5504" s="2"/>
      <c r="JDX5504" s="2"/>
      <c r="JDY5504" s="2"/>
      <c r="JDZ5504" s="2"/>
      <c r="JEA5504" s="2"/>
      <c r="JEB5504" s="2"/>
      <c r="JEC5504" s="2"/>
      <c r="JED5504" s="2"/>
      <c r="JEE5504" s="2"/>
      <c r="JEF5504" s="2"/>
      <c r="JEG5504" s="2"/>
      <c r="JEH5504" s="2"/>
      <c r="JEI5504" s="2"/>
      <c r="JEJ5504" s="2"/>
      <c r="JEK5504" s="2"/>
      <c r="JEL5504" s="2"/>
      <c r="JEM5504" s="2"/>
      <c r="JEN5504" s="2"/>
      <c r="JEO5504" s="2"/>
      <c r="JEP5504" s="2"/>
      <c r="JEQ5504" s="2"/>
      <c r="JER5504" s="2"/>
      <c r="JES5504" s="2"/>
      <c r="JET5504" s="2"/>
      <c r="JEU5504" s="2"/>
      <c r="JEV5504" s="2"/>
      <c r="JEW5504" s="2"/>
      <c r="JEX5504" s="2"/>
      <c r="JEY5504" s="2"/>
      <c r="JEZ5504" s="2"/>
      <c r="JFA5504" s="2"/>
      <c r="JFB5504" s="2"/>
      <c r="JFC5504" s="2"/>
      <c r="JFD5504" s="2"/>
      <c r="JFE5504" s="2"/>
      <c r="JFF5504" s="2"/>
      <c r="JFG5504" s="2"/>
      <c r="JFH5504" s="2"/>
      <c r="JFI5504" s="2"/>
      <c r="JFJ5504" s="2"/>
      <c r="JFK5504" s="2"/>
      <c r="JFL5504" s="2"/>
      <c r="JFM5504" s="2"/>
      <c r="JFN5504" s="2"/>
      <c r="JFO5504" s="2"/>
      <c r="JFP5504" s="2"/>
      <c r="JFQ5504" s="2"/>
      <c r="JFR5504" s="2"/>
      <c r="JFS5504" s="2"/>
      <c r="JFT5504" s="2"/>
      <c r="JFU5504" s="2"/>
      <c r="JFV5504" s="2"/>
      <c r="JFW5504" s="2"/>
      <c r="JFX5504" s="2"/>
      <c r="JFY5504" s="2"/>
      <c r="JFZ5504" s="2"/>
      <c r="JGA5504" s="2"/>
      <c r="JGB5504" s="2"/>
      <c r="JGC5504" s="2"/>
      <c r="JGD5504" s="2"/>
      <c r="JGE5504" s="2"/>
      <c r="JGF5504" s="2"/>
      <c r="JGG5504" s="2"/>
      <c r="JGH5504" s="2"/>
      <c r="JGI5504" s="2"/>
      <c r="JGJ5504" s="2"/>
      <c r="JGK5504" s="2"/>
      <c r="JGL5504" s="2"/>
      <c r="JGM5504" s="2"/>
      <c r="JGN5504" s="2"/>
      <c r="JGO5504" s="2"/>
      <c r="JGP5504" s="2"/>
      <c r="JGQ5504" s="2"/>
      <c r="JGR5504" s="2"/>
      <c r="JGS5504" s="2"/>
      <c r="JGT5504" s="2"/>
      <c r="JGU5504" s="2"/>
      <c r="JGV5504" s="2"/>
      <c r="JGW5504" s="2"/>
      <c r="JGX5504" s="2"/>
      <c r="JGY5504" s="2"/>
      <c r="JGZ5504" s="2"/>
      <c r="JHA5504" s="2"/>
      <c r="JHB5504" s="2"/>
      <c r="JHC5504" s="2"/>
      <c r="JHD5504" s="2"/>
      <c r="JHE5504" s="2"/>
      <c r="JHF5504" s="2"/>
      <c r="JHG5504" s="2"/>
      <c r="JHH5504" s="2"/>
      <c r="JHI5504" s="2"/>
      <c r="JHJ5504" s="2"/>
      <c r="JHK5504" s="2"/>
      <c r="JHL5504" s="2"/>
      <c r="JHM5504" s="2"/>
      <c r="JHN5504" s="2"/>
      <c r="JHO5504" s="2"/>
      <c r="JHP5504" s="2"/>
      <c r="JHQ5504" s="2"/>
      <c r="JHR5504" s="2"/>
      <c r="JHS5504" s="2"/>
      <c r="JHT5504" s="2"/>
      <c r="JHU5504" s="2"/>
      <c r="JHV5504" s="2"/>
      <c r="JHW5504" s="2"/>
      <c r="JHX5504" s="2"/>
      <c r="JHY5504" s="2"/>
      <c r="JHZ5504" s="2"/>
      <c r="JIA5504" s="2"/>
      <c r="JIB5504" s="2"/>
      <c r="JIC5504" s="2"/>
      <c r="JID5504" s="2"/>
      <c r="JIE5504" s="2"/>
      <c r="JIF5504" s="2"/>
      <c r="JIG5504" s="2"/>
      <c r="JIH5504" s="2"/>
      <c r="JII5504" s="2"/>
      <c r="JIJ5504" s="2"/>
      <c r="JIK5504" s="2"/>
      <c r="JIL5504" s="2"/>
      <c r="JIM5504" s="2"/>
      <c r="JIN5504" s="2"/>
      <c r="JIO5504" s="2"/>
      <c r="JIP5504" s="2"/>
      <c r="JIQ5504" s="2"/>
      <c r="JIR5504" s="2"/>
      <c r="JIS5504" s="2"/>
      <c r="JIT5504" s="2"/>
      <c r="JIU5504" s="2"/>
      <c r="JIV5504" s="2"/>
      <c r="JIW5504" s="2"/>
      <c r="JIX5504" s="2"/>
      <c r="JIY5504" s="2"/>
      <c r="JIZ5504" s="2"/>
      <c r="JJA5504" s="2"/>
      <c r="JJB5504" s="2"/>
      <c r="JJC5504" s="2"/>
      <c r="JJD5504" s="2"/>
      <c r="JJE5504" s="2"/>
      <c r="JJF5504" s="2"/>
      <c r="JJG5504" s="2"/>
      <c r="JJH5504" s="2"/>
      <c r="JJI5504" s="2"/>
      <c r="JJJ5504" s="2"/>
      <c r="JJK5504" s="2"/>
      <c r="JJL5504" s="2"/>
      <c r="JJM5504" s="2"/>
      <c r="JJN5504" s="2"/>
      <c r="JJO5504" s="2"/>
      <c r="JJP5504" s="2"/>
      <c r="JJQ5504" s="2"/>
      <c r="JJR5504" s="2"/>
      <c r="JJS5504" s="2"/>
      <c r="JJT5504" s="2"/>
      <c r="JJU5504" s="2"/>
      <c r="JJV5504" s="2"/>
      <c r="JJW5504" s="2"/>
      <c r="JJX5504" s="2"/>
      <c r="JJY5504" s="2"/>
      <c r="JJZ5504" s="2"/>
      <c r="JKA5504" s="2"/>
      <c r="JKB5504" s="2"/>
      <c r="JKC5504" s="2"/>
      <c r="JKD5504" s="2"/>
      <c r="JKE5504" s="2"/>
      <c r="JKF5504" s="2"/>
      <c r="JKG5504" s="2"/>
      <c r="JKH5504" s="2"/>
      <c r="JKI5504" s="2"/>
      <c r="JKJ5504" s="2"/>
      <c r="JKK5504" s="2"/>
      <c r="JKL5504" s="2"/>
      <c r="JKM5504" s="2"/>
      <c r="JKN5504" s="2"/>
      <c r="JKO5504" s="2"/>
      <c r="JKP5504" s="2"/>
      <c r="JKQ5504" s="2"/>
      <c r="JKR5504" s="2"/>
      <c r="JKS5504" s="2"/>
      <c r="JKT5504" s="2"/>
      <c r="JKU5504" s="2"/>
      <c r="JKV5504" s="2"/>
      <c r="JKW5504" s="2"/>
      <c r="JKX5504" s="2"/>
      <c r="JKY5504" s="2"/>
      <c r="JKZ5504" s="2"/>
      <c r="JLA5504" s="2"/>
      <c r="JLB5504" s="2"/>
      <c r="JLC5504" s="2"/>
      <c r="JLD5504" s="2"/>
      <c r="JLE5504" s="2"/>
      <c r="JLF5504" s="2"/>
      <c r="JLG5504" s="2"/>
      <c r="JLH5504" s="2"/>
      <c r="JLI5504" s="2"/>
      <c r="JLJ5504" s="2"/>
      <c r="JLK5504" s="2"/>
      <c r="JLL5504" s="2"/>
      <c r="JLM5504" s="2"/>
      <c r="JLN5504" s="2"/>
      <c r="JLO5504" s="2"/>
      <c r="JLP5504" s="2"/>
      <c r="JLQ5504" s="2"/>
      <c r="JLR5504" s="2"/>
      <c r="JLS5504" s="2"/>
      <c r="JLT5504" s="2"/>
      <c r="JLU5504" s="2"/>
      <c r="JLV5504" s="2"/>
      <c r="JLW5504" s="2"/>
      <c r="JLX5504" s="2"/>
      <c r="JLY5504" s="2"/>
      <c r="JLZ5504" s="2"/>
      <c r="JMA5504" s="2"/>
      <c r="JMB5504" s="2"/>
      <c r="JMC5504" s="2"/>
      <c r="JMD5504" s="2"/>
      <c r="JME5504" s="2"/>
      <c r="JMF5504" s="2"/>
      <c r="JMG5504" s="2"/>
      <c r="JMH5504" s="2"/>
      <c r="JMI5504" s="2"/>
      <c r="JMJ5504" s="2"/>
      <c r="JMK5504" s="2"/>
      <c r="JML5504" s="2"/>
      <c r="JMM5504" s="2"/>
      <c r="JMN5504" s="2"/>
      <c r="JMO5504" s="2"/>
      <c r="JMP5504" s="2"/>
      <c r="JMQ5504" s="2"/>
      <c r="JMR5504" s="2"/>
      <c r="JMS5504" s="2"/>
      <c r="JMT5504" s="2"/>
      <c r="JMU5504" s="2"/>
      <c r="JMV5504" s="2"/>
      <c r="JMW5504" s="2"/>
      <c r="JMX5504" s="2"/>
      <c r="JMY5504" s="2"/>
      <c r="JMZ5504" s="2"/>
      <c r="JNA5504" s="2"/>
      <c r="JNB5504" s="2"/>
      <c r="JNC5504" s="2"/>
      <c r="JND5504" s="2"/>
      <c r="JNE5504" s="2"/>
      <c r="JNF5504" s="2"/>
      <c r="JNG5504" s="2"/>
      <c r="JNH5504" s="2"/>
      <c r="JNI5504" s="2"/>
      <c r="JNJ5504" s="2"/>
      <c r="JNK5504" s="2"/>
      <c r="JNL5504" s="2"/>
      <c r="JNM5504" s="2"/>
      <c r="JNN5504" s="2"/>
      <c r="JNO5504" s="2"/>
      <c r="JNP5504" s="2"/>
      <c r="JNQ5504" s="2"/>
      <c r="JNR5504" s="2"/>
      <c r="JNS5504" s="2"/>
      <c r="JNT5504" s="2"/>
      <c r="JNU5504" s="2"/>
      <c r="JNV5504" s="2"/>
      <c r="JNW5504" s="2"/>
      <c r="JNX5504" s="2"/>
      <c r="JNY5504" s="2"/>
      <c r="JNZ5504" s="2"/>
      <c r="JOA5504" s="2"/>
      <c r="JOB5504" s="2"/>
      <c r="JOC5504" s="2"/>
      <c r="JOD5504" s="2"/>
      <c r="JOE5504" s="2"/>
      <c r="JOF5504" s="2"/>
      <c r="JOG5504" s="2"/>
      <c r="JOH5504" s="2"/>
      <c r="JOI5504" s="2"/>
      <c r="JOJ5504" s="2"/>
      <c r="JOK5504" s="2"/>
      <c r="JOL5504" s="2"/>
      <c r="JOM5504" s="2"/>
      <c r="JON5504" s="2"/>
      <c r="JOO5504" s="2"/>
      <c r="JOP5504" s="2"/>
      <c r="JOQ5504" s="2"/>
      <c r="JOR5504" s="2"/>
      <c r="JOS5504" s="2"/>
      <c r="JOT5504" s="2"/>
      <c r="JOU5504" s="2"/>
      <c r="JOV5504" s="2"/>
      <c r="JOW5504" s="2"/>
      <c r="JOX5504" s="2"/>
      <c r="JOY5504" s="2"/>
      <c r="JOZ5504" s="2"/>
      <c r="JPA5504" s="2"/>
      <c r="JPB5504" s="2"/>
      <c r="JPC5504" s="2"/>
      <c r="JPD5504" s="2"/>
      <c r="JPE5504" s="2"/>
      <c r="JPF5504" s="2"/>
      <c r="JPG5504" s="2"/>
      <c r="JPH5504" s="2"/>
      <c r="JPI5504" s="2"/>
      <c r="JPJ5504" s="2"/>
      <c r="JPK5504" s="2"/>
      <c r="JPL5504" s="2"/>
      <c r="JPM5504" s="2"/>
      <c r="JPN5504" s="2"/>
      <c r="JPO5504" s="2"/>
      <c r="JPP5504" s="2"/>
      <c r="JPQ5504" s="2"/>
      <c r="JPR5504" s="2"/>
      <c r="JPS5504" s="2"/>
      <c r="JPT5504" s="2"/>
      <c r="JPU5504" s="2"/>
      <c r="JPV5504" s="2"/>
      <c r="JPW5504" s="2"/>
      <c r="JPX5504" s="2"/>
      <c r="JPY5504" s="2"/>
      <c r="JPZ5504" s="2"/>
      <c r="JQA5504" s="2"/>
      <c r="JQB5504" s="2"/>
      <c r="JQC5504" s="2"/>
      <c r="JQD5504" s="2"/>
      <c r="JQE5504" s="2"/>
      <c r="JQF5504" s="2"/>
      <c r="JQG5504" s="2"/>
      <c r="JQH5504" s="2"/>
      <c r="JQI5504" s="2"/>
      <c r="JQJ5504" s="2"/>
      <c r="JQK5504" s="2"/>
      <c r="JQL5504" s="2"/>
      <c r="JQM5504" s="2"/>
      <c r="JQN5504" s="2"/>
      <c r="JQO5504" s="2"/>
      <c r="JQP5504" s="2"/>
      <c r="JQQ5504" s="2"/>
      <c r="JQR5504" s="2"/>
      <c r="JQS5504" s="2"/>
      <c r="JQT5504" s="2"/>
      <c r="JQU5504" s="2"/>
      <c r="JQV5504" s="2"/>
      <c r="JQW5504" s="2"/>
      <c r="JQX5504" s="2"/>
      <c r="JQY5504" s="2"/>
      <c r="JQZ5504" s="2"/>
      <c r="JRA5504" s="2"/>
      <c r="JRB5504" s="2"/>
      <c r="JRC5504" s="2"/>
      <c r="JRD5504" s="2"/>
      <c r="JRE5504" s="2"/>
      <c r="JRF5504" s="2"/>
      <c r="JRG5504" s="2"/>
      <c r="JRH5504" s="2"/>
      <c r="JRI5504" s="2"/>
      <c r="JRJ5504" s="2"/>
      <c r="JRK5504" s="2"/>
      <c r="JRL5504" s="2"/>
      <c r="JRM5504" s="2"/>
      <c r="JRN5504" s="2"/>
      <c r="JRO5504" s="2"/>
      <c r="JRP5504" s="2"/>
      <c r="JRQ5504" s="2"/>
      <c r="JRR5504" s="2"/>
      <c r="JRS5504" s="2"/>
      <c r="JRT5504" s="2"/>
      <c r="JRU5504" s="2"/>
      <c r="JRV5504" s="2"/>
      <c r="JRW5504" s="2"/>
      <c r="JRX5504" s="2"/>
      <c r="JRY5504" s="2"/>
      <c r="JRZ5504" s="2"/>
      <c r="JSA5504" s="2"/>
      <c r="JSB5504" s="2"/>
      <c r="JSC5504" s="2"/>
      <c r="JSD5504" s="2"/>
      <c r="JSE5504" s="2"/>
      <c r="JSF5504" s="2"/>
      <c r="JSG5504" s="2"/>
      <c r="JSH5504" s="2"/>
      <c r="JSI5504" s="2"/>
      <c r="JSJ5504" s="2"/>
      <c r="JSK5504" s="2"/>
      <c r="JSL5504" s="2"/>
      <c r="JSM5504" s="2"/>
      <c r="JSN5504" s="2"/>
      <c r="JSO5504" s="2"/>
      <c r="JSP5504" s="2"/>
      <c r="JSQ5504" s="2"/>
      <c r="JSR5504" s="2"/>
      <c r="JSS5504" s="2"/>
      <c r="JST5504" s="2"/>
      <c r="JSU5504" s="2"/>
      <c r="JSV5504" s="2"/>
      <c r="JSW5504" s="2"/>
      <c r="JSX5504" s="2"/>
      <c r="JSY5504" s="2"/>
      <c r="JSZ5504" s="2"/>
      <c r="JTA5504" s="2"/>
      <c r="JTB5504" s="2"/>
      <c r="JTC5504" s="2"/>
      <c r="JTD5504" s="2"/>
      <c r="JTE5504" s="2"/>
      <c r="JTF5504" s="2"/>
      <c r="JTG5504" s="2"/>
      <c r="JTH5504" s="2"/>
      <c r="JTI5504" s="2"/>
      <c r="JTJ5504" s="2"/>
      <c r="JTK5504" s="2"/>
      <c r="JTL5504" s="2"/>
      <c r="JTM5504" s="2"/>
      <c r="JTN5504" s="2"/>
      <c r="JTO5504" s="2"/>
      <c r="JTP5504" s="2"/>
      <c r="JTQ5504" s="2"/>
      <c r="JTR5504" s="2"/>
      <c r="JTS5504" s="2"/>
      <c r="JTT5504" s="2"/>
      <c r="JTU5504" s="2"/>
      <c r="JTV5504" s="2"/>
      <c r="JTW5504" s="2"/>
      <c r="JTX5504" s="2"/>
      <c r="JTY5504" s="2"/>
      <c r="JTZ5504" s="2"/>
      <c r="JUA5504" s="2"/>
      <c r="JUB5504" s="2"/>
      <c r="JUC5504" s="2"/>
      <c r="JUD5504" s="2"/>
      <c r="JUE5504" s="2"/>
      <c r="JUF5504" s="2"/>
      <c r="JUG5504" s="2"/>
      <c r="JUH5504" s="2"/>
      <c r="JUI5504" s="2"/>
      <c r="JUJ5504" s="2"/>
      <c r="JUK5504" s="2"/>
      <c r="JUL5504" s="2"/>
      <c r="JUM5504" s="2"/>
      <c r="JUN5504" s="2"/>
      <c r="JUO5504" s="2"/>
      <c r="JUP5504" s="2"/>
      <c r="JUQ5504" s="2"/>
      <c r="JUR5504" s="2"/>
      <c r="JUS5504" s="2"/>
      <c r="JUT5504" s="2"/>
      <c r="JUU5504" s="2"/>
      <c r="JUV5504" s="2"/>
      <c r="JUW5504" s="2"/>
      <c r="JUX5504" s="2"/>
      <c r="JUY5504" s="2"/>
      <c r="JUZ5504" s="2"/>
      <c r="JVA5504" s="2"/>
      <c r="JVB5504" s="2"/>
      <c r="JVC5504" s="2"/>
      <c r="JVD5504" s="2"/>
      <c r="JVE5504" s="2"/>
      <c r="JVF5504" s="2"/>
      <c r="JVG5504" s="2"/>
      <c r="JVH5504" s="2"/>
      <c r="JVI5504" s="2"/>
      <c r="JVJ5504" s="2"/>
      <c r="JVK5504" s="2"/>
      <c r="JVL5504" s="2"/>
      <c r="JVM5504" s="2"/>
      <c r="JVN5504" s="2"/>
      <c r="JVO5504" s="2"/>
      <c r="JVP5504" s="2"/>
      <c r="JVQ5504" s="2"/>
      <c r="JVR5504" s="2"/>
      <c r="JVS5504" s="2"/>
      <c r="JVT5504" s="2"/>
      <c r="JVU5504" s="2"/>
      <c r="JVV5504" s="2"/>
      <c r="JVW5504" s="2"/>
      <c r="JVX5504" s="2"/>
      <c r="JVY5504" s="2"/>
      <c r="JVZ5504" s="2"/>
      <c r="JWA5504" s="2"/>
      <c r="JWB5504" s="2"/>
      <c r="JWC5504" s="2"/>
      <c r="JWD5504" s="2"/>
      <c r="JWE5504" s="2"/>
      <c r="JWF5504" s="2"/>
      <c r="JWG5504" s="2"/>
      <c r="JWH5504" s="2"/>
      <c r="JWI5504" s="2"/>
      <c r="JWJ5504" s="2"/>
      <c r="JWK5504" s="2"/>
      <c r="JWL5504" s="2"/>
      <c r="JWM5504" s="2"/>
      <c r="JWN5504" s="2"/>
      <c r="JWO5504" s="2"/>
      <c r="JWP5504" s="2"/>
      <c r="JWQ5504" s="2"/>
      <c r="JWR5504" s="2"/>
      <c r="JWS5504" s="2"/>
      <c r="JWT5504" s="2"/>
      <c r="JWU5504" s="2"/>
      <c r="JWV5504" s="2"/>
      <c r="JWW5504" s="2"/>
      <c r="JWX5504" s="2"/>
      <c r="JWY5504" s="2"/>
      <c r="JWZ5504" s="2"/>
      <c r="JXA5504" s="2"/>
      <c r="JXB5504" s="2"/>
      <c r="JXC5504" s="2"/>
      <c r="JXD5504" s="2"/>
      <c r="JXE5504" s="2"/>
      <c r="JXF5504" s="2"/>
      <c r="JXG5504" s="2"/>
      <c r="JXH5504" s="2"/>
      <c r="JXI5504" s="2"/>
      <c r="JXJ5504" s="2"/>
      <c r="JXK5504" s="2"/>
      <c r="JXL5504" s="2"/>
      <c r="JXM5504" s="2"/>
      <c r="JXN5504" s="2"/>
      <c r="JXO5504" s="2"/>
      <c r="JXP5504" s="2"/>
      <c r="JXQ5504" s="2"/>
      <c r="JXR5504" s="2"/>
      <c r="JXS5504" s="2"/>
      <c r="JXT5504" s="2"/>
      <c r="JXU5504" s="2"/>
      <c r="JXV5504" s="2"/>
      <c r="JXW5504" s="2"/>
      <c r="JXX5504" s="2"/>
      <c r="JXY5504" s="2"/>
      <c r="JXZ5504" s="2"/>
      <c r="JYA5504" s="2"/>
      <c r="JYB5504" s="2"/>
      <c r="JYC5504" s="2"/>
      <c r="JYD5504" s="2"/>
      <c r="JYE5504" s="2"/>
      <c r="JYF5504" s="2"/>
      <c r="JYG5504" s="2"/>
      <c r="JYH5504" s="2"/>
      <c r="JYI5504" s="2"/>
      <c r="JYJ5504" s="2"/>
      <c r="JYK5504" s="2"/>
      <c r="JYL5504" s="2"/>
      <c r="JYM5504" s="2"/>
      <c r="JYN5504" s="2"/>
      <c r="JYO5504" s="2"/>
      <c r="JYP5504" s="2"/>
      <c r="JYQ5504" s="2"/>
      <c r="JYR5504" s="2"/>
      <c r="JYS5504" s="2"/>
      <c r="JYT5504" s="2"/>
      <c r="JYU5504" s="2"/>
      <c r="JYV5504" s="2"/>
      <c r="JYW5504" s="2"/>
      <c r="JYX5504" s="2"/>
      <c r="JYY5504" s="2"/>
      <c r="JYZ5504" s="2"/>
      <c r="JZA5504" s="2"/>
      <c r="JZB5504" s="2"/>
      <c r="JZC5504" s="2"/>
      <c r="JZD5504" s="2"/>
      <c r="JZE5504" s="2"/>
      <c r="JZF5504" s="2"/>
      <c r="JZG5504" s="2"/>
      <c r="JZH5504" s="2"/>
      <c r="JZI5504" s="2"/>
      <c r="JZJ5504" s="2"/>
      <c r="JZK5504" s="2"/>
      <c r="JZL5504" s="2"/>
      <c r="JZM5504" s="2"/>
      <c r="JZN5504" s="2"/>
      <c r="JZO5504" s="2"/>
      <c r="JZP5504" s="2"/>
      <c r="JZQ5504" s="2"/>
      <c r="JZR5504" s="2"/>
      <c r="JZS5504" s="2"/>
      <c r="JZT5504" s="2"/>
      <c r="JZU5504" s="2"/>
      <c r="JZV5504" s="2"/>
      <c r="JZW5504" s="2"/>
      <c r="JZX5504" s="2"/>
      <c r="JZY5504" s="2"/>
      <c r="JZZ5504" s="2"/>
      <c r="KAA5504" s="2"/>
      <c r="KAB5504" s="2"/>
      <c r="KAC5504" s="2"/>
      <c r="KAD5504" s="2"/>
      <c r="KAE5504" s="2"/>
      <c r="KAF5504" s="2"/>
      <c r="KAG5504" s="2"/>
      <c r="KAH5504" s="2"/>
      <c r="KAI5504" s="2"/>
      <c r="KAJ5504" s="2"/>
      <c r="KAK5504" s="2"/>
      <c r="KAL5504" s="2"/>
      <c r="KAM5504" s="2"/>
      <c r="KAN5504" s="2"/>
      <c r="KAO5504" s="2"/>
      <c r="KAP5504" s="2"/>
      <c r="KAQ5504" s="2"/>
      <c r="KAR5504" s="2"/>
      <c r="KAS5504" s="2"/>
      <c r="KAT5504" s="2"/>
      <c r="KAU5504" s="2"/>
      <c r="KAV5504" s="2"/>
      <c r="KAW5504" s="2"/>
      <c r="KAX5504" s="2"/>
      <c r="KAY5504" s="2"/>
      <c r="KAZ5504" s="2"/>
      <c r="KBA5504" s="2"/>
      <c r="KBB5504" s="2"/>
      <c r="KBC5504" s="2"/>
      <c r="KBD5504" s="2"/>
      <c r="KBE5504" s="2"/>
      <c r="KBF5504" s="2"/>
      <c r="KBG5504" s="2"/>
      <c r="KBH5504" s="2"/>
      <c r="KBI5504" s="2"/>
      <c r="KBJ5504" s="2"/>
      <c r="KBK5504" s="2"/>
      <c r="KBL5504" s="2"/>
      <c r="KBM5504" s="2"/>
      <c r="KBN5504" s="2"/>
      <c r="KBO5504" s="2"/>
      <c r="KBP5504" s="2"/>
      <c r="KBQ5504" s="2"/>
      <c r="KBR5504" s="2"/>
      <c r="KBS5504" s="2"/>
      <c r="KBT5504" s="2"/>
      <c r="KBU5504" s="2"/>
      <c r="KBV5504" s="2"/>
      <c r="KBW5504" s="2"/>
      <c r="KBX5504" s="2"/>
      <c r="KBY5504" s="2"/>
      <c r="KBZ5504" s="2"/>
      <c r="KCA5504" s="2"/>
      <c r="KCB5504" s="2"/>
      <c r="KCC5504" s="2"/>
      <c r="KCD5504" s="2"/>
      <c r="KCE5504" s="2"/>
      <c r="KCF5504" s="2"/>
      <c r="KCG5504" s="2"/>
      <c r="KCH5504" s="2"/>
      <c r="KCI5504" s="2"/>
      <c r="KCJ5504" s="2"/>
      <c r="KCK5504" s="2"/>
      <c r="KCL5504" s="2"/>
      <c r="KCM5504" s="2"/>
      <c r="KCN5504" s="2"/>
      <c r="KCO5504" s="2"/>
      <c r="KCP5504" s="2"/>
      <c r="KCQ5504" s="2"/>
      <c r="KCR5504" s="2"/>
      <c r="KCS5504" s="2"/>
      <c r="KCT5504" s="2"/>
      <c r="KCU5504" s="2"/>
      <c r="KCV5504" s="2"/>
      <c r="KCW5504" s="2"/>
      <c r="KCX5504" s="2"/>
      <c r="KCY5504" s="2"/>
      <c r="KCZ5504" s="2"/>
      <c r="KDA5504" s="2"/>
      <c r="KDB5504" s="2"/>
      <c r="KDC5504" s="2"/>
      <c r="KDD5504" s="2"/>
      <c r="KDE5504" s="2"/>
      <c r="KDF5504" s="2"/>
      <c r="KDG5504" s="2"/>
      <c r="KDH5504" s="2"/>
      <c r="KDI5504" s="2"/>
      <c r="KDJ5504" s="2"/>
      <c r="KDK5504" s="2"/>
      <c r="KDL5504" s="2"/>
      <c r="KDM5504" s="2"/>
      <c r="KDN5504" s="2"/>
      <c r="KDO5504" s="2"/>
      <c r="KDP5504" s="2"/>
      <c r="KDQ5504" s="2"/>
      <c r="KDR5504" s="2"/>
      <c r="KDS5504" s="2"/>
      <c r="KDT5504" s="2"/>
      <c r="KDU5504" s="2"/>
      <c r="KDV5504" s="2"/>
      <c r="KDW5504" s="2"/>
      <c r="KDX5504" s="2"/>
      <c r="KDY5504" s="2"/>
      <c r="KDZ5504" s="2"/>
      <c r="KEA5504" s="2"/>
      <c r="KEB5504" s="2"/>
      <c r="KEC5504" s="2"/>
      <c r="KED5504" s="2"/>
      <c r="KEE5504" s="2"/>
      <c r="KEF5504" s="2"/>
      <c r="KEG5504" s="2"/>
      <c r="KEH5504" s="2"/>
      <c r="KEI5504" s="2"/>
      <c r="KEJ5504" s="2"/>
      <c r="KEK5504" s="2"/>
      <c r="KEL5504" s="2"/>
      <c r="KEM5504" s="2"/>
      <c r="KEN5504" s="2"/>
      <c r="KEO5504" s="2"/>
      <c r="KEP5504" s="2"/>
      <c r="KEQ5504" s="2"/>
      <c r="KER5504" s="2"/>
      <c r="KES5504" s="2"/>
      <c r="KET5504" s="2"/>
      <c r="KEU5504" s="2"/>
      <c r="KEV5504" s="2"/>
      <c r="KEW5504" s="2"/>
      <c r="KEX5504" s="2"/>
      <c r="KEY5504" s="2"/>
      <c r="KEZ5504" s="2"/>
      <c r="KFA5504" s="2"/>
      <c r="KFB5504" s="2"/>
      <c r="KFC5504" s="2"/>
      <c r="KFD5504" s="2"/>
      <c r="KFE5504" s="2"/>
      <c r="KFF5504" s="2"/>
      <c r="KFG5504" s="2"/>
      <c r="KFH5504" s="2"/>
      <c r="KFI5504" s="2"/>
      <c r="KFJ5504" s="2"/>
      <c r="KFK5504" s="2"/>
      <c r="KFL5504" s="2"/>
      <c r="KFM5504" s="2"/>
      <c r="KFN5504" s="2"/>
      <c r="KFO5504" s="2"/>
      <c r="KFP5504" s="2"/>
      <c r="KFQ5504" s="2"/>
      <c r="KFR5504" s="2"/>
      <c r="KFS5504" s="2"/>
      <c r="KFT5504" s="2"/>
      <c r="KFU5504" s="2"/>
      <c r="KFV5504" s="2"/>
      <c r="KFW5504" s="2"/>
      <c r="KFX5504" s="2"/>
      <c r="KFY5504" s="2"/>
      <c r="KFZ5504" s="2"/>
      <c r="KGA5504" s="2"/>
      <c r="KGB5504" s="2"/>
      <c r="KGC5504" s="2"/>
      <c r="KGD5504" s="2"/>
      <c r="KGE5504" s="2"/>
      <c r="KGF5504" s="2"/>
      <c r="KGG5504" s="2"/>
      <c r="KGH5504" s="2"/>
      <c r="KGI5504" s="2"/>
      <c r="KGJ5504" s="2"/>
      <c r="KGK5504" s="2"/>
      <c r="KGL5504" s="2"/>
      <c r="KGM5504" s="2"/>
      <c r="KGN5504" s="2"/>
      <c r="KGO5504" s="2"/>
      <c r="KGP5504" s="2"/>
      <c r="KGQ5504" s="2"/>
      <c r="KGR5504" s="2"/>
      <c r="KGS5504" s="2"/>
      <c r="KGT5504" s="2"/>
      <c r="KGU5504" s="2"/>
      <c r="KGV5504" s="2"/>
      <c r="KGW5504" s="2"/>
      <c r="KGX5504" s="2"/>
      <c r="KGY5504" s="2"/>
      <c r="KGZ5504" s="2"/>
      <c r="KHA5504" s="2"/>
      <c r="KHB5504" s="2"/>
      <c r="KHC5504" s="2"/>
      <c r="KHD5504" s="2"/>
      <c r="KHE5504" s="2"/>
      <c r="KHF5504" s="2"/>
      <c r="KHG5504" s="2"/>
      <c r="KHH5504" s="2"/>
      <c r="KHI5504" s="2"/>
      <c r="KHJ5504" s="2"/>
      <c r="KHK5504" s="2"/>
      <c r="KHL5504" s="2"/>
      <c r="KHM5504" s="2"/>
      <c r="KHN5504" s="2"/>
      <c r="KHO5504" s="2"/>
      <c r="KHP5504" s="2"/>
      <c r="KHQ5504" s="2"/>
      <c r="KHR5504" s="2"/>
      <c r="KHS5504" s="2"/>
      <c r="KHT5504" s="2"/>
      <c r="KHU5504" s="2"/>
      <c r="KHV5504" s="2"/>
      <c r="KHW5504" s="2"/>
      <c r="KHX5504" s="2"/>
      <c r="KHY5504" s="2"/>
      <c r="KHZ5504" s="2"/>
      <c r="KIA5504" s="2"/>
      <c r="KIB5504" s="2"/>
      <c r="KIC5504" s="2"/>
      <c r="KID5504" s="2"/>
      <c r="KIE5504" s="2"/>
      <c r="KIF5504" s="2"/>
      <c r="KIG5504" s="2"/>
      <c r="KIH5504" s="2"/>
      <c r="KII5504" s="2"/>
      <c r="KIJ5504" s="2"/>
      <c r="KIK5504" s="2"/>
      <c r="KIL5504" s="2"/>
      <c r="KIM5504" s="2"/>
      <c r="KIN5504" s="2"/>
      <c r="KIO5504" s="2"/>
      <c r="KIP5504" s="2"/>
      <c r="KIQ5504" s="2"/>
      <c r="KIR5504" s="2"/>
      <c r="KIS5504" s="2"/>
      <c r="KIT5504" s="2"/>
      <c r="KIU5504" s="2"/>
      <c r="KIV5504" s="2"/>
      <c r="KIW5504" s="2"/>
      <c r="KIX5504" s="2"/>
      <c r="KIY5504" s="2"/>
      <c r="KIZ5504" s="2"/>
      <c r="KJA5504" s="2"/>
      <c r="KJB5504" s="2"/>
      <c r="KJC5504" s="2"/>
      <c r="KJD5504" s="2"/>
      <c r="KJE5504" s="2"/>
      <c r="KJF5504" s="2"/>
      <c r="KJG5504" s="2"/>
      <c r="KJH5504" s="2"/>
      <c r="KJI5504" s="2"/>
      <c r="KJJ5504" s="2"/>
      <c r="KJK5504" s="2"/>
      <c r="KJL5504" s="2"/>
      <c r="KJM5504" s="2"/>
      <c r="KJN5504" s="2"/>
      <c r="KJO5504" s="2"/>
      <c r="KJP5504" s="2"/>
      <c r="KJQ5504" s="2"/>
      <c r="KJR5504" s="2"/>
      <c r="KJS5504" s="2"/>
      <c r="KJT5504" s="2"/>
      <c r="KJU5504" s="2"/>
      <c r="KJV5504" s="2"/>
      <c r="KJW5504" s="2"/>
      <c r="KJX5504" s="2"/>
      <c r="KJY5504" s="2"/>
      <c r="KJZ5504" s="2"/>
      <c r="KKA5504" s="2"/>
      <c r="KKB5504" s="2"/>
      <c r="KKC5504" s="2"/>
      <c r="KKD5504" s="2"/>
      <c r="KKE5504" s="2"/>
      <c r="KKF5504" s="2"/>
      <c r="KKG5504" s="2"/>
      <c r="KKH5504" s="2"/>
      <c r="KKI5504" s="2"/>
      <c r="KKJ5504" s="2"/>
      <c r="KKK5504" s="2"/>
      <c r="KKL5504" s="2"/>
      <c r="KKM5504" s="2"/>
      <c r="KKN5504" s="2"/>
      <c r="KKO5504" s="2"/>
      <c r="KKP5504" s="2"/>
      <c r="KKQ5504" s="2"/>
      <c r="KKR5504" s="2"/>
      <c r="KKS5504" s="2"/>
      <c r="KKT5504" s="2"/>
      <c r="KKU5504" s="2"/>
      <c r="KKV5504" s="2"/>
      <c r="KKW5504" s="2"/>
      <c r="KKX5504" s="2"/>
      <c r="KKY5504" s="2"/>
      <c r="KKZ5504" s="2"/>
      <c r="KLA5504" s="2"/>
      <c r="KLB5504" s="2"/>
      <c r="KLC5504" s="2"/>
      <c r="KLD5504" s="2"/>
      <c r="KLE5504" s="2"/>
      <c r="KLF5504" s="2"/>
      <c r="KLG5504" s="2"/>
      <c r="KLH5504" s="2"/>
      <c r="KLI5504" s="2"/>
      <c r="KLJ5504" s="2"/>
      <c r="KLK5504" s="2"/>
      <c r="KLL5504" s="2"/>
      <c r="KLM5504" s="2"/>
      <c r="KLN5504" s="2"/>
      <c r="KLO5504" s="2"/>
      <c r="KLP5504" s="2"/>
      <c r="KLQ5504" s="2"/>
      <c r="KLR5504" s="2"/>
      <c r="KLS5504" s="2"/>
      <c r="KLT5504" s="2"/>
      <c r="KLU5504" s="2"/>
      <c r="KLV5504" s="2"/>
      <c r="KLW5504" s="2"/>
      <c r="KLX5504" s="2"/>
      <c r="KLY5504" s="2"/>
      <c r="KLZ5504" s="2"/>
      <c r="KMA5504" s="2"/>
      <c r="KMB5504" s="2"/>
      <c r="KMC5504" s="2"/>
      <c r="KMD5504" s="2"/>
      <c r="KME5504" s="2"/>
      <c r="KMF5504" s="2"/>
      <c r="KMG5504" s="2"/>
      <c r="KMH5504" s="2"/>
      <c r="KMI5504" s="2"/>
      <c r="KMJ5504" s="2"/>
      <c r="KMK5504" s="2"/>
      <c r="KML5504" s="2"/>
      <c r="KMM5504" s="2"/>
      <c r="KMN5504" s="2"/>
      <c r="KMO5504" s="2"/>
      <c r="KMP5504" s="2"/>
      <c r="KMQ5504" s="2"/>
      <c r="KMR5504" s="2"/>
      <c r="KMS5504" s="2"/>
      <c r="KMT5504" s="2"/>
      <c r="KMU5504" s="2"/>
      <c r="KMV5504" s="2"/>
      <c r="KMW5504" s="2"/>
      <c r="KMX5504" s="2"/>
      <c r="KMY5504" s="2"/>
      <c r="KMZ5504" s="2"/>
      <c r="KNA5504" s="2"/>
      <c r="KNB5504" s="2"/>
      <c r="KNC5504" s="2"/>
      <c r="KND5504" s="2"/>
      <c r="KNE5504" s="2"/>
      <c r="KNF5504" s="2"/>
      <c r="KNG5504" s="2"/>
      <c r="KNH5504" s="2"/>
      <c r="KNI5504" s="2"/>
      <c r="KNJ5504" s="2"/>
      <c r="KNK5504" s="2"/>
      <c r="KNL5504" s="2"/>
      <c r="KNM5504" s="2"/>
      <c r="KNN5504" s="2"/>
      <c r="KNO5504" s="2"/>
      <c r="KNP5504" s="2"/>
      <c r="KNQ5504" s="2"/>
      <c r="KNR5504" s="2"/>
      <c r="KNS5504" s="2"/>
      <c r="KNT5504" s="2"/>
      <c r="KNU5504" s="2"/>
      <c r="KNV5504" s="2"/>
      <c r="KNW5504" s="2"/>
      <c r="KNX5504" s="2"/>
      <c r="KNY5504" s="2"/>
      <c r="KNZ5504" s="2"/>
      <c r="KOA5504" s="2"/>
      <c r="KOB5504" s="2"/>
      <c r="KOC5504" s="2"/>
      <c r="KOD5504" s="2"/>
      <c r="KOE5504" s="2"/>
      <c r="KOF5504" s="2"/>
      <c r="KOG5504" s="2"/>
      <c r="KOH5504" s="2"/>
      <c r="KOI5504" s="2"/>
      <c r="KOJ5504" s="2"/>
      <c r="KOK5504" s="2"/>
      <c r="KOL5504" s="2"/>
      <c r="KOM5504" s="2"/>
      <c r="KON5504" s="2"/>
      <c r="KOO5504" s="2"/>
      <c r="KOP5504" s="2"/>
      <c r="KOQ5504" s="2"/>
      <c r="KOR5504" s="2"/>
      <c r="KOS5504" s="2"/>
      <c r="KOT5504" s="2"/>
      <c r="KOU5504" s="2"/>
      <c r="KOV5504" s="2"/>
      <c r="KOW5504" s="2"/>
      <c r="KOX5504" s="2"/>
      <c r="KOY5504" s="2"/>
      <c r="KOZ5504" s="2"/>
      <c r="KPA5504" s="2"/>
      <c r="KPB5504" s="2"/>
      <c r="KPC5504" s="2"/>
      <c r="KPD5504" s="2"/>
      <c r="KPE5504" s="2"/>
      <c r="KPF5504" s="2"/>
      <c r="KPG5504" s="2"/>
      <c r="KPH5504" s="2"/>
      <c r="KPI5504" s="2"/>
      <c r="KPJ5504" s="2"/>
      <c r="KPK5504" s="2"/>
      <c r="KPL5504" s="2"/>
      <c r="KPM5504" s="2"/>
      <c r="KPN5504" s="2"/>
      <c r="KPO5504" s="2"/>
      <c r="KPP5504" s="2"/>
      <c r="KPQ5504" s="2"/>
      <c r="KPR5504" s="2"/>
      <c r="KPS5504" s="2"/>
      <c r="KPT5504" s="2"/>
      <c r="KPU5504" s="2"/>
      <c r="KPV5504" s="2"/>
      <c r="KPW5504" s="2"/>
      <c r="KPX5504" s="2"/>
      <c r="KPY5504" s="2"/>
      <c r="KPZ5504" s="2"/>
      <c r="KQA5504" s="2"/>
      <c r="KQB5504" s="2"/>
      <c r="KQC5504" s="2"/>
      <c r="KQD5504" s="2"/>
      <c r="KQE5504" s="2"/>
      <c r="KQF5504" s="2"/>
      <c r="KQG5504" s="2"/>
      <c r="KQH5504" s="2"/>
      <c r="KQI5504" s="2"/>
      <c r="KQJ5504" s="2"/>
      <c r="KQK5504" s="2"/>
      <c r="KQL5504" s="2"/>
      <c r="KQM5504" s="2"/>
      <c r="KQN5504" s="2"/>
      <c r="KQO5504" s="2"/>
      <c r="KQP5504" s="2"/>
      <c r="KQQ5504" s="2"/>
      <c r="KQR5504" s="2"/>
      <c r="KQS5504" s="2"/>
      <c r="KQT5504" s="2"/>
      <c r="KQU5504" s="2"/>
      <c r="KQV5504" s="2"/>
      <c r="KQW5504" s="2"/>
      <c r="KQX5504" s="2"/>
      <c r="KQY5504" s="2"/>
      <c r="KQZ5504" s="2"/>
      <c r="KRA5504" s="2"/>
      <c r="KRB5504" s="2"/>
      <c r="KRC5504" s="2"/>
      <c r="KRD5504" s="2"/>
      <c r="KRE5504" s="2"/>
      <c r="KRF5504" s="2"/>
      <c r="KRG5504" s="2"/>
      <c r="KRH5504" s="2"/>
      <c r="KRI5504" s="2"/>
      <c r="KRJ5504" s="2"/>
      <c r="KRK5504" s="2"/>
      <c r="KRL5504" s="2"/>
      <c r="KRM5504" s="2"/>
      <c r="KRN5504" s="2"/>
      <c r="KRO5504" s="2"/>
      <c r="KRP5504" s="2"/>
      <c r="KRQ5504" s="2"/>
      <c r="KRR5504" s="2"/>
      <c r="KRS5504" s="2"/>
      <c r="KRT5504" s="2"/>
      <c r="KRU5504" s="2"/>
      <c r="KRV5504" s="2"/>
      <c r="KRW5504" s="2"/>
      <c r="KRX5504" s="2"/>
      <c r="KRY5504" s="2"/>
      <c r="KRZ5504" s="2"/>
      <c r="KSA5504" s="2"/>
      <c r="KSB5504" s="2"/>
      <c r="KSC5504" s="2"/>
      <c r="KSD5504" s="2"/>
      <c r="KSE5504" s="2"/>
      <c r="KSF5504" s="2"/>
      <c r="KSG5504" s="2"/>
      <c r="KSH5504" s="2"/>
      <c r="KSI5504" s="2"/>
      <c r="KSJ5504" s="2"/>
      <c r="KSK5504" s="2"/>
      <c r="KSL5504" s="2"/>
      <c r="KSM5504" s="2"/>
      <c r="KSN5504" s="2"/>
      <c r="KSO5504" s="2"/>
      <c r="KSP5504" s="2"/>
      <c r="KSQ5504" s="2"/>
      <c r="KSR5504" s="2"/>
      <c r="KSS5504" s="2"/>
      <c r="KST5504" s="2"/>
      <c r="KSU5504" s="2"/>
      <c r="KSV5504" s="2"/>
      <c r="KSW5504" s="2"/>
      <c r="KSX5504" s="2"/>
      <c r="KSY5504" s="2"/>
      <c r="KSZ5504" s="2"/>
      <c r="KTA5504" s="2"/>
      <c r="KTB5504" s="2"/>
      <c r="KTC5504" s="2"/>
      <c r="KTD5504" s="2"/>
      <c r="KTE5504" s="2"/>
      <c r="KTF5504" s="2"/>
      <c r="KTG5504" s="2"/>
      <c r="KTH5504" s="2"/>
      <c r="KTI5504" s="2"/>
      <c r="KTJ5504" s="2"/>
      <c r="KTK5504" s="2"/>
      <c r="KTL5504" s="2"/>
      <c r="KTM5504" s="2"/>
      <c r="KTN5504" s="2"/>
      <c r="KTO5504" s="2"/>
      <c r="KTP5504" s="2"/>
      <c r="KTQ5504" s="2"/>
      <c r="KTR5504" s="2"/>
      <c r="KTS5504" s="2"/>
      <c r="KTT5504" s="2"/>
      <c r="KTU5504" s="2"/>
      <c r="KTV5504" s="2"/>
      <c r="KTW5504" s="2"/>
      <c r="KTX5504" s="2"/>
      <c r="KTY5504" s="2"/>
      <c r="KTZ5504" s="2"/>
      <c r="KUA5504" s="2"/>
      <c r="KUB5504" s="2"/>
      <c r="KUC5504" s="2"/>
      <c r="KUD5504" s="2"/>
      <c r="KUE5504" s="2"/>
      <c r="KUF5504" s="2"/>
      <c r="KUG5504" s="2"/>
      <c r="KUH5504" s="2"/>
      <c r="KUI5504" s="2"/>
      <c r="KUJ5504" s="2"/>
      <c r="KUK5504" s="2"/>
      <c r="KUL5504" s="2"/>
      <c r="KUM5504" s="2"/>
      <c r="KUN5504" s="2"/>
      <c r="KUO5504" s="2"/>
      <c r="KUP5504" s="2"/>
      <c r="KUQ5504" s="2"/>
      <c r="KUR5504" s="2"/>
      <c r="KUS5504" s="2"/>
      <c r="KUT5504" s="2"/>
      <c r="KUU5504" s="2"/>
      <c r="KUV5504" s="2"/>
      <c r="KUW5504" s="2"/>
      <c r="KUX5504" s="2"/>
      <c r="KUY5504" s="2"/>
      <c r="KUZ5504" s="2"/>
      <c r="KVA5504" s="2"/>
      <c r="KVB5504" s="2"/>
      <c r="KVC5504" s="2"/>
      <c r="KVD5504" s="2"/>
      <c r="KVE5504" s="2"/>
      <c r="KVF5504" s="2"/>
      <c r="KVG5504" s="2"/>
      <c r="KVH5504" s="2"/>
      <c r="KVI5504" s="2"/>
      <c r="KVJ5504" s="2"/>
      <c r="KVK5504" s="2"/>
      <c r="KVL5504" s="2"/>
      <c r="KVM5504" s="2"/>
      <c r="KVN5504" s="2"/>
      <c r="KVO5504" s="2"/>
      <c r="KVP5504" s="2"/>
      <c r="KVQ5504" s="2"/>
      <c r="KVR5504" s="2"/>
      <c r="KVS5504" s="2"/>
      <c r="KVT5504" s="2"/>
      <c r="KVU5504" s="2"/>
      <c r="KVV5504" s="2"/>
      <c r="KVW5504" s="2"/>
      <c r="KVX5504" s="2"/>
      <c r="KVY5504" s="2"/>
      <c r="KVZ5504" s="2"/>
      <c r="KWA5504" s="2"/>
      <c r="KWB5504" s="2"/>
      <c r="KWC5504" s="2"/>
      <c r="KWD5504" s="2"/>
      <c r="KWE5504" s="2"/>
      <c r="KWF5504" s="2"/>
      <c r="KWG5504" s="2"/>
      <c r="KWH5504" s="2"/>
      <c r="KWI5504" s="2"/>
      <c r="KWJ5504" s="2"/>
      <c r="KWK5504" s="2"/>
      <c r="KWL5504" s="2"/>
      <c r="KWM5504" s="2"/>
      <c r="KWN5504" s="2"/>
      <c r="KWO5504" s="2"/>
      <c r="KWP5504" s="2"/>
      <c r="KWQ5504" s="2"/>
      <c r="KWR5504" s="2"/>
      <c r="KWS5504" s="2"/>
      <c r="KWT5504" s="2"/>
      <c r="KWU5504" s="2"/>
      <c r="KWV5504" s="2"/>
      <c r="KWW5504" s="2"/>
      <c r="KWX5504" s="2"/>
      <c r="KWY5504" s="2"/>
      <c r="KWZ5504" s="2"/>
      <c r="KXA5504" s="2"/>
      <c r="KXB5504" s="2"/>
      <c r="KXC5504" s="2"/>
      <c r="KXD5504" s="2"/>
      <c r="KXE5504" s="2"/>
      <c r="KXF5504" s="2"/>
      <c r="KXG5504" s="2"/>
      <c r="KXH5504" s="2"/>
      <c r="KXI5504" s="2"/>
      <c r="KXJ5504" s="2"/>
      <c r="KXK5504" s="2"/>
      <c r="KXL5504" s="2"/>
      <c r="KXM5504" s="2"/>
      <c r="KXN5504" s="2"/>
      <c r="KXO5504" s="2"/>
      <c r="KXP5504" s="2"/>
      <c r="KXQ5504" s="2"/>
      <c r="KXR5504" s="2"/>
      <c r="KXS5504" s="2"/>
      <c r="KXT5504" s="2"/>
      <c r="KXU5504" s="2"/>
      <c r="KXV5504" s="2"/>
      <c r="KXW5504" s="2"/>
      <c r="KXX5504" s="2"/>
      <c r="KXY5504" s="2"/>
      <c r="KXZ5504" s="2"/>
      <c r="KYA5504" s="2"/>
      <c r="KYB5504" s="2"/>
      <c r="KYC5504" s="2"/>
      <c r="KYD5504" s="2"/>
      <c r="KYE5504" s="2"/>
      <c r="KYF5504" s="2"/>
      <c r="KYG5504" s="2"/>
      <c r="KYH5504" s="2"/>
      <c r="KYI5504" s="2"/>
      <c r="KYJ5504" s="2"/>
      <c r="KYK5504" s="2"/>
      <c r="KYL5504" s="2"/>
      <c r="KYM5504" s="2"/>
      <c r="KYN5504" s="2"/>
      <c r="KYO5504" s="2"/>
      <c r="KYP5504" s="2"/>
      <c r="KYQ5504" s="2"/>
      <c r="KYR5504" s="2"/>
      <c r="KYS5504" s="2"/>
      <c r="KYT5504" s="2"/>
      <c r="KYU5504" s="2"/>
      <c r="KYV5504" s="2"/>
      <c r="KYW5504" s="2"/>
      <c r="KYX5504" s="2"/>
      <c r="KYY5504" s="2"/>
      <c r="KYZ5504" s="2"/>
      <c r="KZA5504" s="2"/>
      <c r="KZB5504" s="2"/>
      <c r="KZC5504" s="2"/>
      <c r="KZD5504" s="2"/>
      <c r="KZE5504" s="2"/>
      <c r="KZF5504" s="2"/>
      <c r="KZG5504" s="2"/>
      <c r="KZH5504" s="2"/>
      <c r="KZI5504" s="2"/>
      <c r="KZJ5504" s="2"/>
      <c r="KZK5504" s="2"/>
      <c r="KZL5504" s="2"/>
      <c r="KZM5504" s="2"/>
      <c r="KZN5504" s="2"/>
      <c r="KZO5504" s="2"/>
      <c r="KZP5504" s="2"/>
      <c r="KZQ5504" s="2"/>
      <c r="KZR5504" s="2"/>
      <c r="KZS5504" s="2"/>
      <c r="KZT5504" s="2"/>
      <c r="KZU5504" s="2"/>
      <c r="KZV5504" s="2"/>
      <c r="KZW5504" s="2"/>
      <c r="KZX5504" s="2"/>
      <c r="KZY5504" s="2"/>
      <c r="KZZ5504" s="2"/>
      <c r="LAA5504" s="2"/>
      <c r="LAB5504" s="2"/>
      <c r="LAC5504" s="2"/>
      <c r="LAD5504" s="2"/>
      <c r="LAE5504" s="2"/>
      <c r="LAF5504" s="2"/>
      <c r="LAG5504" s="2"/>
      <c r="LAH5504" s="2"/>
      <c r="LAI5504" s="2"/>
      <c r="LAJ5504" s="2"/>
      <c r="LAK5504" s="2"/>
      <c r="LAL5504" s="2"/>
      <c r="LAM5504" s="2"/>
      <c r="LAN5504" s="2"/>
      <c r="LAO5504" s="2"/>
      <c r="LAP5504" s="2"/>
      <c r="LAQ5504" s="2"/>
      <c r="LAR5504" s="2"/>
      <c r="LAS5504" s="2"/>
      <c r="LAT5504" s="2"/>
      <c r="LAU5504" s="2"/>
      <c r="LAV5504" s="2"/>
      <c r="LAW5504" s="2"/>
      <c r="LAX5504" s="2"/>
      <c r="LAY5504" s="2"/>
      <c r="LAZ5504" s="2"/>
      <c r="LBA5504" s="2"/>
      <c r="LBB5504" s="2"/>
      <c r="LBC5504" s="2"/>
      <c r="LBD5504" s="2"/>
      <c r="LBE5504" s="2"/>
      <c r="LBF5504" s="2"/>
      <c r="LBG5504" s="2"/>
      <c r="LBH5504" s="2"/>
      <c r="LBI5504" s="2"/>
      <c r="LBJ5504" s="2"/>
      <c r="LBK5504" s="2"/>
      <c r="LBL5504" s="2"/>
      <c r="LBM5504" s="2"/>
      <c r="LBN5504" s="2"/>
      <c r="LBO5504" s="2"/>
      <c r="LBP5504" s="2"/>
      <c r="LBQ5504" s="2"/>
      <c r="LBR5504" s="2"/>
      <c r="LBS5504" s="2"/>
      <c r="LBT5504" s="2"/>
      <c r="LBU5504" s="2"/>
      <c r="LBV5504" s="2"/>
      <c r="LBW5504" s="2"/>
      <c r="LBX5504" s="2"/>
      <c r="LBY5504" s="2"/>
      <c r="LBZ5504" s="2"/>
      <c r="LCA5504" s="2"/>
      <c r="LCB5504" s="2"/>
      <c r="LCC5504" s="2"/>
      <c r="LCD5504" s="2"/>
      <c r="LCE5504" s="2"/>
      <c r="LCF5504" s="2"/>
      <c r="LCG5504" s="2"/>
      <c r="LCH5504" s="2"/>
      <c r="LCI5504" s="2"/>
      <c r="LCJ5504" s="2"/>
      <c r="LCK5504" s="2"/>
      <c r="LCL5504" s="2"/>
      <c r="LCM5504" s="2"/>
      <c r="LCN5504" s="2"/>
      <c r="LCO5504" s="2"/>
      <c r="LCP5504" s="2"/>
      <c r="LCQ5504" s="2"/>
      <c r="LCR5504" s="2"/>
      <c r="LCS5504" s="2"/>
      <c r="LCT5504" s="2"/>
      <c r="LCU5504" s="2"/>
      <c r="LCV5504" s="2"/>
      <c r="LCW5504" s="2"/>
      <c r="LCX5504" s="2"/>
      <c r="LCY5504" s="2"/>
      <c r="LCZ5504" s="2"/>
      <c r="LDA5504" s="2"/>
      <c r="LDB5504" s="2"/>
      <c r="LDC5504" s="2"/>
      <c r="LDD5504" s="2"/>
      <c r="LDE5504" s="2"/>
      <c r="LDF5504" s="2"/>
      <c r="LDG5504" s="2"/>
      <c r="LDH5504" s="2"/>
      <c r="LDI5504" s="2"/>
      <c r="LDJ5504" s="2"/>
      <c r="LDK5504" s="2"/>
      <c r="LDL5504" s="2"/>
      <c r="LDM5504" s="2"/>
      <c r="LDN5504" s="2"/>
      <c r="LDO5504" s="2"/>
      <c r="LDP5504" s="2"/>
      <c r="LDQ5504" s="2"/>
      <c r="LDR5504" s="2"/>
      <c r="LDS5504" s="2"/>
      <c r="LDT5504" s="2"/>
      <c r="LDU5504" s="2"/>
      <c r="LDV5504" s="2"/>
      <c r="LDW5504" s="2"/>
      <c r="LDX5504" s="2"/>
      <c r="LDY5504" s="2"/>
      <c r="LDZ5504" s="2"/>
      <c r="LEA5504" s="2"/>
      <c r="LEB5504" s="2"/>
      <c r="LEC5504" s="2"/>
      <c r="LED5504" s="2"/>
      <c r="LEE5504" s="2"/>
      <c r="LEF5504" s="2"/>
      <c r="LEG5504" s="2"/>
      <c r="LEH5504" s="2"/>
      <c r="LEI5504" s="2"/>
      <c r="LEJ5504" s="2"/>
      <c r="LEK5504" s="2"/>
      <c r="LEL5504" s="2"/>
      <c r="LEM5504" s="2"/>
      <c r="LEN5504" s="2"/>
      <c r="LEO5504" s="2"/>
      <c r="LEP5504" s="2"/>
      <c r="LEQ5504" s="2"/>
      <c r="LER5504" s="2"/>
      <c r="LES5504" s="2"/>
      <c r="LET5504" s="2"/>
      <c r="LEU5504" s="2"/>
      <c r="LEV5504" s="2"/>
      <c r="LEW5504" s="2"/>
      <c r="LEX5504" s="2"/>
      <c r="LEY5504" s="2"/>
      <c r="LEZ5504" s="2"/>
      <c r="LFA5504" s="2"/>
      <c r="LFB5504" s="2"/>
      <c r="LFC5504" s="2"/>
      <c r="LFD5504" s="2"/>
      <c r="LFE5504" s="2"/>
      <c r="LFF5504" s="2"/>
      <c r="LFG5504" s="2"/>
      <c r="LFH5504" s="2"/>
      <c r="LFI5504" s="2"/>
      <c r="LFJ5504" s="2"/>
      <c r="LFK5504" s="2"/>
      <c r="LFL5504" s="2"/>
      <c r="LFM5504" s="2"/>
      <c r="LFN5504" s="2"/>
      <c r="LFO5504" s="2"/>
      <c r="LFP5504" s="2"/>
      <c r="LFQ5504" s="2"/>
      <c r="LFR5504" s="2"/>
      <c r="LFS5504" s="2"/>
      <c r="LFT5504" s="2"/>
      <c r="LFU5504" s="2"/>
      <c r="LFV5504" s="2"/>
      <c r="LFW5504" s="2"/>
      <c r="LFX5504" s="2"/>
      <c r="LFY5504" s="2"/>
      <c r="LFZ5504" s="2"/>
      <c r="LGA5504" s="2"/>
      <c r="LGB5504" s="2"/>
      <c r="LGC5504" s="2"/>
      <c r="LGD5504" s="2"/>
      <c r="LGE5504" s="2"/>
      <c r="LGF5504" s="2"/>
      <c r="LGG5504" s="2"/>
      <c r="LGH5504" s="2"/>
      <c r="LGI5504" s="2"/>
      <c r="LGJ5504" s="2"/>
      <c r="LGK5504" s="2"/>
      <c r="LGL5504" s="2"/>
      <c r="LGM5504" s="2"/>
      <c r="LGN5504" s="2"/>
      <c r="LGO5504" s="2"/>
      <c r="LGP5504" s="2"/>
      <c r="LGQ5504" s="2"/>
      <c r="LGR5504" s="2"/>
      <c r="LGS5504" s="2"/>
      <c r="LGT5504" s="2"/>
      <c r="LGU5504" s="2"/>
      <c r="LGV5504" s="2"/>
      <c r="LGW5504" s="2"/>
      <c r="LGX5504" s="2"/>
      <c r="LGY5504" s="2"/>
      <c r="LGZ5504" s="2"/>
      <c r="LHA5504" s="2"/>
      <c r="LHB5504" s="2"/>
      <c r="LHC5504" s="2"/>
      <c r="LHD5504" s="2"/>
      <c r="LHE5504" s="2"/>
      <c r="LHF5504" s="2"/>
      <c r="LHG5504" s="2"/>
      <c r="LHH5504" s="2"/>
      <c r="LHI5504" s="2"/>
      <c r="LHJ5504" s="2"/>
      <c r="LHK5504" s="2"/>
      <c r="LHL5504" s="2"/>
      <c r="LHM5504" s="2"/>
      <c r="LHN5504" s="2"/>
      <c r="LHO5504" s="2"/>
      <c r="LHP5504" s="2"/>
      <c r="LHQ5504" s="2"/>
      <c r="LHR5504" s="2"/>
      <c r="LHS5504" s="2"/>
      <c r="LHT5504" s="2"/>
      <c r="LHU5504" s="2"/>
      <c r="LHV5504" s="2"/>
      <c r="LHW5504" s="2"/>
      <c r="LHX5504" s="2"/>
      <c r="LHY5504" s="2"/>
      <c r="LHZ5504" s="2"/>
      <c r="LIA5504" s="2"/>
      <c r="LIB5504" s="2"/>
      <c r="LIC5504" s="2"/>
      <c r="LID5504" s="2"/>
      <c r="LIE5504" s="2"/>
      <c r="LIF5504" s="2"/>
      <c r="LIG5504" s="2"/>
      <c r="LIH5504" s="2"/>
      <c r="LII5504" s="2"/>
      <c r="LIJ5504" s="2"/>
      <c r="LIK5504" s="2"/>
      <c r="LIL5504" s="2"/>
      <c r="LIM5504" s="2"/>
      <c r="LIN5504" s="2"/>
      <c r="LIO5504" s="2"/>
      <c r="LIP5504" s="2"/>
      <c r="LIQ5504" s="2"/>
      <c r="LIR5504" s="2"/>
      <c r="LIS5504" s="2"/>
      <c r="LIT5504" s="2"/>
      <c r="LIU5504" s="2"/>
      <c r="LIV5504" s="2"/>
      <c r="LIW5504" s="2"/>
      <c r="LIX5504" s="2"/>
      <c r="LIY5504" s="2"/>
      <c r="LIZ5504" s="2"/>
      <c r="LJA5504" s="2"/>
      <c r="LJB5504" s="2"/>
      <c r="LJC5504" s="2"/>
      <c r="LJD5504" s="2"/>
      <c r="LJE5504" s="2"/>
      <c r="LJF5504" s="2"/>
      <c r="LJG5504" s="2"/>
      <c r="LJH5504" s="2"/>
      <c r="LJI5504" s="2"/>
      <c r="LJJ5504" s="2"/>
      <c r="LJK5504" s="2"/>
      <c r="LJL5504" s="2"/>
      <c r="LJM5504" s="2"/>
      <c r="LJN5504" s="2"/>
      <c r="LJO5504" s="2"/>
      <c r="LJP5504" s="2"/>
      <c r="LJQ5504" s="2"/>
      <c r="LJR5504" s="2"/>
      <c r="LJS5504" s="2"/>
      <c r="LJT5504" s="2"/>
      <c r="LJU5504" s="2"/>
      <c r="LJV5504" s="2"/>
      <c r="LJW5504" s="2"/>
      <c r="LJX5504" s="2"/>
      <c r="LJY5504" s="2"/>
      <c r="LJZ5504" s="2"/>
      <c r="LKA5504" s="2"/>
      <c r="LKB5504" s="2"/>
      <c r="LKC5504" s="2"/>
      <c r="LKD5504" s="2"/>
      <c r="LKE5504" s="2"/>
      <c r="LKF5504" s="2"/>
      <c r="LKG5504" s="2"/>
      <c r="LKH5504" s="2"/>
      <c r="LKI5504" s="2"/>
      <c r="LKJ5504" s="2"/>
      <c r="LKK5504" s="2"/>
      <c r="LKL5504" s="2"/>
      <c r="LKM5504" s="2"/>
      <c r="LKN5504" s="2"/>
      <c r="LKO5504" s="2"/>
      <c r="LKP5504" s="2"/>
      <c r="LKQ5504" s="2"/>
      <c r="LKR5504" s="2"/>
      <c r="LKS5504" s="2"/>
      <c r="LKT5504" s="2"/>
      <c r="LKU5504" s="2"/>
      <c r="LKV5504" s="2"/>
      <c r="LKW5504" s="2"/>
      <c r="LKX5504" s="2"/>
      <c r="LKY5504" s="2"/>
      <c r="LKZ5504" s="2"/>
      <c r="LLA5504" s="2"/>
      <c r="LLB5504" s="2"/>
      <c r="LLC5504" s="2"/>
      <c r="LLD5504" s="2"/>
      <c r="LLE5504" s="2"/>
      <c r="LLF5504" s="2"/>
      <c r="LLG5504" s="2"/>
      <c r="LLH5504" s="2"/>
      <c r="LLI5504" s="2"/>
      <c r="LLJ5504" s="2"/>
      <c r="LLK5504" s="2"/>
      <c r="LLL5504" s="2"/>
      <c r="LLM5504" s="2"/>
      <c r="LLN5504" s="2"/>
      <c r="LLO5504" s="2"/>
      <c r="LLP5504" s="2"/>
      <c r="LLQ5504" s="2"/>
      <c r="LLR5504" s="2"/>
      <c r="LLS5504" s="2"/>
      <c r="LLT5504" s="2"/>
      <c r="LLU5504" s="2"/>
      <c r="LLV5504" s="2"/>
      <c r="LLW5504" s="2"/>
      <c r="LLX5504" s="2"/>
      <c r="LLY5504" s="2"/>
      <c r="LLZ5504" s="2"/>
      <c r="LMA5504" s="2"/>
      <c r="LMB5504" s="2"/>
      <c r="LMC5504" s="2"/>
      <c r="LMD5504" s="2"/>
      <c r="LME5504" s="2"/>
      <c r="LMF5504" s="2"/>
      <c r="LMG5504" s="2"/>
      <c r="LMH5504" s="2"/>
      <c r="LMI5504" s="2"/>
      <c r="LMJ5504" s="2"/>
      <c r="LMK5504" s="2"/>
      <c r="LML5504" s="2"/>
      <c r="LMM5504" s="2"/>
      <c r="LMN5504" s="2"/>
      <c r="LMO5504" s="2"/>
      <c r="LMP5504" s="2"/>
      <c r="LMQ5504" s="2"/>
      <c r="LMR5504" s="2"/>
      <c r="LMS5504" s="2"/>
      <c r="LMT5504" s="2"/>
      <c r="LMU5504" s="2"/>
      <c r="LMV5504" s="2"/>
      <c r="LMW5504" s="2"/>
      <c r="LMX5504" s="2"/>
      <c r="LMY5504" s="2"/>
      <c r="LMZ5504" s="2"/>
      <c r="LNA5504" s="2"/>
      <c r="LNB5504" s="2"/>
      <c r="LNC5504" s="2"/>
      <c r="LND5504" s="2"/>
      <c r="LNE5504" s="2"/>
      <c r="LNF5504" s="2"/>
      <c r="LNG5504" s="2"/>
      <c r="LNH5504" s="2"/>
      <c r="LNI5504" s="2"/>
      <c r="LNJ5504" s="2"/>
      <c r="LNK5504" s="2"/>
      <c r="LNL5504" s="2"/>
      <c r="LNM5504" s="2"/>
      <c r="LNN5504" s="2"/>
      <c r="LNO5504" s="2"/>
      <c r="LNP5504" s="2"/>
      <c r="LNQ5504" s="2"/>
      <c r="LNR5504" s="2"/>
      <c r="LNS5504" s="2"/>
      <c r="LNT5504" s="2"/>
      <c r="LNU5504" s="2"/>
      <c r="LNV5504" s="2"/>
      <c r="LNW5504" s="2"/>
      <c r="LNX5504" s="2"/>
      <c r="LNY5504" s="2"/>
      <c r="LNZ5504" s="2"/>
      <c r="LOA5504" s="2"/>
      <c r="LOB5504" s="2"/>
      <c r="LOC5504" s="2"/>
      <c r="LOD5504" s="2"/>
      <c r="LOE5504" s="2"/>
      <c r="LOF5504" s="2"/>
      <c r="LOG5504" s="2"/>
      <c r="LOH5504" s="2"/>
      <c r="LOI5504" s="2"/>
      <c r="LOJ5504" s="2"/>
      <c r="LOK5504" s="2"/>
      <c r="LOL5504" s="2"/>
      <c r="LOM5504" s="2"/>
      <c r="LON5504" s="2"/>
      <c r="LOO5504" s="2"/>
      <c r="LOP5504" s="2"/>
      <c r="LOQ5504" s="2"/>
      <c r="LOR5504" s="2"/>
      <c r="LOS5504" s="2"/>
      <c r="LOT5504" s="2"/>
      <c r="LOU5504" s="2"/>
      <c r="LOV5504" s="2"/>
      <c r="LOW5504" s="2"/>
      <c r="LOX5504" s="2"/>
      <c r="LOY5504" s="2"/>
      <c r="LOZ5504" s="2"/>
      <c r="LPA5504" s="2"/>
      <c r="LPB5504" s="2"/>
      <c r="LPC5504" s="2"/>
      <c r="LPD5504" s="2"/>
      <c r="LPE5504" s="2"/>
      <c r="LPF5504" s="2"/>
      <c r="LPG5504" s="2"/>
      <c r="LPH5504" s="2"/>
      <c r="LPI5504" s="2"/>
      <c r="LPJ5504" s="2"/>
      <c r="LPK5504" s="2"/>
      <c r="LPL5504" s="2"/>
      <c r="LPM5504" s="2"/>
      <c r="LPN5504" s="2"/>
      <c r="LPO5504" s="2"/>
      <c r="LPP5504" s="2"/>
      <c r="LPQ5504" s="2"/>
      <c r="LPR5504" s="2"/>
      <c r="LPS5504" s="2"/>
      <c r="LPT5504" s="2"/>
      <c r="LPU5504" s="2"/>
      <c r="LPV5504" s="2"/>
      <c r="LPW5504" s="2"/>
      <c r="LPX5504" s="2"/>
      <c r="LPY5504" s="2"/>
      <c r="LPZ5504" s="2"/>
      <c r="LQA5504" s="2"/>
      <c r="LQB5504" s="2"/>
      <c r="LQC5504" s="2"/>
      <c r="LQD5504" s="2"/>
      <c r="LQE5504" s="2"/>
      <c r="LQF5504" s="2"/>
      <c r="LQG5504" s="2"/>
      <c r="LQH5504" s="2"/>
      <c r="LQI5504" s="2"/>
      <c r="LQJ5504" s="2"/>
      <c r="LQK5504" s="2"/>
      <c r="LQL5504" s="2"/>
      <c r="LQM5504" s="2"/>
      <c r="LQN5504" s="2"/>
      <c r="LQO5504" s="2"/>
      <c r="LQP5504" s="2"/>
      <c r="LQQ5504" s="2"/>
      <c r="LQR5504" s="2"/>
      <c r="LQS5504" s="2"/>
      <c r="LQT5504" s="2"/>
      <c r="LQU5504" s="2"/>
      <c r="LQV5504" s="2"/>
      <c r="LQW5504" s="2"/>
      <c r="LQX5504" s="2"/>
      <c r="LQY5504" s="2"/>
      <c r="LQZ5504" s="2"/>
      <c r="LRA5504" s="2"/>
      <c r="LRB5504" s="2"/>
      <c r="LRC5504" s="2"/>
      <c r="LRD5504" s="2"/>
      <c r="LRE5504" s="2"/>
      <c r="LRF5504" s="2"/>
      <c r="LRG5504" s="2"/>
      <c r="LRH5504" s="2"/>
      <c r="LRI5504" s="2"/>
      <c r="LRJ5504" s="2"/>
      <c r="LRK5504" s="2"/>
      <c r="LRL5504" s="2"/>
      <c r="LRM5504" s="2"/>
      <c r="LRN5504" s="2"/>
      <c r="LRO5504" s="2"/>
      <c r="LRP5504" s="2"/>
      <c r="LRQ5504" s="2"/>
      <c r="LRR5504" s="2"/>
      <c r="LRS5504" s="2"/>
      <c r="LRT5504" s="2"/>
      <c r="LRU5504" s="2"/>
      <c r="LRV5504" s="2"/>
      <c r="LRW5504" s="2"/>
      <c r="LRX5504" s="2"/>
      <c r="LRY5504" s="2"/>
      <c r="LRZ5504" s="2"/>
      <c r="LSA5504" s="2"/>
      <c r="LSB5504" s="2"/>
      <c r="LSC5504" s="2"/>
      <c r="LSD5504" s="2"/>
      <c r="LSE5504" s="2"/>
      <c r="LSF5504" s="2"/>
      <c r="LSG5504" s="2"/>
      <c r="LSH5504" s="2"/>
      <c r="LSI5504" s="2"/>
      <c r="LSJ5504" s="2"/>
      <c r="LSK5504" s="2"/>
      <c r="LSL5504" s="2"/>
      <c r="LSM5504" s="2"/>
      <c r="LSN5504" s="2"/>
      <c r="LSO5504" s="2"/>
      <c r="LSP5504" s="2"/>
      <c r="LSQ5504" s="2"/>
      <c r="LSR5504" s="2"/>
      <c r="LSS5504" s="2"/>
      <c r="LST5504" s="2"/>
      <c r="LSU5504" s="2"/>
      <c r="LSV5504" s="2"/>
      <c r="LSW5504" s="2"/>
      <c r="LSX5504" s="2"/>
      <c r="LSY5504" s="2"/>
      <c r="LSZ5504" s="2"/>
      <c r="LTA5504" s="2"/>
      <c r="LTB5504" s="2"/>
      <c r="LTC5504" s="2"/>
      <c r="LTD5504" s="2"/>
      <c r="LTE5504" s="2"/>
      <c r="LTF5504" s="2"/>
      <c r="LTG5504" s="2"/>
      <c r="LTH5504" s="2"/>
      <c r="LTI5504" s="2"/>
      <c r="LTJ5504" s="2"/>
      <c r="LTK5504" s="2"/>
      <c r="LTL5504" s="2"/>
      <c r="LTM5504" s="2"/>
      <c r="LTN5504" s="2"/>
      <c r="LTO5504" s="2"/>
      <c r="LTP5504" s="2"/>
      <c r="LTQ5504" s="2"/>
      <c r="LTR5504" s="2"/>
      <c r="LTS5504" s="2"/>
      <c r="LTT5504" s="2"/>
      <c r="LTU5504" s="2"/>
      <c r="LTV5504" s="2"/>
      <c r="LTW5504" s="2"/>
      <c r="LTX5504" s="2"/>
      <c r="LTY5504" s="2"/>
      <c r="LTZ5504" s="2"/>
      <c r="LUA5504" s="2"/>
      <c r="LUB5504" s="2"/>
      <c r="LUC5504" s="2"/>
      <c r="LUD5504" s="2"/>
      <c r="LUE5504" s="2"/>
      <c r="LUF5504" s="2"/>
      <c r="LUG5504" s="2"/>
      <c r="LUH5504" s="2"/>
      <c r="LUI5504" s="2"/>
      <c r="LUJ5504" s="2"/>
      <c r="LUK5504" s="2"/>
      <c r="LUL5504" s="2"/>
      <c r="LUM5504" s="2"/>
      <c r="LUN5504" s="2"/>
      <c r="LUO5504" s="2"/>
      <c r="LUP5504" s="2"/>
      <c r="LUQ5504" s="2"/>
      <c r="LUR5504" s="2"/>
      <c r="LUS5504" s="2"/>
      <c r="LUT5504" s="2"/>
      <c r="LUU5504" s="2"/>
      <c r="LUV5504" s="2"/>
      <c r="LUW5504" s="2"/>
      <c r="LUX5504" s="2"/>
      <c r="LUY5504" s="2"/>
      <c r="LUZ5504" s="2"/>
      <c r="LVA5504" s="2"/>
      <c r="LVB5504" s="2"/>
      <c r="LVC5504" s="2"/>
      <c r="LVD5504" s="2"/>
      <c r="LVE5504" s="2"/>
      <c r="LVF5504" s="2"/>
      <c r="LVG5504" s="2"/>
      <c r="LVH5504" s="2"/>
      <c r="LVI5504" s="2"/>
      <c r="LVJ5504" s="2"/>
      <c r="LVK5504" s="2"/>
      <c r="LVL5504" s="2"/>
      <c r="LVM5504" s="2"/>
      <c r="LVN5504" s="2"/>
      <c r="LVO5504" s="2"/>
      <c r="LVP5504" s="2"/>
      <c r="LVQ5504" s="2"/>
      <c r="LVR5504" s="2"/>
      <c r="LVS5504" s="2"/>
      <c r="LVT5504" s="2"/>
      <c r="LVU5504" s="2"/>
      <c r="LVV5504" s="2"/>
      <c r="LVW5504" s="2"/>
      <c r="LVX5504" s="2"/>
      <c r="LVY5504" s="2"/>
      <c r="LVZ5504" s="2"/>
      <c r="LWA5504" s="2"/>
      <c r="LWB5504" s="2"/>
      <c r="LWC5504" s="2"/>
      <c r="LWD5504" s="2"/>
      <c r="LWE5504" s="2"/>
      <c r="LWF5504" s="2"/>
      <c r="LWG5504" s="2"/>
      <c r="LWH5504" s="2"/>
      <c r="LWI5504" s="2"/>
      <c r="LWJ5504" s="2"/>
      <c r="LWK5504" s="2"/>
      <c r="LWL5504" s="2"/>
      <c r="LWM5504" s="2"/>
      <c r="LWN5504" s="2"/>
      <c r="LWO5504" s="2"/>
      <c r="LWP5504" s="2"/>
      <c r="LWQ5504" s="2"/>
      <c r="LWR5504" s="2"/>
      <c r="LWS5504" s="2"/>
      <c r="LWT5504" s="2"/>
      <c r="LWU5504" s="2"/>
      <c r="LWV5504" s="2"/>
      <c r="LWW5504" s="2"/>
      <c r="LWX5504" s="2"/>
      <c r="LWY5504" s="2"/>
      <c r="LWZ5504" s="2"/>
      <c r="LXA5504" s="2"/>
      <c r="LXB5504" s="2"/>
      <c r="LXC5504" s="2"/>
      <c r="LXD5504" s="2"/>
      <c r="LXE5504" s="2"/>
      <c r="LXF5504" s="2"/>
      <c r="LXG5504" s="2"/>
      <c r="LXH5504" s="2"/>
      <c r="LXI5504" s="2"/>
      <c r="LXJ5504" s="2"/>
      <c r="LXK5504" s="2"/>
      <c r="LXL5504" s="2"/>
      <c r="LXM5504" s="2"/>
      <c r="LXN5504" s="2"/>
      <c r="LXO5504" s="2"/>
      <c r="LXP5504" s="2"/>
      <c r="LXQ5504" s="2"/>
      <c r="LXR5504" s="2"/>
      <c r="LXS5504" s="2"/>
      <c r="LXT5504" s="2"/>
      <c r="LXU5504" s="2"/>
      <c r="LXV5504" s="2"/>
      <c r="LXW5504" s="2"/>
      <c r="LXX5504" s="2"/>
      <c r="LXY5504" s="2"/>
      <c r="LXZ5504" s="2"/>
      <c r="LYA5504" s="2"/>
      <c r="LYB5504" s="2"/>
      <c r="LYC5504" s="2"/>
      <c r="LYD5504" s="2"/>
      <c r="LYE5504" s="2"/>
      <c r="LYF5504" s="2"/>
      <c r="LYG5504" s="2"/>
      <c r="LYH5504" s="2"/>
      <c r="LYI5504" s="2"/>
      <c r="LYJ5504" s="2"/>
      <c r="LYK5504" s="2"/>
      <c r="LYL5504" s="2"/>
      <c r="LYM5504" s="2"/>
      <c r="LYN5504" s="2"/>
      <c r="LYO5504" s="2"/>
      <c r="LYP5504" s="2"/>
      <c r="LYQ5504" s="2"/>
      <c r="LYR5504" s="2"/>
      <c r="LYS5504" s="2"/>
      <c r="LYT5504" s="2"/>
      <c r="LYU5504" s="2"/>
      <c r="LYV5504" s="2"/>
      <c r="LYW5504" s="2"/>
      <c r="LYX5504" s="2"/>
      <c r="LYY5504" s="2"/>
      <c r="LYZ5504" s="2"/>
      <c r="LZA5504" s="2"/>
      <c r="LZB5504" s="2"/>
      <c r="LZC5504" s="2"/>
      <c r="LZD5504" s="2"/>
      <c r="LZE5504" s="2"/>
      <c r="LZF5504" s="2"/>
      <c r="LZG5504" s="2"/>
      <c r="LZH5504" s="2"/>
      <c r="LZI5504" s="2"/>
      <c r="LZJ5504" s="2"/>
      <c r="LZK5504" s="2"/>
      <c r="LZL5504" s="2"/>
      <c r="LZM5504" s="2"/>
      <c r="LZN5504" s="2"/>
      <c r="LZO5504" s="2"/>
      <c r="LZP5504" s="2"/>
      <c r="LZQ5504" s="2"/>
      <c r="LZR5504" s="2"/>
      <c r="LZS5504" s="2"/>
      <c r="LZT5504" s="2"/>
      <c r="LZU5504" s="2"/>
      <c r="LZV5504" s="2"/>
      <c r="LZW5504" s="2"/>
      <c r="LZX5504" s="2"/>
      <c r="LZY5504" s="2"/>
      <c r="LZZ5504" s="2"/>
      <c r="MAA5504" s="2"/>
      <c r="MAB5504" s="2"/>
      <c r="MAC5504" s="2"/>
      <c r="MAD5504" s="2"/>
      <c r="MAE5504" s="2"/>
      <c r="MAF5504" s="2"/>
      <c r="MAG5504" s="2"/>
      <c r="MAH5504" s="2"/>
      <c r="MAI5504" s="2"/>
      <c r="MAJ5504" s="2"/>
      <c r="MAK5504" s="2"/>
      <c r="MAL5504" s="2"/>
      <c r="MAM5504" s="2"/>
      <c r="MAN5504" s="2"/>
      <c r="MAO5504" s="2"/>
      <c r="MAP5504" s="2"/>
      <c r="MAQ5504" s="2"/>
      <c r="MAR5504" s="2"/>
      <c r="MAS5504" s="2"/>
      <c r="MAT5504" s="2"/>
      <c r="MAU5504" s="2"/>
      <c r="MAV5504" s="2"/>
      <c r="MAW5504" s="2"/>
      <c r="MAX5504" s="2"/>
      <c r="MAY5504" s="2"/>
      <c r="MAZ5504" s="2"/>
      <c r="MBA5504" s="2"/>
      <c r="MBB5504" s="2"/>
      <c r="MBC5504" s="2"/>
      <c r="MBD5504" s="2"/>
      <c r="MBE5504" s="2"/>
      <c r="MBF5504" s="2"/>
      <c r="MBG5504" s="2"/>
      <c r="MBH5504" s="2"/>
      <c r="MBI5504" s="2"/>
      <c r="MBJ5504" s="2"/>
      <c r="MBK5504" s="2"/>
      <c r="MBL5504" s="2"/>
      <c r="MBM5504" s="2"/>
      <c r="MBN5504" s="2"/>
      <c r="MBO5504" s="2"/>
      <c r="MBP5504" s="2"/>
      <c r="MBQ5504" s="2"/>
      <c r="MBR5504" s="2"/>
      <c r="MBS5504" s="2"/>
      <c r="MBT5504" s="2"/>
      <c r="MBU5504" s="2"/>
      <c r="MBV5504" s="2"/>
      <c r="MBW5504" s="2"/>
      <c r="MBX5504" s="2"/>
      <c r="MBY5504" s="2"/>
      <c r="MBZ5504" s="2"/>
      <c r="MCA5504" s="2"/>
      <c r="MCB5504" s="2"/>
      <c r="MCC5504" s="2"/>
      <c r="MCD5504" s="2"/>
      <c r="MCE5504" s="2"/>
      <c r="MCF5504" s="2"/>
      <c r="MCG5504" s="2"/>
      <c r="MCH5504" s="2"/>
      <c r="MCI5504" s="2"/>
      <c r="MCJ5504" s="2"/>
      <c r="MCK5504" s="2"/>
      <c r="MCL5504" s="2"/>
      <c r="MCM5504" s="2"/>
      <c r="MCN5504" s="2"/>
      <c r="MCO5504" s="2"/>
      <c r="MCP5504" s="2"/>
      <c r="MCQ5504" s="2"/>
      <c r="MCR5504" s="2"/>
      <c r="MCS5504" s="2"/>
      <c r="MCT5504" s="2"/>
      <c r="MCU5504" s="2"/>
      <c r="MCV5504" s="2"/>
      <c r="MCW5504" s="2"/>
      <c r="MCX5504" s="2"/>
      <c r="MCY5504" s="2"/>
      <c r="MCZ5504" s="2"/>
      <c r="MDA5504" s="2"/>
      <c r="MDB5504" s="2"/>
      <c r="MDC5504" s="2"/>
      <c r="MDD5504" s="2"/>
      <c r="MDE5504" s="2"/>
      <c r="MDF5504" s="2"/>
      <c r="MDG5504" s="2"/>
      <c r="MDH5504" s="2"/>
      <c r="MDI5504" s="2"/>
      <c r="MDJ5504" s="2"/>
      <c r="MDK5504" s="2"/>
      <c r="MDL5504" s="2"/>
      <c r="MDM5504" s="2"/>
      <c r="MDN5504" s="2"/>
      <c r="MDO5504" s="2"/>
      <c r="MDP5504" s="2"/>
      <c r="MDQ5504" s="2"/>
      <c r="MDR5504" s="2"/>
      <c r="MDS5504" s="2"/>
      <c r="MDT5504" s="2"/>
      <c r="MDU5504" s="2"/>
      <c r="MDV5504" s="2"/>
      <c r="MDW5504" s="2"/>
      <c r="MDX5504" s="2"/>
      <c r="MDY5504" s="2"/>
      <c r="MDZ5504" s="2"/>
      <c r="MEA5504" s="2"/>
      <c r="MEB5504" s="2"/>
      <c r="MEC5504" s="2"/>
      <c r="MED5504" s="2"/>
      <c r="MEE5504" s="2"/>
      <c r="MEF5504" s="2"/>
      <c r="MEG5504" s="2"/>
      <c r="MEH5504" s="2"/>
      <c r="MEI5504" s="2"/>
      <c r="MEJ5504" s="2"/>
      <c r="MEK5504" s="2"/>
      <c r="MEL5504" s="2"/>
      <c r="MEM5504" s="2"/>
      <c r="MEN5504" s="2"/>
      <c r="MEO5504" s="2"/>
      <c r="MEP5504" s="2"/>
      <c r="MEQ5504" s="2"/>
      <c r="MER5504" s="2"/>
      <c r="MES5504" s="2"/>
      <c r="MET5504" s="2"/>
      <c r="MEU5504" s="2"/>
      <c r="MEV5504" s="2"/>
      <c r="MEW5504" s="2"/>
      <c r="MEX5504" s="2"/>
      <c r="MEY5504" s="2"/>
      <c r="MEZ5504" s="2"/>
      <c r="MFA5504" s="2"/>
      <c r="MFB5504" s="2"/>
      <c r="MFC5504" s="2"/>
      <c r="MFD5504" s="2"/>
      <c r="MFE5504" s="2"/>
      <c r="MFF5504" s="2"/>
      <c r="MFG5504" s="2"/>
      <c r="MFH5504" s="2"/>
      <c r="MFI5504" s="2"/>
      <c r="MFJ5504" s="2"/>
      <c r="MFK5504" s="2"/>
      <c r="MFL5504" s="2"/>
      <c r="MFM5504" s="2"/>
      <c r="MFN5504" s="2"/>
      <c r="MFO5504" s="2"/>
      <c r="MFP5504" s="2"/>
      <c r="MFQ5504" s="2"/>
      <c r="MFR5504" s="2"/>
      <c r="MFS5504" s="2"/>
      <c r="MFT5504" s="2"/>
      <c r="MFU5504" s="2"/>
      <c r="MFV5504" s="2"/>
      <c r="MFW5504" s="2"/>
      <c r="MFX5504" s="2"/>
      <c r="MFY5504" s="2"/>
      <c r="MFZ5504" s="2"/>
      <c r="MGA5504" s="2"/>
      <c r="MGB5504" s="2"/>
      <c r="MGC5504" s="2"/>
      <c r="MGD5504" s="2"/>
      <c r="MGE5504" s="2"/>
      <c r="MGF5504" s="2"/>
      <c r="MGG5504" s="2"/>
      <c r="MGH5504" s="2"/>
      <c r="MGI5504" s="2"/>
      <c r="MGJ5504" s="2"/>
      <c r="MGK5504" s="2"/>
      <c r="MGL5504" s="2"/>
      <c r="MGM5504" s="2"/>
      <c r="MGN5504" s="2"/>
      <c r="MGO5504" s="2"/>
      <c r="MGP5504" s="2"/>
      <c r="MGQ5504" s="2"/>
      <c r="MGR5504" s="2"/>
      <c r="MGS5504" s="2"/>
      <c r="MGT5504" s="2"/>
      <c r="MGU5504" s="2"/>
      <c r="MGV5504" s="2"/>
      <c r="MGW5504" s="2"/>
      <c r="MGX5504" s="2"/>
      <c r="MGY5504" s="2"/>
      <c r="MGZ5504" s="2"/>
      <c r="MHA5504" s="2"/>
      <c r="MHB5504" s="2"/>
      <c r="MHC5504" s="2"/>
      <c r="MHD5504" s="2"/>
      <c r="MHE5504" s="2"/>
      <c r="MHF5504" s="2"/>
      <c r="MHG5504" s="2"/>
      <c r="MHH5504" s="2"/>
      <c r="MHI5504" s="2"/>
      <c r="MHJ5504" s="2"/>
      <c r="MHK5504" s="2"/>
      <c r="MHL5504" s="2"/>
      <c r="MHM5504" s="2"/>
      <c r="MHN5504" s="2"/>
      <c r="MHO5504" s="2"/>
      <c r="MHP5504" s="2"/>
      <c r="MHQ5504" s="2"/>
      <c r="MHR5504" s="2"/>
      <c r="MHS5504" s="2"/>
      <c r="MHT5504" s="2"/>
      <c r="MHU5504" s="2"/>
      <c r="MHV5504" s="2"/>
      <c r="MHW5504" s="2"/>
      <c r="MHX5504" s="2"/>
      <c r="MHY5504" s="2"/>
      <c r="MHZ5504" s="2"/>
      <c r="MIA5504" s="2"/>
      <c r="MIB5504" s="2"/>
      <c r="MIC5504" s="2"/>
      <c r="MID5504" s="2"/>
      <c r="MIE5504" s="2"/>
      <c r="MIF5504" s="2"/>
      <c r="MIG5504" s="2"/>
      <c r="MIH5504" s="2"/>
      <c r="MII5504" s="2"/>
      <c r="MIJ5504" s="2"/>
      <c r="MIK5504" s="2"/>
      <c r="MIL5504" s="2"/>
      <c r="MIM5504" s="2"/>
      <c r="MIN5504" s="2"/>
      <c r="MIO5504" s="2"/>
      <c r="MIP5504" s="2"/>
      <c r="MIQ5504" s="2"/>
      <c r="MIR5504" s="2"/>
      <c r="MIS5504" s="2"/>
      <c r="MIT5504" s="2"/>
      <c r="MIU5504" s="2"/>
      <c r="MIV5504" s="2"/>
      <c r="MIW5504" s="2"/>
      <c r="MIX5504" s="2"/>
      <c r="MIY5504" s="2"/>
      <c r="MIZ5504" s="2"/>
      <c r="MJA5504" s="2"/>
      <c r="MJB5504" s="2"/>
      <c r="MJC5504" s="2"/>
      <c r="MJD5504" s="2"/>
      <c r="MJE5504" s="2"/>
      <c r="MJF5504" s="2"/>
      <c r="MJG5504" s="2"/>
      <c r="MJH5504" s="2"/>
      <c r="MJI5504" s="2"/>
      <c r="MJJ5504" s="2"/>
      <c r="MJK5504" s="2"/>
      <c r="MJL5504" s="2"/>
      <c r="MJM5504" s="2"/>
      <c r="MJN5504" s="2"/>
      <c r="MJO5504" s="2"/>
      <c r="MJP5504" s="2"/>
      <c r="MJQ5504" s="2"/>
      <c r="MJR5504" s="2"/>
      <c r="MJS5504" s="2"/>
      <c r="MJT5504" s="2"/>
      <c r="MJU5504" s="2"/>
      <c r="MJV5504" s="2"/>
      <c r="MJW5504" s="2"/>
      <c r="MJX5504" s="2"/>
      <c r="MJY5504" s="2"/>
      <c r="MJZ5504" s="2"/>
      <c r="MKA5504" s="2"/>
      <c r="MKB5504" s="2"/>
      <c r="MKC5504" s="2"/>
      <c r="MKD5504" s="2"/>
      <c r="MKE5504" s="2"/>
      <c r="MKF5504" s="2"/>
      <c r="MKG5504" s="2"/>
      <c r="MKH5504" s="2"/>
      <c r="MKI5504" s="2"/>
      <c r="MKJ5504" s="2"/>
      <c r="MKK5504" s="2"/>
      <c r="MKL5504" s="2"/>
      <c r="MKM5504" s="2"/>
      <c r="MKN5504" s="2"/>
      <c r="MKO5504" s="2"/>
      <c r="MKP5504" s="2"/>
      <c r="MKQ5504" s="2"/>
      <c r="MKR5504" s="2"/>
      <c r="MKS5504" s="2"/>
      <c r="MKT5504" s="2"/>
      <c r="MKU5504" s="2"/>
      <c r="MKV5504" s="2"/>
      <c r="MKW5504" s="2"/>
      <c r="MKX5504" s="2"/>
      <c r="MKY5504" s="2"/>
      <c r="MKZ5504" s="2"/>
      <c r="MLA5504" s="2"/>
      <c r="MLB5504" s="2"/>
      <c r="MLC5504" s="2"/>
      <c r="MLD5504" s="2"/>
      <c r="MLE5504" s="2"/>
      <c r="MLF5504" s="2"/>
      <c r="MLG5504" s="2"/>
      <c r="MLH5504" s="2"/>
      <c r="MLI5504" s="2"/>
      <c r="MLJ5504" s="2"/>
      <c r="MLK5504" s="2"/>
      <c r="MLL5504" s="2"/>
      <c r="MLM5504" s="2"/>
      <c r="MLN5504" s="2"/>
      <c r="MLO5504" s="2"/>
      <c r="MLP5504" s="2"/>
      <c r="MLQ5504" s="2"/>
      <c r="MLR5504" s="2"/>
      <c r="MLS5504" s="2"/>
      <c r="MLT5504" s="2"/>
      <c r="MLU5504" s="2"/>
      <c r="MLV5504" s="2"/>
      <c r="MLW5504" s="2"/>
      <c r="MLX5504" s="2"/>
      <c r="MLY5504" s="2"/>
      <c r="MLZ5504" s="2"/>
      <c r="MMA5504" s="2"/>
      <c r="MMB5504" s="2"/>
      <c r="MMC5504" s="2"/>
      <c r="MMD5504" s="2"/>
      <c r="MME5504" s="2"/>
      <c r="MMF5504" s="2"/>
      <c r="MMG5504" s="2"/>
      <c r="MMH5504" s="2"/>
      <c r="MMI5504" s="2"/>
      <c r="MMJ5504" s="2"/>
      <c r="MMK5504" s="2"/>
      <c r="MML5504" s="2"/>
      <c r="MMM5504" s="2"/>
      <c r="MMN5504" s="2"/>
      <c r="MMO5504" s="2"/>
      <c r="MMP5504" s="2"/>
      <c r="MMQ5504" s="2"/>
      <c r="MMR5504" s="2"/>
      <c r="MMS5504" s="2"/>
      <c r="MMT5504" s="2"/>
      <c r="MMU5504" s="2"/>
      <c r="MMV5504" s="2"/>
      <c r="MMW5504" s="2"/>
      <c r="MMX5504" s="2"/>
      <c r="MMY5504" s="2"/>
      <c r="MMZ5504" s="2"/>
      <c r="MNA5504" s="2"/>
      <c r="MNB5504" s="2"/>
      <c r="MNC5504" s="2"/>
      <c r="MND5504" s="2"/>
      <c r="MNE5504" s="2"/>
      <c r="MNF5504" s="2"/>
      <c r="MNG5504" s="2"/>
      <c r="MNH5504" s="2"/>
      <c r="MNI5504" s="2"/>
      <c r="MNJ5504" s="2"/>
      <c r="MNK5504" s="2"/>
      <c r="MNL5504" s="2"/>
      <c r="MNM5504" s="2"/>
      <c r="MNN5504" s="2"/>
      <c r="MNO5504" s="2"/>
      <c r="MNP5504" s="2"/>
      <c r="MNQ5504" s="2"/>
      <c r="MNR5504" s="2"/>
      <c r="MNS5504" s="2"/>
      <c r="MNT5504" s="2"/>
      <c r="MNU5504" s="2"/>
      <c r="MNV5504" s="2"/>
      <c r="MNW5504" s="2"/>
      <c r="MNX5504" s="2"/>
      <c r="MNY5504" s="2"/>
      <c r="MNZ5504" s="2"/>
      <c r="MOA5504" s="2"/>
      <c r="MOB5504" s="2"/>
      <c r="MOC5504" s="2"/>
      <c r="MOD5504" s="2"/>
      <c r="MOE5504" s="2"/>
      <c r="MOF5504" s="2"/>
      <c r="MOG5504" s="2"/>
      <c r="MOH5504" s="2"/>
      <c r="MOI5504" s="2"/>
      <c r="MOJ5504" s="2"/>
      <c r="MOK5504" s="2"/>
      <c r="MOL5504" s="2"/>
      <c r="MOM5504" s="2"/>
      <c r="MON5504" s="2"/>
      <c r="MOO5504" s="2"/>
      <c r="MOP5504" s="2"/>
      <c r="MOQ5504" s="2"/>
      <c r="MOR5504" s="2"/>
      <c r="MOS5504" s="2"/>
      <c r="MOT5504" s="2"/>
      <c r="MOU5504" s="2"/>
      <c r="MOV5504" s="2"/>
      <c r="MOW5504" s="2"/>
      <c r="MOX5504" s="2"/>
      <c r="MOY5504" s="2"/>
      <c r="MOZ5504" s="2"/>
      <c r="MPA5504" s="2"/>
      <c r="MPB5504" s="2"/>
      <c r="MPC5504" s="2"/>
      <c r="MPD5504" s="2"/>
      <c r="MPE5504" s="2"/>
      <c r="MPF5504" s="2"/>
      <c r="MPG5504" s="2"/>
      <c r="MPH5504" s="2"/>
      <c r="MPI5504" s="2"/>
      <c r="MPJ5504" s="2"/>
      <c r="MPK5504" s="2"/>
      <c r="MPL5504" s="2"/>
      <c r="MPM5504" s="2"/>
      <c r="MPN5504" s="2"/>
      <c r="MPO5504" s="2"/>
      <c r="MPP5504" s="2"/>
      <c r="MPQ5504" s="2"/>
      <c r="MPR5504" s="2"/>
      <c r="MPS5504" s="2"/>
      <c r="MPT5504" s="2"/>
      <c r="MPU5504" s="2"/>
      <c r="MPV5504" s="2"/>
      <c r="MPW5504" s="2"/>
      <c r="MPX5504" s="2"/>
      <c r="MPY5504" s="2"/>
      <c r="MPZ5504" s="2"/>
      <c r="MQA5504" s="2"/>
      <c r="MQB5504" s="2"/>
      <c r="MQC5504" s="2"/>
      <c r="MQD5504" s="2"/>
      <c r="MQE5504" s="2"/>
      <c r="MQF5504" s="2"/>
      <c r="MQG5504" s="2"/>
      <c r="MQH5504" s="2"/>
      <c r="MQI5504" s="2"/>
      <c r="MQJ5504" s="2"/>
      <c r="MQK5504" s="2"/>
      <c r="MQL5504" s="2"/>
      <c r="MQM5504" s="2"/>
      <c r="MQN5504" s="2"/>
      <c r="MQO5504" s="2"/>
      <c r="MQP5504" s="2"/>
      <c r="MQQ5504" s="2"/>
      <c r="MQR5504" s="2"/>
      <c r="MQS5504" s="2"/>
      <c r="MQT5504" s="2"/>
      <c r="MQU5504" s="2"/>
      <c r="MQV5504" s="2"/>
      <c r="MQW5504" s="2"/>
      <c r="MQX5504" s="2"/>
      <c r="MQY5504" s="2"/>
      <c r="MQZ5504" s="2"/>
      <c r="MRA5504" s="2"/>
      <c r="MRB5504" s="2"/>
      <c r="MRC5504" s="2"/>
      <c r="MRD5504" s="2"/>
      <c r="MRE5504" s="2"/>
      <c r="MRF5504" s="2"/>
      <c r="MRG5504" s="2"/>
      <c r="MRH5504" s="2"/>
      <c r="MRI5504" s="2"/>
      <c r="MRJ5504" s="2"/>
      <c r="MRK5504" s="2"/>
      <c r="MRL5504" s="2"/>
      <c r="MRM5504" s="2"/>
      <c r="MRN5504" s="2"/>
      <c r="MRO5504" s="2"/>
      <c r="MRP5504" s="2"/>
      <c r="MRQ5504" s="2"/>
      <c r="MRR5504" s="2"/>
      <c r="MRS5504" s="2"/>
      <c r="MRT5504" s="2"/>
      <c r="MRU5504" s="2"/>
      <c r="MRV5504" s="2"/>
      <c r="MRW5504" s="2"/>
      <c r="MRX5504" s="2"/>
      <c r="MRY5504" s="2"/>
      <c r="MRZ5504" s="2"/>
      <c r="MSA5504" s="2"/>
      <c r="MSB5504" s="2"/>
      <c r="MSC5504" s="2"/>
      <c r="MSD5504" s="2"/>
      <c r="MSE5504" s="2"/>
      <c r="MSF5504" s="2"/>
      <c r="MSG5504" s="2"/>
      <c r="MSH5504" s="2"/>
      <c r="MSI5504" s="2"/>
      <c r="MSJ5504" s="2"/>
      <c r="MSK5504" s="2"/>
      <c r="MSL5504" s="2"/>
      <c r="MSM5504" s="2"/>
      <c r="MSN5504" s="2"/>
      <c r="MSO5504" s="2"/>
      <c r="MSP5504" s="2"/>
      <c r="MSQ5504" s="2"/>
      <c r="MSR5504" s="2"/>
      <c r="MSS5504" s="2"/>
      <c r="MST5504" s="2"/>
      <c r="MSU5504" s="2"/>
      <c r="MSV5504" s="2"/>
      <c r="MSW5504" s="2"/>
      <c r="MSX5504" s="2"/>
      <c r="MSY5504" s="2"/>
      <c r="MSZ5504" s="2"/>
      <c r="MTA5504" s="2"/>
      <c r="MTB5504" s="2"/>
      <c r="MTC5504" s="2"/>
      <c r="MTD5504" s="2"/>
      <c r="MTE5504" s="2"/>
      <c r="MTF5504" s="2"/>
      <c r="MTG5504" s="2"/>
      <c r="MTH5504" s="2"/>
      <c r="MTI5504" s="2"/>
      <c r="MTJ5504" s="2"/>
      <c r="MTK5504" s="2"/>
      <c r="MTL5504" s="2"/>
      <c r="MTM5504" s="2"/>
      <c r="MTN5504" s="2"/>
      <c r="MTO5504" s="2"/>
      <c r="MTP5504" s="2"/>
      <c r="MTQ5504" s="2"/>
      <c r="MTR5504" s="2"/>
      <c r="MTS5504" s="2"/>
      <c r="MTT5504" s="2"/>
      <c r="MTU5504" s="2"/>
      <c r="MTV5504" s="2"/>
      <c r="MTW5504" s="2"/>
      <c r="MTX5504" s="2"/>
      <c r="MTY5504" s="2"/>
      <c r="MTZ5504" s="2"/>
      <c r="MUA5504" s="2"/>
      <c r="MUB5504" s="2"/>
      <c r="MUC5504" s="2"/>
      <c r="MUD5504" s="2"/>
      <c r="MUE5504" s="2"/>
      <c r="MUF5504" s="2"/>
      <c r="MUG5504" s="2"/>
      <c r="MUH5504" s="2"/>
      <c r="MUI5504" s="2"/>
      <c r="MUJ5504" s="2"/>
      <c r="MUK5504" s="2"/>
      <c r="MUL5504" s="2"/>
      <c r="MUM5504" s="2"/>
      <c r="MUN5504" s="2"/>
      <c r="MUO5504" s="2"/>
      <c r="MUP5504" s="2"/>
      <c r="MUQ5504" s="2"/>
      <c r="MUR5504" s="2"/>
      <c r="MUS5504" s="2"/>
      <c r="MUT5504" s="2"/>
      <c r="MUU5504" s="2"/>
      <c r="MUV5504" s="2"/>
      <c r="MUW5504" s="2"/>
      <c r="MUX5504" s="2"/>
      <c r="MUY5504" s="2"/>
      <c r="MUZ5504" s="2"/>
      <c r="MVA5504" s="2"/>
      <c r="MVB5504" s="2"/>
      <c r="MVC5504" s="2"/>
      <c r="MVD5504" s="2"/>
      <c r="MVE5504" s="2"/>
      <c r="MVF5504" s="2"/>
      <c r="MVG5504" s="2"/>
      <c r="MVH5504" s="2"/>
      <c r="MVI5504" s="2"/>
      <c r="MVJ5504" s="2"/>
      <c r="MVK5504" s="2"/>
      <c r="MVL5504" s="2"/>
      <c r="MVM5504" s="2"/>
      <c r="MVN5504" s="2"/>
      <c r="MVO5504" s="2"/>
      <c r="MVP5504" s="2"/>
      <c r="MVQ5504" s="2"/>
      <c r="MVR5504" s="2"/>
      <c r="MVS5504" s="2"/>
      <c r="MVT5504" s="2"/>
      <c r="MVU5504" s="2"/>
      <c r="MVV5504" s="2"/>
      <c r="MVW5504" s="2"/>
      <c r="MVX5504" s="2"/>
      <c r="MVY5504" s="2"/>
      <c r="MVZ5504" s="2"/>
      <c r="MWA5504" s="2"/>
      <c r="MWB5504" s="2"/>
      <c r="MWC5504" s="2"/>
      <c r="MWD5504" s="2"/>
      <c r="MWE5504" s="2"/>
      <c r="MWF5504" s="2"/>
      <c r="MWG5504" s="2"/>
      <c r="MWH5504" s="2"/>
      <c r="MWI5504" s="2"/>
      <c r="MWJ5504" s="2"/>
      <c r="MWK5504" s="2"/>
      <c r="MWL5504" s="2"/>
      <c r="MWM5504" s="2"/>
      <c r="MWN5504" s="2"/>
      <c r="MWO5504" s="2"/>
      <c r="MWP5504" s="2"/>
      <c r="MWQ5504" s="2"/>
      <c r="MWR5504" s="2"/>
      <c r="MWS5504" s="2"/>
      <c r="MWT5504" s="2"/>
      <c r="MWU5504" s="2"/>
      <c r="MWV5504" s="2"/>
      <c r="MWW5504" s="2"/>
      <c r="MWX5504" s="2"/>
      <c r="MWY5504" s="2"/>
      <c r="MWZ5504" s="2"/>
      <c r="MXA5504" s="2"/>
      <c r="MXB5504" s="2"/>
      <c r="MXC5504" s="2"/>
      <c r="MXD5504" s="2"/>
      <c r="MXE5504" s="2"/>
      <c r="MXF5504" s="2"/>
      <c r="MXG5504" s="2"/>
      <c r="MXH5504" s="2"/>
      <c r="MXI5504" s="2"/>
      <c r="MXJ5504" s="2"/>
      <c r="MXK5504" s="2"/>
      <c r="MXL5504" s="2"/>
      <c r="MXM5504" s="2"/>
      <c r="MXN5504" s="2"/>
      <c r="MXO5504" s="2"/>
      <c r="MXP5504" s="2"/>
      <c r="MXQ5504" s="2"/>
      <c r="MXR5504" s="2"/>
      <c r="MXS5504" s="2"/>
      <c r="MXT5504" s="2"/>
      <c r="MXU5504" s="2"/>
      <c r="MXV5504" s="2"/>
      <c r="MXW5504" s="2"/>
      <c r="MXX5504" s="2"/>
      <c r="MXY5504" s="2"/>
      <c r="MXZ5504" s="2"/>
      <c r="MYA5504" s="2"/>
      <c r="MYB5504" s="2"/>
      <c r="MYC5504" s="2"/>
      <c r="MYD5504" s="2"/>
      <c r="MYE5504" s="2"/>
      <c r="MYF5504" s="2"/>
      <c r="MYG5504" s="2"/>
      <c r="MYH5504" s="2"/>
      <c r="MYI5504" s="2"/>
      <c r="MYJ5504" s="2"/>
      <c r="MYK5504" s="2"/>
      <c r="MYL5504" s="2"/>
      <c r="MYM5504" s="2"/>
      <c r="MYN5504" s="2"/>
      <c r="MYO5504" s="2"/>
      <c r="MYP5504" s="2"/>
      <c r="MYQ5504" s="2"/>
      <c r="MYR5504" s="2"/>
      <c r="MYS5504" s="2"/>
      <c r="MYT5504" s="2"/>
      <c r="MYU5504" s="2"/>
      <c r="MYV5504" s="2"/>
      <c r="MYW5504" s="2"/>
      <c r="MYX5504" s="2"/>
      <c r="MYY5504" s="2"/>
      <c r="MYZ5504" s="2"/>
      <c r="MZA5504" s="2"/>
      <c r="MZB5504" s="2"/>
      <c r="MZC5504" s="2"/>
      <c r="MZD5504" s="2"/>
      <c r="MZE5504" s="2"/>
      <c r="MZF5504" s="2"/>
      <c r="MZG5504" s="2"/>
      <c r="MZH5504" s="2"/>
      <c r="MZI5504" s="2"/>
      <c r="MZJ5504" s="2"/>
      <c r="MZK5504" s="2"/>
      <c r="MZL5504" s="2"/>
      <c r="MZM5504" s="2"/>
      <c r="MZN5504" s="2"/>
      <c r="MZO5504" s="2"/>
      <c r="MZP5504" s="2"/>
      <c r="MZQ5504" s="2"/>
      <c r="MZR5504" s="2"/>
      <c r="MZS5504" s="2"/>
      <c r="MZT5504" s="2"/>
      <c r="MZU5504" s="2"/>
      <c r="MZV5504" s="2"/>
      <c r="MZW5504" s="2"/>
      <c r="MZX5504" s="2"/>
      <c r="MZY5504" s="2"/>
      <c r="MZZ5504" s="2"/>
      <c r="NAA5504" s="2"/>
      <c r="NAB5504" s="2"/>
      <c r="NAC5504" s="2"/>
      <c r="NAD5504" s="2"/>
      <c r="NAE5504" s="2"/>
      <c r="NAF5504" s="2"/>
      <c r="NAG5504" s="2"/>
      <c r="NAH5504" s="2"/>
      <c r="NAI5504" s="2"/>
      <c r="NAJ5504" s="2"/>
      <c r="NAK5504" s="2"/>
      <c r="NAL5504" s="2"/>
      <c r="NAM5504" s="2"/>
      <c r="NAN5504" s="2"/>
      <c r="NAO5504" s="2"/>
      <c r="NAP5504" s="2"/>
      <c r="NAQ5504" s="2"/>
      <c r="NAR5504" s="2"/>
      <c r="NAS5504" s="2"/>
      <c r="NAT5504" s="2"/>
      <c r="NAU5504" s="2"/>
      <c r="NAV5504" s="2"/>
      <c r="NAW5504" s="2"/>
      <c r="NAX5504" s="2"/>
      <c r="NAY5504" s="2"/>
      <c r="NAZ5504" s="2"/>
      <c r="NBA5504" s="2"/>
      <c r="NBB5504" s="2"/>
      <c r="NBC5504" s="2"/>
      <c r="NBD5504" s="2"/>
      <c r="NBE5504" s="2"/>
      <c r="NBF5504" s="2"/>
      <c r="NBG5504" s="2"/>
      <c r="NBH5504" s="2"/>
      <c r="NBI5504" s="2"/>
      <c r="NBJ5504" s="2"/>
      <c r="NBK5504" s="2"/>
      <c r="NBL5504" s="2"/>
      <c r="NBM5504" s="2"/>
      <c r="NBN5504" s="2"/>
      <c r="NBO5504" s="2"/>
      <c r="NBP5504" s="2"/>
      <c r="NBQ5504" s="2"/>
      <c r="NBR5504" s="2"/>
      <c r="NBS5504" s="2"/>
      <c r="NBT5504" s="2"/>
      <c r="NBU5504" s="2"/>
      <c r="NBV5504" s="2"/>
      <c r="NBW5504" s="2"/>
      <c r="NBX5504" s="2"/>
      <c r="NBY5504" s="2"/>
      <c r="NBZ5504" s="2"/>
      <c r="NCA5504" s="2"/>
      <c r="NCB5504" s="2"/>
      <c r="NCC5504" s="2"/>
      <c r="NCD5504" s="2"/>
      <c r="NCE5504" s="2"/>
      <c r="NCF5504" s="2"/>
      <c r="NCG5504" s="2"/>
      <c r="NCH5504" s="2"/>
      <c r="NCI5504" s="2"/>
      <c r="NCJ5504" s="2"/>
      <c r="NCK5504" s="2"/>
      <c r="NCL5504" s="2"/>
      <c r="NCM5504" s="2"/>
      <c r="NCN5504" s="2"/>
      <c r="NCO5504" s="2"/>
      <c r="NCP5504" s="2"/>
      <c r="NCQ5504" s="2"/>
      <c r="NCR5504" s="2"/>
      <c r="NCS5504" s="2"/>
      <c r="NCT5504" s="2"/>
      <c r="NCU5504" s="2"/>
      <c r="NCV5504" s="2"/>
      <c r="NCW5504" s="2"/>
      <c r="NCX5504" s="2"/>
      <c r="NCY5504" s="2"/>
      <c r="NCZ5504" s="2"/>
      <c r="NDA5504" s="2"/>
      <c r="NDB5504" s="2"/>
      <c r="NDC5504" s="2"/>
      <c r="NDD5504" s="2"/>
      <c r="NDE5504" s="2"/>
      <c r="NDF5504" s="2"/>
      <c r="NDG5504" s="2"/>
      <c r="NDH5504" s="2"/>
      <c r="NDI5504" s="2"/>
      <c r="NDJ5504" s="2"/>
      <c r="NDK5504" s="2"/>
      <c r="NDL5504" s="2"/>
      <c r="NDM5504" s="2"/>
      <c r="NDN5504" s="2"/>
      <c r="NDO5504" s="2"/>
      <c r="NDP5504" s="2"/>
      <c r="NDQ5504" s="2"/>
      <c r="NDR5504" s="2"/>
      <c r="NDS5504" s="2"/>
      <c r="NDT5504" s="2"/>
      <c r="NDU5504" s="2"/>
      <c r="NDV5504" s="2"/>
      <c r="NDW5504" s="2"/>
      <c r="NDX5504" s="2"/>
      <c r="NDY5504" s="2"/>
      <c r="NDZ5504" s="2"/>
      <c r="NEA5504" s="2"/>
      <c r="NEB5504" s="2"/>
      <c r="NEC5504" s="2"/>
      <c r="NED5504" s="2"/>
      <c r="NEE5504" s="2"/>
      <c r="NEF5504" s="2"/>
      <c r="NEG5504" s="2"/>
      <c r="NEH5504" s="2"/>
      <c r="NEI5504" s="2"/>
      <c r="NEJ5504" s="2"/>
      <c r="NEK5504" s="2"/>
      <c r="NEL5504" s="2"/>
      <c r="NEM5504" s="2"/>
      <c r="NEN5504" s="2"/>
      <c r="NEO5504" s="2"/>
      <c r="NEP5504" s="2"/>
      <c r="NEQ5504" s="2"/>
      <c r="NER5504" s="2"/>
      <c r="NES5504" s="2"/>
      <c r="NET5504" s="2"/>
      <c r="NEU5504" s="2"/>
      <c r="NEV5504" s="2"/>
      <c r="NEW5504" s="2"/>
      <c r="NEX5504" s="2"/>
      <c r="NEY5504" s="2"/>
      <c r="NEZ5504" s="2"/>
      <c r="NFA5504" s="2"/>
      <c r="NFB5504" s="2"/>
      <c r="NFC5504" s="2"/>
      <c r="NFD5504" s="2"/>
      <c r="NFE5504" s="2"/>
      <c r="NFF5504" s="2"/>
      <c r="NFG5504" s="2"/>
      <c r="NFH5504" s="2"/>
      <c r="NFI5504" s="2"/>
      <c r="NFJ5504" s="2"/>
      <c r="NFK5504" s="2"/>
      <c r="NFL5504" s="2"/>
      <c r="NFM5504" s="2"/>
      <c r="NFN5504" s="2"/>
      <c r="NFO5504" s="2"/>
      <c r="NFP5504" s="2"/>
      <c r="NFQ5504" s="2"/>
      <c r="NFR5504" s="2"/>
      <c r="NFS5504" s="2"/>
      <c r="NFT5504" s="2"/>
      <c r="NFU5504" s="2"/>
      <c r="NFV5504" s="2"/>
      <c r="NFW5504" s="2"/>
      <c r="NFX5504" s="2"/>
      <c r="NFY5504" s="2"/>
      <c r="NFZ5504" s="2"/>
      <c r="NGA5504" s="2"/>
      <c r="NGB5504" s="2"/>
      <c r="NGC5504" s="2"/>
      <c r="NGD5504" s="2"/>
      <c r="NGE5504" s="2"/>
      <c r="NGF5504" s="2"/>
      <c r="NGG5504" s="2"/>
      <c r="NGH5504" s="2"/>
      <c r="NGI5504" s="2"/>
      <c r="NGJ5504" s="2"/>
      <c r="NGK5504" s="2"/>
      <c r="NGL5504" s="2"/>
      <c r="NGM5504" s="2"/>
      <c r="NGN5504" s="2"/>
      <c r="NGO5504" s="2"/>
      <c r="NGP5504" s="2"/>
      <c r="NGQ5504" s="2"/>
      <c r="NGR5504" s="2"/>
      <c r="NGS5504" s="2"/>
      <c r="NGT5504" s="2"/>
      <c r="NGU5504" s="2"/>
      <c r="NGV5504" s="2"/>
      <c r="NGW5504" s="2"/>
      <c r="NGX5504" s="2"/>
      <c r="NGY5504" s="2"/>
      <c r="NGZ5504" s="2"/>
      <c r="NHA5504" s="2"/>
      <c r="NHB5504" s="2"/>
      <c r="NHC5504" s="2"/>
      <c r="NHD5504" s="2"/>
      <c r="NHE5504" s="2"/>
      <c r="NHF5504" s="2"/>
      <c r="NHG5504" s="2"/>
      <c r="NHH5504" s="2"/>
      <c r="NHI5504" s="2"/>
      <c r="NHJ5504" s="2"/>
      <c r="NHK5504" s="2"/>
      <c r="NHL5504" s="2"/>
      <c r="NHM5504" s="2"/>
      <c r="NHN5504" s="2"/>
      <c r="NHO5504" s="2"/>
      <c r="NHP5504" s="2"/>
      <c r="NHQ5504" s="2"/>
      <c r="NHR5504" s="2"/>
      <c r="NHS5504" s="2"/>
      <c r="NHT5504" s="2"/>
      <c r="NHU5504" s="2"/>
      <c r="NHV5504" s="2"/>
      <c r="NHW5504" s="2"/>
      <c r="NHX5504" s="2"/>
      <c r="NHY5504" s="2"/>
      <c r="NHZ5504" s="2"/>
      <c r="NIA5504" s="2"/>
      <c r="NIB5504" s="2"/>
      <c r="NIC5504" s="2"/>
      <c r="NID5504" s="2"/>
      <c r="NIE5504" s="2"/>
      <c r="NIF5504" s="2"/>
      <c r="NIG5504" s="2"/>
      <c r="NIH5504" s="2"/>
      <c r="NII5504" s="2"/>
      <c r="NIJ5504" s="2"/>
      <c r="NIK5504" s="2"/>
      <c r="NIL5504" s="2"/>
      <c r="NIM5504" s="2"/>
      <c r="NIN5504" s="2"/>
      <c r="NIO5504" s="2"/>
      <c r="NIP5504" s="2"/>
      <c r="NIQ5504" s="2"/>
      <c r="NIR5504" s="2"/>
      <c r="NIS5504" s="2"/>
      <c r="NIT5504" s="2"/>
      <c r="NIU5504" s="2"/>
      <c r="NIV5504" s="2"/>
      <c r="NIW5504" s="2"/>
      <c r="NIX5504" s="2"/>
      <c r="NIY5504" s="2"/>
      <c r="NIZ5504" s="2"/>
      <c r="NJA5504" s="2"/>
      <c r="NJB5504" s="2"/>
      <c r="NJC5504" s="2"/>
      <c r="NJD5504" s="2"/>
      <c r="NJE5504" s="2"/>
      <c r="NJF5504" s="2"/>
      <c r="NJG5504" s="2"/>
      <c r="NJH5504" s="2"/>
      <c r="NJI5504" s="2"/>
      <c r="NJJ5504" s="2"/>
      <c r="NJK5504" s="2"/>
      <c r="NJL5504" s="2"/>
      <c r="NJM5504" s="2"/>
      <c r="NJN5504" s="2"/>
      <c r="NJO5504" s="2"/>
      <c r="NJP5504" s="2"/>
      <c r="NJQ5504" s="2"/>
      <c r="NJR5504" s="2"/>
      <c r="NJS5504" s="2"/>
      <c r="NJT5504" s="2"/>
      <c r="NJU5504" s="2"/>
      <c r="NJV5504" s="2"/>
      <c r="NJW5504" s="2"/>
      <c r="NJX5504" s="2"/>
      <c r="NJY5504" s="2"/>
      <c r="NJZ5504" s="2"/>
      <c r="NKA5504" s="2"/>
      <c r="NKB5504" s="2"/>
      <c r="NKC5504" s="2"/>
      <c r="NKD5504" s="2"/>
      <c r="NKE5504" s="2"/>
      <c r="NKF5504" s="2"/>
      <c r="NKG5504" s="2"/>
      <c r="NKH5504" s="2"/>
      <c r="NKI5504" s="2"/>
      <c r="NKJ5504" s="2"/>
      <c r="NKK5504" s="2"/>
      <c r="NKL5504" s="2"/>
      <c r="NKM5504" s="2"/>
      <c r="NKN5504" s="2"/>
      <c r="NKO5504" s="2"/>
      <c r="NKP5504" s="2"/>
      <c r="NKQ5504" s="2"/>
      <c r="NKR5504" s="2"/>
      <c r="NKS5504" s="2"/>
      <c r="NKT5504" s="2"/>
      <c r="NKU5504" s="2"/>
      <c r="NKV5504" s="2"/>
      <c r="NKW5504" s="2"/>
      <c r="NKX5504" s="2"/>
      <c r="NKY5504" s="2"/>
      <c r="NKZ5504" s="2"/>
      <c r="NLA5504" s="2"/>
      <c r="NLB5504" s="2"/>
      <c r="NLC5504" s="2"/>
      <c r="NLD5504" s="2"/>
      <c r="NLE5504" s="2"/>
      <c r="NLF5504" s="2"/>
      <c r="NLG5504" s="2"/>
      <c r="NLH5504" s="2"/>
      <c r="NLI5504" s="2"/>
      <c r="NLJ5504" s="2"/>
      <c r="NLK5504" s="2"/>
      <c r="NLL5504" s="2"/>
      <c r="NLM5504" s="2"/>
      <c r="NLN5504" s="2"/>
      <c r="NLO5504" s="2"/>
      <c r="NLP5504" s="2"/>
      <c r="NLQ5504" s="2"/>
      <c r="NLR5504" s="2"/>
      <c r="NLS5504" s="2"/>
      <c r="NLT5504" s="2"/>
      <c r="NLU5504" s="2"/>
      <c r="NLV5504" s="2"/>
      <c r="NLW5504" s="2"/>
      <c r="NLX5504" s="2"/>
      <c r="NLY5504" s="2"/>
      <c r="NLZ5504" s="2"/>
      <c r="NMA5504" s="2"/>
      <c r="NMB5504" s="2"/>
      <c r="NMC5504" s="2"/>
      <c r="NMD5504" s="2"/>
      <c r="NME5504" s="2"/>
      <c r="NMF5504" s="2"/>
      <c r="NMG5504" s="2"/>
      <c r="NMH5504" s="2"/>
      <c r="NMI5504" s="2"/>
      <c r="NMJ5504" s="2"/>
      <c r="NMK5504" s="2"/>
      <c r="NML5504" s="2"/>
      <c r="NMM5504" s="2"/>
      <c r="NMN5504" s="2"/>
      <c r="NMO5504" s="2"/>
      <c r="NMP5504" s="2"/>
      <c r="NMQ5504" s="2"/>
      <c r="NMR5504" s="2"/>
      <c r="NMS5504" s="2"/>
      <c r="NMT5504" s="2"/>
      <c r="NMU5504" s="2"/>
      <c r="NMV5504" s="2"/>
      <c r="NMW5504" s="2"/>
      <c r="NMX5504" s="2"/>
      <c r="NMY5504" s="2"/>
      <c r="NMZ5504" s="2"/>
      <c r="NNA5504" s="2"/>
      <c r="NNB5504" s="2"/>
      <c r="NNC5504" s="2"/>
      <c r="NND5504" s="2"/>
      <c r="NNE5504" s="2"/>
      <c r="NNF5504" s="2"/>
      <c r="NNG5504" s="2"/>
      <c r="NNH5504" s="2"/>
      <c r="NNI5504" s="2"/>
      <c r="NNJ5504" s="2"/>
      <c r="NNK5504" s="2"/>
      <c r="NNL5504" s="2"/>
      <c r="NNM5504" s="2"/>
      <c r="NNN5504" s="2"/>
      <c r="NNO5504" s="2"/>
      <c r="NNP5504" s="2"/>
      <c r="NNQ5504" s="2"/>
      <c r="NNR5504" s="2"/>
      <c r="NNS5504" s="2"/>
      <c r="NNT5504" s="2"/>
      <c r="NNU5504" s="2"/>
      <c r="NNV5504" s="2"/>
      <c r="NNW5504" s="2"/>
      <c r="NNX5504" s="2"/>
      <c r="NNY5504" s="2"/>
      <c r="NNZ5504" s="2"/>
      <c r="NOA5504" s="2"/>
      <c r="NOB5504" s="2"/>
      <c r="NOC5504" s="2"/>
      <c r="NOD5504" s="2"/>
      <c r="NOE5504" s="2"/>
      <c r="NOF5504" s="2"/>
      <c r="NOG5504" s="2"/>
      <c r="NOH5504" s="2"/>
      <c r="NOI5504" s="2"/>
      <c r="NOJ5504" s="2"/>
      <c r="NOK5504" s="2"/>
      <c r="NOL5504" s="2"/>
      <c r="NOM5504" s="2"/>
      <c r="NON5504" s="2"/>
      <c r="NOO5504" s="2"/>
      <c r="NOP5504" s="2"/>
      <c r="NOQ5504" s="2"/>
      <c r="NOR5504" s="2"/>
      <c r="NOS5504" s="2"/>
      <c r="NOT5504" s="2"/>
      <c r="NOU5504" s="2"/>
      <c r="NOV5504" s="2"/>
      <c r="NOW5504" s="2"/>
      <c r="NOX5504" s="2"/>
      <c r="NOY5504" s="2"/>
      <c r="NOZ5504" s="2"/>
      <c r="NPA5504" s="2"/>
      <c r="NPB5504" s="2"/>
      <c r="NPC5504" s="2"/>
      <c r="NPD5504" s="2"/>
      <c r="NPE5504" s="2"/>
      <c r="NPF5504" s="2"/>
      <c r="NPG5504" s="2"/>
      <c r="NPH5504" s="2"/>
      <c r="NPI5504" s="2"/>
      <c r="NPJ5504" s="2"/>
      <c r="NPK5504" s="2"/>
      <c r="NPL5504" s="2"/>
      <c r="NPM5504" s="2"/>
      <c r="NPN5504" s="2"/>
      <c r="NPO5504" s="2"/>
      <c r="NPP5504" s="2"/>
      <c r="NPQ5504" s="2"/>
      <c r="NPR5504" s="2"/>
      <c r="NPS5504" s="2"/>
      <c r="NPT5504" s="2"/>
      <c r="NPU5504" s="2"/>
      <c r="NPV5504" s="2"/>
      <c r="NPW5504" s="2"/>
      <c r="NPX5504" s="2"/>
      <c r="NPY5504" s="2"/>
      <c r="NPZ5504" s="2"/>
      <c r="NQA5504" s="2"/>
      <c r="NQB5504" s="2"/>
      <c r="NQC5504" s="2"/>
      <c r="NQD5504" s="2"/>
      <c r="NQE5504" s="2"/>
      <c r="NQF5504" s="2"/>
      <c r="NQG5504" s="2"/>
      <c r="NQH5504" s="2"/>
      <c r="NQI5504" s="2"/>
      <c r="NQJ5504" s="2"/>
      <c r="NQK5504" s="2"/>
      <c r="NQL5504" s="2"/>
      <c r="NQM5504" s="2"/>
      <c r="NQN5504" s="2"/>
      <c r="NQO5504" s="2"/>
      <c r="NQP5504" s="2"/>
      <c r="NQQ5504" s="2"/>
      <c r="NQR5504" s="2"/>
      <c r="NQS5504" s="2"/>
      <c r="NQT5504" s="2"/>
      <c r="NQU5504" s="2"/>
      <c r="NQV5504" s="2"/>
      <c r="NQW5504" s="2"/>
      <c r="NQX5504" s="2"/>
      <c r="NQY5504" s="2"/>
      <c r="NQZ5504" s="2"/>
      <c r="NRA5504" s="2"/>
      <c r="NRB5504" s="2"/>
      <c r="NRC5504" s="2"/>
      <c r="NRD5504" s="2"/>
      <c r="NRE5504" s="2"/>
      <c r="NRF5504" s="2"/>
      <c r="NRG5504" s="2"/>
      <c r="NRH5504" s="2"/>
      <c r="NRI5504" s="2"/>
      <c r="NRJ5504" s="2"/>
      <c r="NRK5504" s="2"/>
      <c r="NRL5504" s="2"/>
      <c r="NRM5504" s="2"/>
      <c r="NRN5504" s="2"/>
      <c r="NRO5504" s="2"/>
      <c r="NRP5504" s="2"/>
      <c r="NRQ5504" s="2"/>
      <c r="NRR5504" s="2"/>
      <c r="NRS5504" s="2"/>
      <c r="NRT5504" s="2"/>
      <c r="NRU5504" s="2"/>
      <c r="NRV5504" s="2"/>
      <c r="NRW5504" s="2"/>
      <c r="NRX5504" s="2"/>
      <c r="NRY5504" s="2"/>
      <c r="NRZ5504" s="2"/>
      <c r="NSA5504" s="2"/>
      <c r="NSB5504" s="2"/>
      <c r="NSC5504" s="2"/>
      <c r="NSD5504" s="2"/>
      <c r="NSE5504" s="2"/>
      <c r="NSF5504" s="2"/>
      <c r="NSG5504" s="2"/>
      <c r="NSH5504" s="2"/>
      <c r="NSI5504" s="2"/>
      <c r="NSJ5504" s="2"/>
      <c r="NSK5504" s="2"/>
      <c r="NSL5504" s="2"/>
      <c r="NSM5504" s="2"/>
      <c r="NSN5504" s="2"/>
      <c r="NSO5504" s="2"/>
      <c r="NSP5504" s="2"/>
      <c r="NSQ5504" s="2"/>
      <c r="NSR5504" s="2"/>
      <c r="NSS5504" s="2"/>
      <c r="NST5504" s="2"/>
      <c r="NSU5504" s="2"/>
      <c r="NSV5504" s="2"/>
      <c r="NSW5504" s="2"/>
      <c r="NSX5504" s="2"/>
      <c r="NSY5504" s="2"/>
      <c r="NSZ5504" s="2"/>
      <c r="NTA5504" s="2"/>
      <c r="NTB5504" s="2"/>
      <c r="NTC5504" s="2"/>
      <c r="NTD5504" s="2"/>
      <c r="NTE5504" s="2"/>
      <c r="NTF5504" s="2"/>
      <c r="NTG5504" s="2"/>
      <c r="NTH5504" s="2"/>
      <c r="NTI5504" s="2"/>
      <c r="NTJ5504" s="2"/>
      <c r="NTK5504" s="2"/>
      <c r="NTL5504" s="2"/>
      <c r="NTM5504" s="2"/>
      <c r="NTN5504" s="2"/>
      <c r="NTO5504" s="2"/>
      <c r="NTP5504" s="2"/>
      <c r="NTQ5504" s="2"/>
      <c r="NTR5504" s="2"/>
      <c r="NTS5504" s="2"/>
      <c r="NTT5504" s="2"/>
      <c r="NTU5504" s="2"/>
      <c r="NTV5504" s="2"/>
      <c r="NTW5504" s="2"/>
      <c r="NTX5504" s="2"/>
      <c r="NTY5504" s="2"/>
      <c r="NTZ5504" s="2"/>
      <c r="NUA5504" s="2"/>
      <c r="NUB5504" s="2"/>
      <c r="NUC5504" s="2"/>
      <c r="NUD5504" s="2"/>
      <c r="NUE5504" s="2"/>
      <c r="NUF5504" s="2"/>
      <c r="NUG5504" s="2"/>
      <c r="NUH5504" s="2"/>
      <c r="NUI5504" s="2"/>
      <c r="NUJ5504" s="2"/>
      <c r="NUK5504" s="2"/>
      <c r="NUL5504" s="2"/>
      <c r="NUM5504" s="2"/>
      <c r="NUN5504" s="2"/>
      <c r="NUO5504" s="2"/>
      <c r="NUP5504" s="2"/>
      <c r="NUQ5504" s="2"/>
      <c r="NUR5504" s="2"/>
      <c r="NUS5504" s="2"/>
      <c r="NUT5504" s="2"/>
      <c r="NUU5504" s="2"/>
      <c r="NUV5504" s="2"/>
      <c r="NUW5504" s="2"/>
      <c r="NUX5504" s="2"/>
      <c r="NUY5504" s="2"/>
      <c r="NUZ5504" s="2"/>
      <c r="NVA5504" s="2"/>
      <c r="NVB5504" s="2"/>
      <c r="NVC5504" s="2"/>
      <c r="NVD5504" s="2"/>
      <c r="NVE5504" s="2"/>
      <c r="NVF5504" s="2"/>
      <c r="NVG5504" s="2"/>
      <c r="NVH5504" s="2"/>
      <c r="NVI5504" s="2"/>
      <c r="NVJ5504" s="2"/>
      <c r="NVK5504" s="2"/>
      <c r="NVL5504" s="2"/>
      <c r="NVM5504" s="2"/>
      <c r="NVN5504" s="2"/>
      <c r="NVO5504" s="2"/>
      <c r="NVP5504" s="2"/>
      <c r="NVQ5504" s="2"/>
      <c r="NVR5504" s="2"/>
      <c r="NVS5504" s="2"/>
      <c r="NVT5504" s="2"/>
      <c r="NVU5504" s="2"/>
      <c r="NVV5504" s="2"/>
      <c r="NVW5504" s="2"/>
      <c r="NVX5504" s="2"/>
      <c r="NVY5504" s="2"/>
      <c r="NVZ5504" s="2"/>
      <c r="NWA5504" s="2"/>
      <c r="NWB5504" s="2"/>
      <c r="NWC5504" s="2"/>
      <c r="NWD5504" s="2"/>
      <c r="NWE5504" s="2"/>
      <c r="NWF5504" s="2"/>
      <c r="NWG5504" s="2"/>
      <c r="NWH5504" s="2"/>
      <c r="NWI5504" s="2"/>
      <c r="NWJ5504" s="2"/>
      <c r="NWK5504" s="2"/>
      <c r="NWL5504" s="2"/>
      <c r="NWM5504" s="2"/>
      <c r="NWN5504" s="2"/>
      <c r="NWO5504" s="2"/>
      <c r="NWP5504" s="2"/>
      <c r="NWQ5504" s="2"/>
      <c r="NWR5504" s="2"/>
      <c r="NWS5504" s="2"/>
      <c r="NWT5504" s="2"/>
      <c r="NWU5504" s="2"/>
      <c r="NWV5504" s="2"/>
      <c r="NWW5504" s="2"/>
      <c r="NWX5504" s="2"/>
      <c r="NWY5504" s="2"/>
      <c r="NWZ5504" s="2"/>
      <c r="NXA5504" s="2"/>
      <c r="NXB5504" s="2"/>
      <c r="NXC5504" s="2"/>
      <c r="NXD5504" s="2"/>
      <c r="NXE5504" s="2"/>
      <c r="NXF5504" s="2"/>
      <c r="NXG5504" s="2"/>
      <c r="NXH5504" s="2"/>
      <c r="NXI5504" s="2"/>
      <c r="NXJ5504" s="2"/>
      <c r="NXK5504" s="2"/>
      <c r="NXL5504" s="2"/>
      <c r="NXM5504" s="2"/>
      <c r="NXN5504" s="2"/>
      <c r="NXO5504" s="2"/>
      <c r="NXP5504" s="2"/>
      <c r="NXQ5504" s="2"/>
      <c r="NXR5504" s="2"/>
      <c r="NXS5504" s="2"/>
      <c r="NXT5504" s="2"/>
      <c r="NXU5504" s="2"/>
      <c r="NXV5504" s="2"/>
      <c r="NXW5504" s="2"/>
      <c r="NXX5504" s="2"/>
      <c r="NXY5504" s="2"/>
      <c r="NXZ5504" s="2"/>
      <c r="NYA5504" s="2"/>
      <c r="NYB5504" s="2"/>
      <c r="NYC5504" s="2"/>
      <c r="NYD5504" s="2"/>
      <c r="NYE5504" s="2"/>
      <c r="NYF5504" s="2"/>
      <c r="NYG5504" s="2"/>
      <c r="NYH5504" s="2"/>
      <c r="NYI5504" s="2"/>
      <c r="NYJ5504" s="2"/>
      <c r="NYK5504" s="2"/>
      <c r="NYL5504" s="2"/>
      <c r="NYM5504" s="2"/>
      <c r="NYN5504" s="2"/>
      <c r="NYO5504" s="2"/>
      <c r="NYP5504" s="2"/>
      <c r="NYQ5504" s="2"/>
      <c r="NYR5504" s="2"/>
      <c r="NYS5504" s="2"/>
      <c r="NYT5504" s="2"/>
      <c r="NYU5504" s="2"/>
      <c r="NYV5504" s="2"/>
      <c r="NYW5504" s="2"/>
      <c r="NYX5504" s="2"/>
      <c r="NYY5504" s="2"/>
      <c r="NYZ5504" s="2"/>
      <c r="NZA5504" s="2"/>
      <c r="NZB5504" s="2"/>
      <c r="NZC5504" s="2"/>
      <c r="NZD5504" s="2"/>
      <c r="NZE5504" s="2"/>
      <c r="NZF5504" s="2"/>
      <c r="NZG5504" s="2"/>
      <c r="NZH5504" s="2"/>
      <c r="NZI5504" s="2"/>
      <c r="NZJ5504" s="2"/>
      <c r="NZK5504" s="2"/>
      <c r="NZL5504" s="2"/>
      <c r="NZM5504" s="2"/>
      <c r="NZN5504" s="2"/>
      <c r="NZO5504" s="2"/>
      <c r="NZP5504" s="2"/>
      <c r="NZQ5504" s="2"/>
      <c r="NZR5504" s="2"/>
      <c r="NZS5504" s="2"/>
      <c r="NZT5504" s="2"/>
      <c r="NZU5504" s="2"/>
      <c r="NZV5504" s="2"/>
      <c r="NZW5504" s="2"/>
      <c r="NZX5504" s="2"/>
      <c r="NZY5504" s="2"/>
      <c r="NZZ5504" s="2"/>
      <c r="OAA5504" s="2"/>
      <c r="OAB5504" s="2"/>
      <c r="OAC5504" s="2"/>
      <c r="OAD5504" s="2"/>
      <c r="OAE5504" s="2"/>
      <c r="OAF5504" s="2"/>
      <c r="OAG5504" s="2"/>
      <c r="OAH5504" s="2"/>
      <c r="OAI5504" s="2"/>
      <c r="OAJ5504" s="2"/>
      <c r="OAK5504" s="2"/>
      <c r="OAL5504" s="2"/>
      <c r="OAM5504" s="2"/>
      <c r="OAN5504" s="2"/>
      <c r="OAO5504" s="2"/>
      <c r="OAP5504" s="2"/>
      <c r="OAQ5504" s="2"/>
      <c r="OAR5504" s="2"/>
      <c r="OAS5504" s="2"/>
      <c r="OAT5504" s="2"/>
      <c r="OAU5504" s="2"/>
      <c r="OAV5504" s="2"/>
      <c r="OAW5504" s="2"/>
      <c r="OAX5504" s="2"/>
      <c r="OAY5504" s="2"/>
      <c r="OAZ5504" s="2"/>
      <c r="OBA5504" s="2"/>
      <c r="OBB5504" s="2"/>
      <c r="OBC5504" s="2"/>
      <c r="OBD5504" s="2"/>
      <c r="OBE5504" s="2"/>
      <c r="OBF5504" s="2"/>
      <c r="OBG5504" s="2"/>
      <c r="OBH5504" s="2"/>
      <c r="OBI5504" s="2"/>
      <c r="OBJ5504" s="2"/>
      <c r="OBK5504" s="2"/>
      <c r="OBL5504" s="2"/>
      <c r="OBM5504" s="2"/>
      <c r="OBN5504" s="2"/>
      <c r="OBO5504" s="2"/>
      <c r="OBP5504" s="2"/>
      <c r="OBQ5504" s="2"/>
      <c r="OBR5504" s="2"/>
      <c r="OBS5504" s="2"/>
      <c r="OBT5504" s="2"/>
      <c r="OBU5504" s="2"/>
      <c r="OBV5504" s="2"/>
      <c r="OBW5504" s="2"/>
      <c r="OBX5504" s="2"/>
      <c r="OBY5504" s="2"/>
      <c r="OBZ5504" s="2"/>
      <c r="OCA5504" s="2"/>
      <c r="OCB5504" s="2"/>
      <c r="OCC5504" s="2"/>
      <c r="OCD5504" s="2"/>
      <c r="OCE5504" s="2"/>
      <c r="OCF5504" s="2"/>
      <c r="OCG5504" s="2"/>
      <c r="OCH5504" s="2"/>
      <c r="OCI5504" s="2"/>
      <c r="OCJ5504" s="2"/>
      <c r="OCK5504" s="2"/>
      <c r="OCL5504" s="2"/>
      <c r="OCM5504" s="2"/>
      <c r="OCN5504" s="2"/>
      <c r="OCO5504" s="2"/>
      <c r="OCP5504" s="2"/>
      <c r="OCQ5504" s="2"/>
      <c r="OCR5504" s="2"/>
      <c r="OCS5504" s="2"/>
      <c r="OCT5504" s="2"/>
      <c r="OCU5504" s="2"/>
      <c r="OCV5504" s="2"/>
      <c r="OCW5504" s="2"/>
      <c r="OCX5504" s="2"/>
      <c r="OCY5504" s="2"/>
      <c r="OCZ5504" s="2"/>
      <c r="ODA5504" s="2"/>
      <c r="ODB5504" s="2"/>
      <c r="ODC5504" s="2"/>
      <c r="ODD5504" s="2"/>
      <c r="ODE5504" s="2"/>
      <c r="ODF5504" s="2"/>
      <c r="ODG5504" s="2"/>
      <c r="ODH5504" s="2"/>
      <c r="ODI5504" s="2"/>
      <c r="ODJ5504" s="2"/>
      <c r="ODK5504" s="2"/>
      <c r="ODL5504" s="2"/>
      <c r="ODM5504" s="2"/>
      <c r="ODN5504" s="2"/>
      <c r="ODO5504" s="2"/>
      <c r="ODP5504" s="2"/>
      <c r="ODQ5504" s="2"/>
      <c r="ODR5504" s="2"/>
      <c r="ODS5504" s="2"/>
      <c r="ODT5504" s="2"/>
      <c r="ODU5504" s="2"/>
      <c r="ODV5504" s="2"/>
      <c r="ODW5504" s="2"/>
      <c r="ODX5504" s="2"/>
      <c r="ODY5504" s="2"/>
      <c r="ODZ5504" s="2"/>
      <c r="OEA5504" s="2"/>
      <c r="OEB5504" s="2"/>
      <c r="OEC5504" s="2"/>
      <c r="OED5504" s="2"/>
      <c r="OEE5504" s="2"/>
      <c r="OEF5504" s="2"/>
      <c r="OEG5504" s="2"/>
      <c r="OEH5504" s="2"/>
      <c r="OEI5504" s="2"/>
      <c r="OEJ5504" s="2"/>
      <c r="OEK5504" s="2"/>
      <c r="OEL5504" s="2"/>
      <c r="OEM5504" s="2"/>
      <c r="OEN5504" s="2"/>
      <c r="OEO5504" s="2"/>
      <c r="OEP5504" s="2"/>
      <c r="OEQ5504" s="2"/>
      <c r="OER5504" s="2"/>
      <c r="OES5504" s="2"/>
      <c r="OET5504" s="2"/>
      <c r="OEU5504" s="2"/>
      <c r="OEV5504" s="2"/>
      <c r="OEW5504" s="2"/>
      <c r="OEX5504" s="2"/>
      <c r="OEY5504" s="2"/>
      <c r="OEZ5504" s="2"/>
      <c r="OFA5504" s="2"/>
      <c r="OFB5504" s="2"/>
      <c r="OFC5504" s="2"/>
      <c r="OFD5504" s="2"/>
      <c r="OFE5504" s="2"/>
      <c r="OFF5504" s="2"/>
      <c r="OFG5504" s="2"/>
      <c r="OFH5504" s="2"/>
      <c r="OFI5504" s="2"/>
      <c r="OFJ5504" s="2"/>
      <c r="OFK5504" s="2"/>
      <c r="OFL5504" s="2"/>
      <c r="OFM5504" s="2"/>
      <c r="OFN5504" s="2"/>
      <c r="OFO5504" s="2"/>
      <c r="OFP5504" s="2"/>
      <c r="OFQ5504" s="2"/>
      <c r="OFR5504" s="2"/>
      <c r="OFS5504" s="2"/>
      <c r="OFT5504" s="2"/>
      <c r="OFU5504" s="2"/>
      <c r="OFV5504" s="2"/>
      <c r="OFW5504" s="2"/>
      <c r="OFX5504" s="2"/>
      <c r="OFY5504" s="2"/>
      <c r="OFZ5504" s="2"/>
      <c r="OGA5504" s="2"/>
      <c r="OGB5504" s="2"/>
      <c r="OGC5504" s="2"/>
      <c r="OGD5504" s="2"/>
      <c r="OGE5504" s="2"/>
      <c r="OGF5504" s="2"/>
      <c r="OGG5504" s="2"/>
      <c r="OGH5504" s="2"/>
      <c r="OGI5504" s="2"/>
      <c r="OGJ5504" s="2"/>
      <c r="OGK5504" s="2"/>
      <c r="OGL5504" s="2"/>
      <c r="OGM5504" s="2"/>
      <c r="OGN5504" s="2"/>
      <c r="OGO5504" s="2"/>
      <c r="OGP5504" s="2"/>
      <c r="OGQ5504" s="2"/>
      <c r="OGR5504" s="2"/>
      <c r="OGS5504" s="2"/>
      <c r="OGT5504" s="2"/>
      <c r="OGU5504" s="2"/>
      <c r="OGV5504" s="2"/>
      <c r="OGW5504" s="2"/>
      <c r="OGX5504" s="2"/>
      <c r="OGY5504" s="2"/>
      <c r="OGZ5504" s="2"/>
      <c r="OHA5504" s="2"/>
      <c r="OHB5504" s="2"/>
      <c r="OHC5504" s="2"/>
      <c r="OHD5504" s="2"/>
      <c r="OHE5504" s="2"/>
      <c r="OHF5504" s="2"/>
      <c r="OHG5504" s="2"/>
      <c r="OHH5504" s="2"/>
      <c r="OHI5504" s="2"/>
      <c r="OHJ5504" s="2"/>
      <c r="OHK5504" s="2"/>
      <c r="OHL5504" s="2"/>
      <c r="OHM5504" s="2"/>
      <c r="OHN5504" s="2"/>
      <c r="OHO5504" s="2"/>
      <c r="OHP5504" s="2"/>
      <c r="OHQ5504" s="2"/>
      <c r="OHR5504" s="2"/>
      <c r="OHS5504" s="2"/>
      <c r="OHT5504" s="2"/>
      <c r="OHU5504" s="2"/>
      <c r="OHV5504" s="2"/>
      <c r="OHW5504" s="2"/>
      <c r="OHX5504" s="2"/>
      <c r="OHY5504" s="2"/>
      <c r="OHZ5504" s="2"/>
      <c r="OIA5504" s="2"/>
      <c r="OIB5504" s="2"/>
      <c r="OIC5504" s="2"/>
      <c r="OID5504" s="2"/>
      <c r="OIE5504" s="2"/>
      <c r="OIF5504" s="2"/>
      <c r="OIG5504" s="2"/>
      <c r="OIH5504" s="2"/>
      <c r="OII5504" s="2"/>
      <c r="OIJ5504" s="2"/>
      <c r="OIK5504" s="2"/>
      <c r="OIL5504" s="2"/>
      <c r="OIM5504" s="2"/>
      <c r="OIN5504" s="2"/>
      <c r="OIO5504" s="2"/>
      <c r="OIP5504" s="2"/>
      <c r="OIQ5504" s="2"/>
      <c r="OIR5504" s="2"/>
      <c r="OIS5504" s="2"/>
      <c r="OIT5504" s="2"/>
      <c r="OIU5504" s="2"/>
      <c r="OIV5504" s="2"/>
      <c r="OIW5504" s="2"/>
      <c r="OIX5504" s="2"/>
      <c r="OIY5504" s="2"/>
      <c r="OIZ5504" s="2"/>
      <c r="OJA5504" s="2"/>
      <c r="OJB5504" s="2"/>
      <c r="OJC5504" s="2"/>
      <c r="OJD5504" s="2"/>
      <c r="OJE5504" s="2"/>
      <c r="OJF5504" s="2"/>
      <c r="OJG5504" s="2"/>
      <c r="OJH5504" s="2"/>
      <c r="OJI5504" s="2"/>
      <c r="OJJ5504" s="2"/>
      <c r="OJK5504" s="2"/>
      <c r="OJL5504" s="2"/>
      <c r="OJM5504" s="2"/>
      <c r="OJN5504" s="2"/>
      <c r="OJO5504" s="2"/>
      <c r="OJP5504" s="2"/>
      <c r="OJQ5504" s="2"/>
      <c r="OJR5504" s="2"/>
      <c r="OJS5504" s="2"/>
      <c r="OJT5504" s="2"/>
      <c r="OJU5504" s="2"/>
      <c r="OJV5504" s="2"/>
      <c r="OJW5504" s="2"/>
      <c r="OJX5504" s="2"/>
      <c r="OJY5504" s="2"/>
      <c r="OJZ5504" s="2"/>
      <c r="OKA5504" s="2"/>
      <c r="OKB5504" s="2"/>
      <c r="OKC5504" s="2"/>
      <c r="OKD5504" s="2"/>
      <c r="OKE5504" s="2"/>
      <c r="OKF5504" s="2"/>
      <c r="OKG5504" s="2"/>
      <c r="OKH5504" s="2"/>
      <c r="OKI5504" s="2"/>
      <c r="OKJ5504" s="2"/>
      <c r="OKK5504" s="2"/>
      <c r="OKL5504" s="2"/>
      <c r="OKM5504" s="2"/>
      <c r="OKN5504" s="2"/>
      <c r="OKO5504" s="2"/>
      <c r="OKP5504" s="2"/>
      <c r="OKQ5504" s="2"/>
      <c r="OKR5504" s="2"/>
      <c r="OKS5504" s="2"/>
      <c r="OKT5504" s="2"/>
      <c r="OKU5504" s="2"/>
      <c r="OKV5504" s="2"/>
      <c r="OKW5504" s="2"/>
      <c r="OKX5504" s="2"/>
      <c r="OKY5504" s="2"/>
      <c r="OKZ5504" s="2"/>
      <c r="OLA5504" s="2"/>
      <c r="OLB5504" s="2"/>
      <c r="OLC5504" s="2"/>
      <c r="OLD5504" s="2"/>
      <c r="OLE5504" s="2"/>
      <c r="OLF5504" s="2"/>
      <c r="OLG5504" s="2"/>
      <c r="OLH5504" s="2"/>
      <c r="OLI5504" s="2"/>
      <c r="OLJ5504" s="2"/>
      <c r="OLK5504" s="2"/>
      <c r="OLL5504" s="2"/>
      <c r="OLM5504" s="2"/>
      <c r="OLN5504" s="2"/>
      <c r="OLO5504" s="2"/>
      <c r="OLP5504" s="2"/>
      <c r="OLQ5504" s="2"/>
      <c r="OLR5504" s="2"/>
      <c r="OLS5504" s="2"/>
      <c r="OLT5504" s="2"/>
      <c r="OLU5504" s="2"/>
      <c r="OLV5504" s="2"/>
      <c r="OLW5504" s="2"/>
      <c r="OLX5504" s="2"/>
      <c r="OLY5504" s="2"/>
      <c r="OLZ5504" s="2"/>
      <c r="OMA5504" s="2"/>
      <c r="OMB5504" s="2"/>
      <c r="OMC5504" s="2"/>
      <c r="OMD5504" s="2"/>
      <c r="OME5504" s="2"/>
      <c r="OMF5504" s="2"/>
      <c r="OMG5504" s="2"/>
      <c r="OMH5504" s="2"/>
      <c r="OMI5504" s="2"/>
      <c r="OMJ5504" s="2"/>
      <c r="OMK5504" s="2"/>
      <c r="OML5504" s="2"/>
      <c r="OMM5504" s="2"/>
      <c r="OMN5504" s="2"/>
      <c r="OMO5504" s="2"/>
      <c r="OMP5504" s="2"/>
      <c r="OMQ5504" s="2"/>
      <c r="OMR5504" s="2"/>
      <c r="OMS5504" s="2"/>
      <c r="OMT5504" s="2"/>
      <c r="OMU5504" s="2"/>
      <c r="OMV5504" s="2"/>
      <c r="OMW5504" s="2"/>
      <c r="OMX5504" s="2"/>
      <c r="OMY5504" s="2"/>
      <c r="OMZ5504" s="2"/>
      <c r="ONA5504" s="2"/>
      <c r="ONB5504" s="2"/>
      <c r="ONC5504" s="2"/>
      <c r="OND5504" s="2"/>
      <c r="ONE5504" s="2"/>
      <c r="ONF5504" s="2"/>
      <c r="ONG5504" s="2"/>
      <c r="ONH5504" s="2"/>
      <c r="ONI5504" s="2"/>
      <c r="ONJ5504" s="2"/>
      <c r="ONK5504" s="2"/>
      <c r="ONL5504" s="2"/>
      <c r="ONM5504" s="2"/>
      <c r="ONN5504" s="2"/>
      <c r="ONO5504" s="2"/>
      <c r="ONP5504" s="2"/>
      <c r="ONQ5504" s="2"/>
      <c r="ONR5504" s="2"/>
      <c r="ONS5504" s="2"/>
      <c r="ONT5504" s="2"/>
      <c r="ONU5504" s="2"/>
      <c r="ONV5504" s="2"/>
      <c r="ONW5504" s="2"/>
      <c r="ONX5504" s="2"/>
      <c r="ONY5504" s="2"/>
      <c r="ONZ5504" s="2"/>
      <c r="OOA5504" s="2"/>
      <c r="OOB5504" s="2"/>
      <c r="OOC5504" s="2"/>
      <c r="OOD5504" s="2"/>
      <c r="OOE5504" s="2"/>
      <c r="OOF5504" s="2"/>
      <c r="OOG5504" s="2"/>
      <c r="OOH5504" s="2"/>
      <c r="OOI5504" s="2"/>
      <c r="OOJ5504" s="2"/>
      <c r="OOK5504" s="2"/>
      <c r="OOL5504" s="2"/>
      <c r="OOM5504" s="2"/>
      <c r="OON5504" s="2"/>
      <c r="OOO5504" s="2"/>
      <c r="OOP5504" s="2"/>
      <c r="OOQ5504" s="2"/>
      <c r="OOR5504" s="2"/>
      <c r="OOS5504" s="2"/>
      <c r="OOT5504" s="2"/>
      <c r="OOU5504" s="2"/>
      <c r="OOV5504" s="2"/>
      <c r="OOW5504" s="2"/>
      <c r="OOX5504" s="2"/>
      <c r="OOY5504" s="2"/>
      <c r="OOZ5504" s="2"/>
      <c r="OPA5504" s="2"/>
      <c r="OPB5504" s="2"/>
      <c r="OPC5504" s="2"/>
      <c r="OPD5504" s="2"/>
      <c r="OPE5504" s="2"/>
      <c r="OPF5504" s="2"/>
      <c r="OPG5504" s="2"/>
      <c r="OPH5504" s="2"/>
      <c r="OPI5504" s="2"/>
      <c r="OPJ5504" s="2"/>
      <c r="OPK5504" s="2"/>
      <c r="OPL5504" s="2"/>
      <c r="OPM5504" s="2"/>
      <c r="OPN5504" s="2"/>
      <c r="OPO5504" s="2"/>
      <c r="OPP5504" s="2"/>
      <c r="OPQ5504" s="2"/>
      <c r="OPR5504" s="2"/>
      <c r="OPS5504" s="2"/>
      <c r="OPT5504" s="2"/>
      <c r="OPU5504" s="2"/>
      <c r="OPV5504" s="2"/>
      <c r="OPW5504" s="2"/>
      <c r="OPX5504" s="2"/>
      <c r="OPY5504" s="2"/>
      <c r="OPZ5504" s="2"/>
      <c r="OQA5504" s="2"/>
      <c r="OQB5504" s="2"/>
      <c r="OQC5504" s="2"/>
      <c r="OQD5504" s="2"/>
      <c r="OQE5504" s="2"/>
      <c r="OQF5504" s="2"/>
      <c r="OQG5504" s="2"/>
      <c r="OQH5504" s="2"/>
      <c r="OQI5504" s="2"/>
      <c r="OQJ5504" s="2"/>
      <c r="OQK5504" s="2"/>
      <c r="OQL5504" s="2"/>
      <c r="OQM5504" s="2"/>
      <c r="OQN5504" s="2"/>
      <c r="OQO5504" s="2"/>
      <c r="OQP5504" s="2"/>
      <c r="OQQ5504" s="2"/>
      <c r="OQR5504" s="2"/>
      <c r="OQS5504" s="2"/>
      <c r="OQT5504" s="2"/>
      <c r="OQU5504" s="2"/>
      <c r="OQV5504" s="2"/>
      <c r="OQW5504" s="2"/>
      <c r="OQX5504" s="2"/>
      <c r="OQY5504" s="2"/>
      <c r="OQZ5504" s="2"/>
      <c r="ORA5504" s="2"/>
      <c r="ORB5504" s="2"/>
      <c r="ORC5504" s="2"/>
      <c r="ORD5504" s="2"/>
      <c r="ORE5504" s="2"/>
      <c r="ORF5504" s="2"/>
      <c r="ORG5504" s="2"/>
      <c r="ORH5504" s="2"/>
      <c r="ORI5504" s="2"/>
      <c r="ORJ5504" s="2"/>
      <c r="ORK5504" s="2"/>
      <c r="ORL5504" s="2"/>
      <c r="ORM5504" s="2"/>
      <c r="ORN5504" s="2"/>
      <c r="ORO5504" s="2"/>
      <c r="ORP5504" s="2"/>
      <c r="ORQ5504" s="2"/>
      <c r="ORR5504" s="2"/>
      <c r="ORS5504" s="2"/>
      <c r="ORT5504" s="2"/>
      <c r="ORU5504" s="2"/>
      <c r="ORV5504" s="2"/>
      <c r="ORW5504" s="2"/>
      <c r="ORX5504" s="2"/>
      <c r="ORY5504" s="2"/>
      <c r="ORZ5504" s="2"/>
      <c r="OSA5504" s="2"/>
      <c r="OSB5504" s="2"/>
      <c r="OSC5504" s="2"/>
      <c r="OSD5504" s="2"/>
      <c r="OSE5504" s="2"/>
      <c r="OSF5504" s="2"/>
      <c r="OSG5504" s="2"/>
      <c r="OSH5504" s="2"/>
      <c r="OSI5504" s="2"/>
      <c r="OSJ5504" s="2"/>
      <c r="OSK5504" s="2"/>
      <c r="OSL5504" s="2"/>
      <c r="OSM5504" s="2"/>
      <c r="OSN5504" s="2"/>
      <c r="OSO5504" s="2"/>
      <c r="OSP5504" s="2"/>
      <c r="OSQ5504" s="2"/>
      <c r="OSR5504" s="2"/>
      <c r="OSS5504" s="2"/>
      <c r="OST5504" s="2"/>
      <c r="OSU5504" s="2"/>
      <c r="OSV5504" s="2"/>
      <c r="OSW5504" s="2"/>
      <c r="OSX5504" s="2"/>
      <c r="OSY5504" s="2"/>
      <c r="OSZ5504" s="2"/>
      <c r="OTA5504" s="2"/>
      <c r="OTB5504" s="2"/>
      <c r="OTC5504" s="2"/>
      <c r="OTD5504" s="2"/>
      <c r="OTE5504" s="2"/>
      <c r="OTF5504" s="2"/>
      <c r="OTG5504" s="2"/>
      <c r="OTH5504" s="2"/>
      <c r="OTI5504" s="2"/>
      <c r="OTJ5504" s="2"/>
      <c r="OTK5504" s="2"/>
      <c r="OTL5504" s="2"/>
      <c r="OTM5504" s="2"/>
      <c r="OTN5504" s="2"/>
      <c r="OTO5504" s="2"/>
      <c r="OTP5504" s="2"/>
      <c r="OTQ5504" s="2"/>
      <c r="OTR5504" s="2"/>
      <c r="OTS5504" s="2"/>
      <c r="OTT5504" s="2"/>
      <c r="OTU5504" s="2"/>
      <c r="OTV5504" s="2"/>
      <c r="OTW5504" s="2"/>
      <c r="OTX5504" s="2"/>
      <c r="OTY5504" s="2"/>
      <c r="OTZ5504" s="2"/>
      <c r="OUA5504" s="2"/>
      <c r="OUB5504" s="2"/>
      <c r="OUC5504" s="2"/>
      <c r="OUD5504" s="2"/>
      <c r="OUE5504" s="2"/>
      <c r="OUF5504" s="2"/>
      <c r="OUG5504" s="2"/>
      <c r="OUH5504" s="2"/>
      <c r="OUI5504" s="2"/>
      <c r="OUJ5504" s="2"/>
      <c r="OUK5504" s="2"/>
      <c r="OUL5504" s="2"/>
      <c r="OUM5504" s="2"/>
      <c r="OUN5504" s="2"/>
      <c r="OUO5504" s="2"/>
      <c r="OUP5504" s="2"/>
      <c r="OUQ5504" s="2"/>
      <c r="OUR5504" s="2"/>
      <c r="OUS5504" s="2"/>
      <c r="OUT5504" s="2"/>
      <c r="OUU5504" s="2"/>
      <c r="OUV5504" s="2"/>
      <c r="OUW5504" s="2"/>
      <c r="OUX5504" s="2"/>
      <c r="OUY5504" s="2"/>
      <c r="OUZ5504" s="2"/>
      <c r="OVA5504" s="2"/>
      <c r="OVB5504" s="2"/>
      <c r="OVC5504" s="2"/>
      <c r="OVD5504" s="2"/>
      <c r="OVE5504" s="2"/>
      <c r="OVF5504" s="2"/>
      <c r="OVG5504" s="2"/>
      <c r="OVH5504" s="2"/>
      <c r="OVI5504" s="2"/>
      <c r="OVJ5504" s="2"/>
      <c r="OVK5504" s="2"/>
      <c r="OVL5504" s="2"/>
      <c r="OVM5504" s="2"/>
      <c r="OVN5504" s="2"/>
      <c r="OVO5504" s="2"/>
      <c r="OVP5504" s="2"/>
      <c r="OVQ5504" s="2"/>
      <c r="OVR5504" s="2"/>
      <c r="OVS5504" s="2"/>
      <c r="OVT5504" s="2"/>
      <c r="OVU5504" s="2"/>
      <c r="OVV5504" s="2"/>
      <c r="OVW5504" s="2"/>
      <c r="OVX5504" s="2"/>
      <c r="OVY5504" s="2"/>
      <c r="OVZ5504" s="2"/>
      <c r="OWA5504" s="2"/>
      <c r="OWB5504" s="2"/>
      <c r="OWC5504" s="2"/>
      <c r="OWD5504" s="2"/>
      <c r="OWE5504" s="2"/>
      <c r="OWF5504" s="2"/>
      <c r="OWG5504" s="2"/>
      <c r="OWH5504" s="2"/>
      <c r="OWI5504" s="2"/>
      <c r="OWJ5504" s="2"/>
      <c r="OWK5504" s="2"/>
      <c r="OWL5504" s="2"/>
      <c r="OWM5504" s="2"/>
      <c r="OWN5504" s="2"/>
      <c r="OWO5504" s="2"/>
      <c r="OWP5504" s="2"/>
      <c r="OWQ5504" s="2"/>
      <c r="OWR5504" s="2"/>
      <c r="OWS5504" s="2"/>
      <c r="OWT5504" s="2"/>
      <c r="OWU5504" s="2"/>
      <c r="OWV5504" s="2"/>
      <c r="OWW5504" s="2"/>
      <c r="OWX5504" s="2"/>
      <c r="OWY5504" s="2"/>
      <c r="OWZ5504" s="2"/>
      <c r="OXA5504" s="2"/>
      <c r="OXB5504" s="2"/>
      <c r="OXC5504" s="2"/>
      <c r="OXD5504" s="2"/>
      <c r="OXE5504" s="2"/>
      <c r="OXF5504" s="2"/>
      <c r="OXG5504" s="2"/>
      <c r="OXH5504" s="2"/>
      <c r="OXI5504" s="2"/>
      <c r="OXJ5504" s="2"/>
      <c r="OXK5504" s="2"/>
      <c r="OXL5504" s="2"/>
      <c r="OXM5504" s="2"/>
      <c r="OXN5504" s="2"/>
      <c r="OXO5504" s="2"/>
      <c r="OXP5504" s="2"/>
      <c r="OXQ5504" s="2"/>
      <c r="OXR5504" s="2"/>
      <c r="OXS5504" s="2"/>
      <c r="OXT5504" s="2"/>
      <c r="OXU5504" s="2"/>
      <c r="OXV5504" s="2"/>
      <c r="OXW5504" s="2"/>
      <c r="OXX5504" s="2"/>
      <c r="OXY5504" s="2"/>
      <c r="OXZ5504" s="2"/>
      <c r="OYA5504" s="2"/>
      <c r="OYB5504" s="2"/>
      <c r="OYC5504" s="2"/>
      <c r="OYD5504" s="2"/>
      <c r="OYE5504" s="2"/>
      <c r="OYF5504" s="2"/>
      <c r="OYG5504" s="2"/>
      <c r="OYH5504" s="2"/>
      <c r="OYI5504" s="2"/>
      <c r="OYJ5504" s="2"/>
      <c r="OYK5504" s="2"/>
      <c r="OYL5504" s="2"/>
      <c r="OYM5504" s="2"/>
      <c r="OYN5504" s="2"/>
      <c r="OYO5504" s="2"/>
      <c r="OYP5504" s="2"/>
      <c r="OYQ5504" s="2"/>
      <c r="OYR5504" s="2"/>
      <c r="OYS5504" s="2"/>
      <c r="OYT5504" s="2"/>
      <c r="OYU5504" s="2"/>
      <c r="OYV5504" s="2"/>
      <c r="OYW5504" s="2"/>
      <c r="OYX5504" s="2"/>
      <c r="OYY5504" s="2"/>
      <c r="OYZ5504" s="2"/>
      <c r="OZA5504" s="2"/>
      <c r="OZB5504" s="2"/>
      <c r="OZC5504" s="2"/>
      <c r="OZD5504" s="2"/>
      <c r="OZE5504" s="2"/>
      <c r="OZF5504" s="2"/>
      <c r="OZG5504" s="2"/>
      <c r="OZH5504" s="2"/>
      <c r="OZI5504" s="2"/>
      <c r="OZJ5504" s="2"/>
      <c r="OZK5504" s="2"/>
      <c r="OZL5504" s="2"/>
      <c r="OZM5504" s="2"/>
      <c r="OZN5504" s="2"/>
      <c r="OZO5504" s="2"/>
      <c r="OZP5504" s="2"/>
      <c r="OZQ5504" s="2"/>
      <c r="OZR5504" s="2"/>
      <c r="OZS5504" s="2"/>
      <c r="OZT5504" s="2"/>
      <c r="OZU5504" s="2"/>
      <c r="OZV5504" s="2"/>
      <c r="OZW5504" s="2"/>
      <c r="OZX5504" s="2"/>
      <c r="OZY5504" s="2"/>
      <c r="OZZ5504" s="2"/>
      <c r="PAA5504" s="2"/>
      <c r="PAB5504" s="2"/>
      <c r="PAC5504" s="2"/>
      <c r="PAD5504" s="2"/>
      <c r="PAE5504" s="2"/>
      <c r="PAF5504" s="2"/>
      <c r="PAG5504" s="2"/>
      <c r="PAH5504" s="2"/>
      <c r="PAI5504" s="2"/>
      <c r="PAJ5504" s="2"/>
      <c r="PAK5504" s="2"/>
      <c r="PAL5504" s="2"/>
      <c r="PAM5504" s="2"/>
      <c r="PAN5504" s="2"/>
      <c r="PAO5504" s="2"/>
      <c r="PAP5504" s="2"/>
      <c r="PAQ5504" s="2"/>
      <c r="PAR5504" s="2"/>
      <c r="PAS5504" s="2"/>
      <c r="PAT5504" s="2"/>
      <c r="PAU5504" s="2"/>
      <c r="PAV5504" s="2"/>
      <c r="PAW5504" s="2"/>
      <c r="PAX5504" s="2"/>
      <c r="PAY5504" s="2"/>
      <c r="PAZ5504" s="2"/>
      <c r="PBA5504" s="2"/>
      <c r="PBB5504" s="2"/>
      <c r="PBC5504" s="2"/>
      <c r="PBD5504" s="2"/>
      <c r="PBE5504" s="2"/>
      <c r="PBF5504" s="2"/>
      <c r="PBG5504" s="2"/>
      <c r="PBH5504" s="2"/>
      <c r="PBI5504" s="2"/>
      <c r="PBJ5504" s="2"/>
      <c r="PBK5504" s="2"/>
      <c r="PBL5504" s="2"/>
      <c r="PBM5504" s="2"/>
      <c r="PBN5504" s="2"/>
      <c r="PBO5504" s="2"/>
      <c r="PBP5504" s="2"/>
      <c r="PBQ5504" s="2"/>
      <c r="PBR5504" s="2"/>
      <c r="PBS5504" s="2"/>
      <c r="PBT5504" s="2"/>
      <c r="PBU5504" s="2"/>
      <c r="PBV5504" s="2"/>
      <c r="PBW5504" s="2"/>
      <c r="PBX5504" s="2"/>
      <c r="PBY5504" s="2"/>
      <c r="PBZ5504" s="2"/>
      <c r="PCA5504" s="2"/>
      <c r="PCB5504" s="2"/>
      <c r="PCC5504" s="2"/>
      <c r="PCD5504" s="2"/>
      <c r="PCE5504" s="2"/>
      <c r="PCF5504" s="2"/>
      <c r="PCG5504" s="2"/>
      <c r="PCH5504" s="2"/>
      <c r="PCI5504" s="2"/>
      <c r="PCJ5504" s="2"/>
      <c r="PCK5504" s="2"/>
      <c r="PCL5504" s="2"/>
      <c r="PCM5504" s="2"/>
      <c r="PCN5504" s="2"/>
      <c r="PCO5504" s="2"/>
      <c r="PCP5504" s="2"/>
      <c r="PCQ5504" s="2"/>
      <c r="PCR5504" s="2"/>
      <c r="PCS5504" s="2"/>
      <c r="PCT5504" s="2"/>
      <c r="PCU5504" s="2"/>
      <c r="PCV5504" s="2"/>
      <c r="PCW5504" s="2"/>
      <c r="PCX5504" s="2"/>
      <c r="PCY5504" s="2"/>
      <c r="PCZ5504" s="2"/>
      <c r="PDA5504" s="2"/>
      <c r="PDB5504" s="2"/>
      <c r="PDC5504" s="2"/>
      <c r="PDD5504" s="2"/>
      <c r="PDE5504" s="2"/>
      <c r="PDF5504" s="2"/>
      <c r="PDG5504" s="2"/>
      <c r="PDH5504" s="2"/>
      <c r="PDI5504" s="2"/>
      <c r="PDJ5504" s="2"/>
      <c r="PDK5504" s="2"/>
      <c r="PDL5504" s="2"/>
      <c r="PDM5504" s="2"/>
      <c r="PDN5504" s="2"/>
      <c r="PDO5504" s="2"/>
      <c r="PDP5504" s="2"/>
      <c r="PDQ5504" s="2"/>
      <c r="PDR5504" s="2"/>
      <c r="PDS5504" s="2"/>
      <c r="PDT5504" s="2"/>
      <c r="PDU5504" s="2"/>
      <c r="PDV5504" s="2"/>
      <c r="PDW5504" s="2"/>
      <c r="PDX5504" s="2"/>
      <c r="PDY5504" s="2"/>
      <c r="PDZ5504" s="2"/>
      <c r="PEA5504" s="2"/>
      <c r="PEB5504" s="2"/>
      <c r="PEC5504" s="2"/>
      <c r="PED5504" s="2"/>
      <c r="PEE5504" s="2"/>
      <c r="PEF5504" s="2"/>
      <c r="PEG5504" s="2"/>
      <c r="PEH5504" s="2"/>
      <c r="PEI5504" s="2"/>
      <c r="PEJ5504" s="2"/>
      <c r="PEK5504" s="2"/>
      <c r="PEL5504" s="2"/>
      <c r="PEM5504" s="2"/>
      <c r="PEN5504" s="2"/>
      <c r="PEO5504" s="2"/>
      <c r="PEP5504" s="2"/>
      <c r="PEQ5504" s="2"/>
      <c r="PER5504" s="2"/>
      <c r="PES5504" s="2"/>
      <c r="PET5504" s="2"/>
      <c r="PEU5504" s="2"/>
      <c r="PEV5504" s="2"/>
      <c r="PEW5504" s="2"/>
      <c r="PEX5504" s="2"/>
      <c r="PEY5504" s="2"/>
      <c r="PEZ5504" s="2"/>
      <c r="PFA5504" s="2"/>
      <c r="PFB5504" s="2"/>
      <c r="PFC5504" s="2"/>
      <c r="PFD5504" s="2"/>
      <c r="PFE5504" s="2"/>
      <c r="PFF5504" s="2"/>
      <c r="PFG5504" s="2"/>
      <c r="PFH5504" s="2"/>
      <c r="PFI5504" s="2"/>
      <c r="PFJ5504" s="2"/>
      <c r="PFK5504" s="2"/>
      <c r="PFL5504" s="2"/>
      <c r="PFM5504" s="2"/>
      <c r="PFN5504" s="2"/>
      <c r="PFO5504" s="2"/>
      <c r="PFP5504" s="2"/>
      <c r="PFQ5504" s="2"/>
      <c r="PFR5504" s="2"/>
      <c r="PFS5504" s="2"/>
      <c r="PFT5504" s="2"/>
      <c r="PFU5504" s="2"/>
      <c r="PFV5504" s="2"/>
      <c r="PFW5504" s="2"/>
      <c r="PFX5504" s="2"/>
      <c r="PFY5504" s="2"/>
      <c r="PFZ5504" s="2"/>
      <c r="PGA5504" s="2"/>
      <c r="PGB5504" s="2"/>
      <c r="PGC5504" s="2"/>
      <c r="PGD5504" s="2"/>
      <c r="PGE5504" s="2"/>
      <c r="PGF5504" s="2"/>
      <c r="PGG5504" s="2"/>
      <c r="PGH5504" s="2"/>
      <c r="PGI5504" s="2"/>
      <c r="PGJ5504" s="2"/>
      <c r="PGK5504" s="2"/>
      <c r="PGL5504" s="2"/>
      <c r="PGM5504" s="2"/>
      <c r="PGN5504" s="2"/>
      <c r="PGO5504" s="2"/>
      <c r="PGP5504" s="2"/>
      <c r="PGQ5504" s="2"/>
      <c r="PGR5504" s="2"/>
      <c r="PGS5504" s="2"/>
      <c r="PGT5504" s="2"/>
      <c r="PGU5504" s="2"/>
      <c r="PGV5504" s="2"/>
      <c r="PGW5504" s="2"/>
      <c r="PGX5504" s="2"/>
      <c r="PGY5504" s="2"/>
      <c r="PGZ5504" s="2"/>
      <c r="PHA5504" s="2"/>
      <c r="PHB5504" s="2"/>
      <c r="PHC5504" s="2"/>
      <c r="PHD5504" s="2"/>
      <c r="PHE5504" s="2"/>
      <c r="PHF5504" s="2"/>
      <c r="PHG5504" s="2"/>
      <c r="PHH5504" s="2"/>
      <c r="PHI5504" s="2"/>
      <c r="PHJ5504" s="2"/>
      <c r="PHK5504" s="2"/>
      <c r="PHL5504" s="2"/>
      <c r="PHM5504" s="2"/>
      <c r="PHN5504" s="2"/>
      <c r="PHO5504" s="2"/>
      <c r="PHP5504" s="2"/>
      <c r="PHQ5504" s="2"/>
      <c r="PHR5504" s="2"/>
      <c r="PHS5504" s="2"/>
      <c r="PHT5504" s="2"/>
      <c r="PHU5504" s="2"/>
      <c r="PHV5504" s="2"/>
      <c r="PHW5504" s="2"/>
      <c r="PHX5504" s="2"/>
      <c r="PHY5504" s="2"/>
      <c r="PHZ5504" s="2"/>
      <c r="PIA5504" s="2"/>
      <c r="PIB5504" s="2"/>
      <c r="PIC5504" s="2"/>
      <c r="PID5504" s="2"/>
      <c r="PIE5504" s="2"/>
      <c r="PIF5504" s="2"/>
      <c r="PIG5504" s="2"/>
      <c r="PIH5504" s="2"/>
      <c r="PII5504" s="2"/>
      <c r="PIJ5504" s="2"/>
      <c r="PIK5504" s="2"/>
      <c r="PIL5504" s="2"/>
      <c r="PIM5504" s="2"/>
      <c r="PIN5504" s="2"/>
      <c r="PIO5504" s="2"/>
      <c r="PIP5504" s="2"/>
      <c r="PIQ5504" s="2"/>
      <c r="PIR5504" s="2"/>
      <c r="PIS5504" s="2"/>
      <c r="PIT5504" s="2"/>
      <c r="PIU5504" s="2"/>
      <c r="PIV5504" s="2"/>
      <c r="PIW5504" s="2"/>
      <c r="PIX5504" s="2"/>
      <c r="PIY5504" s="2"/>
      <c r="PIZ5504" s="2"/>
      <c r="PJA5504" s="2"/>
      <c r="PJB5504" s="2"/>
      <c r="PJC5504" s="2"/>
      <c r="PJD5504" s="2"/>
      <c r="PJE5504" s="2"/>
      <c r="PJF5504" s="2"/>
      <c r="PJG5504" s="2"/>
      <c r="PJH5504" s="2"/>
      <c r="PJI5504" s="2"/>
      <c r="PJJ5504" s="2"/>
      <c r="PJK5504" s="2"/>
      <c r="PJL5504" s="2"/>
      <c r="PJM5504" s="2"/>
      <c r="PJN5504" s="2"/>
      <c r="PJO5504" s="2"/>
      <c r="PJP5504" s="2"/>
      <c r="PJQ5504" s="2"/>
      <c r="PJR5504" s="2"/>
      <c r="PJS5504" s="2"/>
      <c r="PJT5504" s="2"/>
      <c r="PJU5504" s="2"/>
      <c r="PJV5504" s="2"/>
      <c r="PJW5504" s="2"/>
      <c r="PJX5504" s="2"/>
      <c r="PJY5504" s="2"/>
      <c r="PJZ5504" s="2"/>
      <c r="PKA5504" s="2"/>
      <c r="PKB5504" s="2"/>
      <c r="PKC5504" s="2"/>
      <c r="PKD5504" s="2"/>
      <c r="PKE5504" s="2"/>
      <c r="PKF5504" s="2"/>
      <c r="PKG5504" s="2"/>
      <c r="PKH5504" s="2"/>
      <c r="PKI5504" s="2"/>
      <c r="PKJ5504" s="2"/>
      <c r="PKK5504" s="2"/>
      <c r="PKL5504" s="2"/>
      <c r="PKM5504" s="2"/>
      <c r="PKN5504" s="2"/>
      <c r="PKO5504" s="2"/>
      <c r="PKP5504" s="2"/>
      <c r="PKQ5504" s="2"/>
      <c r="PKR5504" s="2"/>
      <c r="PKS5504" s="2"/>
      <c r="PKT5504" s="2"/>
      <c r="PKU5504" s="2"/>
      <c r="PKV5504" s="2"/>
      <c r="PKW5504" s="2"/>
      <c r="PKX5504" s="2"/>
      <c r="PKY5504" s="2"/>
      <c r="PKZ5504" s="2"/>
      <c r="PLA5504" s="2"/>
      <c r="PLB5504" s="2"/>
      <c r="PLC5504" s="2"/>
      <c r="PLD5504" s="2"/>
      <c r="PLE5504" s="2"/>
      <c r="PLF5504" s="2"/>
      <c r="PLG5504" s="2"/>
      <c r="PLH5504" s="2"/>
      <c r="PLI5504" s="2"/>
      <c r="PLJ5504" s="2"/>
      <c r="PLK5504" s="2"/>
      <c r="PLL5504" s="2"/>
      <c r="PLM5504" s="2"/>
      <c r="PLN5504" s="2"/>
      <c r="PLO5504" s="2"/>
      <c r="PLP5504" s="2"/>
      <c r="PLQ5504" s="2"/>
      <c r="PLR5504" s="2"/>
      <c r="PLS5504" s="2"/>
      <c r="PLT5504" s="2"/>
      <c r="PLU5504" s="2"/>
      <c r="PLV5504" s="2"/>
      <c r="PLW5504" s="2"/>
      <c r="PLX5504" s="2"/>
      <c r="PLY5504" s="2"/>
      <c r="PLZ5504" s="2"/>
      <c r="PMA5504" s="2"/>
      <c r="PMB5504" s="2"/>
      <c r="PMC5504" s="2"/>
      <c r="PMD5504" s="2"/>
      <c r="PME5504" s="2"/>
      <c r="PMF5504" s="2"/>
      <c r="PMG5504" s="2"/>
      <c r="PMH5504" s="2"/>
      <c r="PMI5504" s="2"/>
      <c r="PMJ5504" s="2"/>
      <c r="PMK5504" s="2"/>
      <c r="PML5504" s="2"/>
      <c r="PMM5504" s="2"/>
      <c r="PMN5504" s="2"/>
      <c r="PMO5504" s="2"/>
      <c r="PMP5504" s="2"/>
      <c r="PMQ5504" s="2"/>
      <c r="PMR5504" s="2"/>
      <c r="PMS5504" s="2"/>
      <c r="PMT5504" s="2"/>
      <c r="PMU5504" s="2"/>
      <c r="PMV5504" s="2"/>
      <c r="PMW5504" s="2"/>
      <c r="PMX5504" s="2"/>
      <c r="PMY5504" s="2"/>
      <c r="PMZ5504" s="2"/>
      <c r="PNA5504" s="2"/>
      <c r="PNB5504" s="2"/>
      <c r="PNC5504" s="2"/>
      <c r="PND5504" s="2"/>
      <c r="PNE5504" s="2"/>
      <c r="PNF5504" s="2"/>
      <c r="PNG5504" s="2"/>
      <c r="PNH5504" s="2"/>
      <c r="PNI5504" s="2"/>
      <c r="PNJ5504" s="2"/>
      <c r="PNK5504" s="2"/>
      <c r="PNL5504" s="2"/>
      <c r="PNM5504" s="2"/>
      <c r="PNN5504" s="2"/>
      <c r="PNO5504" s="2"/>
      <c r="PNP5504" s="2"/>
      <c r="PNQ5504" s="2"/>
      <c r="PNR5504" s="2"/>
      <c r="PNS5504" s="2"/>
      <c r="PNT5504" s="2"/>
      <c r="PNU5504" s="2"/>
      <c r="PNV5504" s="2"/>
      <c r="PNW5504" s="2"/>
      <c r="PNX5504" s="2"/>
      <c r="PNY5504" s="2"/>
      <c r="PNZ5504" s="2"/>
      <c r="POA5504" s="2"/>
      <c r="POB5504" s="2"/>
      <c r="POC5504" s="2"/>
      <c r="POD5504" s="2"/>
      <c r="POE5504" s="2"/>
      <c r="POF5504" s="2"/>
      <c r="POG5504" s="2"/>
      <c r="POH5504" s="2"/>
      <c r="POI5504" s="2"/>
      <c r="POJ5504" s="2"/>
      <c r="POK5504" s="2"/>
      <c r="POL5504" s="2"/>
      <c r="POM5504" s="2"/>
      <c r="PON5504" s="2"/>
      <c r="POO5504" s="2"/>
      <c r="POP5504" s="2"/>
      <c r="POQ5504" s="2"/>
      <c r="POR5504" s="2"/>
      <c r="POS5504" s="2"/>
      <c r="POT5504" s="2"/>
      <c r="POU5504" s="2"/>
      <c r="POV5504" s="2"/>
      <c r="POW5504" s="2"/>
      <c r="POX5504" s="2"/>
      <c r="POY5504" s="2"/>
      <c r="POZ5504" s="2"/>
      <c r="PPA5504" s="2"/>
      <c r="PPB5504" s="2"/>
      <c r="PPC5504" s="2"/>
      <c r="PPD5504" s="2"/>
      <c r="PPE5504" s="2"/>
      <c r="PPF5504" s="2"/>
      <c r="PPG5504" s="2"/>
      <c r="PPH5504" s="2"/>
      <c r="PPI5504" s="2"/>
      <c r="PPJ5504" s="2"/>
      <c r="PPK5504" s="2"/>
      <c r="PPL5504" s="2"/>
      <c r="PPM5504" s="2"/>
      <c r="PPN5504" s="2"/>
      <c r="PPO5504" s="2"/>
      <c r="PPP5504" s="2"/>
      <c r="PPQ5504" s="2"/>
      <c r="PPR5504" s="2"/>
      <c r="PPS5504" s="2"/>
      <c r="PPT5504" s="2"/>
      <c r="PPU5504" s="2"/>
      <c r="PPV5504" s="2"/>
      <c r="PPW5504" s="2"/>
      <c r="PPX5504" s="2"/>
      <c r="PPY5504" s="2"/>
      <c r="PPZ5504" s="2"/>
      <c r="PQA5504" s="2"/>
      <c r="PQB5504" s="2"/>
      <c r="PQC5504" s="2"/>
      <c r="PQD5504" s="2"/>
      <c r="PQE5504" s="2"/>
      <c r="PQF5504" s="2"/>
      <c r="PQG5504" s="2"/>
      <c r="PQH5504" s="2"/>
      <c r="PQI5504" s="2"/>
      <c r="PQJ5504" s="2"/>
      <c r="PQK5504" s="2"/>
      <c r="PQL5504" s="2"/>
      <c r="PQM5504" s="2"/>
      <c r="PQN5504" s="2"/>
      <c r="PQO5504" s="2"/>
      <c r="PQP5504" s="2"/>
      <c r="PQQ5504" s="2"/>
      <c r="PQR5504" s="2"/>
      <c r="PQS5504" s="2"/>
      <c r="PQT5504" s="2"/>
      <c r="PQU5504" s="2"/>
      <c r="PQV5504" s="2"/>
      <c r="PQW5504" s="2"/>
      <c r="PQX5504" s="2"/>
      <c r="PQY5504" s="2"/>
      <c r="PQZ5504" s="2"/>
      <c r="PRA5504" s="2"/>
      <c r="PRB5504" s="2"/>
      <c r="PRC5504" s="2"/>
      <c r="PRD5504" s="2"/>
      <c r="PRE5504" s="2"/>
      <c r="PRF5504" s="2"/>
      <c r="PRG5504" s="2"/>
      <c r="PRH5504" s="2"/>
      <c r="PRI5504" s="2"/>
      <c r="PRJ5504" s="2"/>
      <c r="PRK5504" s="2"/>
      <c r="PRL5504" s="2"/>
      <c r="PRM5504" s="2"/>
      <c r="PRN5504" s="2"/>
      <c r="PRO5504" s="2"/>
      <c r="PRP5504" s="2"/>
      <c r="PRQ5504" s="2"/>
      <c r="PRR5504" s="2"/>
      <c r="PRS5504" s="2"/>
      <c r="PRT5504" s="2"/>
      <c r="PRU5504" s="2"/>
      <c r="PRV5504" s="2"/>
      <c r="PRW5504" s="2"/>
      <c r="PRX5504" s="2"/>
      <c r="PRY5504" s="2"/>
      <c r="PRZ5504" s="2"/>
      <c r="PSA5504" s="2"/>
      <c r="PSB5504" s="2"/>
      <c r="PSC5504" s="2"/>
      <c r="PSD5504" s="2"/>
      <c r="PSE5504" s="2"/>
      <c r="PSF5504" s="2"/>
      <c r="PSG5504" s="2"/>
      <c r="PSH5504" s="2"/>
      <c r="PSI5504" s="2"/>
      <c r="PSJ5504" s="2"/>
      <c r="PSK5504" s="2"/>
      <c r="PSL5504" s="2"/>
      <c r="PSM5504" s="2"/>
      <c r="PSN5504" s="2"/>
      <c r="PSO5504" s="2"/>
      <c r="PSP5504" s="2"/>
      <c r="PSQ5504" s="2"/>
      <c r="PSR5504" s="2"/>
      <c r="PSS5504" s="2"/>
      <c r="PST5504" s="2"/>
      <c r="PSU5504" s="2"/>
      <c r="PSV5504" s="2"/>
      <c r="PSW5504" s="2"/>
      <c r="PSX5504" s="2"/>
      <c r="PSY5504" s="2"/>
      <c r="PSZ5504" s="2"/>
      <c r="PTA5504" s="2"/>
      <c r="PTB5504" s="2"/>
      <c r="PTC5504" s="2"/>
      <c r="PTD5504" s="2"/>
      <c r="PTE5504" s="2"/>
      <c r="PTF5504" s="2"/>
      <c r="PTG5504" s="2"/>
      <c r="PTH5504" s="2"/>
      <c r="PTI5504" s="2"/>
      <c r="PTJ5504" s="2"/>
      <c r="PTK5504" s="2"/>
      <c r="PTL5504" s="2"/>
      <c r="PTM5504" s="2"/>
      <c r="PTN5504" s="2"/>
      <c r="PTO5504" s="2"/>
      <c r="PTP5504" s="2"/>
      <c r="PTQ5504" s="2"/>
      <c r="PTR5504" s="2"/>
      <c r="PTS5504" s="2"/>
      <c r="PTT5504" s="2"/>
      <c r="PTU5504" s="2"/>
      <c r="PTV5504" s="2"/>
      <c r="PTW5504" s="2"/>
      <c r="PTX5504" s="2"/>
      <c r="PTY5504" s="2"/>
      <c r="PTZ5504" s="2"/>
      <c r="PUA5504" s="2"/>
      <c r="PUB5504" s="2"/>
      <c r="PUC5504" s="2"/>
      <c r="PUD5504" s="2"/>
      <c r="PUE5504" s="2"/>
      <c r="PUF5504" s="2"/>
      <c r="PUG5504" s="2"/>
      <c r="PUH5504" s="2"/>
      <c r="PUI5504" s="2"/>
      <c r="PUJ5504" s="2"/>
      <c r="PUK5504" s="2"/>
      <c r="PUL5504" s="2"/>
      <c r="PUM5504" s="2"/>
      <c r="PUN5504" s="2"/>
      <c r="PUO5504" s="2"/>
      <c r="PUP5504" s="2"/>
      <c r="PUQ5504" s="2"/>
      <c r="PUR5504" s="2"/>
      <c r="PUS5504" s="2"/>
      <c r="PUT5504" s="2"/>
      <c r="PUU5504" s="2"/>
      <c r="PUV5504" s="2"/>
      <c r="PUW5504" s="2"/>
      <c r="PUX5504" s="2"/>
      <c r="PUY5504" s="2"/>
      <c r="PUZ5504" s="2"/>
      <c r="PVA5504" s="2"/>
      <c r="PVB5504" s="2"/>
      <c r="PVC5504" s="2"/>
      <c r="PVD5504" s="2"/>
      <c r="PVE5504" s="2"/>
      <c r="PVF5504" s="2"/>
      <c r="PVG5504" s="2"/>
      <c r="PVH5504" s="2"/>
      <c r="PVI5504" s="2"/>
      <c r="PVJ5504" s="2"/>
      <c r="PVK5504" s="2"/>
      <c r="PVL5504" s="2"/>
      <c r="PVM5504" s="2"/>
      <c r="PVN5504" s="2"/>
      <c r="PVO5504" s="2"/>
      <c r="PVP5504" s="2"/>
      <c r="PVQ5504" s="2"/>
      <c r="PVR5504" s="2"/>
      <c r="PVS5504" s="2"/>
      <c r="PVT5504" s="2"/>
      <c r="PVU5504" s="2"/>
      <c r="PVV5504" s="2"/>
      <c r="PVW5504" s="2"/>
      <c r="PVX5504" s="2"/>
      <c r="PVY5504" s="2"/>
      <c r="PVZ5504" s="2"/>
      <c r="PWA5504" s="2"/>
      <c r="PWB5504" s="2"/>
      <c r="PWC5504" s="2"/>
      <c r="PWD5504" s="2"/>
      <c r="PWE5504" s="2"/>
      <c r="PWF5504" s="2"/>
      <c r="PWG5504" s="2"/>
      <c r="PWH5504" s="2"/>
      <c r="PWI5504" s="2"/>
      <c r="PWJ5504" s="2"/>
      <c r="PWK5504" s="2"/>
      <c r="PWL5504" s="2"/>
      <c r="PWM5504" s="2"/>
      <c r="PWN5504" s="2"/>
      <c r="PWO5504" s="2"/>
      <c r="PWP5504" s="2"/>
      <c r="PWQ5504" s="2"/>
      <c r="PWR5504" s="2"/>
      <c r="PWS5504" s="2"/>
      <c r="PWT5504" s="2"/>
      <c r="PWU5504" s="2"/>
      <c r="PWV5504" s="2"/>
      <c r="PWW5504" s="2"/>
      <c r="PWX5504" s="2"/>
      <c r="PWY5504" s="2"/>
      <c r="PWZ5504" s="2"/>
      <c r="PXA5504" s="2"/>
      <c r="PXB5504" s="2"/>
      <c r="PXC5504" s="2"/>
      <c r="PXD5504" s="2"/>
      <c r="PXE5504" s="2"/>
      <c r="PXF5504" s="2"/>
      <c r="PXG5504" s="2"/>
      <c r="PXH5504" s="2"/>
      <c r="PXI5504" s="2"/>
      <c r="PXJ5504" s="2"/>
      <c r="PXK5504" s="2"/>
      <c r="PXL5504" s="2"/>
      <c r="PXM5504" s="2"/>
      <c r="PXN5504" s="2"/>
      <c r="PXO5504" s="2"/>
      <c r="PXP5504" s="2"/>
      <c r="PXQ5504" s="2"/>
      <c r="PXR5504" s="2"/>
      <c r="PXS5504" s="2"/>
      <c r="PXT5504" s="2"/>
      <c r="PXU5504" s="2"/>
      <c r="PXV5504" s="2"/>
      <c r="PXW5504" s="2"/>
      <c r="PXX5504" s="2"/>
      <c r="PXY5504" s="2"/>
      <c r="PXZ5504" s="2"/>
      <c r="PYA5504" s="2"/>
      <c r="PYB5504" s="2"/>
      <c r="PYC5504" s="2"/>
      <c r="PYD5504" s="2"/>
      <c r="PYE5504" s="2"/>
      <c r="PYF5504" s="2"/>
      <c r="PYG5504" s="2"/>
      <c r="PYH5504" s="2"/>
      <c r="PYI5504" s="2"/>
      <c r="PYJ5504" s="2"/>
      <c r="PYK5504" s="2"/>
      <c r="PYL5504" s="2"/>
      <c r="PYM5504" s="2"/>
      <c r="PYN5504" s="2"/>
      <c r="PYO5504" s="2"/>
      <c r="PYP5504" s="2"/>
      <c r="PYQ5504" s="2"/>
      <c r="PYR5504" s="2"/>
      <c r="PYS5504" s="2"/>
      <c r="PYT5504" s="2"/>
      <c r="PYU5504" s="2"/>
      <c r="PYV5504" s="2"/>
      <c r="PYW5504" s="2"/>
      <c r="PYX5504" s="2"/>
      <c r="PYY5504" s="2"/>
      <c r="PYZ5504" s="2"/>
      <c r="PZA5504" s="2"/>
      <c r="PZB5504" s="2"/>
      <c r="PZC5504" s="2"/>
      <c r="PZD5504" s="2"/>
      <c r="PZE5504" s="2"/>
      <c r="PZF5504" s="2"/>
      <c r="PZG5504" s="2"/>
      <c r="PZH5504" s="2"/>
      <c r="PZI5504" s="2"/>
      <c r="PZJ5504" s="2"/>
      <c r="PZK5504" s="2"/>
      <c r="PZL5504" s="2"/>
      <c r="PZM5504" s="2"/>
      <c r="PZN5504" s="2"/>
      <c r="PZO5504" s="2"/>
      <c r="PZP5504" s="2"/>
      <c r="PZQ5504" s="2"/>
      <c r="PZR5504" s="2"/>
      <c r="PZS5504" s="2"/>
      <c r="PZT5504" s="2"/>
      <c r="PZU5504" s="2"/>
      <c r="PZV5504" s="2"/>
      <c r="PZW5504" s="2"/>
      <c r="PZX5504" s="2"/>
      <c r="PZY5504" s="2"/>
      <c r="PZZ5504" s="2"/>
      <c r="QAA5504" s="2"/>
      <c r="QAB5504" s="2"/>
      <c r="QAC5504" s="2"/>
      <c r="QAD5504" s="2"/>
      <c r="QAE5504" s="2"/>
      <c r="QAF5504" s="2"/>
      <c r="QAG5504" s="2"/>
      <c r="QAH5504" s="2"/>
      <c r="QAI5504" s="2"/>
      <c r="QAJ5504" s="2"/>
      <c r="QAK5504" s="2"/>
      <c r="QAL5504" s="2"/>
      <c r="QAM5504" s="2"/>
      <c r="QAN5504" s="2"/>
      <c r="QAO5504" s="2"/>
      <c r="QAP5504" s="2"/>
      <c r="QAQ5504" s="2"/>
      <c r="QAR5504" s="2"/>
      <c r="QAS5504" s="2"/>
      <c r="QAT5504" s="2"/>
      <c r="QAU5504" s="2"/>
      <c r="QAV5504" s="2"/>
      <c r="QAW5504" s="2"/>
      <c r="QAX5504" s="2"/>
      <c r="QAY5504" s="2"/>
      <c r="QAZ5504" s="2"/>
      <c r="QBA5504" s="2"/>
      <c r="QBB5504" s="2"/>
      <c r="QBC5504" s="2"/>
      <c r="QBD5504" s="2"/>
      <c r="QBE5504" s="2"/>
      <c r="QBF5504" s="2"/>
      <c r="QBG5504" s="2"/>
      <c r="QBH5504" s="2"/>
      <c r="QBI5504" s="2"/>
      <c r="QBJ5504" s="2"/>
      <c r="QBK5504" s="2"/>
      <c r="QBL5504" s="2"/>
      <c r="QBM5504" s="2"/>
      <c r="QBN5504" s="2"/>
      <c r="QBO5504" s="2"/>
      <c r="QBP5504" s="2"/>
      <c r="QBQ5504" s="2"/>
      <c r="QBR5504" s="2"/>
      <c r="QBS5504" s="2"/>
      <c r="QBT5504" s="2"/>
      <c r="QBU5504" s="2"/>
      <c r="QBV5504" s="2"/>
      <c r="QBW5504" s="2"/>
      <c r="QBX5504" s="2"/>
      <c r="QBY5504" s="2"/>
      <c r="QBZ5504" s="2"/>
      <c r="QCA5504" s="2"/>
      <c r="QCB5504" s="2"/>
      <c r="QCC5504" s="2"/>
      <c r="QCD5504" s="2"/>
      <c r="QCE5504" s="2"/>
      <c r="QCF5504" s="2"/>
      <c r="QCG5504" s="2"/>
      <c r="QCH5504" s="2"/>
      <c r="QCI5504" s="2"/>
      <c r="QCJ5504" s="2"/>
      <c r="QCK5504" s="2"/>
      <c r="QCL5504" s="2"/>
      <c r="QCM5504" s="2"/>
      <c r="QCN5504" s="2"/>
      <c r="QCO5504" s="2"/>
      <c r="QCP5504" s="2"/>
      <c r="QCQ5504" s="2"/>
      <c r="QCR5504" s="2"/>
      <c r="QCS5504" s="2"/>
      <c r="QCT5504" s="2"/>
      <c r="QCU5504" s="2"/>
      <c r="QCV5504" s="2"/>
      <c r="QCW5504" s="2"/>
      <c r="QCX5504" s="2"/>
      <c r="QCY5504" s="2"/>
      <c r="QCZ5504" s="2"/>
      <c r="QDA5504" s="2"/>
      <c r="QDB5504" s="2"/>
      <c r="QDC5504" s="2"/>
      <c r="QDD5504" s="2"/>
      <c r="QDE5504" s="2"/>
      <c r="QDF5504" s="2"/>
      <c r="QDG5504" s="2"/>
      <c r="QDH5504" s="2"/>
      <c r="QDI5504" s="2"/>
      <c r="QDJ5504" s="2"/>
      <c r="QDK5504" s="2"/>
      <c r="QDL5504" s="2"/>
      <c r="QDM5504" s="2"/>
      <c r="QDN5504" s="2"/>
      <c r="QDO5504" s="2"/>
      <c r="QDP5504" s="2"/>
      <c r="QDQ5504" s="2"/>
      <c r="QDR5504" s="2"/>
      <c r="QDS5504" s="2"/>
      <c r="QDT5504" s="2"/>
      <c r="QDU5504" s="2"/>
      <c r="QDV5504" s="2"/>
      <c r="QDW5504" s="2"/>
      <c r="QDX5504" s="2"/>
      <c r="QDY5504" s="2"/>
      <c r="QDZ5504" s="2"/>
      <c r="QEA5504" s="2"/>
      <c r="QEB5504" s="2"/>
      <c r="QEC5504" s="2"/>
      <c r="QED5504" s="2"/>
      <c r="QEE5504" s="2"/>
      <c r="QEF5504" s="2"/>
      <c r="QEG5504" s="2"/>
      <c r="QEH5504" s="2"/>
      <c r="QEI5504" s="2"/>
      <c r="QEJ5504" s="2"/>
      <c r="QEK5504" s="2"/>
      <c r="QEL5504" s="2"/>
      <c r="QEM5504" s="2"/>
      <c r="QEN5504" s="2"/>
      <c r="QEO5504" s="2"/>
      <c r="QEP5504" s="2"/>
      <c r="QEQ5504" s="2"/>
      <c r="QER5504" s="2"/>
      <c r="QES5504" s="2"/>
      <c r="QET5504" s="2"/>
      <c r="QEU5504" s="2"/>
      <c r="QEV5504" s="2"/>
      <c r="QEW5504" s="2"/>
      <c r="QEX5504" s="2"/>
      <c r="QEY5504" s="2"/>
      <c r="QEZ5504" s="2"/>
      <c r="QFA5504" s="2"/>
      <c r="QFB5504" s="2"/>
      <c r="QFC5504" s="2"/>
      <c r="QFD5504" s="2"/>
      <c r="QFE5504" s="2"/>
      <c r="QFF5504" s="2"/>
      <c r="QFG5504" s="2"/>
      <c r="QFH5504" s="2"/>
      <c r="QFI5504" s="2"/>
      <c r="QFJ5504" s="2"/>
      <c r="QFK5504" s="2"/>
      <c r="QFL5504" s="2"/>
      <c r="QFM5504" s="2"/>
      <c r="QFN5504" s="2"/>
      <c r="QFO5504" s="2"/>
      <c r="QFP5504" s="2"/>
      <c r="QFQ5504" s="2"/>
      <c r="QFR5504" s="2"/>
      <c r="QFS5504" s="2"/>
      <c r="QFT5504" s="2"/>
      <c r="QFU5504" s="2"/>
      <c r="QFV5504" s="2"/>
      <c r="QFW5504" s="2"/>
      <c r="QFX5504" s="2"/>
      <c r="QFY5504" s="2"/>
      <c r="QFZ5504" s="2"/>
      <c r="QGA5504" s="2"/>
      <c r="QGB5504" s="2"/>
      <c r="QGC5504" s="2"/>
      <c r="QGD5504" s="2"/>
      <c r="QGE5504" s="2"/>
      <c r="QGF5504" s="2"/>
      <c r="QGG5504" s="2"/>
      <c r="QGH5504" s="2"/>
      <c r="QGI5504" s="2"/>
      <c r="QGJ5504" s="2"/>
      <c r="QGK5504" s="2"/>
      <c r="QGL5504" s="2"/>
      <c r="QGM5504" s="2"/>
      <c r="QGN5504" s="2"/>
      <c r="QGO5504" s="2"/>
      <c r="QGP5504" s="2"/>
      <c r="QGQ5504" s="2"/>
      <c r="QGR5504" s="2"/>
      <c r="QGS5504" s="2"/>
      <c r="QGT5504" s="2"/>
      <c r="QGU5504" s="2"/>
      <c r="QGV5504" s="2"/>
      <c r="QGW5504" s="2"/>
      <c r="QGX5504" s="2"/>
      <c r="QGY5504" s="2"/>
      <c r="QGZ5504" s="2"/>
      <c r="QHA5504" s="2"/>
      <c r="QHB5504" s="2"/>
      <c r="QHC5504" s="2"/>
      <c r="QHD5504" s="2"/>
      <c r="QHE5504" s="2"/>
      <c r="QHF5504" s="2"/>
      <c r="QHG5504" s="2"/>
      <c r="QHH5504" s="2"/>
      <c r="QHI5504" s="2"/>
      <c r="QHJ5504" s="2"/>
      <c r="QHK5504" s="2"/>
      <c r="QHL5504" s="2"/>
      <c r="QHM5504" s="2"/>
      <c r="QHN5504" s="2"/>
      <c r="QHO5504" s="2"/>
      <c r="QHP5504" s="2"/>
      <c r="QHQ5504" s="2"/>
      <c r="QHR5504" s="2"/>
      <c r="QHS5504" s="2"/>
      <c r="QHT5504" s="2"/>
      <c r="QHU5504" s="2"/>
      <c r="QHV5504" s="2"/>
      <c r="QHW5504" s="2"/>
      <c r="QHX5504" s="2"/>
      <c r="QHY5504" s="2"/>
      <c r="QHZ5504" s="2"/>
      <c r="QIA5504" s="2"/>
      <c r="QIB5504" s="2"/>
      <c r="QIC5504" s="2"/>
      <c r="QID5504" s="2"/>
      <c r="QIE5504" s="2"/>
      <c r="QIF5504" s="2"/>
      <c r="QIG5504" s="2"/>
      <c r="QIH5504" s="2"/>
      <c r="QII5504" s="2"/>
      <c r="QIJ5504" s="2"/>
      <c r="QIK5504" s="2"/>
      <c r="QIL5504" s="2"/>
      <c r="QIM5504" s="2"/>
      <c r="QIN5504" s="2"/>
      <c r="QIO5504" s="2"/>
      <c r="QIP5504" s="2"/>
      <c r="QIQ5504" s="2"/>
      <c r="QIR5504" s="2"/>
      <c r="QIS5504" s="2"/>
      <c r="QIT5504" s="2"/>
      <c r="QIU5504" s="2"/>
      <c r="QIV5504" s="2"/>
      <c r="QIW5504" s="2"/>
      <c r="QIX5504" s="2"/>
      <c r="QIY5504" s="2"/>
      <c r="QIZ5504" s="2"/>
      <c r="QJA5504" s="2"/>
      <c r="QJB5504" s="2"/>
      <c r="QJC5504" s="2"/>
      <c r="QJD5504" s="2"/>
      <c r="QJE5504" s="2"/>
      <c r="QJF5504" s="2"/>
      <c r="QJG5504" s="2"/>
      <c r="QJH5504" s="2"/>
      <c r="QJI5504" s="2"/>
      <c r="QJJ5504" s="2"/>
      <c r="QJK5504" s="2"/>
      <c r="QJL5504" s="2"/>
      <c r="QJM5504" s="2"/>
      <c r="QJN5504" s="2"/>
      <c r="QJO5504" s="2"/>
      <c r="QJP5504" s="2"/>
      <c r="QJQ5504" s="2"/>
      <c r="QJR5504" s="2"/>
      <c r="QJS5504" s="2"/>
      <c r="QJT5504" s="2"/>
      <c r="QJU5504" s="2"/>
      <c r="QJV5504" s="2"/>
      <c r="QJW5504" s="2"/>
      <c r="QJX5504" s="2"/>
      <c r="QJY5504" s="2"/>
      <c r="QJZ5504" s="2"/>
      <c r="QKA5504" s="2"/>
      <c r="QKB5504" s="2"/>
      <c r="QKC5504" s="2"/>
      <c r="QKD5504" s="2"/>
      <c r="QKE5504" s="2"/>
      <c r="QKF5504" s="2"/>
      <c r="QKG5504" s="2"/>
      <c r="QKH5504" s="2"/>
      <c r="QKI5504" s="2"/>
      <c r="QKJ5504" s="2"/>
      <c r="QKK5504" s="2"/>
      <c r="QKL5504" s="2"/>
      <c r="QKM5504" s="2"/>
      <c r="QKN5504" s="2"/>
      <c r="QKO5504" s="2"/>
      <c r="QKP5504" s="2"/>
      <c r="QKQ5504" s="2"/>
      <c r="QKR5504" s="2"/>
      <c r="QKS5504" s="2"/>
      <c r="QKT5504" s="2"/>
      <c r="QKU5504" s="2"/>
      <c r="QKV5504" s="2"/>
      <c r="QKW5504" s="2"/>
      <c r="QKX5504" s="2"/>
      <c r="QKY5504" s="2"/>
      <c r="QKZ5504" s="2"/>
      <c r="QLA5504" s="2"/>
      <c r="QLB5504" s="2"/>
      <c r="QLC5504" s="2"/>
      <c r="QLD5504" s="2"/>
      <c r="QLE5504" s="2"/>
      <c r="QLF5504" s="2"/>
      <c r="QLG5504" s="2"/>
      <c r="QLH5504" s="2"/>
      <c r="QLI5504" s="2"/>
      <c r="QLJ5504" s="2"/>
      <c r="QLK5504" s="2"/>
      <c r="QLL5504" s="2"/>
      <c r="QLM5504" s="2"/>
      <c r="QLN5504" s="2"/>
      <c r="QLO5504" s="2"/>
      <c r="QLP5504" s="2"/>
      <c r="QLQ5504" s="2"/>
      <c r="QLR5504" s="2"/>
      <c r="QLS5504" s="2"/>
      <c r="QLT5504" s="2"/>
      <c r="QLU5504" s="2"/>
      <c r="QLV5504" s="2"/>
      <c r="QLW5504" s="2"/>
      <c r="QLX5504" s="2"/>
      <c r="QLY5504" s="2"/>
      <c r="QLZ5504" s="2"/>
      <c r="QMA5504" s="2"/>
      <c r="QMB5504" s="2"/>
      <c r="QMC5504" s="2"/>
      <c r="QMD5504" s="2"/>
      <c r="QME5504" s="2"/>
      <c r="QMF5504" s="2"/>
      <c r="QMG5504" s="2"/>
      <c r="QMH5504" s="2"/>
      <c r="QMI5504" s="2"/>
      <c r="QMJ5504" s="2"/>
      <c r="QMK5504" s="2"/>
      <c r="QML5504" s="2"/>
      <c r="QMM5504" s="2"/>
      <c r="QMN5504" s="2"/>
      <c r="QMO5504" s="2"/>
      <c r="QMP5504" s="2"/>
      <c r="QMQ5504" s="2"/>
      <c r="QMR5504" s="2"/>
      <c r="QMS5504" s="2"/>
      <c r="QMT5504" s="2"/>
      <c r="QMU5504" s="2"/>
      <c r="QMV5504" s="2"/>
      <c r="QMW5504" s="2"/>
      <c r="QMX5504" s="2"/>
      <c r="QMY5504" s="2"/>
      <c r="QMZ5504" s="2"/>
      <c r="QNA5504" s="2"/>
      <c r="QNB5504" s="2"/>
      <c r="QNC5504" s="2"/>
      <c r="QND5504" s="2"/>
      <c r="QNE5504" s="2"/>
      <c r="QNF5504" s="2"/>
      <c r="QNG5504" s="2"/>
      <c r="QNH5504" s="2"/>
      <c r="QNI5504" s="2"/>
      <c r="QNJ5504" s="2"/>
      <c r="QNK5504" s="2"/>
      <c r="QNL5504" s="2"/>
      <c r="QNM5504" s="2"/>
      <c r="QNN5504" s="2"/>
      <c r="QNO5504" s="2"/>
      <c r="QNP5504" s="2"/>
      <c r="QNQ5504" s="2"/>
      <c r="QNR5504" s="2"/>
      <c r="QNS5504" s="2"/>
      <c r="QNT5504" s="2"/>
      <c r="QNU5504" s="2"/>
      <c r="QNV5504" s="2"/>
      <c r="QNW5504" s="2"/>
      <c r="QNX5504" s="2"/>
      <c r="QNY5504" s="2"/>
      <c r="QNZ5504" s="2"/>
      <c r="QOA5504" s="2"/>
      <c r="QOB5504" s="2"/>
      <c r="QOC5504" s="2"/>
      <c r="QOD5504" s="2"/>
      <c r="QOE5504" s="2"/>
      <c r="QOF5504" s="2"/>
      <c r="QOG5504" s="2"/>
      <c r="QOH5504" s="2"/>
      <c r="QOI5504" s="2"/>
      <c r="QOJ5504" s="2"/>
      <c r="QOK5504" s="2"/>
      <c r="QOL5504" s="2"/>
      <c r="QOM5504" s="2"/>
      <c r="QON5504" s="2"/>
      <c r="QOO5504" s="2"/>
      <c r="QOP5504" s="2"/>
      <c r="QOQ5504" s="2"/>
      <c r="QOR5504" s="2"/>
      <c r="QOS5504" s="2"/>
      <c r="QOT5504" s="2"/>
      <c r="QOU5504" s="2"/>
      <c r="QOV5504" s="2"/>
      <c r="QOW5504" s="2"/>
      <c r="QOX5504" s="2"/>
      <c r="QOY5504" s="2"/>
      <c r="QOZ5504" s="2"/>
      <c r="QPA5504" s="2"/>
      <c r="QPB5504" s="2"/>
      <c r="QPC5504" s="2"/>
      <c r="QPD5504" s="2"/>
      <c r="QPE5504" s="2"/>
      <c r="QPF5504" s="2"/>
      <c r="QPG5504" s="2"/>
      <c r="QPH5504" s="2"/>
      <c r="QPI5504" s="2"/>
      <c r="QPJ5504" s="2"/>
      <c r="QPK5504" s="2"/>
      <c r="QPL5504" s="2"/>
      <c r="QPM5504" s="2"/>
      <c r="QPN5504" s="2"/>
      <c r="QPO5504" s="2"/>
      <c r="QPP5504" s="2"/>
      <c r="QPQ5504" s="2"/>
      <c r="QPR5504" s="2"/>
      <c r="QPS5504" s="2"/>
      <c r="QPT5504" s="2"/>
      <c r="QPU5504" s="2"/>
      <c r="QPV5504" s="2"/>
      <c r="QPW5504" s="2"/>
      <c r="QPX5504" s="2"/>
      <c r="QPY5504" s="2"/>
      <c r="QPZ5504" s="2"/>
      <c r="QQA5504" s="2"/>
      <c r="QQB5504" s="2"/>
      <c r="QQC5504" s="2"/>
      <c r="QQD5504" s="2"/>
      <c r="QQE5504" s="2"/>
      <c r="QQF5504" s="2"/>
      <c r="QQG5504" s="2"/>
      <c r="QQH5504" s="2"/>
      <c r="QQI5504" s="2"/>
      <c r="QQJ5504" s="2"/>
      <c r="QQK5504" s="2"/>
      <c r="QQL5504" s="2"/>
      <c r="QQM5504" s="2"/>
      <c r="QQN5504" s="2"/>
      <c r="QQO5504" s="2"/>
      <c r="QQP5504" s="2"/>
      <c r="QQQ5504" s="2"/>
      <c r="QQR5504" s="2"/>
      <c r="QQS5504" s="2"/>
      <c r="QQT5504" s="2"/>
      <c r="QQU5504" s="2"/>
      <c r="QQV5504" s="2"/>
      <c r="QQW5504" s="2"/>
      <c r="QQX5504" s="2"/>
      <c r="QQY5504" s="2"/>
      <c r="QQZ5504" s="2"/>
      <c r="QRA5504" s="2"/>
      <c r="QRB5504" s="2"/>
      <c r="QRC5504" s="2"/>
      <c r="QRD5504" s="2"/>
      <c r="QRE5504" s="2"/>
      <c r="QRF5504" s="2"/>
      <c r="QRG5504" s="2"/>
      <c r="QRH5504" s="2"/>
      <c r="QRI5504" s="2"/>
      <c r="QRJ5504" s="2"/>
      <c r="QRK5504" s="2"/>
      <c r="QRL5504" s="2"/>
      <c r="QRM5504" s="2"/>
      <c r="QRN5504" s="2"/>
      <c r="QRO5504" s="2"/>
      <c r="QRP5504" s="2"/>
      <c r="QRQ5504" s="2"/>
      <c r="QRR5504" s="2"/>
      <c r="QRS5504" s="2"/>
      <c r="QRT5504" s="2"/>
      <c r="QRU5504" s="2"/>
      <c r="QRV5504" s="2"/>
      <c r="QRW5504" s="2"/>
      <c r="QRX5504" s="2"/>
      <c r="QRY5504" s="2"/>
      <c r="QRZ5504" s="2"/>
      <c r="QSA5504" s="2"/>
      <c r="QSB5504" s="2"/>
      <c r="QSC5504" s="2"/>
      <c r="QSD5504" s="2"/>
      <c r="QSE5504" s="2"/>
      <c r="QSF5504" s="2"/>
      <c r="QSG5504" s="2"/>
      <c r="QSH5504" s="2"/>
      <c r="QSI5504" s="2"/>
      <c r="QSJ5504" s="2"/>
      <c r="QSK5504" s="2"/>
      <c r="QSL5504" s="2"/>
      <c r="QSM5504" s="2"/>
      <c r="QSN5504" s="2"/>
      <c r="QSO5504" s="2"/>
      <c r="QSP5504" s="2"/>
      <c r="QSQ5504" s="2"/>
      <c r="QSR5504" s="2"/>
      <c r="QSS5504" s="2"/>
      <c r="QST5504" s="2"/>
      <c r="QSU5504" s="2"/>
      <c r="QSV5504" s="2"/>
      <c r="QSW5504" s="2"/>
      <c r="QSX5504" s="2"/>
      <c r="QSY5504" s="2"/>
      <c r="QSZ5504" s="2"/>
      <c r="QTA5504" s="2"/>
      <c r="QTB5504" s="2"/>
      <c r="QTC5504" s="2"/>
      <c r="QTD5504" s="2"/>
      <c r="QTE5504" s="2"/>
      <c r="QTF5504" s="2"/>
      <c r="QTG5504" s="2"/>
      <c r="QTH5504" s="2"/>
      <c r="QTI5504" s="2"/>
      <c r="QTJ5504" s="2"/>
      <c r="QTK5504" s="2"/>
      <c r="QTL5504" s="2"/>
      <c r="QTM5504" s="2"/>
      <c r="QTN5504" s="2"/>
      <c r="QTO5504" s="2"/>
      <c r="QTP5504" s="2"/>
      <c r="QTQ5504" s="2"/>
      <c r="QTR5504" s="2"/>
      <c r="QTS5504" s="2"/>
      <c r="QTT5504" s="2"/>
      <c r="QTU5504" s="2"/>
      <c r="QTV5504" s="2"/>
      <c r="QTW5504" s="2"/>
      <c r="QTX5504" s="2"/>
      <c r="QTY5504" s="2"/>
      <c r="QTZ5504" s="2"/>
      <c r="QUA5504" s="2"/>
      <c r="QUB5504" s="2"/>
      <c r="QUC5504" s="2"/>
      <c r="QUD5504" s="2"/>
      <c r="QUE5504" s="2"/>
      <c r="QUF5504" s="2"/>
      <c r="QUG5504" s="2"/>
      <c r="QUH5504" s="2"/>
      <c r="QUI5504" s="2"/>
      <c r="QUJ5504" s="2"/>
      <c r="QUK5504" s="2"/>
      <c r="QUL5504" s="2"/>
      <c r="QUM5504" s="2"/>
      <c r="QUN5504" s="2"/>
      <c r="QUO5504" s="2"/>
      <c r="QUP5504" s="2"/>
      <c r="QUQ5504" s="2"/>
      <c r="QUR5504" s="2"/>
      <c r="QUS5504" s="2"/>
      <c r="QUT5504" s="2"/>
      <c r="QUU5504" s="2"/>
      <c r="QUV5504" s="2"/>
      <c r="QUW5504" s="2"/>
      <c r="QUX5504" s="2"/>
      <c r="QUY5504" s="2"/>
      <c r="QUZ5504" s="2"/>
      <c r="QVA5504" s="2"/>
      <c r="QVB5504" s="2"/>
      <c r="QVC5504" s="2"/>
      <c r="QVD5504" s="2"/>
      <c r="QVE5504" s="2"/>
      <c r="QVF5504" s="2"/>
      <c r="QVG5504" s="2"/>
      <c r="QVH5504" s="2"/>
      <c r="QVI5504" s="2"/>
      <c r="QVJ5504" s="2"/>
      <c r="QVK5504" s="2"/>
      <c r="QVL5504" s="2"/>
      <c r="QVM5504" s="2"/>
      <c r="QVN5504" s="2"/>
      <c r="QVO5504" s="2"/>
      <c r="QVP5504" s="2"/>
      <c r="QVQ5504" s="2"/>
      <c r="QVR5504" s="2"/>
      <c r="QVS5504" s="2"/>
      <c r="QVT5504" s="2"/>
      <c r="QVU5504" s="2"/>
      <c r="QVV5504" s="2"/>
      <c r="QVW5504" s="2"/>
      <c r="QVX5504" s="2"/>
      <c r="QVY5504" s="2"/>
      <c r="QVZ5504" s="2"/>
      <c r="QWA5504" s="2"/>
      <c r="QWB5504" s="2"/>
      <c r="QWC5504" s="2"/>
      <c r="QWD5504" s="2"/>
      <c r="QWE5504" s="2"/>
      <c r="QWF5504" s="2"/>
      <c r="QWG5504" s="2"/>
      <c r="QWH5504" s="2"/>
      <c r="QWI5504" s="2"/>
      <c r="QWJ5504" s="2"/>
      <c r="QWK5504" s="2"/>
      <c r="QWL5504" s="2"/>
      <c r="QWM5504" s="2"/>
      <c r="QWN5504" s="2"/>
      <c r="QWO5504" s="2"/>
      <c r="QWP5504" s="2"/>
      <c r="QWQ5504" s="2"/>
      <c r="QWR5504" s="2"/>
      <c r="QWS5504" s="2"/>
      <c r="QWT5504" s="2"/>
      <c r="QWU5504" s="2"/>
      <c r="QWV5504" s="2"/>
      <c r="QWW5504" s="2"/>
      <c r="QWX5504" s="2"/>
      <c r="QWY5504" s="2"/>
      <c r="QWZ5504" s="2"/>
      <c r="QXA5504" s="2"/>
      <c r="QXB5504" s="2"/>
      <c r="QXC5504" s="2"/>
      <c r="QXD5504" s="2"/>
      <c r="QXE5504" s="2"/>
      <c r="QXF5504" s="2"/>
      <c r="QXG5504" s="2"/>
      <c r="QXH5504" s="2"/>
      <c r="QXI5504" s="2"/>
      <c r="QXJ5504" s="2"/>
      <c r="QXK5504" s="2"/>
      <c r="QXL5504" s="2"/>
      <c r="QXM5504" s="2"/>
      <c r="QXN5504" s="2"/>
      <c r="QXO5504" s="2"/>
      <c r="QXP5504" s="2"/>
      <c r="QXQ5504" s="2"/>
      <c r="QXR5504" s="2"/>
      <c r="QXS5504" s="2"/>
      <c r="QXT5504" s="2"/>
      <c r="QXU5504" s="2"/>
      <c r="QXV5504" s="2"/>
      <c r="QXW5504" s="2"/>
      <c r="QXX5504" s="2"/>
      <c r="QXY5504" s="2"/>
      <c r="QXZ5504" s="2"/>
      <c r="QYA5504" s="2"/>
      <c r="QYB5504" s="2"/>
      <c r="QYC5504" s="2"/>
      <c r="QYD5504" s="2"/>
      <c r="QYE5504" s="2"/>
      <c r="QYF5504" s="2"/>
      <c r="QYG5504" s="2"/>
      <c r="QYH5504" s="2"/>
      <c r="QYI5504" s="2"/>
      <c r="QYJ5504" s="2"/>
      <c r="QYK5504" s="2"/>
      <c r="QYL5504" s="2"/>
      <c r="QYM5504" s="2"/>
      <c r="QYN5504" s="2"/>
      <c r="QYO5504" s="2"/>
      <c r="QYP5504" s="2"/>
      <c r="QYQ5504" s="2"/>
      <c r="QYR5504" s="2"/>
      <c r="QYS5504" s="2"/>
      <c r="QYT5504" s="2"/>
      <c r="QYU5504" s="2"/>
      <c r="QYV5504" s="2"/>
      <c r="QYW5504" s="2"/>
      <c r="QYX5504" s="2"/>
      <c r="QYY5504" s="2"/>
      <c r="QYZ5504" s="2"/>
      <c r="QZA5504" s="2"/>
      <c r="QZB5504" s="2"/>
      <c r="QZC5504" s="2"/>
      <c r="QZD5504" s="2"/>
      <c r="QZE5504" s="2"/>
      <c r="QZF5504" s="2"/>
      <c r="QZG5504" s="2"/>
      <c r="QZH5504" s="2"/>
      <c r="QZI5504" s="2"/>
      <c r="QZJ5504" s="2"/>
      <c r="QZK5504" s="2"/>
      <c r="QZL5504" s="2"/>
      <c r="QZM5504" s="2"/>
      <c r="QZN5504" s="2"/>
      <c r="QZO5504" s="2"/>
      <c r="QZP5504" s="2"/>
      <c r="QZQ5504" s="2"/>
      <c r="QZR5504" s="2"/>
      <c r="QZS5504" s="2"/>
      <c r="QZT5504" s="2"/>
      <c r="QZU5504" s="2"/>
      <c r="QZV5504" s="2"/>
      <c r="QZW5504" s="2"/>
      <c r="QZX5504" s="2"/>
      <c r="QZY5504" s="2"/>
      <c r="QZZ5504" s="2"/>
      <c r="RAA5504" s="2"/>
      <c r="RAB5504" s="2"/>
      <c r="RAC5504" s="2"/>
      <c r="RAD5504" s="2"/>
      <c r="RAE5504" s="2"/>
      <c r="RAF5504" s="2"/>
      <c r="RAG5504" s="2"/>
      <c r="RAH5504" s="2"/>
      <c r="RAI5504" s="2"/>
      <c r="RAJ5504" s="2"/>
      <c r="RAK5504" s="2"/>
      <c r="RAL5504" s="2"/>
      <c r="RAM5504" s="2"/>
      <c r="RAN5504" s="2"/>
      <c r="RAO5504" s="2"/>
      <c r="RAP5504" s="2"/>
      <c r="RAQ5504" s="2"/>
      <c r="RAR5504" s="2"/>
      <c r="RAS5504" s="2"/>
      <c r="RAT5504" s="2"/>
      <c r="RAU5504" s="2"/>
      <c r="RAV5504" s="2"/>
      <c r="RAW5504" s="2"/>
      <c r="RAX5504" s="2"/>
      <c r="RAY5504" s="2"/>
      <c r="RAZ5504" s="2"/>
      <c r="RBA5504" s="2"/>
      <c r="RBB5504" s="2"/>
      <c r="RBC5504" s="2"/>
      <c r="RBD5504" s="2"/>
      <c r="RBE5504" s="2"/>
      <c r="RBF5504" s="2"/>
      <c r="RBG5504" s="2"/>
      <c r="RBH5504" s="2"/>
      <c r="RBI5504" s="2"/>
      <c r="RBJ5504" s="2"/>
      <c r="RBK5504" s="2"/>
      <c r="RBL5504" s="2"/>
      <c r="RBM5504" s="2"/>
      <c r="RBN5504" s="2"/>
      <c r="RBO5504" s="2"/>
      <c r="RBP5504" s="2"/>
      <c r="RBQ5504" s="2"/>
      <c r="RBR5504" s="2"/>
      <c r="RBS5504" s="2"/>
      <c r="RBT5504" s="2"/>
      <c r="RBU5504" s="2"/>
      <c r="RBV5504" s="2"/>
      <c r="RBW5504" s="2"/>
      <c r="RBX5504" s="2"/>
      <c r="RBY5504" s="2"/>
      <c r="RBZ5504" s="2"/>
      <c r="RCA5504" s="2"/>
      <c r="RCB5504" s="2"/>
      <c r="RCC5504" s="2"/>
      <c r="RCD5504" s="2"/>
      <c r="RCE5504" s="2"/>
      <c r="RCF5504" s="2"/>
      <c r="RCG5504" s="2"/>
      <c r="RCH5504" s="2"/>
      <c r="RCI5504" s="2"/>
      <c r="RCJ5504" s="2"/>
      <c r="RCK5504" s="2"/>
      <c r="RCL5504" s="2"/>
      <c r="RCM5504" s="2"/>
      <c r="RCN5504" s="2"/>
      <c r="RCO5504" s="2"/>
      <c r="RCP5504" s="2"/>
      <c r="RCQ5504" s="2"/>
      <c r="RCR5504" s="2"/>
      <c r="RCS5504" s="2"/>
      <c r="RCT5504" s="2"/>
      <c r="RCU5504" s="2"/>
      <c r="RCV5504" s="2"/>
      <c r="RCW5504" s="2"/>
      <c r="RCX5504" s="2"/>
      <c r="RCY5504" s="2"/>
      <c r="RCZ5504" s="2"/>
      <c r="RDA5504" s="2"/>
      <c r="RDB5504" s="2"/>
      <c r="RDC5504" s="2"/>
      <c r="RDD5504" s="2"/>
      <c r="RDE5504" s="2"/>
      <c r="RDF5504" s="2"/>
      <c r="RDG5504" s="2"/>
      <c r="RDH5504" s="2"/>
      <c r="RDI5504" s="2"/>
      <c r="RDJ5504" s="2"/>
      <c r="RDK5504" s="2"/>
      <c r="RDL5504" s="2"/>
      <c r="RDM5504" s="2"/>
      <c r="RDN5504" s="2"/>
      <c r="RDO5504" s="2"/>
      <c r="RDP5504" s="2"/>
      <c r="RDQ5504" s="2"/>
      <c r="RDR5504" s="2"/>
      <c r="RDS5504" s="2"/>
      <c r="RDT5504" s="2"/>
      <c r="RDU5504" s="2"/>
      <c r="RDV5504" s="2"/>
      <c r="RDW5504" s="2"/>
      <c r="RDX5504" s="2"/>
      <c r="RDY5504" s="2"/>
      <c r="RDZ5504" s="2"/>
      <c r="REA5504" s="2"/>
      <c r="REB5504" s="2"/>
      <c r="REC5504" s="2"/>
      <c r="RED5504" s="2"/>
      <c r="REE5504" s="2"/>
      <c r="REF5504" s="2"/>
      <c r="REG5504" s="2"/>
      <c r="REH5504" s="2"/>
      <c r="REI5504" s="2"/>
      <c r="REJ5504" s="2"/>
      <c r="REK5504" s="2"/>
      <c r="REL5504" s="2"/>
      <c r="REM5504" s="2"/>
      <c r="REN5504" s="2"/>
      <c r="REO5504" s="2"/>
      <c r="REP5504" s="2"/>
      <c r="REQ5504" s="2"/>
      <c r="RER5504" s="2"/>
      <c r="RES5504" s="2"/>
      <c r="RET5504" s="2"/>
      <c r="REU5504" s="2"/>
      <c r="REV5504" s="2"/>
      <c r="REW5504" s="2"/>
      <c r="REX5504" s="2"/>
      <c r="REY5504" s="2"/>
      <c r="REZ5504" s="2"/>
      <c r="RFA5504" s="2"/>
      <c r="RFB5504" s="2"/>
      <c r="RFC5504" s="2"/>
      <c r="RFD5504" s="2"/>
      <c r="RFE5504" s="2"/>
      <c r="RFF5504" s="2"/>
      <c r="RFG5504" s="2"/>
      <c r="RFH5504" s="2"/>
      <c r="RFI5504" s="2"/>
      <c r="RFJ5504" s="2"/>
      <c r="RFK5504" s="2"/>
      <c r="RFL5504" s="2"/>
      <c r="RFM5504" s="2"/>
      <c r="RFN5504" s="2"/>
      <c r="RFO5504" s="2"/>
      <c r="RFP5504" s="2"/>
      <c r="RFQ5504" s="2"/>
      <c r="RFR5504" s="2"/>
      <c r="RFS5504" s="2"/>
      <c r="RFT5504" s="2"/>
      <c r="RFU5504" s="2"/>
      <c r="RFV5504" s="2"/>
      <c r="RFW5504" s="2"/>
      <c r="RFX5504" s="2"/>
      <c r="RFY5504" s="2"/>
      <c r="RFZ5504" s="2"/>
      <c r="RGA5504" s="2"/>
      <c r="RGB5504" s="2"/>
      <c r="RGC5504" s="2"/>
      <c r="RGD5504" s="2"/>
      <c r="RGE5504" s="2"/>
      <c r="RGF5504" s="2"/>
      <c r="RGG5504" s="2"/>
      <c r="RGH5504" s="2"/>
      <c r="RGI5504" s="2"/>
      <c r="RGJ5504" s="2"/>
      <c r="RGK5504" s="2"/>
      <c r="RGL5504" s="2"/>
      <c r="RGM5504" s="2"/>
      <c r="RGN5504" s="2"/>
      <c r="RGO5504" s="2"/>
      <c r="RGP5504" s="2"/>
      <c r="RGQ5504" s="2"/>
      <c r="RGR5504" s="2"/>
      <c r="RGS5504" s="2"/>
      <c r="RGT5504" s="2"/>
      <c r="RGU5504" s="2"/>
      <c r="RGV5504" s="2"/>
      <c r="RGW5504" s="2"/>
      <c r="RGX5504" s="2"/>
      <c r="RGY5504" s="2"/>
      <c r="RGZ5504" s="2"/>
      <c r="RHA5504" s="2"/>
      <c r="RHB5504" s="2"/>
      <c r="RHC5504" s="2"/>
      <c r="RHD5504" s="2"/>
      <c r="RHE5504" s="2"/>
      <c r="RHF5504" s="2"/>
      <c r="RHG5504" s="2"/>
      <c r="RHH5504" s="2"/>
      <c r="RHI5504" s="2"/>
      <c r="RHJ5504" s="2"/>
      <c r="RHK5504" s="2"/>
      <c r="RHL5504" s="2"/>
      <c r="RHM5504" s="2"/>
      <c r="RHN5504" s="2"/>
      <c r="RHO5504" s="2"/>
      <c r="RHP5504" s="2"/>
      <c r="RHQ5504" s="2"/>
      <c r="RHR5504" s="2"/>
      <c r="RHS5504" s="2"/>
      <c r="RHT5504" s="2"/>
      <c r="RHU5504" s="2"/>
      <c r="RHV5504" s="2"/>
      <c r="RHW5504" s="2"/>
      <c r="RHX5504" s="2"/>
      <c r="RHY5504" s="2"/>
      <c r="RHZ5504" s="2"/>
      <c r="RIA5504" s="2"/>
      <c r="RIB5504" s="2"/>
      <c r="RIC5504" s="2"/>
      <c r="RID5504" s="2"/>
      <c r="RIE5504" s="2"/>
      <c r="RIF5504" s="2"/>
      <c r="RIG5504" s="2"/>
      <c r="RIH5504" s="2"/>
      <c r="RII5504" s="2"/>
      <c r="RIJ5504" s="2"/>
      <c r="RIK5504" s="2"/>
      <c r="RIL5504" s="2"/>
      <c r="RIM5504" s="2"/>
      <c r="RIN5504" s="2"/>
      <c r="RIO5504" s="2"/>
      <c r="RIP5504" s="2"/>
      <c r="RIQ5504" s="2"/>
      <c r="RIR5504" s="2"/>
      <c r="RIS5504" s="2"/>
      <c r="RIT5504" s="2"/>
      <c r="RIU5504" s="2"/>
      <c r="RIV5504" s="2"/>
      <c r="RIW5504" s="2"/>
      <c r="RIX5504" s="2"/>
      <c r="RIY5504" s="2"/>
      <c r="RIZ5504" s="2"/>
      <c r="RJA5504" s="2"/>
      <c r="RJB5504" s="2"/>
      <c r="RJC5504" s="2"/>
      <c r="RJD5504" s="2"/>
      <c r="RJE5504" s="2"/>
      <c r="RJF5504" s="2"/>
      <c r="RJG5504" s="2"/>
      <c r="RJH5504" s="2"/>
      <c r="RJI5504" s="2"/>
      <c r="RJJ5504" s="2"/>
      <c r="RJK5504" s="2"/>
      <c r="RJL5504" s="2"/>
      <c r="RJM5504" s="2"/>
      <c r="RJN5504" s="2"/>
      <c r="RJO5504" s="2"/>
      <c r="RJP5504" s="2"/>
      <c r="RJQ5504" s="2"/>
      <c r="RJR5504" s="2"/>
      <c r="RJS5504" s="2"/>
      <c r="RJT5504" s="2"/>
      <c r="RJU5504" s="2"/>
      <c r="RJV5504" s="2"/>
      <c r="RJW5504" s="2"/>
      <c r="RJX5504" s="2"/>
      <c r="RJY5504" s="2"/>
      <c r="RJZ5504" s="2"/>
      <c r="RKA5504" s="2"/>
      <c r="RKB5504" s="2"/>
      <c r="RKC5504" s="2"/>
      <c r="RKD5504" s="2"/>
      <c r="RKE5504" s="2"/>
      <c r="RKF5504" s="2"/>
      <c r="RKG5504" s="2"/>
      <c r="RKH5504" s="2"/>
      <c r="RKI5504" s="2"/>
      <c r="RKJ5504" s="2"/>
      <c r="RKK5504" s="2"/>
      <c r="RKL5504" s="2"/>
      <c r="RKM5504" s="2"/>
      <c r="RKN5504" s="2"/>
      <c r="RKO5504" s="2"/>
      <c r="RKP5504" s="2"/>
      <c r="RKQ5504" s="2"/>
      <c r="RKR5504" s="2"/>
      <c r="RKS5504" s="2"/>
      <c r="RKT5504" s="2"/>
      <c r="RKU5504" s="2"/>
      <c r="RKV5504" s="2"/>
      <c r="RKW5504" s="2"/>
      <c r="RKX5504" s="2"/>
      <c r="RKY5504" s="2"/>
      <c r="RKZ5504" s="2"/>
      <c r="RLA5504" s="2"/>
      <c r="RLB5504" s="2"/>
      <c r="RLC5504" s="2"/>
      <c r="RLD5504" s="2"/>
      <c r="RLE5504" s="2"/>
      <c r="RLF5504" s="2"/>
      <c r="RLG5504" s="2"/>
      <c r="RLH5504" s="2"/>
      <c r="RLI5504" s="2"/>
      <c r="RLJ5504" s="2"/>
      <c r="RLK5504" s="2"/>
      <c r="RLL5504" s="2"/>
      <c r="RLM5504" s="2"/>
      <c r="RLN5504" s="2"/>
      <c r="RLO5504" s="2"/>
      <c r="RLP5504" s="2"/>
      <c r="RLQ5504" s="2"/>
      <c r="RLR5504" s="2"/>
      <c r="RLS5504" s="2"/>
      <c r="RLT5504" s="2"/>
      <c r="RLU5504" s="2"/>
      <c r="RLV5504" s="2"/>
      <c r="RLW5504" s="2"/>
      <c r="RLX5504" s="2"/>
      <c r="RLY5504" s="2"/>
      <c r="RLZ5504" s="2"/>
      <c r="RMA5504" s="2"/>
      <c r="RMB5504" s="2"/>
      <c r="RMC5504" s="2"/>
      <c r="RMD5504" s="2"/>
      <c r="RME5504" s="2"/>
      <c r="RMF5504" s="2"/>
      <c r="RMG5504" s="2"/>
      <c r="RMH5504" s="2"/>
      <c r="RMI5504" s="2"/>
      <c r="RMJ5504" s="2"/>
      <c r="RMK5504" s="2"/>
      <c r="RML5504" s="2"/>
      <c r="RMM5504" s="2"/>
      <c r="RMN5504" s="2"/>
      <c r="RMO5504" s="2"/>
      <c r="RMP5504" s="2"/>
      <c r="RMQ5504" s="2"/>
      <c r="RMR5504" s="2"/>
      <c r="RMS5504" s="2"/>
      <c r="RMT5504" s="2"/>
      <c r="RMU5504" s="2"/>
      <c r="RMV5504" s="2"/>
      <c r="RMW5504" s="2"/>
      <c r="RMX5504" s="2"/>
      <c r="RMY5504" s="2"/>
      <c r="RMZ5504" s="2"/>
      <c r="RNA5504" s="2"/>
      <c r="RNB5504" s="2"/>
      <c r="RNC5504" s="2"/>
      <c r="RND5504" s="2"/>
      <c r="RNE5504" s="2"/>
      <c r="RNF5504" s="2"/>
      <c r="RNG5504" s="2"/>
      <c r="RNH5504" s="2"/>
      <c r="RNI5504" s="2"/>
      <c r="RNJ5504" s="2"/>
      <c r="RNK5504" s="2"/>
      <c r="RNL5504" s="2"/>
      <c r="RNM5504" s="2"/>
      <c r="RNN5504" s="2"/>
      <c r="RNO5504" s="2"/>
      <c r="RNP5504" s="2"/>
      <c r="RNQ5504" s="2"/>
      <c r="RNR5504" s="2"/>
      <c r="RNS5504" s="2"/>
      <c r="RNT5504" s="2"/>
      <c r="RNU5504" s="2"/>
      <c r="RNV5504" s="2"/>
      <c r="RNW5504" s="2"/>
      <c r="RNX5504" s="2"/>
      <c r="RNY5504" s="2"/>
      <c r="RNZ5504" s="2"/>
      <c r="ROA5504" s="2"/>
      <c r="ROB5504" s="2"/>
      <c r="ROC5504" s="2"/>
      <c r="ROD5504" s="2"/>
      <c r="ROE5504" s="2"/>
      <c r="ROF5504" s="2"/>
      <c r="ROG5504" s="2"/>
      <c r="ROH5504" s="2"/>
      <c r="ROI5504" s="2"/>
      <c r="ROJ5504" s="2"/>
      <c r="ROK5504" s="2"/>
      <c r="ROL5504" s="2"/>
      <c r="ROM5504" s="2"/>
      <c r="RON5504" s="2"/>
      <c r="ROO5504" s="2"/>
      <c r="ROP5504" s="2"/>
      <c r="ROQ5504" s="2"/>
      <c r="ROR5504" s="2"/>
      <c r="ROS5504" s="2"/>
      <c r="ROT5504" s="2"/>
      <c r="ROU5504" s="2"/>
      <c r="ROV5504" s="2"/>
      <c r="ROW5504" s="2"/>
      <c r="ROX5504" s="2"/>
      <c r="ROY5504" s="2"/>
      <c r="ROZ5504" s="2"/>
      <c r="RPA5504" s="2"/>
      <c r="RPB5504" s="2"/>
      <c r="RPC5504" s="2"/>
      <c r="RPD5504" s="2"/>
      <c r="RPE5504" s="2"/>
      <c r="RPF5504" s="2"/>
      <c r="RPG5504" s="2"/>
      <c r="RPH5504" s="2"/>
      <c r="RPI5504" s="2"/>
      <c r="RPJ5504" s="2"/>
      <c r="RPK5504" s="2"/>
      <c r="RPL5504" s="2"/>
      <c r="RPM5504" s="2"/>
      <c r="RPN5504" s="2"/>
      <c r="RPO5504" s="2"/>
      <c r="RPP5504" s="2"/>
      <c r="RPQ5504" s="2"/>
      <c r="RPR5504" s="2"/>
      <c r="RPS5504" s="2"/>
      <c r="RPT5504" s="2"/>
      <c r="RPU5504" s="2"/>
      <c r="RPV5504" s="2"/>
      <c r="RPW5504" s="2"/>
      <c r="RPX5504" s="2"/>
      <c r="RPY5504" s="2"/>
      <c r="RPZ5504" s="2"/>
      <c r="RQA5504" s="2"/>
      <c r="RQB5504" s="2"/>
      <c r="RQC5504" s="2"/>
      <c r="RQD5504" s="2"/>
      <c r="RQE5504" s="2"/>
      <c r="RQF5504" s="2"/>
      <c r="RQG5504" s="2"/>
      <c r="RQH5504" s="2"/>
      <c r="RQI5504" s="2"/>
      <c r="RQJ5504" s="2"/>
      <c r="RQK5504" s="2"/>
      <c r="RQL5504" s="2"/>
      <c r="RQM5504" s="2"/>
      <c r="RQN5504" s="2"/>
      <c r="RQO5504" s="2"/>
      <c r="RQP5504" s="2"/>
      <c r="RQQ5504" s="2"/>
      <c r="RQR5504" s="2"/>
      <c r="RQS5504" s="2"/>
      <c r="RQT5504" s="2"/>
      <c r="RQU5504" s="2"/>
      <c r="RQV5504" s="2"/>
      <c r="RQW5504" s="2"/>
      <c r="RQX5504" s="2"/>
      <c r="RQY5504" s="2"/>
      <c r="RQZ5504" s="2"/>
      <c r="RRA5504" s="2"/>
      <c r="RRB5504" s="2"/>
      <c r="RRC5504" s="2"/>
      <c r="RRD5504" s="2"/>
      <c r="RRE5504" s="2"/>
      <c r="RRF5504" s="2"/>
      <c r="RRG5504" s="2"/>
      <c r="RRH5504" s="2"/>
      <c r="RRI5504" s="2"/>
      <c r="RRJ5504" s="2"/>
      <c r="RRK5504" s="2"/>
      <c r="RRL5504" s="2"/>
      <c r="RRM5504" s="2"/>
      <c r="RRN5504" s="2"/>
      <c r="RRO5504" s="2"/>
      <c r="RRP5504" s="2"/>
      <c r="RRQ5504" s="2"/>
      <c r="RRR5504" s="2"/>
      <c r="RRS5504" s="2"/>
      <c r="RRT5504" s="2"/>
      <c r="RRU5504" s="2"/>
      <c r="RRV5504" s="2"/>
      <c r="RRW5504" s="2"/>
      <c r="RRX5504" s="2"/>
      <c r="RRY5504" s="2"/>
      <c r="RRZ5504" s="2"/>
      <c r="RSA5504" s="2"/>
      <c r="RSB5504" s="2"/>
      <c r="RSC5504" s="2"/>
      <c r="RSD5504" s="2"/>
      <c r="RSE5504" s="2"/>
      <c r="RSF5504" s="2"/>
      <c r="RSG5504" s="2"/>
      <c r="RSH5504" s="2"/>
      <c r="RSI5504" s="2"/>
      <c r="RSJ5504" s="2"/>
      <c r="RSK5504" s="2"/>
      <c r="RSL5504" s="2"/>
      <c r="RSM5504" s="2"/>
      <c r="RSN5504" s="2"/>
      <c r="RSO5504" s="2"/>
      <c r="RSP5504" s="2"/>
      <c r="RSQ5504" s="2"/>
      <c r="RSR5504" s="2"/>
      <c r="RSS5504" s="2"/>
      <c r="RST5504" s="2"/>
      <c r="RSU5504" s="2"/>
      <c r="RSV5504" s="2"/>
      <c r="RSW5504" s="2"/>
      <c r="RSX5504" s="2"/>
      <c r="RSY5504" s="2"/>
      <c r="RSZ5504" s="2"/>
      <c r="RTA5504" s="2"/>
      <c r="RTB5504" s="2"/>
      <c r="RTC5504" s="2"/>
      <c r="RTD5504" s="2"/>
      <c r="RTE5504" s="2"/>
      <c r="RTF5504" s="2"/>
      <c r="RTG5504" s="2"/>
      <c r="RTH5504" s="2"/>
      <c r="RTI5504" s="2"/>
      <c r="RTJ5504" s="2"/>
      <c r="RTK5504" s="2"/>
      <c r="RTL5504" s="2"/>
      <c r="RTM5504" s="2"/>
      <c r="RTN5504" s="2"/>
      <c r="RTO5504" s="2"/>
      <c r="RTP5504" s="2"/>
      <c r="RTQ5504" s="2"/>
      <c r="RTR5504" s="2"/>
      <c r="RTS5504" s="2"/>
      <c r="RTT5504" s="2"/>
      <c r="RTU5504" s="2"/>
      <c r="RTV5504" s="2"/>
      <c r="RTW5504" s="2"/>
      <c r="RTX5504" s="2"/>
      <c r="RTY5504" s="2"/>
      <c r="RTZ5504" s="2"/>
      <c r="RUA5504" s="2"/>
      <c r="RUB5504" s="2"/>
      <c r="RUC5504" s="2"/>
      <c r="RUD5504" s="2"/>
      <c r="RUE5504" s="2"/>
      <c r="RUF5504" s="2"/>
      <c r="RUG5504" s="2"/>
      <c r="RUH5504" s="2"/>
      <c r="RUI5504" s="2"/>
      <c r="RUJ5504" s="2"/>
      <c r="RUK5504" s="2"/>
      <c r="RUL5504" s="2"/>
      <c r="RUM5504" s="2"/>
      <c r="RUN5504" s="2"/>
      <c r="RUO5504" s="2"/>
      <c r="RUP5504" s="2"/>
      <c r="RUQ5504" s="2"/>
      <c r="RUR5504" s="2"/>
      <c r="RUS5504" s="2"/>
      <c r="RUT5504" s="2"/>
      <c r="RUU5504" s="2"/>
      <c r="RUV5504" s="2"/>
      <c r="RUW5504" s="2"/>
      <c r="RUX5504" s="2"/>
      <c r="RUY5504" s="2"/>
      <c r="RUZ5504" s="2"/>
      <c r="RVA5504" s="2"/>
      <c r="RVB5504" s="2"/>
      <c r="RVC5504" s="2"/>
      <c r="RVD5504" s="2"/>
      <c r="RVE5504" s="2"/>
      <c r="RVF5504" s="2"/>
      <c r="RVG5504" s="2"/>
      <c r="RVH5504" s="2"/>
      <c r="RVI5504" s="2"/>
      <c r="RVJ5504" s="2"/>
      <c r="RVK5504" s="2"/>
      <c r="RVL5504" s="2"/>
      <c r="RVM5504" s="2"/>
      <c r="RVN5504" s="2"/>
      <c r="RVO5504" s="2"/>
      <c r="RVP5504" s="2"/>
      <c r="RVQ5504" s="2"/>
      <c r="RVR5504" s="2"/>
      <c r="RVS5504" s="2"/>
      <c r="RVT5504" s="2"/>
      <c r="RVU5504" s="2"/>
      <c r="RVV5504" s="2"/>
      <c r="RVW5504" s="2"/>
      <c r="RVX5504" s="2"/>
      <c r="RVY5504" s="2"/>
      <c r="RVZ5504" s="2"/>
      <c r="RWA5504" s="2"/>
      <c r="RWB5504" s="2"/>
      <c r="RWC5504" s="2"/>
      <c r="RWD5504" s="2"/>
      <c r="RWE5504" s="2"/>
      <c r="RWF5504" s="2"/>
      <c r="RWG5504" s="2"/>
      <c r="RWH5504" s="2"/>
      <c r="RWI5504" s="2"/>
      <c r="RWJ5504" s="2"/>
      <c r="RWK5504" s="2"/>
      <c r="RWL5504" s="2"/>
      <c r="RWM5504" s="2"/>
      <c r="RWN5504" s="2"/>
      <c r="RWO5504" s="2"/>
      <c r="RWP5504" s="2"/>
      <c r="RWQ5504" s="2"/>
      <c r="RWR5504" s="2"/>
      <c r="RWS5504" s="2"/>
      <c r="RWT5504" s="2"/>
      <c r="RWU5504" s="2"/>
      <c r="RWV5504" s="2"/>
      <c r="RWW5504" s="2"/>
      <c r="RWX5504" s="2"/>
      <c r="RWY5504" s="2"/>
      <c r="RWZ5504" s="2"/>
      <c r="RXA5504" s="2"/>
      <c r="RXB5504" s="2"/>
      <c r="RXC5504" s="2"/>
      <c r="RXD5504" s="2"/>
      <c r="RXE5504" s="2"/>
      <c r="RXF5504" s="2"/>
      <c r="RXG5504" s="2"/>
      <c r="RXH5504" s="2"/>
      <c r="RXI5504" s="2"/>
      <c r="RXJ5504" s="2"/>
      <c r="RXK5504" s="2"/>
      <c r="RXL5504" s="2"/>
      <c r="RXM5504" s="2"/>
      <c r="RXN5504" s="2"/>
      <c r="RXO5504" s="2"/>
      <c r="RXP5504" s="2"/>
      <c r="RXQ5504" s="2"/>
      <c r="RXR5504" s="2"/>
      <c r="RXS5504" s="2"/>
      <c r="RXT5504" s="2"/>
      <c r="RXU5504" s="2"/>
      <c r="RXV5504" s="2"/>
      <c r="RXW5504" s="2"/>
      <c r="RXX5504" s="2"/>
      <c r="RXY5504" s="2"/>
      <c r="RXZ5504" s="2"/>
      <c r="RYA5504" s="2"/>
      <c r="RYB5504" s="2"/>
      <c r="RYC5504" s="2"/>
      <c r="RYD5504" s="2"/>
      <c r="RYE5504" s="2"/>
      <c r="RYF5504" s="2"/>
      <c r="RYG5504" s="2"/>
      <c r="RYH5504" s="2"/>
      <c r="RYI5504" s="2"/>
      <c r="RYJ5504" s="2"/>
      <c r="RYK5504" s="2"/>
      <c r="RYL5504" s="2"/>
      <c r="RYM5504" s="2"/>
      <c r="RYN5504" s="2"/>
      <c r="RYO5504" s="2"/>
      <c r="RYP5504" s="2"/>
      <c r="RYQ5504" s="2"/>
      <c r="RYR5504" s="2"/>
      <c r="RYS5504" s="2"/>
      <c r="RYT5504" s="2"/>
      <c r="RYU5504" s="2"/>
      <c r="RYV5504" s="2"/>
      <c r="RYW5504" s="2"/>
      <c r="RYX5504" s="2"/>
      <c r="RYY5504" s="2"/>
      <c r="RYZ5504" s="2"/>
      <c r="RZA5504" s="2"/>
      <c r="RZB5504" s="2"/>
      <c r="RZC5504" s="2"/>
      <c r="RZD5504" s="2"/>
      <c r="RZE5504" s="2"/>
      <c r="RZF5504" s="2"/>
      <c r="RZG5504" s="2"/>
      <c r="RZH5504" s="2"/>
      <c r="RZI5504" s="2"/>
      <c r="RZJ5504" s="2"/>
      <c r="RZK5504" s="2"/>
      <c r="RZL5504" s="2"/>
      <c r="RZM5504" s="2"/>
      <c r="RZN5504" s="2"/>
      <c r="RZO5504" s="2"/>
      <c r="RZP5504" s="2"/>
      <c r="RZQ5504" s="2"/>
      <c r="RZR5504" s="2"/>
      <c r="RZS5504" s="2"/>
      <c r="RZT5504" s="2"/>
      <c r="RZU5504" s="2"/>
      <c r="RZV5504" s="2"/>
      <c r="RZW5504" s="2"/>
      <c r="RZX5504" s="2"/>
      <c r="RZY5504" s="2"/>
      <c r="RZZ5504" s="2"/>
      <c r="SAA5504" s="2"/>
      <c r="SAB5504" s="2"/>
      <c r="SAC5504" s="2"/>
      <c r="SAD5504" s="2"/>
      <c r="SAE5504" s="2"/>
      <c r="SAF5504" s="2"/>
      <c r="SAG5504" s="2"/>
      <c r="SAH5504" s="2"/>
      <c r="SAI5504" s="2"/>
      <c r="SAJ5504" s="2"/>
      <c r="SAK5504" s="2"/>
      <c r="SAL5504" s="2"/>
      <c r="SAM5504" s="2"/>
      <c r="SAN5504" s="2"/>
      <c r="SAO5504" s="2"/>
      <c r="SAP5504" s="2"/>
      <c r="SAQ5504" s="2"/>
      <c r="SAR5504" s="2"/>
      <c r="SAS5504" s="2"/>
      <c r="SAT5504" s="2"/>
      <c r="SAU5504" s="2"/>
      <c r="SAV5504" s="2"/>
      <c r="SAW5504" s="2"/>
      <c r="SAX5504" s="2"/>
      <c r="SAY5504" s="2"/>
      <c r="SAZ5504" s="2"/>
      <c r="SBA5504" s="2"/>
      <c r="SBB5504" s="2"/>
      <c r="SBC5504" s="2"/>
      <c r="SBD5504" s="2"/>
      <c r="SBE5504" s="2"/>
      <c r="SBF5504" s="2"/>
      <c r="SBG5504" s="2"/>
      <c r="SBH5504" s="2"/>
      <c r="SBI5504" s="2"/>
      <c r="SBJ5504" s="2"/>
      <c r="SBK5504" s="2"/>
      <c r="SBL5504" s="2"/>
      <c r="SBM5504" s="2"/>
      <c r="SBN5504" s="2"/>
      <c r="SBO5504" s="2"/>
      <c r="SBP5504" s="2"/>
      <c r="SBQ5504" s="2"/>
      <c r="SBR5504" s="2"/>
      <c r="SBS5504" s="2"/>
      <c r="SBT5504" s="2"/>
      <c r="SBU5504" s="2"/>
      <c r="SBV5504" s="2"/>
      <c r="SBW5504" s="2"/>
      <c r="SBX5504" s="2"/>
      <c r="SBY5504" s="2"/>
      <c r="SBZ5504" s="2"/>
      <c r="SCA5504" s="2"/>
      <c r="SCB5504" s="2"/>
      <c r="SCC5504" s="2"/>
      <c r="SCD5504" s="2"/>
      <c r="SCE5504" s="2"/>
      <c r="SCF5504" s="2"/>
      <c r="SCG5504" s="2"/>
      <c r="SCH5504" s="2"/>
      <c r="SCI5504" s="2"/>
      <c r="SCJ5504" s="2"/>
      <c r="SCK5504" s="2"/>
      <c r="SCL5504" s="2"/>
      <c r="SCM5504" s="2"/>
      <c r="SCN5504" s="2"/>
      <c r="SCO5504" s="2"/>
      <c r="SCP5504" s="2"/>
      <c r="SCQ5504" s="2"/>
      <c r="SCR5504" s="2"/>
      <c r="SCS5504" s="2"/>
      <c r="SCT5504" s="2"/>
      <c r="SCU5504" s="2"/>
      <c r="SCV5504" s="2"/>
      <c r="SCW5504" s="2"/>
      <c r="SCX5504" s="2"/>
      <c r="SCY5504" s="2"/>
      <c r="SCZ5504" s="2"/>
      <c r="SDA5504" s="2"/>
      <c r="SDB5504" s="2"/>
      <c r="SDC5504" s="2"/>
      <c r="SDD5504" s="2"/>
      <c r="SDE5504" s="2"/>
      <c r="SDF5504" s="2"/>
      <c r="SDG5504" s="2"/>
      <c r="SDH5504" s="2"/>
      <c r="SDI5504" s="2"/>
      <c r="SDJ5504" s="2"/>
      <c r="SDK5504" s="2"/>
      <c r="SDL5504" s="2"/>
      <c r="SDM5504" s="2"/>
      <c r="SDN5504" s="2"/>
      <c r="SDO5504" s="2"/>
      <c r="SDP5504" s="2"/>
      <c r="SDQ5504" s="2"/>
      <c r="SDR5504" s="2"/>
      <c r="SDS5504" s="2"/>
      <c r="SDT5504" s="2"/>
      <c r="SDU5504" s="2"/>
      <c r="SDV5504" s="2"/>
      <c r="SDW5504" s="2"/>
      <c r="SDX5504" s="2"/>
      <c r="SDY5504" s="2"/>
      <c r="SDZ5504" s="2"/>
      <c r="SEA5504" s="2"/>
      <c r="SEB5504" s="2"/>
      <c r="SEC5504" s="2"/>
      <c r="SED5504" s="2"/>
      <c r="SEE5504" s="2"/>
      <c r="SEF5504" s="2"/>
      <c r="SEG5504" s="2"/>
      <c r="SEH5504" s="2"/>
      <c r="SEI5504" s="2"/>
      <c r="SEJ5504" s="2"/>
      <c r="SEK5504" s="2"/>
      <c r="SEL5504" s="2"/>
      <c r="SEM5504" s="2"/>
      <c r="SEN5504" s="2"/>
      <c r="SEO5504" s="2"/>
      <c r="SEP5504" s="2"/>
      <c r="SEQ5504" s="2"/>
      <c r="SER5504" s="2"/>
      <c r="SES5504" s="2"/>
      <c r="SET5504" s="2"/>
      <c r="SEU5504" s="2"/>
      <c r="SEV5504" s="2"/>
      <c r="SEW5504" s="2"/>
      <c r="SEX5504" s="2"/>
      <c r="SEY5504" s="2"/>
      <c r="SEZ5504" s="2"/>
      <c r="SFA5504" s="2"/>
      <c r="SFB5504" s="2"/>
      <c r="SFC5504" s="2"/>
      <c r="SFD5504" s="2"/>
      <c r="SFE5504" s="2"/>
      <c r="SFF5504" s="2"/>
      <c r="SFG5504" s="2"/>
      <c r="SFH5504" s="2"/>
      <c r="SFI5504" s="2"/>
      <c r="SFJ5504" s="2"/>
      <c r="SFK5504" s="2"/>
      <c r="SFL5504" s="2"/>
      <c r="SFM5504" s="2"/>
      <c r="SFN5504" s="2"/>
      <c r="SFO5504" s="2"/>
      <c r="SFP5504" s="2"/>
      <c r="SFQ5504" s="2"/>
      <c r="SFR5504" s="2"/>
      <c r="SFS5504" s="2"/>
      <c r="SFT5504" s="2"/>
      <c r="SFU5504" s="2"/>
      <c r="SFV5504" s="2"/>
      <c r="SFW5504" s="2"/>
      <c r="SFX5504" s="2"/>
      <c r="SFY5504" s="2"/>
      <c r="SFZ5504" s="2"/>
      <c r="SGA5504" s="2"/>
      <c r="SGB5504" s="2"/>
      <c r="SGC5504" s="2"/>
      <c r="SGD5504" s="2"/>
      <c r="SGE5504" s="2"/>
      <c r="SGF5504" s="2"/>
      <c r="SGG5504" s="2"/>
      <c r="SGH5504" s="2"/>
      <c r="SGI5504" s="2"/>
      <c r="SGJ5504" s="2"/>
      <c r="SGK5504" s="2"/>
      <c r="SGL5504" s="2"/>
      <c r="SGM5504" s="2"/>
      <c r="SGN5504" s="2"/>
      <c r="SGO5504" s="2"/>
      <c r="SGP5504" s="2"/>
      <c r="SGQ5504" s="2"/>
      <c r="SGR5504" s="2"/>
      <c r="SGS5504" s="2"/>
      <c r="SGT5504" s="2"/>
      <c r="SGU5504" s="2"/>
      <c r="SGV5504" s="2"/>
      <c r="SGW5504" s="2"/>
      <c r="SGX5504" s="2"/>
      <c r="SGY5504" s="2"/>
      <c r="SGZ5504" s="2"/>
      <c r="SHA5504" s="2"/>
      <c r="SHB5504" s="2"/>
      <c r="SHC5504" s="2"/>
      <c r="SHD5504" s="2"/>
      <c r="SHE5504" s="2"/>
      <c r="SHF5504" s="2"/>
      <c r="SHG5504" s="2"/>
      <c r="SHH5504" s="2"/>
      <c r="SHI5504" s="2"/>
      <c r="SHJ5504" s="2"/>
      <c r="SHK5504" s="2"/>
      <c r="SHL5504" s="2"/>
      <c r="SHM5504" s="2"/>
      <c r="SHN5504" s="2"/>
      <c r="SHO5504" s="2"/>
      <c r="SHP5504" s="2"/>
      <c r="SHQ5504" s="2"/>
      <c r="SHR5504" s="2"/>
      <c r="SHS5504" s="2"/>
      <c r="SHT5504" s="2"/>
      <c r="SHU5504" s="2"/>
      <c r="SHV5504" s="2"/>
      <c r="SHW5504" s="2"/>
      <c r="SHX5504" s="2"/>
      <c r="SHY5504" s="2"/>
      <c r="SHZ5504" s="2"/>
      <c r="SIA5504" s="2"/>
      <c r="SIB5504" s="2"/>
      <c r="SIC5504" s="2"/>
      <c r="SID5504" s="2"/>
      <c r="SIE5504" s="2"/>
      <c r="SIF5504" s="2"/>
      <c r="SIG5504" s="2"/>
      <c r="SIH5504" s="2"/>
      <c r="SII5504" s="2"/>
      <c r="SIJ5504" s="2"/>
      <c r="SIK5504" s="2"/>
      <c r="SIL5504" s="2"/>
      <c r="SIM5504" s="2"/>
      <c r="SIN5504" s="2"/>
      <c r="SIO5504" s="2"/>
      <c r="SIP5504" s="2"/>
      <c r="SIQ5504" s="2"/>
      <c r="SIR5504" s="2"/>
      <c r="SIS5504" s="2"/>
      <c r="SIT5504" s="2"/>
      <c r="SIU5504" s="2"/>
      <c r="SIV5504" s="2"/>
      <c r="SIW5504" s="2"/>
      <c r="SIX5504" s="2"/>
      <c r="SIY5504" s="2"/>
      <c r="SIZ5504" s="2"/>
      <c r="SJA5504" s="2"/>
      <c r="SJB5504" s="2"/>
      <c r="SJC5504" s="2"/>
      <c r="SJD5504" s="2"/>
      <c r="SJE5504" s="2"/>
      <c r="SJF5504" s="2"/>
      <c r="SJG5504" s="2"/>
      <c r="SJH5504" s="2"/>
      <c r="SJI5504" s="2"/>
      <c r="SJJ5504" s="2"/>
      <c r="SJK5504" s="2"/>
      <c r="SJL5504" s="2"/>
      <c r="SJM5504" s="2"/>
      <c r="SJN5504" s="2"/>
      <c r="SJO5504" s="2"/>
      <c r="SJP5504" s="2"/>
      <c r="SJQ5504" s="2"/>
      <c r="SJR5504" s="2"/>
      <c r="SJS5504" s="2"/>
      <c r="SJT5504" s="2"/>
      <c r="SJU5504" s="2"/>
      <c r="SJV5504" s="2"/>
      <c r="SJW5504" s="2"/>
      <c r="SJX5504" s="2"/>
      <c r="SJY5504" s="2"/>
      <c r="SJZ5504" s="2"/>
      <c r="SKA5504" s="2"/>
      <c r="SKB5504" s="2"/>
      <c r="SKC5504" s="2"/>
      <c r="SKD5504" s="2"/>
      <c r="SKE5504" s="2"/>
      <c r="SKF5504" s="2"/>
      <c r="SKG5504" s="2"/>
      <c r="SKH5504" s="2"/>
      <c r="SKI5504" s="2"/>
      <c r="SKJ5504" s="2"/>
      <c r="SKK5504" s="2"/>
      <c r="SKL5504" s="2"/>
      <c r="SKM5504" s="2"/>
      <c r="SKN5504" s="2"/>
      <c r="SKO5504" s="2"/>
      <c r="SKP5504" s="2"/>
      <c r="SKQ5504" s="2"/>
      <c r="SKR5504" s="2"/>
      <c r="SKS5504" s="2"/>
      <c r="SKT5504" s="2"/>
      <c r="SKU5504" s="2"/>
      <c r="SKV5504" s="2"/>
      <c r="SKW5504" s="2"/>
      <c r="SKX5504" s="2"/>
      <c r="SKY5504" s="2"/>
      <c r="SKZ5504" s="2"/>
      <c r="SLA5504" s="2"/>
      <c r="SLB5504" s="2"/>
      <c r="SLC5504" s="2"/>
      <c r="SLD5504" s="2"/>
      <c r="SLE5504" s="2"/>
      <c r="SLF5504" s="2"/>
      <c r="SLG5504" s="2"/>
      <c r="SLH5504" s="2"/>
      <c r="SLI5504" s="2"/>
      <c r="SLJ5504" s="2"/>
      <c r="SLK5504" s="2"/>
      <c r="SLL5504" s="2"/>
      <c r="SLM5504" s="2"/>
      <c r="SLN5504" s="2"/>
      <c r="SLO5504" s="2"/>
      <c r="SLP5504" s="2"/>
      <c r="SLQ5504" s="2"/>
      <c r="SLR5504" s="2"/>
      <c r="SLS5504" s="2"/>
      <c r="SLT5504" s="2"/>
      <c r="SLU5504" s="2"/>
      <c r="SLV5504" s="2"/>
      <c r="SLW5504" s="2"/>
      <c r="SLX5504" s="2"/>
      <c r="SLY5504" s="2"/>
      <c r="SLZ5504" s="2"/>
      <c r="SMA5504" s="2"/>
      <c r="SMB5504" s="2"/>
      <c r="SMC5504" s="2"/>
      <c r="SMD5504" s="2"/>
      <c r="SME5504" s="2"/>
      <c r="SMF5504" s="2"/>
      <c r="SMG5504" s="2"/>
      <c r="SMH5504" s="2"/>
      <c r="SMI5504" s="2"/>
      <c r="SMJ5504" s="2"/>
      <c r="SMK5504" s="2"/>
      <c r="SML5504" s="2"/>
      <c r="SMM5504" s="2"/>
      <c r="SMN5504" s="2"/>
      <c r="SMO5504" s="2"/>
      <c r="SMP5504" s="2"/>
      <c r="SMQ5504" s="2"/>
      <c r="SMR5504" s="2"/>
      <c r="SMS5504" s="2"/>
      <c r="SMT5504" s="2"/>
      <c r="SMU5504" s="2"/>
      <c r="SMV5504" s="2"/>
      <c r="SMW5504" s="2"/>
      <c r="SMX5504" s="2"/>
      <c r="SMY5504" s="2"/>
      <c r="SMZ5504" s="2"/>
      <c r="SNA5504" s="2"/>
      <c r="SNB5504" s="2"/>
      <c r="SNC5504" s="2"/>
      <c r="SND5504" s="2"/>
      <c r="SNE5504" s="2"/>
      <c r="SNF5504" s="2"/>
      <c r="SNG5504" s="2"/>
      <c r="SNH5504" s="2"/>
      <c r="SNI5504" s="2"/>
      <c r="SNJ5504" s="2"/>
      <c r="SNK5504" s="2"/>
      <c r="SNL5504" s="2"/>
      <c r="SNM5504" s="2"/>
      <c r="SNN5504" s="2"/>
      <c r="SNO5504" s="2"/>
      <c r="SNP5504" s="2"/>
      <c r="SNQ5504" s="2"/>
      <c r="SNR5504" s="2"/>
      <c r="SNS5504" s="2"/>
      <c r="SNT5504" s="2"/>
      <c r="SNU5504" s="2"/>
      <c r="SNV5504" s="2"/>
      <c r="SNW5504" s="2"/>
      <c r="SNX5504" s="2"/>
      <c r="SNY5504" s="2"/>
      <c r="SNZ5504" s="2"/>
      <c r="SOA5504" s="2"/>
      <c r="SOB5504" s="2"/>
      <c r="SOC5504" s="2"/>
      <c r="SOD5504" s="2"/>
      <c r="SOE5504" s="2"/>
      <c r="SOF5504" s="2"/>
      <c r="SOG5504" s="2"/>
      <c r="SOH5504" s="2"/>
      <c r="SOI5504" s="2"/>
      <c r="SOJ5504" s="2"/>
      <c r="SOK5504" s="2"/>
      <c r="SOL5504" s="2"/>
      <c r="SOM5504" s="2"/>
      <c r="SON5504" s="2"/>
      <c r="SOO5504" s="2"/>
      <c r="SOP5504" s="2"/>
      <c r="SOQ5504" s="2"/>
      <c r="SOR5504" s="2"/>
      <c r="SOS5504" s="2"/>
      <c r="SOT5504" s="2"/>
      <c r="SOU5504" s="2"/>
      <c r="SOV5504" s="2"/>
      <c r="SOW5504" s="2"/>
      <c r="SOX5504" s="2"/>
      <c r="SOY5504" s="2"/>
      <c r="SOZ5504" s="2"/>
      <c r="SPA5504" s="2"/>
      <c r="SPB5504" s="2"/>
      <c r="SPC5504" s="2"/>
      <c r="SPD5504" s="2"/>
      <c r="SPE5504" s="2"/>
      <c r="SPF5504" s="2"/>
      <c r="SPG5504" s="2"/>
      <c r="SPH5504" s="2"/>
      <c r="SPI5504" s="2"/>
      <c r="SPJ5504" s="2"/>
      <c r="SPK5504" s="2"/>
      <c r="SPL5504" s="2"/>
      <c r="SPM5504" s="2"/>
      <c r="SPN5504" s="2"/>
      <c r="SPO5504" s="2"/>
      <c r="SPP5504" s="2"/>
      <c r="SPQ5504" s="2"/>
      <c r="SPR5504" s="2"/>
      <c r="SPS5504" s="2"/>
      <c r="SPT5504" s="2"/>
      <c r="SPU5504" s="2"/>
      <c r="SPV5504" s="2"/>
      <c r="SPW5504" s="2"/>
      <c r="SPX5504" s="2"/>
      <c r="SPY5504" s="2"/>
      <c r="SPZ5504" s="2"/>
      <c r="SQA5504" s="2"/>
      <c r="SQB5504" s="2"/>
      <c r="SQC5504" s="2"/>
      <c r="SQD5504" s="2"/>
      <c r="SQE5504" s="2"/>
      <c r="SQF5504" s="2"/>
      <c r="SQG5504" s="2"/>
      <c r="SQH5504" s="2"/>
      <c r="SQI5504" s="2"/>
      <c r="SQJ5504" s="2"/>
      <c r="SQK5504" s="2"/>
      <c r="SQL5504" s="2"/>
      <c r="SQM5504" s="2"/>
      <c r="SQN5504" s="2"/>
      <c r="SQO5504" s="2"/>
      <c r="SQP5504" s="2"/>
      <c r="SQQ5504" s="2"/>
      <c r="SQR5504" s="2"/>
      <c r="SQS5504" s="2"/>
      <c r="SQT5504" s="2"/>
      <c r="SQU5504" s="2"/>
      <c r="SQV5504" s="2"/>
      <c r="SQW5504" s="2"/>
      <c r="SQX5504" s="2"/>
      <c r="SQY5504" s="2"/>
      <c r="SQZ5504" s="2"/>
      <c r="SRA5504" s="2"/>
      <c r="SRB5504" s="2"/>
      <c r="SRC5504" s="2"/>
      <c r="SRD5504" s="2"/>
      <c r="SRE5504" s="2"/>
      <c r="SRF5504" s="2"/>
      <c r="SRG5504" s="2"/>
      <c r="SRH5504" s="2"/>
      <c r="SRI5504" s="2"/>
      <c r="SRJ5504" s="2"/>
      <c r="SRK5504" s="2"/>
      <c r="SRL5504" s="2"/>
      <c r="SRM5504" s="2"/>
      <c r="SRN5504" s="2"/>
      <c r="SRO5504" s="2"/>
      <c r="SRP5504" s="2"/>
      <c r="SRQ5504" s="2"/>
      <c r="SRR5504" s="2"/>
      <c r="SRS5504" s="2"/>
      <c r="SRT5504" s="2"/>
      <c r="SRU5504" s="2"/>
      <c r="SRV5504" s="2"/>
      <c r="SRW5504" s="2"/>
      <c r="SRX5504" s="2"/>
      <c r="SRY5504" s="2"/>
      <c r="SRZ5504" s="2"/>
      <c r="SSA5504" s="2"/>
      <c r="SSB5504" s="2"/>
      <c r="SSC5504" s="2"/>
      <c r="SSD5504" s="2"/>
      <c r="SSE5504" s="2"/>
      <c r="SSF5504" s="2"/>
      <c r="SSG5504" s="2"/>
      <c r="SSH5504" s="2"/>
      <c r="SSI5504" s="2"/>
      <c r="SSJ5504" s="2"/>
      <c r="SSK5504" s="2"/>
      <c r="SSL5504" s="2"/>
      <c r="SSM5504" s="2"/>
      <c r="SSN5504" s="2"/>
      <c r="SSO5504" s="2"/>
      <c r="SSP5504" s="2"/>
      <c r="SSQ5504" s="2"/>
      <c r="SSR5504" s="2"/>
      <c r="SSS5504" s="2"/>
      <c r="SST5504" s="2"/>
      <c r="SSU5504" s="2"/>
      <c r="SSV5504" s="2"/>
      <c r="SSW5504" s="2"/>
      <c r="SSX5504" s="2"/>
      <c r="SSY5504" s="2"/>
      <c r="SSZ5504" s="2"/>
      <c r="STA5504" s="2"/>
      <c r="STB5504" s="2"/>
      <c r="STC5504" s="2"/>
      <c r="STD5504" s="2"/>
      <c r="STE5504" s="2"/>
      <c r="STF5504" s="2"/>
      <c r="STG5504" s="2"/>
      <c r="STH5504" s="2"/>
      <c r="STI5504" s="2"/>
      <c r="STJ5504" s="2"/>
      <c r="STK5504" s="2"/>
      <c r="STL5504" s="2"/>
      <c r="STM5504" s="2"/>
      <c r="STN5504" s="2"/>
      <c r="STO5504" s="2"/>
      <c r="STP5504" s="2"/>
      <c r="STQ5504" s="2"/>
      <c r="STR5504" s="2"/>
      <c r="STS5504" s="2"/>
      <c r="STT5504" s="2"/>
      <c r="STU5504" s="2"/>
      <c r="STV5504" s="2"/>
      <c r="STW5504" s="2"/>
      <c r="STX5504" s="2"/>
      <c r="STY5504" s="2"/>
      <c r="STZ5504" s="2"/>
      <c r="SUA5504" s="2"/>
      <c r="SUB5504" s="2"/>
      <c r="SUC5504" s="2"/>
      <c r="SUD5504" s="2"/>
      <c r="SUE5504" s="2"/>
      <c r="SUF5504" s="2"/>
      <c r="SUG5504" s="2"/>
      <c r="SUH5504" s="2"/>
      <c r="SUI5504" s="2"/>
      <c r="SUJ5504" s="2"/>
      <c r="SUK5504" s="2"/>
      <c r="SUL5504" s="2"/>
      <c r="SUM5504" s="2"/>
      <c r="SUN5504" s="2"/>
      <c r="SUO5504" s="2"/>
      <c r="SUP5504" s="2"/>
      <c r="SUQ5504" s="2"/>
      <c r="SUR5504" s="2"/>
      <c r="SUS5504" s="2"/>
      <c r="SUT5504" s="2"/>
      <c r="SUU5504" s="2"/>
      <c r="SUV5504" s="2"/>
      <c r="SUW5504" s="2"/>
      <c r="SUX5504" s="2"/>
      <c r="SUY5504" s="2"/>
      <c r="SUZ5504" s="2"/>
      <c r="SVA5504" s="2"/>
      <c r="SVB5504" s="2"/>
      <c r="SVC5504" s="2"/>
      <c r="SVD5504" s="2"/>
      <c r="SVE5504" s="2"/>
      <c r="SVF5504" s="2"/>
      <c r="SVG5504" s="2"/>
      <c r="SVH5504" s="2"/>
      <c r="SVI5504" s="2"/>
      <c r="SVJ5504" s="2"/>
      <c r="SVK5504" s="2"/>
      <c r="SVL5504" s="2"/>
      <c r="SVM5504" s="2"/>
      <c r="SVN5504" s="2"/>
      <c r="SVO5504" s="2"/>
      <c r="SVP5504" s="2"/>
      <c r="SVQ5504" s="2"/>
      <c r="SVR5504" s="2"/>
      <c r="SVS5504" s="2"/>
      <c r="SVT5504" s="2"/>
      <c r="SVU5504" s="2"/>
      <c r="SVV5504" s="2"/>
      <c r="SVW5504" s="2"/>
      <c r="SVX5504" s="2"/>
      <c r="SVY5504" s="2"/>
      <c r="SVZ5504" s="2"/>
      <c r="SWA5504" s="2"/>
      <c r="SWB5504" s="2"/>
      <c r="SWC5504" s="2"/>
      <c r="SWD5504" s="2"/>
      <c r="SWE5504" s="2"/>
      <c r="SWF5504" s="2"/>
      <c r="SWG5504" s="2"/>
      <c r="SWH5504" s="2"/>
      <c r="SWI5504" s="2"/>
      <c r="SWJ5504" s="2"/>
      <c r="SWK5504" s="2"/>
      <c r="SWL5504" s="2"/>
      <c r="SWM5504" s="2"/>
      <c r="SWN5504" s="2"/>
      <c r="SWO5504" s="2"/>
      <c r="SWP5504" s="2"/>
      <c r="SWQ5504" s="2"/>
      <c r="SWR5504" s="2"/>
      <c r="SWS5504" s="2"/>
      <c r="SWT5504" s="2"/>
      <c r="SWU5504" s="2"/>
      <c r="SWV5504" s="2"/>
      <c r="SWW5504" s="2"/>
      <c r="SWX5504" s="2"/>
      <c r="SWY5504" s="2"/>
      <c r="SWZ5504" s="2"/>
      <c r="SXA5504" s="2"/>
      <c r="SXB5504" s="2"/>
      <c r="SXC5504" s="2"/>
      <c r="SXD5504" s="2"/>
      <c r="SXE5504" s="2"/>
      <c r="SXF5504" s="2"/>
      <c r="SXG5504" s="2"/>
      <c r="SXH5504" s="2"/>
      <c r="SXI5504" s="2"/>
      <c r="SXJ5504" s="2"/>
      <c r="SXK5504" s="2"/>
      <c r="SXL5504" s="2"/>
      <c r="SXM5504" s="2"/>
      <c r="SXN5504" s="2"/>
      <c r="SXO5504" s="2"/>
      <c r="SXP5504" s="2"/>
      <c r="SXQ5504" s="2"/>
      <c r="SXR5504" s="2"/>
      <c r="SXS5504" s="2"/>
      <c r="SXT5504" s="2"/>
      <c r="SXU5504" s="2"/>
      <c r="SXV5504" s="2"/>
      <c r="SXW5504" s="2"/>
      <c r="SXX5504" s="2"/>
      <c r="SXY5504" s="2"/>
      <c r="SXZ5504" s="2"/>
      <c r="SYA5504" s="2"/>
      <c r="SYB5504" s="2"/>
      <c r="SYC5504" s="2"/>
      <c r="SYD5504" s="2"/>
      <c r="SYE5504" s="2"/>
      <c r="SYF5504" s="2"/>
      <c r="SYG5504" s="2"/>
      <c r="SYH5504" s="2"/>
      <c r="SYI5504" s="2"/>
      <c r="SYJ5504" s="2"/>
      <c r="SYK5504" s="2"/>
      <c r="SYL5504" s="2"/>
      <c r="SYM5504" s="2"/>
      <c r="SYN5504" s="2"/>
      <c r="SYO5504" s="2"/>
      <c r="SYP5504" s="2"/>
      <c r="SYQ5504" s="2"/>
      <c r="SYR5504" s="2"/>
      <c r="SYS5504" s="2"/>
      <c r="SYT5504" s="2"/>
      <c r="SYU5504" s="2"/>
      <c r="SYV5504" s="2"/>
      <c r="SYW5504" s="2"/>
      <c r="SYX5504" s="2"/>
      <c r="SYY5504" s="2"/>
      <c r="SYZ5504" s="2"/>
      <c r="SZA5504" s="2"/>
      <c r="SZB5504" s="2"/>
      <c r="SZC5504" s="2"/>
      <c r="SZD5504" s="2"/>
      <c r="SZE5504" s="2"/>
      <c r="SZF5504" s="2"/>
      <c r="SZG5504" s="2"/>
      <c r="SZH5504" s="2"/>
      <c r="SZI5504" s="2"/>
      <c r="SZJ5504" s="2"/>
      <c r="SZK5504" s="2"/>
      <c r="SZL5504" s="2"/>
      <c r="SZM5504" s="2"/>
      <c r="SZN5504" s="2"/>
      <c r="SZO5504" s="2"/>
      <c r="SZP5504" s="2"/>
      <c r="SZQ5504" s="2"/>
      <c r="SZR5504" s="2"/>
      <c r="SZS5504" s="2"/>
      <c r="SZT5504" s="2"/>
      <c r="SZU5504" s="2"/>
      <c r="SZV5504" s="2"/>
      <c r="SZW5504" s="2"/>
      <c r="SZX5504" s="2"/>
      <c r="SZY5504" s="2"/>
      <c r="SZZ5504" s="2"/>
      <c r="TAA5504" s="2"/>
      <c r="TAB5504" s="2"/>
      <c r="TAC5504" s="2"/>
      <c r="TAD5504" s="2"/>
      <c r="TAE5504" s="2"/>
      <c r="TAF5504" s="2"/>
      <c r="TAG5504" s="2"/>
      <c r="TAH5504" s="2"/>
      <c r="TAI5504" s="2"/>
      <c r="TAJ5504" s="2"/>
      <c r="TAK5504" s="2"/>
      <c r="TAL5504" s="2"/>
      <c r="TAM5504" s="2"/>
      <c r="TAN5504" s="2"/>
      <c r="TAO5504" s="2"/>
      <c r="TAP5504" s="2"/>
      <c r="TAQ5504" s="2"/>
      <c r="TAR5504" s="2"/>
      <c r="TAS5504" s="2"/>
      <c r="TAT5504" s="2"/>
      <c r="TAU5504" s="2"/>
      <c r="TAV5504" s="2"/>
      <c r="TAW5504" s="2"/>
      <c r="TAX5504" s="2"/>
      <c r="TAY5504" s="2"/>
      <c r="TAZ5504" s="2"/>
      <c r="TBA5504" s="2"/>
      <c r="TBB5504" s="2"/>
      <c r="TBC5504" s="2"/>
      <c r="TBD5504" s="2"/>
      <c r="TBE5504" s="2"/>
      <c r="TBF5504" s="2"/>
      <c r="TBG5504" s="2"/>
      <c r="TBH5504" s="2"/>
      <c r="TBI5504" s="2"/>
      <c r="TBJ5504" s="2"/>
      <c r="TBK5504" s="2"/>
      <c r="TBL5504" s="2"/>
      <c r="TBM5504" s="2"/>
      <c r="TBN5504" s="2"/>
      <c r="TBO5504" s="2"/>
      <c r="TBP5504" s="2"/>
      <c r="TBQ5504" s="2"/>
      <c r="TBR5504" s="2"/>
      <c r="TBS5504" s="2"/>
      <c r="TBT5504" s="2"/>
      <c r="TBU5504" s="2"/>
      <c r="TBV5504" s="2"/>
      <c r="TBW5504" s="2"/>
      <c r="TBX5504" s="2"/>
      <c r="TBY5504" s="2"/>
      <c r="TBZ5504" s="2"/>
      <c r="TCA5504" s="2"/>
      <c r="TCB5504" s="2"/>
      <c r="TCC5504" s="2"/>
      <c r="TCD5504" s="2"/>
      <c r="TCE5504" s="2"/>
      <c r="TCF5504" s="2"/>
      <c r="TCG5504" s="2"/>
      <c r="TCH5504" s="2"/>
      <c r="TCI5504" s="2"/>
      <c r="TCJ5504" s="2"/>
      <c r="TCK5504" s="2"/>
      <c r="TCL5504" s="2"/>
      <c r="TCM5504" s="2"/>
      <c r="TCN5504" s="2"/>
      <c r="TCO5504" s="2"/>
      <c r="TCP5504" s="2"/>
      <c r="TCQ5504" s="2"/>
      <c r="TCR5504" s="2"/>
      <c r="TCS5504" s="2"/>
      <c r="TCT5504" s="2"/>
      <c r="TCU5504" s="2"/>
      <c r="TCV5504" s="2"/>
      <c r="TCW5504" s="2"/>
      <c r="TCX5504" s="2"/>
      <c r="TCY5504" s="2"/>
      <c r="TCZ5504" s="2"/>
      <c r="TDA5504" s="2"/>
      <c r="TDB5504" s="2"/>
      <c r="TDC5504" s="2"/>
      <c r="TDD5504" s="2"/>
      <c r="TDE5504" s="2"/>
      <c r="TDF5504" s="2"/>
      <c r="TDG5504" s="2"/>
      <c r="TDH5504" s="2"/>
      <c r="TDI5504" s="2"/>
      <c r="TDJ5504" s="2"/>
      <c r="TDK5504" s="2"/>
      <c r="TDL5504" s="2"/>
      <c r="TDM5504" s="2"/>
      <c r="TDN5504" s="2"/>
      <c r="TDO5504" s="2"/>
      <c r="TDP5504" s="2"/>
      <c r="TDQ5504" s="2"/>
      <c r="TDR5504" s="2"/>
      <c r="TDS5504" s="2"/>
      <c r="TDT5504" s="2"/>
      <c r="TDU5504" s="2"/>
      <c r="TDV5504" s="2"/>
      <c r="TDW5504" s="2"/>
      <c r="TDX5504" s="2"/>
      <c r="TDY5504" s="2"/>
      <c r="TDZ5504" s="2"/>
      <c r="TEA5504" s="2"/>
      <c r="TEB5504" s="2"/>
      <c r="TEC5504" s="2"/>
      <c r="TED5504" s="2"/>
      <c r="TEE5504" s="2"/>
      <c r="TEF5504" s="2"/>
      <c r="TEG5504" s="2"/>
      <c r="TEH5504" s="2"/>
      <c r="TEI5504" s="2"/>
      <c r="TEJ5504" s="2"/>
      <c r="TEK5504" s="2"/>
      <c r="TEL5504" s="2"/>
      <c r="TEM5504" s="2"/>
      <c r="TEN5504" s="2"/>
      <c r="TEO5504" s="2"/>
      <c r="TEP5504" s="2"/>
      <c r="TEQ5504" s="2"/>
      <c r="TER5504" s="2"/>
      <c r="TES5504" s="2"/>
      <c r="TET5504" s="2"/>
      <c r="TEU5504" s="2"/>
      <c r="TEV5504" s="2"/>
      <c r="TEW5504" s="2"/>
      <c r="TEX5504" s="2"/>
      <c r="TEY5504" s="2"/>
      <c r="TEZ5504" s="2"/>
      <c r="TFA5504" s="2"/>
      <c r="TFB5504" s="2"/>
      <c r="TFC5504" s="2"/>
      <c r="TFD5504" s="2"/>
      <c r="TFE5504" s="2"/>
      <c r="TFF5504" s="2"/>
      <c r="TFG5504" s="2"/>
      <c r="TFH5504" s="2"/>
      <c r="TFI5504" s="2"/>
      <c r="TFJ5504" s="2"/>
      <c r="TFK5504" s="2"/>
      <c r="TFL5504" s="2"/>
      <c r="TFM5504" s="2"/>
      <c r="TFN5504" s="2"/>
      <c r="TFO5504" s="2"/>
      <c r="TFP5504" s="2"/>
      <c r="TFQ5504" s="2"/>
      <c r="TFR5504" s="2"/>
      <c r="TFS5504" s="2"/>
      <c r="TFT5504" s="2"/>
      <c r="TFU5504" s="2"/>
      <c r="TFV5504" s="2"/>
      <c r="TFW5504" s="2"/>
      <c r="TFX5504" s="2"/>
      <c r="TFY5504" s="2"/>
      <c r="TFZ5504" s="2"/>
      <c r="TGA5504" s="2"/>
      <c r="TGB5504" s="2"/>
      <c r="TGC5504" s="2"/>
      <c r="TGD5504" s="2"/>
      <c r="TGE5504" s="2"/>
      <c r="TGF5504" s="2"/>
      <c r="TGG5504" s="2"/>
      <c r="TGH5504" s="2"/>
      <c r="TGI5504" s="2"/>
      <c r="TGJ5504" s="2"/>
      <c r="TGK5504" s="2"/>
      <c r="TGL5504" s="2"/>
      <c r="TGM5504" s="2"/>
      <c r="TGN5504" s="2"/>
      <c r="TGO5504" s="2"/>
      <c r="TGP5504" s="2"/>
      <c r="TGQ5504" s="2"/>
      <c r="TGR5504" s="2"/>
      <c r="TGS5504" s="2"/>
      <c r="TGT5504" s="2"/>
      <c r="TGU5504" s="2"/>
      <c r="TGV5504" s="2"/>
      <c r="TGW5504" s="2"/>
      <c r="TGX5504" s="2"/>
      <c r="TGY5504" s="2"/>
      <c r="TGZ5504" s="2"/>
      <c r="THA5504" s="2"/>
      <c r="THB5504" s="2"/>
      <c r="THC5504" s="2"/>
      <c r="THD5504" s="2"/>
      <c r="THE5504" s="2"/>
      <c r="THF5504" s="2"/>
      <c r="THG5504" s="2"/>
      <c r="THH5504" s="2"/>
      <c r="THI5504" s="2"/>
      <c r="THJ5504" s="2"/>
      <c r="THK5504" s="2"/>
      <c r="THL5504" s="2"/>
      <c r="THM5504" s="2"/>
      <c r="THN5504" s="2"/>
      <c r="THO5504" s="2"/>
      <c r="THP5504" s="2"/>
      <c r="THQ5504" s="2"/>
      <c r="THR5504" s="2"/>
      <c r="THS5504" s="2"/>
      <c r="THT5504" s="2"/>
      <c r="THU5504" s="2"/>
      <c r="THV5504" s="2"/>
      <c r="THW5504" s="2"/>
      <c r="THX5504" s="2"/>
      <c r="THY5504" s="2"/>
      <c r="THZ5504" s="2"/>
      <c r="TIA5504" s="2"/>
      <c r="TIB5504" s="2"/>
      <c r="TIC5504" s="2"/>
      <c r="TID5504" s="2"/>
      <c r="TIE5504" s="2"/>
      <c r="TIF5504" s="2"/>
      <c r="TIG5504" s="2"/>
      <c r="TIH5504" s="2"/>
      <c r="TII5504" s="2"/>
      <c r="TIJ5504" s="2"/>
      <c r="TIK5504" s="2"/>
      <c r="TIL5504" s="2"/>
      <c r="TIM5504" s="2"/>
      <c r="TIN5504" s="2"/>
      <c r="TIO5504" s="2"/>
      <c r="TIP5504" s="2"/>
      <c r="TIQ5504" s="2"/>
      <c r="TIR5504" s="2"/>
      <c r="TIS5504" s="2"/>
      <c r="TIT5504" s="2"/>
      <c r="TIU5504" s="2"/>
      <c r="TIV5504" s="2"/>
      <c r="TIW5504" s="2"/>
      <c r="TIX5504" s="2"/>
      <c r="TIY5504" s="2"/>
      <c r="TIZ5504" s="2"/>
      <c r="TJA5504" s="2"/>
      <c r="TJB5504" s="2"/>
      <c r="TJC5504" s="2"/>
      <c r="TJD5504" s="2"/>
      <c r="TJE5504" s="2"/>
      <c r="TJF5504" s="2"/>
      <c r="TJG5504" s="2"/>
      <c r="TJH5504" s="2"/>
      <c r="TJI5504" s="2"/>
      <c r="TJJ5504" s="2"/>
      <c r="TJK5504" s="2"/>
      <c r="TJL5504" s="2"/>
      <c r="TJM5504" s="2"/>
      <c r="TJN5504" s="2"/>
      <c r="TJO5504" s="2"/>
      <c r="TJP5504" s="2"/>
      <c r="TJQ5504" s="2"/>
      <c r="TJR5504" s="2"/>
      <c r="TJS5504" s="2"/>
      <c r="TJT5504" s="2"/>
      <c r="TJU5504" s="2"/>
      <c r="TJV5504" s="2"/>
      <c r="TJW5504" s="2"/>
      <c r="TJX5504" s="2"/>
      <c r="TJY5504" s="2"/>
      <c r="TJZ5504" s="2"/>
      <c r="TKA5504" s="2"/>
      <c r="TKB5504" s="2"/>
      <c r="TKC5504" s="2"/>
      <c r="TKD5504" s="2"/>
      <c r="TKE5504" s="2"/>
      <c r="TKF5504" s="2"/>
      <c r="TKG5504" s="2"/>
      <c r="TKH5504" s="2"/>
      <c r="TKI5504" s="2"/>
      <c r="TKJ5504" s="2"/>
      <c r="TKK5504" s="2"/>
      <c r="TKL5504" s="2"/>
      <c r="TKM5504" s="2"/>
      <c r="TKN5504" s="2"/>
      <c r="TKO5504" s="2"/>
      <c r="TKP5504" s="2"/>
      <c r="TKQ5504" s="2"/>
      <c r="TKR5504" s="2"/>
      <c r="TKS5504" s="2"/>
      <c r="TKT5504" s="2"/>
      <c r="TKU5504" s="2"/>
      <c r="TKV5504" s="2"/>
      <c r="TKW5504" s="2"/>
      <c r="TKX5504" s="2"/>
      <c r="TKY5504" s="2"/>
      <c r="TKZ5504" s="2"/>
      <c r="TLA5504" s="2"/>
      <c r="TLB5504" s="2"/>
      <c r="TLC5504" s="2"/>
      <c r="TLD5504" s="2"/>
      <c r="TLE5504" s="2"/>
      <c r="TLF5504" s="2"/>
      <c r="TLG5504" s="2"/>
      <c r="TLH5504" s="2"/>
      <c r="TLI5504" s="2"/>
      <c r="TLJ5504" s="2"/>
      <c r="TLK5504" s="2"/>
      <c r="TLL5504" s="2"/>
      <c r="TLM5504" s="2"/>
      <c r="TLN5504" s="2"/>
      <c r="TLO5504" s="2"/>
      <c r="TLP5504" s="2"/>
      <c r="TLQ5504" s="2"/>
      <c r="TLR5504" s="2"/>
      <c r="TLS5504" s="2"/>
      <c r="TLT5504" s="2"/>
      <c r="TLU5504" s="2"/>
      <c r="TLV5504" s="2"/>
      <c r="TLW5504" s="2"/>
      <c r="TLX5504" s="2"/>
      <c r="TLY5504" s="2"/>
      <c r="TLZ5504" s="2"/>
      <c r="TMA5504" s="2"/>
      <c r="TMB5504" s="2"/>
      <c r="TMC5504" s="2"/>
      <c r="TMD5504" s="2"/>
      <c r="TME5504" s="2"/>
      <c r="TMF5504" s="2"/>
      <c r="TMG5504" s="2"/>
      <c r="TMH5504" s="2"/>
      <c r="TMI5504" s="2"/>
      <c r="TMJ5504" s="2"/>
      <c r="TMK5504" s="2"/>
      <c r="TML5504" s="2"/>
      <c r="TMM5504" s="2"/>
      <c r="TMN5504" s="2"/>
      <c r="TMO5504" s="2"/>
      <c r="TMP5504" s="2"/>
      <c r="TMQ5504" s="2"/>
      <c r="TMR5504" s="2"/>
      <c r="TMS5504" s="2"/>
      <c r="TMT5504" s="2"/>
      <c r="TMU5504" s="2"/>
      <c r="TMV5504" s="2"/>
      <c r="TMW5504" s="2"/>
      <c r="TMX5504" s="2"/>
      <c r="TMY5504" s="2"/>
      <c r="TMZ5504" s="2"/>
      <c r="TNA5504" s="2"/>
      <c r="TNB5504" s="2"/>
      <c r="TNC5504" s="2"/>
      <c r="TND5504" s="2"/>
      <c r="TNE5504" s="2"/>
      <c r="TNF5504" s="2"/>
      <c r="TNG5504" s="2"/>
      <c r="TNH5504" s="2"/>
      <c r="TNI5504" s="2"/>
      <c r="TNJ5504" s="2"/>
      <c r="TNK5504" s="2"/>
      <c r="TNL5504" s="2"/>
      <c r="TNM5504" s="2"/>
      <c r="TNN5504" s="2"/>
      <c r="TNO5504" s="2"/>
      <c r="TNP5504" s="2"/>
      <c r="TNQ5504" s="2"/>
      <c r="TNR5504" s="2"/>
      <c r="TNS5504" s="2"/>
      <c r="TNT5504" s="2"/>
      <c r="TNU5504" s="2"/>
      <c r="TNV5504" s="2"/>
      <c r="TNW5504" s="2"/>
      <c r="TNX5504" s="2"/>
      <c r="TNY5504" s="2"/>
      <c r="TNZ5504" s="2"/>
      <c r="TOA5504" s="2"/>
      <c r="TOB5504" s="2"/>
      <c r="TOC5504" s="2"/>
      <c r="TOD5504" s="2"/>
      <c r="TOE5504" s="2"/>
      <c r="TOF5504" s="2"/>
      <c r="TOG5504" s="2"/>
      <c r="TOH5504" s="2"/>
      <c r="TOI5504" s="2"/>
      <c r="TOJ5504" s="2"/>
      <c r="TOK5504" s="2"/>
      <c r="TOL5504" s="2"/>
      <c r="TOM5504" s="2"/>
      <c r="TON5504" s="2"/>
      <c r="TOO5504" s="2"/>
      <c r="TOP5504" s="2"/>
      <c r="TOQ5504" s="2"/>
      <c r="TOR5504" s="2"/>
      <c r="TOS5504" s="2"/>
      <c r="TOT5504" s="2"/>
      <c r="TOU5504" s="2"/>
      <c r="TOV5504" s="2"/>
      <c r="TOW5504" s="2"/>
      <c r="TOX5504" s="2"/>
      <c r="TOY5504" s="2"/>
      <c r="TOZ5504" s="2"/>
      <c r="TPA5504" s="2"/>
      <c r="TPB5504" s="2"/>
      <c r="TPC5504" s="2"/>
      <c r="TPD5504" s="2"/>
      <c r="TPE5504" s="2"/>
      <c r="TPF5504" s="2"/>
      <c r="TPG5504" s="2"/>
      <c r="TPH5504" s="2"/>
      <c r="TPI5504" s="2"/>
      <c r="TPJ5504" s="2"/>
      <c r="TPK5504" s="2"/>
      <c r="TPL5504" s="2"/>
      <c r="TPM5504" s="2"/>
      <c r="TPN5504" s="2"/>
      <c r="TPO5504" s="2"/>
      <c r="TPP5504" s="2"/>
      <c r="TPQ5504" s="2"/>
      <c r="TPR5504" s="2"/>
      <c r="TPS5504" s="2"/>
      <c r="TPT5504" s="2"/>
      <c r="TPU5504" s="2"/>
      <c r="TPV5504" s="2"/>
      <c r="TPW5504" s="2"/>
      <c r="TPX5504" s="2"/>
      <c r="TPY5504" s="2"/>
      <c r="TPZ5504" s="2"/>
      <c r="TQA5504" s="2"/>
      <c r="TQB5504" s="2"/>
      <c r="TQC5504" s="2"/>
      <c r="TQD5504" s="2"/>
      <c r="TQE5504" s="2"/>
      <c r="TQF5504" s="2"/>
      <c r="TQG5504" s="2"/>
      <c r="TQH5504" s="2"/>
      <c r="TQI5504" s="2"/>
      <c r="TQJ5504" s="2"/>
      <c r="TQK5504" s="2"/>
      <c r="TQL5504" s="2"/>
      <c r="TQM5504" s="2"/>
      <c r="TQN5504" s="2"/>
      <c r="TQO5504" s="2"/>
      <c r="TQP5504" s="2"/>
      <c r="TQQ5504" s="2"/>
      <c r="TQR5504" s="2"/>
      <c r="TQS5504" s="2"/>
      <c r="TQT5504" s="2"/>
      <c r="TQU5504" s="2"/>
      <c r="TQV5504" s="2"/>
      <c r="TQW5504" s="2"/>
      <c r="TQX5504" s="2"/>
      <c r="TQY5504" s="2"/>
      <c r="TQZ5504" s="2"/>
      <c r="TRA5504" s="2"/>
      <c r="TRB5504" s="2"/>
      <c r="TRC5504" s="2"/>
      <c r="TRD5504" s="2"/>
      <c r="TRE5504" s="2"/>
      <c r="TRF5504" s="2"/>
      <c r="TRG5504" s="2"/>
      <c r="TRH5504" s="2"/>
      <c r="TRI5504" s="2"/>
      <c r="TRJ5504" s="2"/>
      <c r="TRK5504" s="2"/>
      <c r="TRL5504" s="2"/>
      <c r="TRM5504" s="2"/>
      <c r="TRN5504" s="2"/>
      <c r="TRO5504" s="2"/>
      <c r="TRP5504" s="2"/>
      <c r="TRQ5504" s="2"/>
      <c r="TRR5504" s="2"/>
      <c r="TRS5504" s="2"/>
      <c r="TRT5504" s="2"/>
      <c r="TRU5504" s="2"/>
      <c r="TRV5504" s="2"/>
      <c r="TRW5504" s="2"/>
      <c r="TRX5504" s="2"/>
      <c r="TRY5504" s="2"/>
      <c r="TRZ5504" s="2"/>
      <c r="TSA5504" s="2"/>
      <c r="TSB5504" s="2"/>
      <c r="TSC5504" s="2"/>
      <c r="TSD5504" s="2"/>
      <c r="TSE5504" s="2"/>
      <c r="TSF5504" s="2"/>
      <c r="TSG5504" s="2"/>
      <c r="TSH5504" s="2"/>
      <c r="TSI5504" s="2"/>
      <c r="TSJ5504" s="2"/>
      <c r="TSK5504" s="2"/>
      <c r="TSL5504" s="2"/>
      <c r="TSM5504" s="2"/>
      <c r="TSN5504" s="2"/>
      <c r="TSO5504" s="2"/>
      <c r="TSP5504" s="2"/>
      <c r="TSQ5504" s="2"/>
      <c r="TSR5504" s="2"/>
      <c r="TSS5504" s="2"/>
      <c r="TST5504" s="2"/>
      <c r="TSU5504" s="2"/>
      <c r="TSV5504" s="2"/>
      <c r="TSW5504" s="2"/>
      <c r="TSX5504" s="2"/>
      <c r="TSY5504" s="2"/>
      <c r="TSZ5504" s="2"/>
      <c r="TTA5504" s="2"/>
      <c r="TTB5504" s="2"/>
      <c r="TTC5504" s="2"/>
      <c r="TTD5504" s="2"/>
      <c r="TTE5504" s="2"/>
      <c r="TTF5504" s="2"/>
      <c r="TTG5504" s="2"/>
      <c r="TTH5504" s="2"/>
      <c r="TTI5504" s="2"/>
      <c r="TTJ5504" s="2"/>
      <c r="TTK5504" s="2"/>
      <c r="TTL5504" s="2"/>
      <c r="TTM5504" s="2"/>
      <c r="TTN5504" s="2"/>
      <c r="TTO5504" s="2"/>
      <c r="TTP5504" s="2"/>
      <c r="TTQ5504" s="2"/>
      <c r="TTR5504" s="2"/>
      <c r="TTS5504" s="2"/>
      <c r="TTT5504" s="2"/>
      <c r="TTU5504" s="2"/>
      <c r="TTV5504" s="2"/>
      <c r="TTW5504" s="2"/>
      <c r="TTX5504" s="2"/>
      <c r="TTY5504" s="2"/>
      <c r="TTZ5504" s="2"/>
      <c r="TUA5504" s="2"/>
      <c r="TUB5504" s="2"/>
      <c r="TUC5504" s="2"/>
      <c r="TUD5504" s="2"/>
      <c r="TUE5504" s="2"/>
      <c r="TUF5504" s="2"/>
      <c r="TUG5504" s="2"/>
      <c r="TUH5504" s="2"/>
      <c r="TUI5504" s="2"/>
      <c r="TUJ5504" s="2"/>
      <c r="TUK5504" s="2"/>
      <c r="TUL5504" s="2"/>
      <c r="TUM5504" s="2"/>
      <c r="TUN5504" s="2"/>
      <c r="TUO5504" s="2"/>
      <c r="TUP5504" s="2"/>
      <c r="TUQ5504" s="2"/>
      <c r="TUR5504" s="2"/>
      <c r="TUS5504" s="2"/>
      <c r="TUT5504" s="2"/>
      <c r="TUU5504" s="2"/>
      <c r="TUV5504" s="2"/>
      <c r="TUW5504" s="2"/>
      <c r="TUX5504" s="2"/>
      <c r="TUY5504" s="2"/>
      <c r="TUZ5504" s="2"/>
      <c r="TVA5504" s="2"/>
      <c r="TVB5504" s="2"/>
      <c r="TVC5504" s="2"/>
      <c r="TVD5504" s="2"/>
      <c r="TVE5504" s="2"/>
      <c r="TVF5504" s="2"/>
      <c r="TVG5504" s="2"/>
      <c r="TVH5504" s="2"/>
      <c r="TVI5504" s="2"/>
      <c r="TVJ5504" s="2"/>
      <c r="TVK5504" s="2"/>
      <c r="TVL5504" s="2"/>
      <c r="TVM5504" s="2"/>
      <c r="TVN5504" s="2"/>
      <c r="TVO5504" s="2"/>
      <c r="TVP5504" s="2"/>
      <c r="TVQ5504" s="2"/>
      <c r="TVR5504" s="2"/>
      <c r="TVS5504" s="2"/>
      <c r="TVT5504" s="2"/>
      <c r="TVU5504" s="2"/>
      <c r="TVV5504" s="2"/>
      <c r="TVW5504" s="2"/>
      <c r="TVX5504" s="2"/>
      <c r="TVY5504" s="2"/>
      <c r="TVZ5504" s="2"/>
      <c r="TWA5504" s="2"/>
      <c r="TWB5504" s="2"/>
      <c r="TWC5504" s="2"/>
      <c r="TWD5504" s="2"/>
      <c r="TWE5504" s="2"/>
      <c r="TWF5504" s="2"/>
      <c r="TWG5504" s="2"/>
      <c r="TWH5504" s="2"/>
      <c r="TWI5504" s="2"/>
      <c r="TWJ5504" s="2"/>
      <c r="TWK5504" s="2"/>
      <c r="TWL5504" s="2"/>
      <c r="TWM5504" s="2"/>
      <c r="TWN5504" s="2"/>
      <c r="TWO5504" s="2"/>
      <c r="TWP5504" s="2"/>
      <c r="TWQ5504" s="2"/>
      <c r="TWR5504" s="2"/>
      <c r="TWS5504" s="2"/>
      <c r="TWT5504" s="2"/>
      <c r="TWU5504" s="2"/>
      <c r="TWV5504" s="2"/>
      <c r="TWW5504" s="2"/>
      <c r="TWX5504" s="2"/>
      <c r="TWY5504" s="2"/>
      <c r="TWZ5504" s="2"/>
      <c r="TXA5504" s="2"/>
      <c r="TXB5504" s="2"/>
      <c r="TXC5504" s="2"/>
      <c r="TXD5504" s="2"/>
      <c r="TXE5504" s="2"/>
      <c r="TXF5504" s="2"/>
      <c r="TXG5504" s="2"/>
      <c r="TXH5504" s="2"/>
      <c r="TXI5504" s="2"/>
      <c r="TXJ5504" s="2"/>
      <c r="TXK5504" s="2"/>
      <c r="TXL5504" s="2"/>
      <c r="TXM5504" s="2"/>
      <c r="TXN5504" s="2"/>
      <c r="TXO5504" s="2"/>
      <c r="TXP5504" s="2"/>
      <c r="TXQ5504" s="2"/>
      <c r="TXR5504" s="2"/>
      <c r="TXS5504" s="2"/>
      <c r="TXT5504" s="2"/>
      <c r="TXU5504" s="2"/>
      <c r="TXV5504" s="2"/>
      <c r="TXW5504" s="2"/>
      <c r="TXX5504" s="2"/>
      <c r="TXY5504" s="2"/>
      <c r="TXZ5504" s="2"/>
      <c r="TYA5504" s="2"/>
      <c r="TYB5504" s="2"/>
      <c r="TYC5504" s="2"/>
      <c r="TYD5504" s="2"/>
      <c r="TYE5504" s="2"/>
      <c r="TYF5504" s="2"/>
      <c r="TYG5504" s="2"/>
      <c r="TYH5504" s="2"/>
      <c r="TYI5504" s="2"/>
      <c r="TYJ5504" s="2"/>
      <c r="TYK5504" s="2"/>
      <c r="TYL5504" s="2"/>
      <c r="TYM5504" s="2"/>
      <c r="TYN5504" s="2"/>
      <c r="TYO5504" s="2"/>
      <c r="TYP5504" s="2"/>
      <c r="TYQ5504" s="2"/>
      <c r="TYR5504" s="2"/>
      <c r="TYS5504" s="2"/>
      <c r="TYT5504" s="2"/>
      <c r="TYU5504" s="2"/>
      <c r="TYV5504" s="2"/>
      <c r="TYW5504" s="2"/>
      <c r="TYX5504" s="2"/>
      <c r="TYY5504" s="2"/>
      <c r="TYZ5504" s="2"/>
      <c r="TZA5504" s="2"/>
      <c r="TZB5504" s="2"/>
      <c r="TZC5504" s="2"/>
      <c r="TZD5504" s="2"/>
      <c r="TZE5504" s="2"/>
      <c r="TZF5504" s="2"/>
      <c r="TZG5504" s="2"/>
      <c r="TZH5504" s="2"/>
      <c r="TZI5504" s="2"/>
      <c r="TZJ5504" s="2"/>
      <c r="TZK5504" s="2"/>
      <c r="TZL5504" s="2"/>
      <c r="TZM5504" s="2"/>
      <c r="TZN5504" s="2"/>
      <c r="TZO5504" s="2"/>
      <c r="TZP5504" s="2"/>
      <c r="TZQ5504" s="2"/>
      <c r="TZR5504" s="2"/>
      <c r="TZS5504" s="2"/>
      <c r="TZT5504" s="2"/>
      <c r="TZU5504" s="2"/>
      <c r="TZV5504" s="2"/>
      <c r="TZW5504" s="2"/>
      <c r="TZX5504" s="2"/>
      <c r="TZY5504" s="2"/>
      <c r="TZZ5504" s="2"/>
      <c r="UAA5504" s="2"/>
      <c r="UAB5504" s="2"/>
      <c r="UAC5504" s="2"/>
      <c r="UAD5504" s="2"/>
      <c r="UAE5504" s="2"/>
      <c r="UAF5504" s="2"/>
      <c r="UAG5504" s="2"/>
      <c r="UAH5504" s="2"/>
      <c r="UAI5504" s="2"/>
      <c r="UAJ5504" s="2"/>
      <c r="UAK5504" s="2"/>
      <c r="UAL5504" s="2"/>
      <c r="UAM5504" s="2"/>
      <c r="UAN5504" s="2"/>
      <c r="UAO5504" s="2"/>
      <c r="UAP5504" s="2"/>
      <c r="UAQ5504" s="2"/>
      <c r="UAR5504" s="2"/>
      <c r="UAS5504" s="2"/>
      <c r="UAT5504" s="2"/>
      <c r="UAU5504" s="2"/>
      <c r="UAV5504" s="2"/>
      <c r="UAW5504" s="2"/>
      <c r="UAX5504" s="2"/>
      <c r="UAY5504" s="2"/>
      <c r="UAZ5504" s="2"/>
      <c r="UBA5504" s="2"/>
      <c r="UBB5504" s="2"/>
      <c r="UBC5504" s="2"/>
      <c r="UBD5504" s="2"/>
      <c r="UBE5504" s="2"/>
      <c r="UBF5504" s="2"/>
      <c r="UBG5504" s="2"/>
      <c r="UBH5504" s="2"/>
      <c r="UBI5504" s="2"/>
      <c r="UBJ5504" s="2"/>
      <c r="UBK5504" s="2"/>
      <c r="UBL5504" s="2"/>
      <c r="UBM5504" s="2"/>
      <c r="UBN5504" s="2"/>
      <c r="UBO5504" s="2"/>
      <c r="UBP5504" s="2"/>
      <c r="UBQ5504" s="2"/>
      <c r="UBR5504" s="2"/>
      <c r="UBS5504" s="2"/>
      <c r="UBT5504" s="2"/>
      <c r="UBU5504" s="2"/>
      <c r="UBV5504" s="2"/>
      <c r="UBW5504" s="2"/>
      <c r="UBX5504" s="2"/>
      <c r="UBY5504" s="2"/>
      <c r="UBZ5504" s="2"/>
      <c r="UCA5504" s="2"/>
      <c r="UCB5504" s="2"/>
      <c r="UCC5504" s="2"/>
      <c r="UCD5504" s="2"/>
      <c r="UCE5504" s="2"/>
      <c r="UCF5504" s="2"/>
      <c r="UCG5504" s="2"/>
      <c r="UCH5504" s="2"/>
      <c r="UCI5504" s="2"/>
      <c r="UCJ5504" s="2"/>
      <c r="UCK5504" s="2"/>
      <c r="UCL5504" s="2"/>
      <c r="UCM5504" s="2"/>
      <c r="UCN5504" s="2"/>
      <c r="UCO5504" s="2"/>
      <c r="UCP5504" s="2"/>
      <c r="UCQ5504" s="2"/>
      <c r="UCR5504" s="2"/>
      <c r="UCS5504" s="2"/>
      <c r="UCT5504" s="2"/>
      <c r="UCU5504" s="2"/>
      <c r="UCV5504" s="2"/>
      <c r="UCW5504" s="2"/>
      <c r="UCX5504" s="2"/>
      <c r="UCY5504" s="2"/>
      <c r="UCZ5504" s="2"/>
      <c r="UDA5504" s="2"/>
      <c r="UDB5504" s="2"/>
      <c r="UDC5504" s="2"/>
      <c r="UDD5504" s="2"/>
      <c r="UDE5504" s="2"/>
      <c r="UDF5504" s="2"/>
      <c r="UDG5504" s="2"/>
      <c r="UDH5504" s="2"/>
      <c r="UDI5504" s="2"/>
      <c r="UDJ5504" s="2"/>
      <c r="UDK5504" s="2"/>
      <c r="UDL5504" s="2"/>
      <c r="UDM5504" s="2"/>
      <c r="UDN5504" s="2"/>
      <c r="UDO5504" s="2"/>
      <c r="UDP5504" s="2"/>
      <c r="UDQ5504" s="2"/>
      <c r="UDR5504" s="2"/>
      <c r="UDS5504" s="2"/>
      <c r="UDT5504" s="2"/>
      <c r="UDU5504" s="2"/>
      <c r="UDV5504" s="2"/>
      <c r="UDW5504" s="2"/>
      <c r="UDX5504" s="2"/>
      <c r="UDY5504" s="2"/>
      <c r="UDZ5504" s="2"/>
      <c r="UEA5504" s="2"/>
      <c r="UEB5504" s="2"/>
      <c r="UEC5504" s="2"/>
      <c r="UED5504" s="2"/>
      <c r="UEE5504" s="2"/>
      <c r="UEF5504" s="2"/>
      <c r="UEG5504" s="2"/>
      <c r="UEH5504" s="2"/>
      <c r="UEI5504" s="2"/>
      <c r="UEJ5504" s="2"/>
      <c r="UEK5504" s="2"/>
      <c r="UEL5504" s="2"/>
      <c r="UEM5504" s="2"/>
      <c r="UEN5504" s="2"/>
      <c r="UEO5504" s="2"/>
      <c r="UEP5504" s="2"/>
      <c r="UEQ5504" s="2"/>
      <c r="UER5504" s="2"/>
      <c r="UES5504" s="2"/>
      <c r="UET5504" s="2"/>
      <c r="UEU5504" s="2"/>
      <c r="UEV5504" s="2"/>
      <c r="UEW5504" s="2"/>
      <c r="UEX5504" s="2"/>
      <c r="UEY5504" s="2"/>
      <c r="UEZ5504" s="2"/>
      <c r="UFA5504" s="2"/>
      <c r="UFB5504" s="2"/>
      <c r="UFC5504" s="2"/>
      <c r="UFD5504" s="2"/>
      <c r="UFE5504" s="2"/>
      <c r="UFF5504" s="2"/>
      <c r="UFG5504" s="2"/>
      <c r="UFH5504" s="2"/>
      <c r="UFI5504" s="2"/>
      <c r="UFJ5504" s="2"/>
      <c r="UFK5504" s="2"/>
      <c r="UFL5504" s="2"/>
      <c r="UFM5504" s="2"/>
      <c r="UFN5504" s="2"/>
      <c r="UFO5504" s="2"/>
      <c r="UFP5504" s="2"/>
      <c r="UFQ5504" s="2"/>
      <c r="UFR5504" s="2"/>
      <c r="UFS5504" s="2"/>
      <c r="UFT5504" s="2"/>
      <c r="UFU5504" s="2"/>
      <c r="UFV5504" s="2"/>
      <c r="UFW5504" s="2"/>
      <c r="UFX5504" s="2"/>
      <c r="UFY5504" s="2"/>
      <c r="UFZ5504" s="2"/>
      <c r="UGA5504" s="2"/>
      <c r="UGB5504" s="2"/>
      <c r="UGC5504" s="2"/>
      <c r="UGD5504" s="2"/>
      <c r="UGE5504" s="2"/>
      <c r="UGF5504" s="2"/>
      <c r="UGG5504" s="2"/>
      <c r="UGH5504" s="2"/>
      <c r="UGI5504" s="2"/>
      <c r="UGJ5504" s="2"/>
      <c r="UGK5504" s="2"/>
      <c r="UGL5504" s="2"/>
      <c r="UGM5504" s="2"/>
      <c r="UGN5504" s="2"/>
      <c r="UGO5504" s="2"/>
      <c r="UGP5504" s="2"/>
      <c r="UGQ5504" s="2"/>
      <c r="UGR5504" s="2"/>
      <c r="UGS5504" s="2"/>
      <c r="UGT5504" s="2"/>
      <c r="UGU5504" s="2"/>
      <c r="UGV5504" s="2"/>
      <c r="UGW5504" s="2"/>
      <c r="UGX5504" s="2"/>
      <c r="UGY5504" s="2"/>
      <c r="UGZ5504" s="2"/>
      <c r="UHA5504" s="2"/>
      <c r="UHB5504" s="2"/>
      <c r="UHC5504" s="2"/>
      <c r="UHD5504" s="2"/>
      <c r="UHE5504" s="2"/>
      <c r="UHF5504" s="2"/>
      <c r="UHG5504" s="2"/>
      <c r="UHH5504" s="2"/>
      <c r="UHI5504" s="2"/>
      <c r="UHJ5504" s="2"/>
      <c r="UHK5504" s="2"/>
      <c r="UHL5504" s="2"/>
      <c r="UHM5504" s="2"/>
      <c r="UHN5504" s="2"/>
      <c r="UHO5504" s="2"/>
      <c r="UHP5504" s="2"/>
      <c r="UHQ5504" s="2"/>
      <c r="UHR5504" s="2"/>
      <c r="UHS5504" s="2"/>
      <c r="UHT5504" s="2"/>
      <c r="UHU5504" s="2"/>
      <c r="UHV5504" s="2"/>
      <c r="UHW5504" s="2"/>
      <c r="UHX5504" s="2"/>
      <c r="UHY5504" s="2"/>
      <c r="UHZ5504" s="2"/>
      <c r="UIA5504" s="2"/>
      <c r="UIB5504" s="2"/>
      <c r="UIC5504" s="2"/>
      <c r="UID5504" s="2"/>
      <c r="UIE5504" s="2"/>
      <c r="UIF5504" s="2"/>
      <c r="UIG5504" s="2"/>
      <c r="UIH5504" s="2"/>
      <c r="UII5504" s="2"/>
      <c r="UIJ5504" s="2"/>
      <c r="UIK5504" s="2"/>
      <c r="UIL5504" s="2"/>
      <c r="UIM5504" s="2"/>
      <c r="UIN5504" s="2"/>
      <c r="UIO5504" s="2"/>
      <c r="UIP5504" s="2"/>
      <c r="UIQ5504" s="2"/>
      <c r="UIR5504" s="2"/>
      <c r="UIS5504" s="2"/>
      <c r="UIT5504" s="2"/>
      <c r="UIU5504" s="2"/>
      <c r="UIV5504" s="2"/>
      <c r="UIW5504" s="2"/>
      <c r="UIX5504" s="2"/>
      <c r="UIY5504" s="2"/>
      <c r="UIZ5504" s="2"/>
      <c r="UJA5504" s="2"/>
      <c r="UJB5504" s="2"/>
      <c r="UJC5504" s="2"/>
      <c r="UJD5504" s="2"/>
      <c r="UJE5504" s="2"/>
      <c r="UJF5504" s="2"/>
      <c r="UJG5504" s="2"/>
      <c r="UJH5504" s="2"/>
      <c r="UJI5504" s="2"/>
      <c r="UJJ5504" s="2"/>
      <c r="UJK5504" s="2"/>
      <c r="UJL5504" s="2"/>
      <c r="UJM5504" s="2"/>
      <c r="UJN5504" s="2"/>
      <c r="UJO5504" s="2"/>
      <c r="UJP5504" s="2"/>
      <c r="UJQ5504" s="2"/>
      <c r="UJR5504" s="2"/>
      <c r="UJS5504" s="2"/>
      <c r="UJT5504" s="2"/>
      <c r="UJU5504" s="2"/>
      <c r="UJV5504" s="2"/>
      <c r="UJW5504" s="2"/>
      <c r="UJX5504" s="2"/>
      <c r="UJY5504" s="2"/>
      <c r="UJZ5504" s="2"/>
      <c r="UKA5504" s="2"/>
      <c r="UKB5504" s="2"/>
      <c r="UKC5504" s="2"/>
      <c r="UKD5504" s="2"/>
      <c r="UKE5504" s="2"/>
      <c r="UKF5504" s="2"/>
      <c r="UKG5504" s="2"/>
      <c r="UKH5504" s="2"/>
      <c r="UKI5504" s="2"/>
      <c r="UKJ5504" s="2"/>
      <c r="UKK5504" s="2"/>
      <c r="UKL5504" s="2"/>
      <c r="UKM5504" s="2"/>
      <c r="UKN5504" s="2"/>
      <c r="UKO5504" s="2"/>
      <c r="UKP5504" s="2"/>
      <c r="UKQ5504" s="2"/>
      <c r="UKR5504" s="2"/>
      <c r="UKS5504" s="2"/>
      <c r="UKT5504" s="2"/>
      <c r="UKU5504" s="2"/>
      <c r="UKV5504" s="2"/>
      <c r="UKW5504" s="2"/>
      <c r="UKX5504" s="2"/>
      <c r="UKY5504" s="2"/>
      <c r="UKZ5504" s="2"/>
      <c r="ULA5504" s="2"/>
      <c r="ULB5504" s="2"/>
      <c r="ULC5504" s="2"/>
      <c r="ULD5504" s="2"/>
      <c r="ULE5504" s="2"/>
      <c r="ULF5504" s="2"/>
      <c r="ULG5504" s="2"/>
      <c r="ULH5504" s="2"/>
      <c r="ULI5504" s="2"/>
      <c r="ULJ5504" s="2"/>
      <c r="ULK5504" s="2"/>
      <c r="ULL5504" s="2"/>
      <c r="ULM5504" s="2"/>
      <c r="ULN5504" s="2"/>
      <c r="ULO5504" s="2"/>
      <c r="ULP5504" s="2"/>
      <c r="ULQ5504" s="2"/>
      <c r="ULR5504" s="2"/>
      <c r="ULS5504" s="2"/>
      <c r="ULT5504" s="2"/>
      <c r="ULU5504" s="2"/>
      <c r="ULV5504" s="2"/>
      <c r="ULW5504" s="2"/>
      <c r="ULX5504" s="2"/>
      <c r="ULY5504" s="2"/>
      <c r="ULZ5504" s="2"/>
      <c r="UMA5504" s="2"/>
      <c r="UMB5504" s="2"/>
      <c r="UMC5504" s="2"/>
      <c r="UMD5504" s="2"/>
      <c r="UME5504" s="2"/>
      <c r="UMF5504" s="2"/>
      <c r="UMG5504" s="2"/>
      <c r="UMH5504" s="2"/>
      <c r="UMI5504" s="2"/>
      <c r="UMJ5504" s="2"/>
      <c r="UMK5504" s="2"/>
      <c r="UML5504" s="2"/>
      <c r="UMM5504" s="2"/>
      <c r="UMN5504" s="2"/>
      <c r="UMO5504" s="2"/>
      <c r="UMP5504" s="2"/>
      <c r="UMQ5504" s="2"/>
      <c r="UMR5504" s="2"/>
      <c r="UMS5504" s="2"/>
      <c r="UMT5504" s="2"/>
      <c r="UMU5504" s="2"/>
      <c r="UMV5504" s="2"/>
      <c r="UMW5504" s="2"/>
      <c r="UMX5504" s="2"/>
      <c r="UMY5504" s="2"/>
      <c r="UMZ5504" s="2"/>
      <c r="UNA5504" s="2"/>
      <c r="UNB5504" s="2"/>
      <c r="UNC5504" s="2"/>
      <c r="UND5504" s="2"/>
      <c r="UNE5504" s="2"/>
      <c r="UNF5504" s="2"/>
      <c r="UNG5504" s="2"/>
      <c r="UNH5504" s="2"/>
      <c r="UNI5504" s="2"/>
      <c r="UNJ5504" s="2"/>
      <c r="UNK5504" s="2"/>
      <c r="UNL5504" s="2"/>
      <c r="UNM5504" s="2"/>
      <c r="UNN5504" s="2"/>
      <c r="UNO5504" s="2"/>
      <c r="UNP5504" s="2"/>
      <c r="UNQ5504" s="2"/>
      <c r="UNR5504" s="2"/>
      <c r="UNS5504" s="2"/>
      <c r="UNT5504" s="2"/>
      <c r="UNU5504" s="2"/>
      <c r="UNV5504" s="2"/>
      <c r="UNW5504" s="2"/>
      <c r="UNX5504" s="2"/>
      <c r="UNY5504" s="2"/>
      <c r="UNZ5504" s="2"/>
      <c r="UOA5504" s="2"/>
      <c r="UOB5504" s="2"/>
      <c r="UOC5504" s="2"/>
      <c r="UOD5504" s="2"/>
      <c r="UOE5504" s="2"/>
      <c r="UOF5504" s="2"/>
      <c r="UOG5504" s="2"/>
      <c r="UOH5504" s="2"/>
      <c r="UOI5504" s="2"/>
      <c r="UOJ5504" s="2"/>
      <c r="UOK5504" s="2"/>
      <c r="UOL5504" s="2"/>
      <c r="UOM5504" s="2"/>
      <c r="UON5504" s="2"/>
      <c r="UOO5504" s="2"/>
      <c r="UOP5504" s="2"/>
      <c r="UOQ5504" s="2"/>
      <c r="UOR5504" s="2"/>
      <c r="UOS5504" s="2"/>
      <c r="UOT5504" s="2"/>
      <c r="UOU5504" s="2"/>
      <c r="UOV5504" s="2"/>
      <c r="UOW5504" s="2"/>
      <c r="UOX5504" s="2"/>
      <c r="UOY5504" s="2"/>
      <c r="UOZ5504" s="2"/>
      <c r="UPA5504" s="2"/>
      <c r="UPB5504" s="2"/>
      <c r="UPC5504" s="2"/>
      <c r="UPD5504" s="2"/>
      <c r="UPE5504" s="2"/>
      <c r="UPF5504" s="2"/>
      <c r="UPG5504" s="2"/>
      <c r="UPH5504" s="2"/>
      <c r="UPI5504" s="2"/>
      <c r="UPJ5504" s="2"/>
      <c r="UPK5504" s="2"/>
      <c r="UPL5504" s="2"/>
      <c r="UPM5504" s="2"/>
      <c r="UPN5504" s="2"/>
      <c r="UPO5504" s="2"/>
      <c r="UPP5504" s="2"/>
      <c r="UPQ5504" s="2"/>
      <c r="UPR5504" s="2"/>
      <c r="UPS5504" s="2"/>
      <c r="UPT5504" s="2"/>
      <c r="UPU5504" s="2"/>
      <c r="UPV5504" s="2"/>
      <c r="UPW5504" s="2"/>
      <c r="UPX5504" s="2"/>
      <c r="UPY5504" s="2"/>
      <c r="UPZ5504" s="2"/>
      <c r="UQA5504" s="2"/>
      <c r="UQB5504" s="2"/>
      <c r="UQC5504" s="2"/>
      <c r="UQD5504" s="2"/>
      <c r="UQE5504" s="2"/>
      <c r="UQF5504" s="2"/>
      <c r="UQG5504" s="2"/>
      <c r="UQH5504" s="2"/>
      <c r="UQI5504" s="2"/>
      <c r="UQJ5504" s="2"/>
      <c r="UQK5504" s="2"/>
      <c r="UQL5504" s="2"/>
      <c r="UQM5504" s="2"/>
      <c r="UQN5504" s="2"/>
      <c r="UQO5504" s="2"/>
      <c r="UQP5504" s="2"/>
      <c r="UQQ5504" s="2"/>
      <c r="UQR5504" s="2"/>
      <c r="UQS5504" s="2"/>
      <c r="UQT5504" s="2"/>
      <c r="UQU5504" s="2"/>
      <c r="UQV5504" s="2"/>
      <c r="UQW5504" s="2"/>
      <c r="UQX5504" s="2"/>
      <c r="UQY5504" s="2"/>
      <c r="UQZ5504" s="2"/>
      <c r="URA5504" s="2"/>
      <c r="URB5504" s="2"/>
      <c r="URC5504" s="2"/>
      <c r="URD5504" s="2"/>
      <c r="URE5504" s="2"/>
      <c r="URF5504" s="2"/>
      <c r="URG5504" s="2"/>
      <c r="URH5504" s="2"/>
      <c r="URI5504" s="2"/>
      <c r="URJ5504" s="2"/>
      <c r="URK5504" s="2"/>
      <c r="URL5504" s="2"/>
      <c r="URM5504" s="2"/>
      <c r="URN5504" s="2"/>
      <c r="URO5504" s="2"/>
      <c r="URP5504" s="2"/>
      <c r="URQ5504" s="2"/>
      <c r="URR5504" s="2"/>
      <c r="URS5504" s="2"/>
      <c r="URT5504" s="2"/>
      <c r="URU5504" s="2"/>
      <c r="URV5504" s="2"/>
      <c r="URW5504" s="2"/>
      <c r="URX5504" s="2"/>
      <c r="URY5504" s="2"/>
      <c r="URZ5504" s="2"/>
      <c r="USA5504" s="2"/>
      <c r="USB5504" s="2"/>
      <c r="USC5504" s="2"/>
      <c r="USD5504" s="2"/>
      <c r="USE5504" s="2"/>
      <c r="USF5504" s="2"/>
      <c r="USG5504" s="2"/>
      <c r="USH5504" s="2"/>
      <c r="USI5504" s="2"/>
      <c r="USJ5504" s="2"/>
      <c r="USK5504" s="2"/>
      <c r="USL5504" s="2"/>
      <c r="USM5504" s="2"/>
      <c r="USN5504" s="2"/>
      <c r="USO5504" s="2"/>
      <c r="USP5504" s="2"/>
      <c r="USQ5504" s="2"/>
      <c r="USR5504" s="2"/>
      <c r="USS5504" s="2"/>
      <c r="UST5504" s="2"/>
      <c r="USU5504" s="2"/>
      <c r="USV5504" s="2"/>
      <c r="USW5504" s="2"/>
      <c r="USX5504" s="2"/>
      <c r="USY5504" s="2"/>
      <c r="USZ5504" s="2"/>
      <c r="UTA5504" s="2"/>
      <c r="UTB5504" s="2"/>
      <c r="UTC5504" s="2"/>
      <c r="UTD5504" s="2"/>
      <c r="UTE5504" s="2"/>
      <c r="UTF5504" s="2"/>
      <c r="UTG5504" s="2"/>
      <c r="UTH5504" s="2"/>
      <c r="UTI5504" s="2"/>
      <c r="UTJ5504" s="2"/>
      <c r="UTK5504" s="2"/>
      <c r="UTL5504" s="2"/>
      <c r="UTM5504" s="2"/>
      <c r="UTN5504" s="2"/>
      <c r="UTO5504" s="2"/>
      <c r="UTP5504" s="2"/>
      <c r="UTQ5504" s="2"/>
      <c r="UTR5504" s="2"/>
      <c r="UTS5504" s="2"/>
      <c r="UTT5504" s="2"/>
      <c r="UTU5504" s="2"/>
      <c r="UTV5504" s="2"/>
      <c r="UTW5504" s="2"/>
      <c r="UTX5504" s="2"/>
      <c r="UTY5504" s="2"/>
      <c r="UTZ5504" s="2"/>
      <c r="UUA5504" s="2"/>
      <c r="UUB5504" s="2"/>
      <c r="UUC5504" s="2"/>
      <c r="UUD5504" s="2"/>
      <c r="UUE5504" s="2"/>
      <c r="UUF5504" s="2"/>
      <c r="UUG5504" s="2"/>
      <c r="UUH5504" s="2"/>
      <c r="UUI5504" s="2"/>
      <c r="UUJ5504" s="2"/>
      <c r="UUK5504" s="2"/>
      <c r="UUL5504" s="2"/>
      <c r="UUM5504" s="2"/>
      <c r="UUN5504" s="2"/>
      <c r="UUO5504" s="2"/>
      <c r="UUP5504" s="2"/>
      <c r="UUQ5504" s="2"/>
      <c r="UUR5504" s="2"/>
      <c r="UUS5504" s="2"/>
      <c r="UUT5504" s="2"/>
      <c r="UUU5504" s="2"/>
      <c r="UUV5504" s="2"/>
      <c r="UUW5504" s="2"/>
      <c r="UUX5504" s="2"/>
      <c r="UUY5504" s="2"/>
      <c r="UUZ5504" s="2"/>
      <c r="UVA5504" s="2"/>
      <c r="UVB5504" s="2"/>
      <c r="UVC5504" s="2"/>
      <c r="UVD5504" s="2"/>
      <c r="UVE5504" s="2"/>
      <c r="UVF5504" s="2"/>
      <c r="UVG5504" s="2"/>
      <c r="UVH5504" s="2"/>
      <c r="UVI5504" s="2"/>
      <c r="UVJ5504" s="2"/>
      <c r="UVK5504" s="2"/>
      <c r="UVL5504" s="2"/>
      <c r="UVM5504" s="2"/>
      <c r="UVN5504" s="2"/>
      <c r="UVO5504" s="2"/>
      <c r="UVP5504" s="2"/>
      <c r="UVQ5504" s="2"/>
      <c r="UVR5504" s="2"/>
      <c r="UVS5504" s="2"/>
      <c r="UVT5504" s="2"/>
      <c r="UVU5504" s="2"/>
      <c r="UVV5504" s="2"/>
      <c r="UVW5504" s="2"/>
      <c r="UVX5504" s="2"/>
      <c r="UVY5504" s="2"/>
      <c r="UVZ5504" s="2"/>
      <c r="UWA5504" s="2"/>
      <c r="UWB5504" s="2"/>
      <c r="UWC5504" s="2"/>
      <c r="UWD5504" s="2"/>
      <c r="UWE5504" s="2"/>
      <c r="UWF5504" s="2"/>
      <c r="UWG5504" s="2"/>
      <c r="UWH5504" s="2"/>
      <c r="UWI5504" s="2"/>
      <c r="UWJ5504" s="2"/>
      <c r="UWK5504" s="2"/>
      <c r="UWL5504" s="2"/>
      <c r="UWM5504" s="2"/>
      <c r="UWN5504" s="2"/>
      <c r="UWO5504" s="2"/>
      <c r="UWP5504" s="2"/>
      <c r="UWQ5504" s="2"/>
      <c r="UWR5504" s="2"/>
      <c r="UWS5504" s="2"/>
      <c r="UWT5504" s="2"/>
      <c r="UWU5504" s="2"/>
      <c r="UWV5504" s="2"/>
      <c r="UWW5504" s="2"/>
      <c r="UWX5504" s="2"/>
      <c r="UWY5504" s="2"/>
      <c r="UWZ5504" s="2"/>
      <c r="UXA5504" s="2"/>
      <c r="UXB5504" s="2"/>
      <c r="UXC5504" s="2"/>
      <c r="UXD5504" s="2"/>
      <c r="UXE5504" s="2"/>
      <c r="UXF5504" s="2"/>
      <c r="UXG5504" s="2"/>
      <c r="UXH5504" s="2"/>
      <c r="UXI5504" s="2"/>
      <c r="UXJ5504" s="2"/>
      <c r="UXK5504" s="2"/>
      <c r="UXL5504" s="2"/>
      <c r="UXM5504" s="2"/>
      <c r="UXN5504" s="2"/>
      <c r="UXO5504" s="2"/>
      <c r="UXP5504" s="2"/>
      <c r="UXQ5504" s="2"/>
      <c r="UXR5504" s="2"/>
      <c r="UXS5504" s="2"/>
      <c r="UXT5504" s="2"/>
      <c r="UXU5504" s="2"/>
      <c r="UXV5504" s="2"/>
      <c r="UXW5504" s="2"/>
      <c r="UXX5504" s="2"/>
      <c r="UXY5504" s="2"/>
      <c r="UXZ5504" s="2"/>
      <c r="UYA5504" s="2"/>
      <c r="UYB5504" s="2"/>
      <c r="UYC5504" s="2"/>
      <c r="UYD5504" s="2"/>
      <c r="UYE5504" s="2"/>
      <c r="UYF5504" s="2"/>
      <c r="UYG5504" s="2"/>
      <c r="UYH5504" s="2"/>
      <c r="UYI5504" s="2"/>
      <c r="UYJ5504" s="2"/>
      <c r="UYK5504" s="2"/>
      <c r="UYL5504" s="2"/>
      <c r="UYM5504" s="2"/>
      <c r="UYN5504" s="2"/>
      <c r="UYO5504" s="2"/>
      <c r="UYP5504" s="2"/>
      <c r="UYQ5504" s="2"/>
      <c r="UYR5504" s="2"/>
      <c r="UYS5504" s="2"/>
      <c r="UYT5504" s="2"/>
      <c r="UYU5504" s="2"/>
      <c r="UYV5504" s="2"/>
      <c r="UYW5504" s="2"/>
      <c r="UYX5504" s="2"/>
      <c r="UYY5504" s="2"/>
      <c r="UYZ5504" s="2"/>
      <c r="UZA5504" s="2"/>
      <c r="UZB5504" s="2"/>
      <c r="UZC5504" s="2"/>
      <c r="UZD5504" s="2"/>
      <c r="UZE5504" s="2"/>
      <c r="UZF5504" s="2"/>
      <c r="UZG5504" s="2"/>
      <c r="UZH5504" s="2"/>
      <c r="UZI5504" s="2"/>
      <c r="UZJ5504" s="2"/>
      <c r="UZK5504" s="2"/>
      <c r="UZL5504" s="2"/>
      <c r="UZM5504" s="2"/>
      <c r="UZN5504" s="2"/>
      <c r="UZO5504" s="2"/>
      <c r="UZP5504" s="2"/>
      <c r="UZQ5504" s="2"/>
      <c r="UZR5504" s="2"/>
      <c r="UZS5504" s="2"/>
      <c r="UZT5504" s="2"/>
      <c r="UZU5504" s="2"/>
      <c r="UZV5504" s="2"/>
      <c r="UZW5504" s="2"/>
      <c r="UZX5504" s="2"/>
      <c r="UZY5504" s="2"/>
      <c r="UZZ5504" s="2"/>
      <c r="VAA5504" s="2"/>
      <c r="VAB5504" s="2"/>
      <c r="VAC5504" s="2"/>
      <c r="VAD5504" s="2"/>
      <c r="VAE5504" s="2"/>
      <c r="VAF5504" s="2"/>
      <c r="VAG5504" s="2"/>
      <c r="VAH5504" s="2"/>
      <c r="VAI5504" s="2"/>
      <c r="VAJ5504" s="2"/>
      <c r="VAK5504" s="2"/>
      <c r="VAL5504" s="2"/>
      <c r="VAM5504" s="2"/>
      <c r="VAN5504" s="2"/>
      <c r="VAO5504" s="2"/>
      <c r="VAP5504" s="2"/>
      <c r="VAQ5504" s="2"/>
      <c r="VAR5504" s="2"/>
      <c r="VAS5504" s="2"/>
      <c r="VAT5504" s="2"/>
      <c r="VAU5504" s="2"/>
      <c r="VAV5504" s="2"/>
      <c r="VAW5504" s="2"/>
      <c r="VAX5504" s="2"/>
      <c r="VAY5504" s="2"/>
      <c r="VAZ5504" s="2"/>
      <c r="VBA5504" s="2"/>
      <c r="VBB5504" s="2"/>
      <c r="VBC5504" s="2"/>
      <c r="VBD5504" s="2"/>
      <c r="VBE5504" s="2"/>
      <c r="VBF5504" s="2"/>
      <c r="VBG5504" s="2"/>
      <c r="VBH5504" s="2"/>
      <c r="VBI5504" s="2"/>
      <c r="VBJ5504" s="2"/>
      <c r="VBK5504" s="2"/>
      <c r="VBL5504" s="2"/>
      <c r="VBM5504" s="2"/>
      <c r="VBN5504" s="2"/>
      <c r="VBO5504" s="2"/>
      <c r="VBP5504" s="2"/>
      <c r="VBQ5504" s="2"/>
      <c r="VBR5504" s="2"/>
      <c r="VBS5504" s="2"/>
      <c r="VBT5504" s="2"/>
      <c r="VBU5504" s="2"/>
      <c r="VBV5504" s="2"/>
      <c r="VBW5504" s="2"/>
      <c r="VBX5504" s="2"/>
      <c r="VBY5504" s="2"/>
      <c r="VBZ5504" s="2"/>
      <c r="VCA5504" s="2"/>
      <c r="VCB5504" s="2"/>
      <c r="VCC5504" s="2"/>
      <c r="VCD5504" s="2"/>
      <c r="VCE5504" s="2"/>
      <c r="VCF5504" s="2"/>
      <c r="VCG5504" s="2"/>
      <c r="VCH5504" s="2"/>
      <c r="VCI5504" s="2"/>
      <c r="VCJ5504" s="2"/>
      <c r="VCK5504" s="2"/>
      <c r="VCL5504" s="2"/>
      <c r="VCM5504" s="2"/>
      <c r="VCN5504" s="2"/>
      <c r="VCO5504" s="2"/>
      <c r="VCP5504" s="2"/>
      <c r="VCQ5504" s="2"/>
      <c r="VCR5504" s="2"/>
      <c r="VCS5504" s="2"/>
      <c r="VCT5504" s="2"/>
      <c r="VCU5504" s="2"/>
      <c r="VCV5504" s="2"/>
      <c r="VCW5504" s="2"/>
      <c r="VCX5504" s="2"/>
      <c r="VCY5504" s="2"/>
      <c r="VCZ5504" s="2"/>
      <c r="VDA5504" s="2"/>
      <c r="VDB5504" s="2"/>
      <c r="VDC5504" s="2"/>
      <c r="VDD5504" s="2"/>
      <c r="VDE5504" s="2"/>
      <c r="VDF5504" s="2"/>
      <c r="VDG5504" s="2"/>
      <c r="VDH5504" s="2"/>
      <c r="VDI5504" s="2"/>
      <c r="VDJ5504" s="2"/>
      <c r="VDK5504" s="2"/>
      <c r="VDL5504" s="2"/>
      <c r="VDM5504" s="2"/>
      <c r="VDN5504" s="2"/>
      <c r="VDO5504" s="2"/>
      <c r="VDP5504" s="2"/>
      <c r="VDQ5504" s="2"/>
      <c r="VDR5504" s="2"/>
      <c r="VDS5504" s="2"/>
      <c r="VDT5504" s="2"/>
      <c r="VDU5504" s="2"/>
      <c r="VDV5504" s="2"/>
      <c r="VDW5504" s="2"/>
      <c r="VDX5504" s="2"/>
      <c r="VDY5504" s="2"/>
      <c r="VDZ5504" s="2"/>
      <c r="VEA5504" s="2"/>
      <c r="VEB5504" s="2"/>
      <c r="VEC5504" s="2"/>
      <c r="VED5504" s="2"/>
      <c r="VEE5504" s="2"/>
      <c r="VEF5504" s="2"/>
      <c r="VEG5504" s="2"/>
      <c r="VEH5504" s="2"/>
      <c r="VEI5504" s="2"/>
      <c r="VEJ5504" s="2"/>
      <c r="VEK5504" s="2"/>
      <c r="VEL5504" s="2"/>
      <c r="VEM5504" s="2"/>
      <c r="VEN5504" s="2"/>
      <c r="VEO5504" s="2"/>
      <c r="VEP5504" s="2"/>
      <c r="VEQ5504" s="2"/>
      <c r="VER5504" s="2"/>
      <c r="VES5504" s="2"/>
      <c r="VET5504" s="2"/>
      <c r="VEU5504" s="2"/>
      <c r="VEV5504" s="2"/>
      <c r="VEW5504" s="2"/>
      <c r="VEX5504" s="2"/>
      <c r="VEY5504" s="2"/>
      <c r="VEZ5504" s="2"/>
      <c r="VFA5504" s="2"/>
      <c r="VFB5504" s="2"/>
      <c r="VFC5504" s="2"/>
      <c r="VFD5504" s="2"/>
      <c r="VFE5504" s="2"/>
      <c r="VFF5504" s="2"/>
      <c r="VFG5504" s="2"/>
      <c r="VFH5504" s="2"/>
      <c r="VFI5504" s="2"/>
      <c r="VFJ5504" s="2"/>
      <c r="VFK5504" s="2"/>
      <c r="VFL5504" s="2"/>
      <c r="VFM5504" s="2"/>
      <c r="VFN5504" s="2"/>
      <c r="VFO5504" s="2"/>
      <c r="VFP5504" s="2"/>
      <c r="VFQ5504" s="2"/>
      <c r="VFR5504" s="2"/>
      <c r="VFS5504" s="2"/>
      <c r="VFT5504" s="2"/>
      <c r="VFU5504" s="2"/>
      <c r="VFV5504" s="2"/>
      <c r="VFW5504" s="2"/>
      <c r="VFX5504" s="2"/>
      <c r="VFY5504" s="2"/>
      <c r="VFZ5504" s="2"/>
      <c r="VGA5504" s="2"/>
      <c r="VGB5504" s="2"/>
      <c r="VGC5504" s="2"/>
      <c r="VGD5504" s="2"/>
      <c r="VGE5504" s="2"/>
      <c r="VGF5504" s="2"/>
      <c r="VGG5504" s="2"/>
      <c r="VGH5504" s="2"/>
      <c r="VGI5504" s="2"/>
      <c r="VGJ5504" s="2"/>
      <c r="VGK5504" s="2"/>
      <c r="VGL5504" s="2"/>
      <c r="VGM5504" s="2"/>
      <c r="VGN5504" s="2"/>
      <c r="VGO5504" s="2"/>
      <c r="VGP5504" s="2"/>
      <c r="VGQ5504" s="2"/>
      <c r="VGR5504" s="2"/>
      <c r="VGS5504" s="2"/>
      <c r="VGT5504" s="2"/>
      <c r="VGU5504" s="2"/>
      <c r="VGV5504" s="2"/>
      <c r="VGW5504" s="2"/>
      <c r="VGX5504" s="2"/>
      <c r="VGY5504" s="2"/>
      <c r="VGZ5504" s="2"/>
      <c r="VHA5504" s="2"/>
      <c r="VHB5504" s="2"/>
      <c r="VHC5504" s="2"/>
      <c r="VHD5504" s="2"/>
      <c r="VHE5504" s="2"/>
      <c r="VHF5504" s="2"/>
      <c r="VHG5504" s="2"/>
      <c r="VHH5504" s="2"/>
      <c r="VHI5504" s="2"/>
      <c r="VHJ5504" s="2"/>
      <c r="VHK5504" s="2"/>
      <c r="VHL5504" s="2"/>
      <c r="VHM5504" s="2"/>
      <c r="VHN5504" s="2"/>
      <c r="VHO5504" s="2"/>
      <c r="VHP5504" s="2"/>
      <c r="VHQ5504" s="2"/>
      <c r="VHR5504" s="2"/>
      <c r="VHS5504" s="2"/>
      <c r="VHT5504" s="2"/>
      <c r="VHU5504" s="2"/>
      <c r="VHV5504" s="2"/>
      <c r="VHW5504" s="2"/>
      <c r="VHX5504" s="2"/>
      <c r="VHY5504" s="2"/>
      <c r="VHZ5504" s="2"/>
      <c r="VIA5504" s="2"/>
      <c r="VIB5504" s="2"/>
      <c r="VIC5504" s="2"/>
      <c r="VID5504" s="2"/>
      <c r="VIE5504" s="2"/>
      <c r="VIF5504" s="2"/>
      <c r="VIG5504" s="2"/>
      <c r="VIH5504" s="2"/>
      <c r="VII5504" s="2"/>
      <c r="VIJ5504" s="2"/>
      <c r="VIK5504" s="2"/>
      <c r="VIL5504" s="2"/>
      <c r="VIM5504" s="2"/>
      <c r="VIN5504" s="2"/>
      <c r="VIO5504" s="2"/>
      <c r="VIP5504" s="2"/>
      <c r="VIQ5504" s="2"/>
      <c r="VIR5504" s="2"/>
      <c r="VIS5504" s="2"/>
      <c r="VIT5504" s="2"/>
      <c r="VIU5504" s="2"/>
      <c r="VIV5504" s="2"/>
      <c r="VIW5504" s="2"/>
      <c r="VIX5504" s="2"/>
      <c r="VIY5504" s="2"/>
      <c r="VIZ5504" s="2"/>
      <c r="VJA5504" s="2"/>
      <c r="VJB5504" s="2"/>
      <c r="VJC5504" s="2"/>
      <c r="VJD5504" s="2"/>
      <c r="VJE5504" s="2"/>
      <c r="VJF5504" s="2"/>
      <c r="VJG5504" s="2"/>
      <c r="VJH5504" s="2"/>
      <c r="VJI5504" s="2"/>
      <c r="VJJ5504" s="2"/>
      <c r="VJK5504" s="2"/>
      <c r="VJL5504" s="2"/>
      <c r="VJM5504" s="2"/>
      <c r="VJN5504" s="2"/>
      <c r="VJO5504" s="2"/>
      <c r="VJP5504" s="2"/>
      <c r="VJQ5504" s="2"/>
      <c r="VJR5504" s="2"/>
      <c r="VJS5504" s="2"/>
      <c r="VJT5504" s="2"/>
      <c r="VJU5504" s="2"/>
      <c r="VJV5504" s="2"/>
      <c r="VJW5504" s="2"/>
      <c r="VJX5504" s="2"/>
      <c r="VJY5504" s="2"/>
      <c r="VJZ5504" s="2"/>
      <c r="VKA5504" s="2"/>
      <c r="VKB5504" s="2"/>
      <c r="VKC5504" s="2"/>
      <c r="VKD5504" s="2"/>
      <c r="VKE5504" s="2"/>
      <c r="VKF5504" s="2"/>
      <c r="VKG5504" s="2"/>
      <c r="VKH5504" s="2"/>
      <c r="VKI5504" s="2"/>
      <c r="VKJ5504" s="2"/>
      <c r="VKK5504" s="2"/>
      <c r="VKL5504" s="2"/>
      <c r="VKM5504" s="2"/>
      <c r="VKN5504" s="2"/>
      <c r="VKO5504" s="2"/>
      <c r="VKP5504" s="2"/>
      <c r="VKQ5504" s="2"/>
      <c r="VKR5504" s="2"/>
      <c r="VKS5504" s="2"/>
      <c r="VKT5504" s="2"/>
      <c r="VKU5504" s="2"/>
      <c r="VKV5504" s="2"/>
      <c r="VKW5504" s="2"/>
      <c r="VKX5504" s="2"/>
      <c r="VKY5504" s="2"/>
      <c r="VKZ5504" s="2"/>
      <c r="VLA5504" s="2"/>
      <c r="VLB5504" s="2"/>
      <c r="VLC5504" s="2"/>
      <c r="VLD5504" s="2"/>
      <c r="VLE5504" s="2"/>
      <c r="VLF5504" s="2"/>
      <c r="VLG5504" s="2"/>
      <c r="VLH5504" s="2"/>
      <c r="VLI5504" s="2"/>
      <c r="VLJ5504" s="2"/>
      <c r="VLK5504" s="2"/>
      <c r="VLL5504" s="2"/>
      <c r="VLM5504" s="2"/>
      <c r="VLN5504" s="2"/>
      <c r="VLO5504" s="2"/>
      <c r="VLP5504" s="2"/>
      <c r="VLQ5504" s="2"/>
      <c r="VLR5504" s="2"/>
      <c r="VLS5504" s="2"/>
      <c r="VLT5504" s="2"/>
      <c r="VLU5504" s="2"/>
      <c r="VLV5504" s="2"/>
      <c r="VLW5504" s="2"/>
      <c r="VLX5504" s="2"/>
      <c r="VLY5504" s="2"/>
      <c r="VLZ5504" s="2"/>
      <c r="VMA5504" s="2"/>
      <c r="VMB5504" s="2"/>
      <c r="VMC5504" s="2"/>
      <c r="VMD5504" s="2"/>
      <c r="VME5504" s="2"/>
      <c r="VMF5504" s="2"/>
      <c r="VMG5504" s="2"/>
      <c r="VMH5504" s="2"/>
      <c r="VMI5504" s="2"/>
      <c r="VMJ5504" s="2"/>
      <c r="VMK5504" s="2"/>
      <c r="VML5504" s="2"/>
      <c r="VMM5504" s="2"/>
      <c r="VMN5504" s="2"/>
      <c r="VMO5504" s="2"/>
      <c r="VMP5504" s="2"/>
      <c r="VMQ5504" s="2"/>
      <c r="VMR5504" s="2"/>
      <c r="VMS5504" s="2"/>
      <c r="VMT5504" s="2"/>
      <c r="VMU5504" s="2"/>
      <c r="VMV5504" s="2"/>
      <c r="VMW5504" s="2"/>
      <c r="VMX5504" s="2"/>
      <c r="VMY5504" s="2"/>
      <c r="VMZ5504" s="2"/>
      <c r="VNA5504" s="2"/>
      <c r="VNB5504" s="2"/>
      <c r="VNC5504" s="2"/>
      <c r="VND5504" s="2"/>
      <c r="VNE5504" s="2"/>
      <c r="VNF5504" s="2"/>
      <c r="VNG5504" s="2"/>
      <c r="VNH5504" s="2"/>
      <c r="VNI5504" s="2"/>
      <c r="VNJ5504" s="2"/>
      <c r="VNK5504" s="2"/>
      <c r="VNL5504" s="2"/>
      <c r="VNM5504" s="2"/>
      <c r="VNN5504" s="2"/>
      <c r="VNO5504" s="2"/>
      <c r="VNP5504" s="2"/>
      <c r="VNQ5504" s="2"/>
      <c r="VNR5504" s="2"/>
      <c r="VNS5504" s="2"/>
      <c r="VNT5504" s="2"/>
      <c r="VNU5504" s="2"/>
      <c r="VNV5504" s="2"/>
      <c r="VNW5504" s="2"/>
      <c r="VNX5504" s="2"/>
      <c r="VNY5504" s="2"/>
      <c r="VNZ5504" s="2"/>
      <c r="VOA5504" s="2"/>
      <c r="VOB5504" s="2"/>
      <c r="VOC5504" s="2"/>
      <c r="VOD5504" s="2"/>
      <c r="VOE5504" s="2"/>
      <c r="VOF5504" s="2"/>
      <c r="VOG5504" s="2"/>
      <c r="VOH5504" s="2"/>
      <c r="VOI5504" s="2"/>
      <c r="VOJ5504" s="2"/>
      <c r="VOK5504" s="2"/>
      <c r="VOL5504" s="2"/>
      <c r="VOM5504" s="2"/>
      <c r="VON5504" s="2"/>
      <c r="VOO5504" s="2"/>
      <c r="VOP5504" s="2"/>
      <c r="VOQ5504" s="2"/>
      <c r="VOR5504" s="2"/>
      <c r="VOS5504" s="2"/>
      <c r="VOT5504" s="2"/>
      <c r="VOU5504" s="2"/>
      <c r="VOV5504" s="2"/>
      <c r="VOW5504" s="2"/>
      <c r="VOX5504" s="2"/>
      <c r="VOY5504" s="2"/>
      <c r="VOZ5504" s="2"/>
      <c r="VPA5504" s="2"/>
      <c r="VPB5504" s="2"/>
      <c r="VPC5504" s="2"/>
      <c r="VPD5504" s="2"/>
      <c r="VPE5504" s="2"/>
      <c r="VPF5504" s="2"/>
      <c r="VPG5504" s="2"/>
      <c r="VPH5504" s="2"/>
      <c r="VPI5504" s="2"/>
      <c r="VPJ5504" s="2"/>
      <c r="VPK5504" s="2"/>
      <c r="VPL5504" s="2"/>
      <c r="VPM5504" s="2"/>
      <c r="VPN5504" s="2"/>
      <c r="VPO5504" s="2"/>
      <c r="VPP5504" s="2"/>
      <c r="VPQ5504" s="2"/>
      <c r="VPR5504" s="2"/>
      <c r="VPS5504" s="2"/>
      <c r="VPT5504" s="2"/>
      <c r="VPU5504" s="2"/>
      <c r="VPV5504" s="2"/>
      <c r="VPW5504" s="2"/>
      <c r="VPX5504" s="2"/>
      <c r="VPY5504" s="2"/>
      <c r="VPZ5504" s="2"/>
      <c r="VQA5504" s="2"/>
      <c r="VQB5504" s="2"/>
      <c r="VQC5504" s="2"/>
      <c r="VQD5504" s="2"/>
      <c r="VQE5504" s="2"/>
      <c r="VQF5504" s="2"/>
      <c r="VQG5504" s="2"/>
      <c r="VQH5504" s="2"/>
      <c r="VQI5504" s="2"/>
      <c r="VQJ5504" s="2"/>
      <c r="VQK5504" s="2"/>
      <c r="VQL5504" s="2"/>
      <c r="VQM5504" s="2"/>
      <c r="VQN5504" s="2"/>
      <c r="VQO5504" s="2"/>
      <c r="VQP5504" s="2"/>
      <c r="VQQ5504" s="2"/>
      <c r="VQR5504" s="2"/>
      <c r="VQS5504" s="2"/>
      <c r="VQT5504" s="2"/>
      <c r="VQU5504" s="2"/>
      <c r="VQV5504" s="2"/>
      <c r="VQW5504" s="2"/>
      <c r="VQX5504" s="2"/>
      <c r="VQY5504" s="2"/>
      <c r="VQZ5504" s="2"/>
      <c r="VRA5504" s="2"/>
      <c r="VRB5504" s="2"/>
      <c r="VRC5504" s="2"/>
      <c r="VRD5504" s="2"/>
      <c r="VRE5504" s="2"/>
      <c r="VRF5504" s="2"/>
      <c r="VRG5504" s="2"/>
      <c r="VRH5504" s="2"/>
      <c r="VRI5504" s="2"/>
      <c r="VRJ5504" s="2"/>
      <c r="VRK5504" s="2"/>
      <c r="VRL5504" s="2"/>
      <c r="VRM5504" s="2"/>
      <c r="VRN5504" s="2"/>
      <c r="VRO5504" s="2"/>
      <c r="VRP5504" s="2"/>
      <c r="VRQ5504" s="2"/>
      <c r="VRR5504" s="2"/>
      <c r="VRS5504" s="2"/>
      <c r="VRT5504" s="2"/>
      <c r="VRU5504" s="2"/>
      <c r="VRV5504" s="2"/>
      <c r="VRW5504" s="2"/>
      <c r="VRX5504" s="2"/>
      <c r="VRY5504" s="2"/>
      <c r="VRZ5504" s="2"/>
      <c r="VSA5504" s="2"/>
      <c r="VSB5504" s="2"/>
      <c r="VSC5504" s="2"/>
      <c r="VSD5504" s="2"/>
      <c r="VSE5504" s="2"/>
      <c r="VSF5504" s="2"/>
      <c r="VSG5504" s="2"/>
      <c r="VSH5504" s="2"/>
      <c r="VSI5504" s="2"/>
      <c r="VSJ5504" s="2"/>
      <c r="VSK5504" s="2"/>
      <c r="VSL5504" s="2"/>
      <c r="VSM5504" s="2"/>
      <c r="VSN5504" s="2"/>
      <c r="VSO5504" s="2"/>
      <c r="VSP5504" s="2"/>
      <c r="VSQ5504" s="2"/>
      <c r="VSR5504" s="2"/>
      <c r="VSS5504" s="2"/>
      <c r="VST5504" s="2"/>
      <c r="VSU5504" s="2"/>
      <c r="VSV5504" s="2"/>
      <c r="VSW5504" s="2"/>
      <c r="VSX5504" s="2"/>
      <c r="VSY5504" s="2"/>
      <c r="VSZ5504" s="2"/>
      <c r="VTA5504" s="2"/>
      <c r="VTB5504" s="2"/>
      <c r="VTC5504" s="2"/>
      <c r="VTD5504" s="2"/>
      <c r="VTE5504" s="2"/>
      <c r="VTF5504" s="2"/>
      <c r="VTG5504" s="2"/>
      <c r="VTH5504" s="2"/>
      <c r="VTI5504" s="2"/>
      <c r="VTJ5504" s="2"/>
      <c r="VTK5504" s="2"/>
      <c r="VTL5504" s="2"/>
      <c r="VTM5504" s="2"/>
      <c r="VTN5504" s="2"/>
      <c r="VTO5504" s="2"/>
      <c r="VTP5504" s="2"/>
      <c r="VTQ5504" s="2"/>
      <c r="VTR5504" s="2"/>
      <c r="VTS5504" s="2"/>
      <c r="VTT5504" s="2"/>
      <c r="VTU5504" s="2"/>
      <c r="VTV5504" s="2"/>
      <c r="VTW5504" s="2"/>
      <c r="VTX5504" s="2"/>
      <c r="VTY5504" s="2"/>
      <c r="VTZ5504" s="2"/>
      <c r="VUA5504" s="2"/>
      <c r="VUB5504" s="2"/>
      <c r="VUC5504" s="2"/>
      <c r="VUD5504" s="2"/>
      <c r="VUE5504" s="2"/>
      <c r="VUF5504" s="2"/>
      <c r="VUG5504" s="2"/>
      <c r="VUH5504" s="2"/>
      <c r="VUI5504" s="2"/>
      <c r="VUJ5504" s="2"/>
      <c r="VUK5504" s="2"/>
      <c r="VUL5504" s="2"/>
      <c r="VUM5504" s="2"/>
      <c r="VUN5504" s="2"/>
      <c r="VUO5504" s="2"/>
      <c r="VUP5504" s="2"/>
      <c r="VUQ5504" s="2"/>
      <c r="VUR5504" s="2"/>
      <c r="VUS5504" s="2"/>
      <c r="VUT5504" s="2"/>
      <c r="VUU5504" s="2"/>
      <c r="VUV5504" s="2"/>
      <c r="VUW5504" s="2"/>
      <c r="VUX5504" s="2"/>
      <c r="VUY5504" s="2"/>
      <c r="VUZ5504" s="2"/>
      <c r="VVA5504" s="2"/>
      <c r="VVB5504" s="2"/>
      <c r="VVC5504" s="2"/>
      <c r="VVD5504" s="2"/>
      <c r="VVE5504" s="2"/>
      <c r="VVF5504" s="2"/>
      <c r="VVG5504" s="2"/>
      <c r="VVH5504" s="2"/>
      <c r="VVI5504" s="2"/>
      <c r="VVJ5504" s="2"/>
      <c r="VVK5504" s="2"/>
      <c r="VVL5504" s="2"/>
      <c r="VVM5504" s="2"/>
      <c r="VVN5504" s="2"/>
      <c r="VVO5504" s="2"/>
      <c r="VVP5504" s="2"/>
      <c r="VVQ5504" s="2"/>
      <c r="VVR5504" s="2"/>
      <c r="VVS5504" s="2"/>
      <c r="VVT5504" s="2"/>
      <c r="VVU5504" s="2"/>
      <c r="VVV5504" s="2"/>
      <c r="VVW5504" s="2"/>
      <c r="VVX5504" s="2"/>
      <c r="VVY5504" s="2"/>
      <c r="VVZ5504" s="2"/>
      <c r="VWA5504" s="2"/>
      <c r="VWB5504" s="2"/>
      <c r="VWC5504" s="2"/>
      <c r="VWD5504" s="2"/>
      <c r="VWE5504" s="2"/>
      <c r="VWF5504" s="2"/>
      <c r="VWG5504" s="2"/>
      <c r="VWH5504" s="2"/>
      <c r="VWI5504" s="2"/>
      <c r="VWJ5504" s="2"/>
      <c r="VWK5504" s="2"/>
      <c r="VWL5504" s="2"/>
      <c r="VWM5504" s="2"/>
      <c r="VWN5504" s="2"/>
      <c r="VWO5504" s="2"/>
      <c r="VWP5504" s="2"/>
      <c r="VWQ5504" s="2"/>
      <c r="VWR5504" s="2"/>
      <c r="VWS5504" s="2"/>
      <c r="VWT5504" s="2"/>
      <c r="VWU5504" s="2"/>
      <c r="VWV5504" s="2"/>
      <c r="VWW5504" s="2"/>
      <c r="VWX5504" s="2"/>
      <c r="VWY5504" s="2"/>
      <c r="VWZ5504" s="2"/>
      <c r="VXA5504" s="2"/>
      <c r="VXB5504" s="2"/>
      <c r="VXC5504" s="2"/>
      <c r="VXD5504" s="2"/>
      <c r="VXE5504" s="2"/>
      <c r="VXF5504" s="2"/>
      <c r="VXG5504" s="2"/>
      <c r="VXH5504" s="2"/>
      <c r="VXI5504" s="2"/>
      <c r="VXJ5504" s="2"/>
      <c r="VXK5504" s="2"/>
      <c r="VXL5504" s="2"/>
      <c r="VXM5504" s="2"/>
      <c r="VXN5504" s="2"/>
      <c r="VXO5504" s="2"/>
      <c r="VXP5504" s="2"/>
      <c r="VXQ5504" s="2"/>
      <c r="VXR5504" s="2"/>
      <c r="VXS5504" s="2"/>
      <c r="VXT5504" s="2"/>
      <c r="VXU5504" s="2"/>
      <c r="VXV5504" s="2"/>
      <c r="VXW5504" s="2"/>
      <c r="VXX5504" s="2"/>
      <c r="VXY5504" s="2"/>
      <c r="VXZ5504" s="2"/>
      <c r="VYA5504" s="2"/>
      <c r="VYB5504" s="2"/>
      <c r="VYC5504" s="2"/>
      <c r="VYD5504" s="2"/>
      <c r="VYE5504" s="2"/>
      <c r="VYF5504" s="2"/>
      <c r="VYG5504" s="2"/>
      <c r="VYH5504" s="2"/>
      <c r="VYI5504" s="2"/>
      <c r="VYJ5504" s="2"/>
      <c r="VYK5504" s="2"/>
      <c r="VYL5504" s="2"/>
      <c r="VYM5504" s="2"/>
      <c r="VYN5504" s="2"/>
      <c r="VYO5504" s="2"/>
      <c r="VYP5504" s="2"/>
      <c r="VYQ5504" s="2"/>
      <c r="VYR5504" s="2"/>
      <c r="VYS5504" s="2"/>
      <c r="VYT5504" s="2"/>
      <c r="VYU5504" s="2"/>
      <c r="VYV5504" s="2"/>
      <c r="VYW5504" s="2"/>
      <c r="VYX5504" s="2"/>
      <c r="VYY5504" s="2"/>
      <c r="VYZ5504" s="2"/>
      <c r="VZA5504" s="2"/>
      <c r="VZB5504" s="2"/>
      <c r="VZC5504" s="2"/>
      <c r="VZD5504" s="2"/>
      <c r="VZE5504" s="2"/>
      <c r="VZF5504" s="2"/>
      <c r="VZG5504" s="2"/>
      <c r="VZH5504" s="2"/>
      <c r="VZI5504" s="2"/>
      <c r="VZJ5504" s="2"/>
      <c r="VZK5504" s="2"/>
      <c r="VZL5504" s="2"/>
      <c r="VZM5504" s="2"/>
      <c r="VZN5504" s="2"/>
      <c r="VZO5504" s="2"/>
      <c r="VZP5504" s="2"/>
      <c r="VZQ5504" s="2"/>
      <c r="VZR5504" s="2"/>
      <c r="VZS5504" s="2"/>
      <c r="VZT5504" s="2"/>
      <c r="VZU5504" s="2"/>
      <c r="VZV5504" s="2"/>
      <c r="VZW5504" s="2"/>
      <c r="VZX5504" s="2"/>
      <c r="VZY5504" s="2"/>
      <c r="VZZ5504" s="2"/>
      <c r="WAA5504" s="2"/>
      <c r="WAB5504" s="2"/>
      <c r="WAC5504" s="2"/>
      <c r="WAD5504" s="2"/>
      <c r="WAE5504" s="2"/>
      <c r="WAF5504" s="2"/>
      <c r="WAG5504" s="2"/>
      <c r="WAH5504" s="2"/>
      <c r="WAI5504" s="2"/>
      <c r="WAJ5504" s="2"/>
      <c r="WAK5504" s="2"/>
      <c r="WAL5504" s="2"/>
      <c r="WAM5504" s="2"/>
      <c r="WAN5504" s="2"/>
      <c r="WAO5504" s="2"/>
      <c r="WAP5504" s="2"/>
      <c r="WAQ5504" s="2"/>
      <c r="WAR5504" s="2"/>
      <c r="WAS5504" s="2"/>
      <c r="WAT5504" s="2"/>
      <c r="WAU5504" s="2"/>
      <c r="WAV5504" s="2"/>
      <c r="WAW5504" s="2"/>
      <c r="WAX5504" s="2"/>
      <c r="WAY5504" s="2"/>
      <c r="WAZ5504" s="2"/>
      <c r="WBA5504" s="2"/>
      <c r="WBB5504" s="2"/>
      <c r="WBC5504" s="2"/>
      <c r="WBD5504" s="2"/>
      <c r="WBE5504" s="2"/>
      <c r="WBF5504" s="2"/>
      <c r="WBG5504" s="2"/>
      <c r="WBH5504" s="2"/>
      <c r="WBI5504" s="2"/>
      <c r="WBJ5504" s="2"/>
      <c r="WBK5504" s="2"/>
      <c r="WBL5504" s="2"/>
      <c r="WBM5504" s="2"/>
      <c r="WBN5504" s="2"/>
      <c r="WBO5504" s="2"/>
      <c r="WBP5504" s="2"/>
      <c r="WBQ5504" s="2"/>
      <c r="WBR5504" s="2"/>
      <c r="WBS5504" s="2"/>
      <c r="WBT5504" s="2"/>
      <c r="WBU5504" s="2"/>
      <c r="WBV5504" s="2"/>
      <c r="WBW5504" s="2"/>
      <c r="WBX5504" s="2"/>
      <c r="WBY5504" s="2"/>
      <c r="WBZ5504" s="2"/>
      <c r="WCA5504" s="2"/>
      <c r="WCB5504" s="2"/>
      <c r="WCC5504" s="2"/>
      <c r="WCD5504" s="2"/>
      <c r="WCE5504" s="2"/>
      <c r="WCF5504" s="2"/>
      <c r="WCG5504" s="2"/>
      <c r="WCH5504" s="2"/>
      <c r="WCI5504" s="2"/>
      <c r="WCJ5504" s="2"/>
      <c r="WCK5504" s="2"/>
      <c r="WCL5504" s="2"/>
      <c r="WCM5504" s="2"/>
      <c r="WCN5504" s="2"/>
      <c r="WCO5504" s="2"/>
      <c r="WCP5504" s="2"/>
      <c r="WCQ5504" s="2"/>
      <c r="WCR5504" s="2"/>
      <c r="WCS5504" s="2"/>
      <c r="WCT5504" s="2"/>
      <c r="WCU5504" s="2"/>
      <c r="WCV5504" s="2"/>
      <c r="WCW5504" s="2"/>
      <c r="WCX5504" s="2"/>
      <c r="WCY5504" s="2"/>
      <c r="WCZ5504" s="2"/>
      <c r="WDA5504" s="2"/>
      <c r="WDB5504" s="2"/>
      <c r="WDC5504" s="2"/>
      <c r="WDD5504" s="2"/>
      <c r="WDE5504" s="2"/>
      <c r="WDF5504" s="2"/>
      <c r="WDG5504" s="2"/>
      <c r="WDH5504" s="2"/>
      <c r="WDI5504" s="2"/>
      <c r="WDJ5504" s="2"/>
      <c r="WDK5504" s="2"/>
      <c r="WDL5504" s="2"/>
      <c r="WDM5504" s="2"/>
      <c r="WDN5504" s="2"/>
      <c r="WDO5504" s="2"/>
      <c r="WDP5504" s="2"/>
      <c r="WDQ5504" s="2"/>
      <c r="WDR5504" s="2"/>
      <c r="WDS5504" s="2"/>
      <c r="WDT5504" s="2"/>
      <c r="WDU5504" s="2"/>
      <c r="WDV5504" s="2"/>
      <c r="WDW5504" s="2"/>
      <c r="WDX5504" s="2"/>
      <c r="WDY5504" s="2"/>
      <c r="WDZ5504" s="2"/>
      <c r="WEA5504" s="2"/>
      <c r="WEB5504" s="2"/>
      <c r="WEC5504" s="2"/>
      <c r="WED5504" s="2"/>
      <c r="WEE5504" s="2"/>
      <c r="WEF5504" s="2"/>
      <c r="WEG5504" s="2"/>
      <c r="WEH5504" s="2"/>
      <c r="WEI5504" s="2"/>
      <c r="WEJ5504" s="2"/>
      <c r="WEK5504" s="2"/>
      <c r="WEL5504" s="2"/>
      <c r="WEM5504" s="2"/>
      <c r="WEN5504" s="2"/>
      <c r="WEO5504" s="2"/>
      <c r="WEP5504" s="2"/>
      <c r="WEQ5504" s="2"/>
      <c r="WER5504" s="2"/>
      <c r="WES5504" s="2"/>
      <c r="WET5504" s="2"/>
      <c r="WEU5504" s="2"/>
      <c r="WEV5504" s="2"/>
      <c r="WEW5504" s="2"/>
      <c r="WEX5504" s="2"/>
      <c r="WEY5504" s="2"/>
      <c r="WEZ5504" s="2"/>
      <c r="WFA5504" s="2"/>
      <c r="WFB5504" s="2"/>
      <c r="WFC5504" s="2"/>
      <c r="WFD5504" s="2"/>
      <c r="WFE5504" s="2"/>
      <c r="WFF5504" s="2"/>
      <c r="WFG5504" s="2"/>
      <c r="WFH5504" s="2"/>
      <c r="WFI5504" s="2"/>
      <c r="WFJ5504" s="2"/>
      <c r="WFK5504" s="2"/>
      <c r="WFL5504" s="2"/>
      <c r="WFM5504" s="2"/>
      <c r="WFN5504" s="2"/>
      <c r="WFO5504" s="2"/>
      <c r="WFP5504" s="2"/>
      <c r="WFQ5504" s="2"/>
      <c r="WFR5504" s="2"/>
      <c r="WFS5504" s="2"/>
      <c r="WFT5504" s="2"/>
      <c r="WFU5504" s="2"/>
      <c r="WFV5504" s="2"/>
      <c r="WFW5504" s="2"/>
      <c r="WFX5504" s="2"/>
      <c r="WFY5504" s="2"/>
      <c r="WFZ5504" s="2"/>
      <c r="WGA5504" s="2"/>
      <c r="WGB5504" s="2"/>
      <c r="WGC5504" s="2"/>
      <c r="WGD5504" s="2"/>
      <c r="WGE5504" s="2"/>
      <c r="WGF5504" s="2"/>
      <c r="WGG5504" s="2"/>
      <c r="WGH5504" s="2"/>
      <c r="WGI5504" s="2"/>
      <c r="WGJ5504" s="2"/>
      <c r="WGK5504" s="2"/>
      <c r="WGL5504" s="2"/>
      <c r="WGM5504" s="2"/>
      <c r="WGN5504" s="2"/>
      <c r="WGO5504" s="2"/>
      <c r="WGP5504" s="2"/>
      <c r="WGQ5504" s="2"/>
      <c r="WGR5504" s="2"/>
      <c r="WGS5504" s="2"/>
      <c r="WGT5504" s="2"/>
      <c r="WGU5504" s="2"/>
      <c r="WGV5504" s="2"/>
      <c r="WGW5504" s="2"/>
      <c r="WGX5504" s="2"/>
      <c r="WGY5504" s="2"/>
      <c r="WGZ5504" s="2"/>
      <c r="WHA5504" s="2"/>
      <c r="WHB5504" s="2"/>
      <c r="WHC5504" s="2"/>
      <c r="WHD5504" s="2"/>
      <c r="WHE5504" s="2"/>
      <c r="WHF5504" s="2"/>
      <c r="WHG5504" s="2"/>
      <c r="WHH5504" s="2"/>
      <c r="WHI5504" s="2"/>
      <c r="WHJ5504" s="2"/>
      <c r="WHK5504" s="2"/>
      <c r="WHL5504" s="2"/>
      <c r="WHM5504" s="2"/>
      <c r="WHN5504" s="2"/>
      <c r="WHO5504" s="2"/>
      <c r="WHP5504" s="2"/>
      <c r="WHQ5504" s="2"/>
      <c r="WHR5504" s="2"/>
      <c r="WHS5504" s="2"/>
      <c r="WHT5504" s="2"/>
      <c r="WHU5504" s="2"/>
      <c r="WHV5504" s="2"/>
      <c r="WHW5504" s="2"/>
      <c r="WHX5504" s="2"/>
      <c r="WHY5504" s="2"/>
      <c r="WHZ5504" s="2"/>
      <c r="WIA5504" s="2"/>
      <c r="WIB5504" s="2"/>
      <c r="WIC5504" s="2"/>
      <c r="WID5504" s="2"/>
      <c r="WIE5504" s="2"/>
      <c r="WIF5504" s="2"/>
      <c r="WIG5504" s="2"/>
      <c r="WIH5504" s="2"/>
      <c r="WII5504" s="2"/>
      <c r="WIJ5504" s="2"/>
      <c r="WIK5504" s="2"/>
      <c r="WIL5504" s="2"/>
      <c r="WIM5504" s="2"/>
      <c r="WIN5504" s="2"/>
      <c r="WIO5504" s="2"/>
      <c r="WIP5504" s="2"/>
      <c r="WIQ5504" s="2"/>
      <c r="WIR5504" s="2"/>
      <c r="WIS5504" s="2"/>
      <c r="WIT5504" s="2"/>
      <c r="WIU5504" s="2"/>
      <c r="WIV5504" s="2"/>
      <c r="WIW5504" s="2"/>
      <c r="WIX5504" s="2"/>
      <c r="WIY5504" s="2"/>
      <c r="WIZ5504" s="2"/>
      <c r="WJA5504" s="2"/>
      <c r="WJB5504" s="2"/>
      <c r="WJC5504" s="2"/>
      <c r="WJD5504" s="2"/>
      <c r="WJE5504" s="2"/>
      <c r="WJF5504" s="2"/>
      <c r="WJG5504" s="2"/>
      <c r="WJH5504" s="2"/>
      <c r="WJI5504" s="2"/>
      <c r="WJJ5504" s="2"/>
      <c r="WJK5504" s="2"/>
      <c r="WJL5504" s="2"/>
      <c r="WJM5504" s="2"/>
      <c r="WJN5504" s="2"/>
      <c r="WJO5504" s="2"/>
      <c r="WJP5504" s="2"/>
      <c r="WJQ5504" s="2"/>
      <c r="WJR5504" s="2"/>
      <c r="WJS5504" s="2"/>
      <c r="WJT5504" s="2"/>
      <c r="WJU5504" s="2"/>
      <c r="WJV5504" s="2"/>
      <c r="WJW5504" s="2"/>
      <c r="WJX5504" s="2"/>
      <c r="WJY5504" s="2"/>
      <c r="WJZ5504" s="2"/>
      <c r="WKA5504" s="2"/>
      <c r="WKB5504" s="2"/>
      <c r="WKC5504" s="2"/>
      <c r="WKD5504" s="2"/>
      <c r="WKE5504" s="2"/>
      <c r="WKF5504" s="2"/>
      <c r="WKG5504" s="2"/>
      <c r="WKH5504" s="2"/>
      <c r="WKI5504" s="2"/>
      <c r="WKJ5504" s="2"/>
      <c r="WKK5504" s="2"/>
      <c r="WKL5504" s="2"/>
      <c r="WKM5504" s="2"/>
      <c r="WKN5504" s="2"/>
      <c r="WKO5504" s="2"/>
      <c r="WKP5504" s="2"/>
      <c r="WKQ5504" s="2"/>
      <c r="WKR5504" s="2"/>
      <c r="WKS5504" s="2"/>
      <c r="WKT5504" s="2"/>
      <c r="WKU5504" s="2"/>
      <c r="WKV5504" s="2"/>
      <c r="WKW5504" s="2"/>
      <c r="WKX5504" s="2"/>
      <c r="WKY5504" s="2"/>
      <c r="WKZ5504" s="2"/>
      <c r="WLA5504" s="2"/>
      <c r="WLB5504" s="2"/>
      <c r="WLC5504" s="2"/>
      <c r="WLD5504" s="2"/>
      <c r="WLE5504" s="2"/>
      <c r="WLF5504" s="2"/>
      <c r="WLG5504" s="2"/>
      <c r="WLH5504" s="2"/>
      <c r="WLI5504" s="2"/>
      <c r="WLJ5504" s="2"/>
      <c r="WLK5504" s="2"/>
      <c r="WLL5504" s="2"/>
      <c r="WLM5504" s="2"/>
      <c r="WLN5504" s="2"/>
      <c r="WLO5504" s="2"/>
      <c r="WLP5504" s="2"/>
      <c r="WLQ5504" s="2"/>
      <c r="WLR5504" s="2"/>
      <c r="WLS5504" s="2"/>
      <c r="WLT5504" s="2"/>
      <c r="WLU5504" s="2"/>
      <c r="WLV5504" s="2"/>
      <c r="WLW5504" s="2"/>
      <c r="WLX5504" s="2"/>
      <c r="WLY5504" s="2"/>
      <c r="WLZ5504" s="2"/>
      <c r="WMA5504" s="2"/>
      <c r="WMB5504" s="2"/>
      <c r="WMC5504" s="2"/>
      <c r="WMD5504" s="2"/>
      <c r="WME5504" s="2"/>
      <c r="WMF5504" s="2"/>
      <c r="WMG5504" s="2"/>
      <c r="WMH5504" s="2"/>
      <c r="WMI5504" s="2"/>
      <c r="WMJ5504" s="2"/>
      <c r="WMK5504" s="2"/>
      <c r="WML5504" s="2"/>
      <c r="WMM5504" s="2"/>
      <c r="WMN5504" s="2"/>
      <c r="WMO5504" s="2"/>
      <c r="WMP5504" s="2"/>
      <c r="WMQ5504" s="2"/>
      <c r="WMR5504" s="2"/>
      <c r="WMS5504" s="2"/>
      <c r="WMT5504" s="2"/>
      <c r="WMU5504" s="2"/>
      <c r="WMV5504" s="2"/>
      <c r="WMW5504" s="2"/>
      <c r="WMX5504" s="2"/>
      <c r="WMY5504" s="2"/>
      <c r="WMZ5504" s="2"/>
      <c r="WNA5504" s="2"/>
      <c r="WNB5504" s="2"/>
      <c r="WNC5504" s="2"/>
      <c r="WND5504" s="2"/>
      <c r="WNE5504" s="2"/>
      <c r="WNF5504" s="2"/>
      <c r="WNG5504" s="2"/>
      <c r="WNH5504" s="2"/>
      <c r="WNI5504" s="2"/>
      <c r="WNJ5504" s="2"/>
      <c r="WNK5504" s="2"/>
      <c r="WNL5504" s="2"/>
      <c r="WNM5504" s="2"/>
      <c r="WNN5504" s="2"/>
      <c r="WNO5504" s="2"/>
      <c r="WNP5504" s="2"/>
      <c r="WNQ5504" s="2"/>
      <c r="WNR5504" s="2"/>
      <c r="WNS5504" s="2"/>
      <c r="WNT5504" s="2"/>
      <c r="WNU5504" s="2"/>
      <c r="WNV5504" s="2"/>
      <c r="WNW5504" s="2"/>
      <c r="WNX5504" s="2"/>
      <c r="WNY5504" s="2"/>
      <c r="WNZ5504" s="2"/>
      <c r="WOA5504" s="2"/>
      <c r="WOB5504" s="2"/>
      <c r="WOC5504" s="2"/>
      <c r="WOD5504" s="2"/>
      <c r="WOE5504" s="2"/>
      <c r="WOF5504" s="2"/>
      <c r="WOG5504" s="2"/>
      <c r="WOH5504" s="2"/>
      <c r="WOI5504" s="2"/>
      <c r="WOJ5504" s="2"/>
      <c r="WOK5504" s="2"/>
      <c r="WOL5504" s="2"/>
      <c r="WOM5504" s="2"/>
      <c r="WON5504" s="2"/>
      <c r="WOO5504" s="2"/>
      <c r="WOP5504" s="2"/>
      <c r="WOQ5504" s="2"/>
      <c r="WOR5504" s="2"/>
      <c r="WOS5504" s="2"/>
      <c r="WOT5504" s="2"/>
      <c r="WOU5504" s="2"/>
      <c r="WOV5504" s="2"/>
      <c r="WOW5504" s="2"/>
      <c r="WOX5504" s="2"/>
      <c r="WOY5504" s="2"/>
      <c r="WOZ5504" s="2"/>
      <c r="WPA5504" s="2"/>
      <c r="WPB5504" s="2"/>
      <c r="WPC5504" s="2"/>
      <c r="WPD5504" s="2"/>
      <c r="WPE5504" s="2"/>
      <c r="WPF5504" s="2"/>
      <c r="WPG5504" s="2"/>
      <c r="WPH5504" s="2"/>
      <c r="WPI5504" s="2"/>
      <c r="WPJ5504" s="2"/>
      <c r="WPK5504" s="2"/>
      <c r="WPL5504" s="2"/>
      <c r="WPM5504" s="2"/>
      <c r="WPN5504" s="2"/>
      <c r="WPO5504" s="2"/>
      <c r="WPP5504" s="2"/>
      <c r="WPQ5504" s="2"/>
      <c r="WPR5504" s="2"/>
      <c r="WPS5504" s="2"/>
      <c r="WPT5504" s="2"/>
      <c r="WPU5504" s="2"/>
      <c r="WPV5504" s="2"/>
      <c r="WPW5504" s="2"/>
      <c r="WPX5504" s="2"/>
      <c r="WPY5504" s="2"/>
      <c r="WPZ5504" s="2"/>
      <c r="WQA5504" s="2"/>
      <c r="WQB5504" s="2"/>
      <c r="WQC5504" s="2"/>
      <c r="WQD5504" s="2"/>
      <c r="WQE5504" s="2"/>
      <c r="WQF5504" s="2"/>
      <c r="WQG5504" s="2"/>
      <c r="WQH5504" s="2"/>
      <c r="WQI5504" s="2"/>
      <c r="WQJ5504" s="2"/>
      <c r="WQK5504" s="2"/>
      <c r="WQL5504" s="2"/>
      <c r="WQM5504" s="2"/>
      <c r="WQN5504" s="2"/>
      <c r="WQO5504" s="2"/>
      <c r="WQP5504" s="2"/>
      <c r="WQQ5504" s="2"/>
      <c r="WQR5504" s="2"/>
      <c r="WQS5504" s="2"/>
      <c r="WQT5504" s="2"/>
      <c r="WQU5504" s="2"/>
      <c r="WQV5504" s="2"/>
      <c r="WQW5504" s="2"/>
      <c r="WQX5504" s="2"/>
      <c r="WQY5504" s="2"/>
      <c r="WQZ5504" s="2"/>
      <c r="WRA5504" s="2"/>
      <c r="WRB5504" s="2"/>
      <c r="WRC5504" s="2"/>
      <c r="WRD5504" s="2"/>
      <c r="WRE5504" s="2"/>
      <c r="WRF5504" s="2"/>
      <c r="WRG5504" s="2"/>
      <c r="WRH5504" s="2"/>
      <c r="WRI5504" s="2"/>
      <c r="WRJ5504" s="2"/>
      <c r="WRK5504" s="2"/>
      <c r="WRL5504" s="2"/>
      <c r="WRM5504" s="2"/>
      <c r="WRN5504" s="2"/>
      <c r="WRO5504" s="2"/>
      <c r="WRP5504" s="2"/>
      <c r="WRQ5504" s="2"/>
      <c r="WRR5504" s="2"/>
      <c r="WRS5504" s="2"/>
      <c r="WRT5504" s="2"/>
      <c r="WRU5504" s="2"/>
      <c r="WRV5504" s="2"/>
      <c r="WRW5504" s="2"/>
      <c r="WRX5504" s="2"/>
      <c r="WRY5504" s="2"/>
      <c r="WRZ5504" s="2"/>
      <c r="WSA5504" s="2"/>
      <c r="WSB5504" s="2"/>
      <c r="WSC5504" s="2"/>
      <c r="WSD5504" s="2"/>
      <c r="WSE5504" s="2"/>
      <c r="WSF5504" s="2"/>
      <c r="WSG5504" s="2"/>
      <c r="WSH5504" s="2"/>
      <c r="WSI5504" s="2"/>
      <c r="WSJ5504" s="2"/>
      <c r="WSK5504" s="2"/>
      <c r="WSL5504" s="2"/>
      <c r="WSM5504" s="2"/>
      <c r="WSN5504" s="2"/>
      <c r="WSO5504" s="2"/>
      <c r="WSP5504" s="2"/>
      <c r="WSQ5504" s="2"/>
      <c r="WSR5504" s="2"/>
      <c r="WSS5504" s="2"/>
      <c r="WST5504" s="2"/>
      <c r="WSU5504" s="2"/>
      <c r="WSV5504" s="2"/>
      <c r="WSW5504" s="2"/>
      <c r="WSX5504" s="2"/>
      <c r="WSY5504" s="2"/>
      <c r="WSZ5504" s="2"/>
      <c r="WTA5504" s="2"/>
      <c r="WTB5504" s="2"/>
      <c r="WTC5504" s="2"/>
      <c r="WTD5504" s="2"/>
      <c r="WTE5504" s="2"/>
      <c r="WTF5504" s="2"/>
      <c r="WTG5504" s="2"/>
      <c r="WTH5504" s="2"/>
      <c r="WTI5504" s="2"/>
      <c r="WTJ5504" s="2"/>
      <c r="WTK5504" s="2"/>
      <c r="WTL5504" s="2"/>
      <c r="WTM5504" s="2"/>
      <c r="WTN5504" s="2"/>
      <c r="WTO5504" s="2"/>
      <c r="WTP5504" s="2"/>
      <c r="WTQ5504" s="2"/>
      <c r="WTR5504" s="2"/>
      <c r="WTS5504" s="2"/>
      <c r="WTT5504" s="2"/>
      <c r="WTU5504" s="2"/>
      <c r="WTV5504" s="2"/>
      <c r="WTW5504" s="2"/>
      <c r="WTX5504" s="2"/>
      <c r="WTY5504" s="2"/>
      <c r="WTZ5504" s="2"/>
      <c r="WUA5504" s="2"/>
      <c r="WUB5504" s="2"/>
      <c r="WUC5504" s="2"/>
      <c r="WUD5504" s="2"/>
      <c r="WUE5504" s="2"/>
      <c r="WUF5504" s="2"/>
      <c r="WUG5504" s="2"/>
      <c r="WUH5504" s="2"/>
      <c r="WUI5504" s="2"/>
      <c r="WUJ5504" s="2"/>
      <c r="WUK5504" s="2"/>
      <c r="WUL5504" s="2"/>
      <c r="WUM5504" s="2"/>
      <c r="WUN5504" s="2"/>
      <c r="WUO5504" s="2"/>
      <c r="WUP5504" s="2"/>
      <c r="WUQ5504" s="2"/>
      <c r="WUR5504" s="2"/>
      <c r="WUS5504" s="2"/>
      <c r="WUT5504" s="2"/>
      <c r="WUU5504" s="2"/>
      <c r="WUV5504" s="2"/>
      <c r="WUW5504" s="2"/>
      <c r="WUX5504" s="2"/>
      <c r="WUY5504" s="2"/>
      <c r="WUZ5504" s="2"/>
      <c r="WVA5504" s="2"/>
      <c r="WVB5504" s="2"/>
      <c r="WVC5504" s="2"/>
      <c r="WVD5504" s="2"/>
      <c r="WVE5504" s="2"/>
      <c r="WVF5504" s="2"/>
      <c r="WVG5504" s="2"/>
      <c r="WVH5504" s="2"/>
      <c r="WVI5504" s="2"/>
      <c r="WVJ5504" s="2"/>
      <c r="WVK5504" s="2"/>
      <c r="WVL5504" s="2"/>
      <c r="WVM5504" s="2"/>
      <c r="WVN5504" s="2"/>
      <c r="WVO5504" s="2"/>
      <c r="WVP5504" s="2"/>
      <c r="WVQ5504" s="2"/>
      <c r="WVR5504" s="2"/>
      <c r="WVS5504" s="2"/>
      <c r="WVT5504" s="2"/>
      <c r="WVU5504" s="2"/>
      <c r="WVV5504" s="2"/>
      <c r="WVW5504" s="2"/>
      <c r="WVX5504" s="2"/>
      <c r="WVY5504" s="2"/>
      <c r="WVZ5504" s="2"/>
    </row>
    <row r="5505" spans="1:16146" s="1" customFormat="1" ht="24.75" customHeight="1">
      <c r="A5505" s="2"/>
      <c r="B5505" s="4"/>
      <c r="C5505" s="2"/>
      <c r="D5505" s="5"/>
      <c r="F5505" s="6"/>
      <c r="H5505" s="7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  <c r="AZ5505" s="2"/>
      <c r="BA5505" s="2"/>
      <c r="BB5505" s="2"/>
      <c r="BC5505" s="2"/>
      <c r="BD5505" s="2"/>
      <c r="BE5505" s="2"/>
      <c r="BF5505" s="2"/>
      <c r="BG5505" s="2"/>
      <c r="BH5505" s="2"/>
      <c r="BI5505" s="2"/>
      <c r="BJ5505" s="2"/>
      <c r="BK5505" s="2"/>
      <c r="BL5505" s="2"/>
      <c r="BM5505" s="2"/>
      <c r="BN5505" s="2"/>
      <c r="BO5505" s="2"/>
      <c r="BP5505" s="2"/>
      <c r="BQ5505" s="2"/>
      <c r="BR5505" s="2"/>
      <c r="BS5505" s="2"/>
      <c r="BT5505" s="2"/>
      <c r="BU5505" s="2"/>
      <c r="BV5505" s="2"/>
      <c r="BW5505" s="2"/>
      <c r="BX5505" s="2"/>
      <c r="BY5505" s="2"/>
      <c r="BZ5505" s="2"/>
      <c r="CA5505" s="2"/>
      <c r="CB5505" s="2"/>
      <c r="CC5505" s="2"/>
      <c r="CD5505" s="2"/>
      <c r="CE5505" s="2"/>
      <c r="CF5505" s="2"/>
      <c r="CG5505" s="2"/>
      <c r="CH5505" s="2"/>
      <c r="CI5505" s="2"/>
      <c r="CJ5505" s="2"/>
      <c r="CK5505" s="2"/>
      <c r="CL5505" s="2"/>
      <c r="CM5505" s="2"/>
      <c r="CN5505" s="2"/>
      <c r="CO5505" s="2"/>
      <c r="CP5505" s="2"/>
      <c r="CQ5505" s="2"/>
      <c r="CR5505" s="2"/>
      <c r="CS5505" s="2"/>
      <c r="CT5505" s="2"/>
      <c r="CU5505" s="2"/>
      <c r="CV5505" s="2"/>
      <c r="CW5505" s="2"/>
      <c r="CX5505" s="2"/>
      <c r="CY5505" s="2"/>
      <c r="CZ5505" s="2"/>
      <c r="DA5505" s="2"/>
      <c r="DB5505" s="2"/>
      <c r="DC5505" s="2"/>
      <c r="DD5505" s="2"/>
      <c r="DE5505" s="2"/>
      <c r="DF5505" s="2"/>
      <c r="DG5505" s="2"/>
      <c r="DH5505" s="2"/>
      <c r="DI5505" s="2"/>
      <c r="DJ5505" s="2"/>
      <c r="DK5505" s="2"/>
      <c r="DL5505" s="2"/>
      <c r="DM5505" s="2"/>
      <c r="DN5505" s="2"/>
      <c r="DO5505" s="2"/>
      <c r="DP5505" s="2"/>
      <c r="DQ5505" s="2"/>
      <c r="DR5505" s="2"/>
      <c r="DS5505" s="2"/>
      <c r="DT5505" s="2"/>
      <c r="DU5505" s="2"/>
      <c r="DV5505" s="2"/>
      <c r="DW5505" s="2"/>
      <c r="DX5505" s="2"/>
      <c r="DY5505" s="2"/>
      <c r="DZ5505" s="2"/>
      <c r="EA5505" s="2"/>
      <c r="EB5505" s="2"/>
      <c r="EC5505" s="2"/>
      <c r="ED5505" s="2"/>
      <c r="EE5505" s="2"/>
      <c r="EF5505" s="2"/>
      <c r="EG5505" s="2"/>
      <c r="EH5505" s="2"/>
      <c r="EI5505" s="2"/>
      <c r="EJ5505" s="2"/>
      <c r="EK5505" s="2"/>
      <c r="EL5505" s="2"/>
      <c r="EM5505" s="2"/>
      <c r="EN5505" s="2"/>
      <c r="EO5505" s="2"/>
      <c r="EP5505" s="2"/>
      <c r="EQ5505" s="2"/>
      <c r="ER5505" s="2"/>
      <c r="ES5505" s="2"/>
      <c r="ET5505" s="2"/>
      <c r="EU5505" s="2"/>
      <c r="EV5505" s="2"/>
      <c r="EW5505" s="2"/>
      <c r="EX5505" s="2"/>
      <c r="EY5505" s="2"/>
      <c r="EZ5505" s="2"/>
      <c r="FA5505" s="2"/>
      <c r="FB5505" s="2"/>
      <c r="FC5505" s="2"/>
      <c r="FD5505" s="2"/>
      <c r="FE5505" s="2"/>
      <c r="FF5505" s="2"/>
      <c r="FG5505" s="2"/>
      <c r="FH5505" s="2"/>
      <c r="FI5505" s="2"/>
      <c r="FJ5505" s="2"/>
      <c r="FK5505" s="2"/>
      <c r="FL5505" s="2"/>
      <c r="FM5505" s="2"/>
      <c r="FN5505" s="2"/>
      <c r="FO5505" s="2"/>
      <c r="FP5505" s="2"/>
      <c r="FQ5505" s="2"/>
      <c r="FR5505" s="2"/>
      <c r="FS5505" s="2"/>
      <c r="FT5505" s="2"/>
      <c r="FU5505" s="2"/>
      <c r="FV5505" s="2"/>
      <c r="FW5505" s="2"/>
      <c r="FX5505" s="2"/>
      <c r="FY5505" s="2"/>
      <c r="FZ5505" s="2"/>
      <c r="GA5505" s="2"/>
      <c r="GB5505" s="2"/>
      <c r="GC5505" s="2"/>
      <c r="GD5505" s="2"/>
      <c r="GE5505" s="2"/>
      <c r="GF5505" s="2"/>
      <c r="GG5505" s="2"/>
      <c r="GH5505" s="2"/>
      <c r="GI5505" s="2"/>
      <c r="GJ5505" s="2"/>
      <c r="GK5505" s="2"/>
      <c r="GL5505" s="2"/>
      <c r="GM5505" s="2"/>
      <c r="GN5505" s="2"/>
      <c r="GO5505" s="2"/>
      <c r="GP5505" s="2"/>
      <c r="GQ5505" s="2"/>
      <c r="GR5505" s="2"/>
      <c r="GS5505" s="2"/>
      <c r="GT5505" s="2"/>
      <c r="GU5505" s="2"/>
      <c r="GV5505" s="2"/>
      <c r="GW5505" s="2"/>
      <c r="GX5505" s="2"/>
      <c r="GY5505" s="2"/>
      <c r="GZ5505" s="2"/>
      <c r="HA5505" s="2"/>
      <c r="HB5505" s="2"/>
      <c r="HC5505" s="2"/>
      <c r="HD5505" s="2"/>
      <c r="HE5505" s="2"/>
      <c r="HF5505" s="2"/>
      <c r="HG5505" s="2"/>
      <c r="HH5505" s="2"/>
      <c r="HI5505" s="2"/>
      <c r="HJ5505" s="2"/>
      <c r="HK5505" s="2"/>
      <c r="HL5505" s="2"/>
      <c r="HM5505" s="2"/>
      <c r="HN5505" s="2"/>
      <c r="HO5505" s="2"/>
      <c r="HP5505" s="2"/>
      <c r="HQ5505" s="2"/>
      <c r="HR5505" s="2"/>
      <c r="HS5505" s="2"/>
      <c r="HT5505" s="2"/>
      <c r="HU5505" s="2"/>
      <c r="HV5505" s="2"/>
      <c r="HW5505" s="2"/>
      <c r="HX5505" s="2"/>
      <c r="HY5505" s="2"/>
      <c r="HZ5505" s="2"/>
      <c r="IA5505" s="2"/>
      <c r="IB5505" s="2"/>
      <c r="IC5505" s="2"/>
      <c r="ID5505" s="2"/>
      <c r="IE5505" s="2"/>
      <c r="IF5505" s="2"/>
      <c r="IG5505" s="2"/>
      <c r="IH5505" s="2"/>
      <c r="II5505" s="2"/>
      <c r="IJ5505" s="2"/>
      <c r="IK5505" s="2"/>
      <c r="IL5505" s="2"/>
      <c r="IM5505" s="2"/>
      <c r="IN5505" s="2"/>
      <c r="IO5505" s="2"/>
      <c r="IP5505" s="2"/>
      <c r="IQ5505" s="2"/>
      <c r="IR5505" s="2"/>
      <c r="IS5505" s="2"/>
      <c r="IT5505" s="2"/>
      <c r="IU5505" s="2"/>
      <c r="IV5505" s="2"/>
      <c r="IW5505" s="2"/>
      <c r="IX5505" s="2"/>
      <c r="IY5505" s="2"/>
      <c r="IZ5505" s="2"/>
      <c r="JA5505" s="2"/>
      <c r="JB5505" s="2"/>
      <c r="JC5505" s="2"/>
      <c r="JD5505" s="2"/>
      <c r="JE5505" s="2"/>
      <c r="JF5505" s="2"/>
      <c r="JG5505" s="2"/>
      <c r="JH5505" s="2"/>
      <c r="JI5505" s="2"/>
      <c r="JJ5505" s="2"/>
      <c r="JK5505" s="2"/>
      <c r="JL5505" s="2"/>
      <c r="JM5505" s="2"/>
      <c r="JN5505" s="2"/>
      <c r="JO5505" s="2"/>
      <c r="JP5505" s="2"/>
      <c r="JQ5505" s="2"/>
      <c r="JR5505" s="2"/>
      <c r="JS5505" s="2"/>
      <c r="JT5505" s="2"/>
      <c r="JU5505" s="2"/>
      <c r="JV5505" s="2"/>
      <c r="JW5505" s="2"/>
      <c r="JX5505" s="2"/>
      <c r="JY5505" s="2"/>
      <c r="JZ5505" s="2"/>
      <c r="KA5505" s="2"/>
      <c r="KB5505" s="2"/>
      <c r="KC5505" s="2"/>
      <c r="KD5505" s="2"/>
      <c r="KE5505" s="2"/>
      <c r="KF5505" s="2"/>
      <c r="KG5505" s="2"/>
      <c r="KH5505" s="2"/>
      <c r="KI5505" s="2"/>
      <c r="KJ5505" s="2"/>
      <c r="KK5505" s="2"/>
      <c r="KL5505" s="2"/>
      <c r="KM5505" s="2"/>
      <c r="KN5505" s="2"/>
      <c r="KO5505" s="2"/>
      <c r="KP5505" s="2"/>
      <c r="KQ5505" s="2"/>
      <c r="KR5505" s="2"/>
      <c r="KS5505" s="2"/>
      <c r="KT5505" s="2"/>
      <c r="KU5505" s="2"/>
      <c r="KV5505" s="2"/>
      <c r="KW5505" s="2"/>
      <c r="KX5505" s="2"/>
      <c r="KY5505" s="2"/>
      <c r="KZ5505" s="2"/>
      <c r="LA5505" s="2"/>
      <c r="LB5505" s="2"/>
      <c r="LC5505" s="2"/>
      <c r="LD5505" s="2"/>
      <c r="LE5505" s="2"/>
      <c r="LF5505" s="2"/>
      <c r="LG5505" s="2"/>
      <c r="LH5505" s="2"/>
      <c r="LI5505" s="2"/>
      <c r="LJ5505" s="2"/>
      <c r="LK5505" s="2"/>
      <c r="LL5505" s="2"/>
      <c r="LM5505" s="2"/>
      <c r="LN5505" s="2"/>
      <c r="LO5505" s="2"/>
      <c r="LP5505" s="2"/>
      <c r="LQ5505" s="2"/>
      <c r="LR5505" s="2"/>
      <c r="LS5505" s="2"/>
      <c r="LT5505" s="2"/>
      <c r="LU5505" s="2"/>
      <c r="LV5505" s="2"/>
      <c r="LW5505" s="2"/>
      <c r="LX5505" s="2"/>
      <c r="LY5505" s="2"/>
      <c r="LZ5505" s="2"/>
      <c r="MA5505" s="2"/>
      <c r="MB5505" s="2"/>
      <c r="MC5505" s="2"/>
      <c r="MD5505" s="2"/>
      <c r="ME5505" s="2"/>
      <c r="MF5505" s="2"/>
      <c r="MG5505" s="2"/>
      <c r="MH5505" s="2"/>
      <c r="MI5505" s="2"/>
      <c r="MJ5505" s="2"/>
      <c r="MK5505" s="2"/>
      <c r="ML5505" s="2"/>
      <c r="MM5505" s="2"/>
      <c r="MN5505" s="2"/>
      <c r="MO5505" s="2"/>
      <c r="MP5505" s="2"/>
      <c r="MQ5505" s="2"/>
      <c r="MR5505" s="2"/>
      <c r="MS5505" s="2"/>
      <c r="MT5505" s="2"/>
      <c r="MU5505" s="2"/>
      <c r="MV5505" s="2"/>
      <c r="MW5505" s="2"/>
      <c r="MX5505" s="2"/>
      <c r="MY5505" s="2"/>
      <c r="MZ5505" s="2"/>
      <c r="NA5505" s="2"/>
      <c r="NB5505" s="2"/>
      <c r="NC5505" s="2"/>
      <c r="ND5505" s="2"/>
      <c r="NE5505" s="2"/>
      <c r="NF5505" s="2"/>
      <c r="NG5505" s="2"/>
      <c r="NH5505" s="2"/>
      <c r="NI5505" s="2"/>
      <c r="NJ5505" s="2"/>
      <c r="NK5505" s="2"/>
      <c r="NL5505" s="2"/>
      <c r="NM5505" s="2"/>
      <c r="NN5505" s="2"/>
      <c r="NO5505" s="2"/>
      <c r="NP5505" s="2"/>
      <c r="NQ5505" s="2"/>
      <c r="NR5505" s="2"/>
      <c r="NS5505" s="2"/>
      <c r="NT5505" s="2"/>
      <c r="NU5505" s="2"/>
      <c r="NV5505" s="2"/>
      <c r="NW5505" s="2"/>
      <c r="NX5505" s="2"/>
      <c r="NY5505" s="2"/>
      <c r="NZ5505" s="2"/>
      <c r="OA5505" s="2"/>
      <c r="OB5505" s="2"/>
      <c r="OC5505" s="2"/>
      <c r="OD5505" s="2"/>
      <c r="OE5505" s="2"/>
      <c r="OF5505" s="2"/>
      <c r="OG5505" s="2"/>
      <c r="OH5505" s="2"/>
      <c r="OI5505" s="2"/>
      <c r="OJ5505" s="2"/>
      <c r="OK5505" s="2"/>
      <c r="OL5505" s="2"/>
      <c r="OM5505" s="2"/>
      <c r="ON5505" s="2"/>
      <c r="OO5505" s="2"/>
      <c r="OP5505" s="2"/>
      <c r="OQ5505" s="2"/>
      <c r="OR5505" s="2"/>
      <c r="OS5505" s="2"/>
      <c r="OT5505" s="2"/>
      <c r="OU5505" s="2"/>
      <c r="OV5505" s="2"/>
      <c r="OW5505" s="2"/>
      <c r="OX5505" s="2"/>
      <c r="OY5505" s="2"/>
      <c r="OZ5505" s="2"/>
      <c r="PA5505" s="2"/>
      <c r="PB5505" s="2"/>
      <c r="PC5505" s="2"/>
      <c r="PD5505" s="2"/>
      <c r="PE5505" s="2"/>
      <c r="PF5505" s="2"/>
      <c r="PG5505" s="2"/>
      <c r="PH5505" s="2"/>
      <c r="PI5505" s="2"/>
      <c r="PJ5505" s="2"/>
      <c r="PK5505" s="2"/>
      <c r="PL5505" s="2"/>
      <c r="PM5505" s="2"/>
      <c r="PN5505" s="2"/>
      <c r="PO5505" s="2"/>
      <c r="PP5505" s="2"/>
      <c r="PQ5505" s="2"/>
      <c r="PR5505" s="2"/>
      <c r="PS5505" s="2"/>
      <c r="PT5505" s="2"/>
      <c r="PU5505" s="2"/>
      <c r="PV5505" s="2"/>
      <c r="PW5505" s="2"/>
      <c r="PX5505" s="2"/>
      <c r="PY5505" s="2"/>
      <c r="PZ5505" s="2"/>
      <c r="QA5505" s="2"/>
      <c r="QB5505" s="2"/>
      <c r="QC5505" s="2"/>
      <c r="QD5505" s="2"/>
      <c r="QE5505" s="2"/>
      <c r="QF5505" s="2"/>
      <c r="QG5505" s="2"/>
      <c r="QH5505" s="2"/>
      <c r="QI5505" s="2"/>
      <c r="QJ5505" s="2"/>
      <c r="QK5505" s="2"/>
      <c r="QL5505" s="2"/>
      <c r="QM5505" s="2"/>
      <c r="QN5505" s="2"/>
      <c r="QO5505" s="2"/>
      <c r="QP5505" s="2"/>
      <c r="QQ5505" s="2"/>
      <c r="QR5505" s="2"/>
      <c r="QS5505" s="2"/>
      <c r="QT5505" s="2"/>
      <c r="QU5505" s="2"/>
      <c r="QV5505" s="2"/>
      <c r="QW5505" s="2"/>
      <c r="QX5505" s="2"/>
      <c r="QY5505" s="2"/>
      <c r="QZ5505" s="2"/>
      <c r="RA5505" s="2"/>
      <c r="RB5505" s="2"/>
      <c r="RC5505" s="2"/>
      <c r="RD5505" s="2"/>
      <c r="RE5505" s="2"/>
      <c r="RF5505" s="2"/>
      <c r="RG5505" s="2"/>
      <c r="RH5505" s="2"/>
      <c r="RI5505" s="2"/>
      <c r="RJ5505" s="2"/>
      <c r="RK5505" s="2"/>
      <c r="RL5505" s="2"/>
      <c r="RM5505" s="2"/>
      <c r="RN5505" s="2"/>
      <c r="RO5505" s="2"/>
      <c r="RP5505" s="2"/>
      <c r="RQ5505" s="2"/>
      <c r="RR5505" s="2"/>
      <c r="RS5505" s="2"/>
      <c r="RT5505" s="2"/>
      <c r="RU5505" s="2"/>
      <c r="RV5505" s="2"/>
      <c r="RW5505" s="2"/>
      <c r="RX5505" s="2"/>
      <c r="RY5505" s="2"/>
      <c r="RZ5505" s="2"/>
      <c r="SA5505" s="2"/>
      <c r="SB5505" s="2"/>
      <c r="SC5505" s="2"/>
      <c r="SD5505" s="2"/>
      <c r="SE5505" s="2"/>
      <c r="SF5505" s="2"/>
      <c r="SG5505" s="2"/>
      <c r="SH5505" s="2"/>
      <c r="SI5505" s="2"/>
      <c r="SJ5505" s="2"/>
      <c r="SK5505" s="2"/>
      <c r="SL5505" s="2"/>
      <c r="SM5505" s="2"/>
      <c r="SN5505" s="2"/>
      <c r="SO5505" s="2"/>
      <c r="SP5505" s="2"/>
      <c r="SQ5505" s="2"/>
      <c r="SR5505" s="2"/>
      <c r="SS5505" s="2"/>
      <c r="ST5505" s="2"/>
      <c r="SU5505" s="2"/>
      <c r="SV5505" s="2"/>
      <c r="SW5505" s="2"/>
      <c r="SX5505" s="2"/>
      <c r="SY5505" s="2"/>
      <c r="SZ5505" s="2"/>
      <c r="TA5505" s="2"/>
      <c r="TB5505" s="2"/>
      <c r="TC5505" s="2"/>
      <c r="TD5505" s="2"/>
      <c r="TE5505" s="2"/>
      <c r="TF5505" s="2"/>
      <c r="TG5505" s="2"/>
      <c r="TH5505" s="2"/>
      <c r="TI5505" s="2"/>
      <c r="TJ5505" s="2"/>
      <c r="TK5505" s="2"/>
      <c r="TL5505" s="2"/>
      <c r="TM5505" s="2"/>
      <c r="TN5505" s="2"/>
      <c r="TO5505" s="2"/>
      <c r="TP5505" s="2"/>
      <c r="TQ5505" s="2"/>
      <c r="TR5505" s="2"/>
      <c r="TS5505" s="2"/>
      <c r="TT5505" s="2"/>
      <c r="TU5505" s="2"/>
      <c r="TV5505" s="2"/>
      <c r="TW5505" s="2"/>
      <c r="TX5505" s="2"/>
      <c r="TY5505" s="2"/>
      <c r="TZ5505" s="2"/>
      <c r="UA5505" s="2"/>
      <c r="UB5505" s="2"/>
      <c r="UC5505" s="2"/>
      <c r="UD5505" s="2"/>
      <c r="UE5505" s="2"/>
      <c r="UF5505" s="2"/>
      <c r="UG5505" s="2"/>
      <c r="UH5505" s="2"/>
      <c r="UI5505" s="2"/>
      <c r="UJ5505" s="2"/>
      <c r="UK5505" s="2"/>
      <c r="UL5505" s="2"/>
      <c r="UM5505" s="2"/>
      <c r="UN5505" s="2"/>
      <c r="UO5505" s="2"/>
      <c r="UP5505" s="2"/>
      <c r="UQ5505" s="2"/>
      <c r="UR5505" s="2"/>
      <c r="US5505" s="2"/>
      <c r="UT5505" s="2"/>
      <c r="UU5505" s="2"/>
      <c r="UV5505" s="2"/>
      <c r="UW5505" s="2"/>
      <c r="UX5505" s="2"/>
      <c r="UY5505" s="2"/>
      <c r="UZ5505" s="2"/>
      <c r="VA5505" s="2"/>
      <c r="VB5505" s="2"/>
      <c r="VC5505" s="2"/>
      <c r="VD5505" s="2"/>
      <c r="VE5505" s="2"/>
      <c r="VF5505" s="2"/>
      <c r="VG5505" s="2"/>
      <c r="VH5505" s="2"/>
      <c r="VI5505" s="2"/>
      <c r="VJ5505" s="2"/>
      <c r="VK5505" s="2"/>
      <c r="VL5505" s="2"/>
      <c r="VM5505" s="2"/>
      <c r="VN5505" s="2"/>
      <c r="VO5505" s="2"/>
      <c r="VP5505" s="2"/>
      <c r="VQ5505" s="2"/>
      <c r="VR5505" s="2"/>
      <c r="VS5505" s="2"/>
      <c r="VT5505" s="2"/>
      <c r="VU5505" s="2"/>
      <c r="VV5505" s="2"/>
      <c r="VW5505" s="2"/>
      <c r="VX5505" s="2"/>
      <c r="VY5505" s="2"/>
      <c r="VZ5505" s="2"/>
      <c r="WA5505" s="2"/>
      <c r="WB5505" s="2"/>
      <c r="WC5505" s="2"/>
      <c r="WD5505" s="2"/>
      <c r="WE5505" s="2"/>
      <c r="WF5505" s="2"/>
      <c r="WG5505" s="2"/>
      <c r="WH5505" s="2"/>
      <c r="WI5505" s="2"/>
      <c r="WJ5505" s="2"/>
      <c r="WK5505" s="2"/>
      <c r="WL5505" s="2"/>
      <c r="WM5505" s="2"/>
      <c r="WN5505" s="2"/>
      <c r="WO5505" s="2"/>
      <c r="WP5505" s="2"/>
      <c r="WQ5505" s="2"/>
      <c r="WR5505" s="2"/>
      <c r="WS5505" s="2"/>
      <c r="WT5505" s="2"/>
      <c r="WU5505" s="2"/>
      <c r="WV5505" s="2"/>
      <c r="WW5505" s="2"/>
      <c r="WX5505" s="2"/>
      <c r="WY5505" s="2"/>
      <c r="WZ5505" s="2"/>
      <c r="XA5505" s="2"/>
      <c r="XB5505" s="2"/>
      <c r="XC5505" s="2"/>
      <c r="XD5505" s="2"/>
      <c r="XE5505" s="2"/>
      <c r="XF5505" s="2"/>
      <c r="XG5505" s="2"/>
      <c r="XH5505" s="2"/>
      <c r="XI5505" s="2"/>
      <c r="XJ5505" s="2"/>
      <c r="XK5505" s="2"/>
      <c r="XL5505" s="2"/>
      <c r="XM5505" s="2"/>
      <c r="XN5505" s="2"/>
      <c r="XO5505" s="2"/>
      <c r="XP5505" s="2"/>
      <c r="XQ5505" s="2"/>
      <c r="XR5505" s="2"/>
      <c r="XS5505" s="2"/>
      <c r="XT5505" s="2"/>
      <c r="XU5505" s="2"/>
      <c r="XV5505" s="2"/>
      <c r="XW5505" s="2"/>
      <c r="XX5505" s="2"/>
      <c r="XY5505" s="2"/>
      <c r="XZ5505" s="2"/>
      <c r="YA5505" s="2"/>
      <c r="YB5505" s="2"/>
      <c r="YC5505" s="2"/>
      <c r="YD5505" s="2"/>
      <c r="YE5505" s="2"/>
      <c r="YF5505" s="2"/>
      <c r="YG5505" s="2"/>
      <c r="YH5505" s="2"/>
      <c r="YI5505" s="2"/>
      <c r="YJ5505" s="2"/>
      <c r="YK5505" s="2"/>
      <c r="YL5505" s="2"/>
      <c r="YM5505" s="2"/>
      <c r="YN5505" s="2"/>
      <c r="YO5505" s="2"/>
      <c r="YP5505" s="2"/>
      <c r="YQ5505" s="2"/>
      <c r="YR5505" s="2"/>
      <c r="YS5505" s="2"/>
      <c r="YT5505" s="2"/>
      <c r="YU5505" s="2"/>
      <c r="YV5505" s="2"/>
      <c r="YW5505" s="2"/>
      <c r="YX5505" s="2"/>
      <c r="YY5505" s="2"/>
      <c r="YZ5505" s="2"/>
      <c r="ZA5505" s="2"/>
      <c r="ZB5505" s="2"/>
      <c r="ZC5505" s="2"/>
      <c r="ZD5505" s="2"/>
      <c r="ZE5505" s="2"/>
      <c r="ZF5505" s="2"/>
      <c r="ZG5505" s="2"/>
      <c r="ZH5505" s="2"/>
      <c r="ZI5505" s="2"/>
      <c r="ZJ5505" s="2"/>
      <c r="ZK5505" s="2"/>
      <c r="ZL5505" s="2"/>
      <c r="ZM5505" s="2"/>
      <c r="ZN5505" s="2"/>
      <c r="ZO5505" s="2"/>
      <c r="ZP5505" s="2"/>
      <c r="ZQ5505" s="2"/>
      <c r="ZR5505" s="2"/>
      <c r="ZS5505" s="2"/>
      <c r="ZT5505" s="2"/>
      <c r="ZU5505" s="2"/>
      <c r="ZV5505" s="2"/>
      <c r="ZW5505" s="2"/>
      <c r="ZX5505" s="2"/>
      <c r="ZY5505" s="2"/>
      <c r="ZZ5505" s="2"/>
      <c r="AAA5505" s="2"/>
      <c r="AAB5505" s="2"/>
      <c r="AAC5505" s="2"/>
      <c r="AAD5505" s="2"/>
      <c r="AAE5505" s="2"/>
      <c r="AAF5505" s="2"/>
      <c r="AAG5505" s="2"/>
      <c r="AAH5505" s="2"/>
      <c r="AAI5505" s="2"/>
      <c r="AAJ5505" s="2"/>
      <c r="AAK5505" s="2"/>
      <c r="AAL5505" s="2"/>
      <c r="AAM5505" s="2"/>
      <c r="AAN5505" s="2"/>
      <c r="AAO5505" s="2"/>
      <c r="AAP5505" s="2"/>
      <c r="AAQ5505" s="2"/>
      <c r="AAR5505" s="2"/>
      <c r="AAS5505" s="2"/>
      <c r="AAT5505" s="2"/>
      <c r="AAU5505" s="2"/>
      <c r="AAV5505" s="2"/>
      <c r="AAW5505" s="2"/>
      <c r="AAX5505" s="2"/>
      <c r="AAY5505" s="2"/>
      <c r="AAZ5505" s="2"/>
      <c r="ABA5505" s="2"/>
      <c r="ABB5505" s="2"/>
      <c r="ABC5505" s="2"/>
      <c r="ABD5505" s="2"/>
      <c r="ABE5505" s="2"/>
      <c r="ABF5505" s="2"/>
      <c r="ABG5505" s="2"/>
      <c r="ABH5505" s="2"/>
      <c r="ABI5505" s="2"/>
      <c r="ABJ5505" s="2"/>
      <c r="ABK5505" s="2"/>
      <c r="ABL5505" s="2"/>
      <c r="ABM5505" s="2"/>
      <c r="ABN5505" s="2"/>
      <c r="ABO5505" s="2"/>
      <c r="ABP5505" s="2"/>
      <c r="ABQ5505" s="2"/>
      <c r="ABR5505" s="2"/>
      <c r="ABS5505" s="2"/>
      <c r="ABT5505" s="2"/>
      <c r="ABU5505" s="2"/>
      <c r="ABV5505" s="2"/>
      <c r="ABW5505" s="2"/>
      <c r="ABX5505" s="2"/>
      <c r="ABY5505" s="2"/>
      <c r="ABZ5505" s="2"/>
      <c r="ACA5505" s="2"/>
      <c r="ACB5505" s="2"/>
      <c r="ACC5505" s="2"/>
      <c r="ACD5505" s="2"/>
      <c r="ACE5505" s="2"/>
      <c r="ACF5505" s="2"/>
      <c r="ACG5505" s="2"/>
      <c r="ACH5505" s="2"/>
      <c r="ACI5505" s="2"/>
      <c r="ACJ5505" s="2"/>
      <c r="ACK5505" s="2"/>
      <c r="ACL5505" s="2"/>
      <c r="ACM5505" s="2"/>
      <c r="ACN5505" s="2"/>
      <c r="ACO5505" s="2"/>
      <c r="ACP5505" s="2"/>
      <c r="ACQ5505" s="2"/>
      <c r="ACR5505" s="2"/>
      <c r="ACS5505" s="2"/>
      <c r="ACT5505" s="2"/>
      <c r="ACU5505" s="2"/>
      <c r="ACV5505" s="2"/>
      <c r="ACW5505" s="2"/>
      <c r="ACX5505" s="2"/>
      <c r="ACY5505" s="2"/>
      <c r="ACZ5505" s="2"/>
      <c r="ADA5505" s="2"/>
      <c r="ADB5505" s="2"/>
      <c r="ADC5505" s="2"/>
      <c r="ADD5505" s="2"/>
      <c r="ADE5505" s="2"/>
      <c r="ADF5505" s="2"/>
      <c r="ADG5505" s="2"/>
      <c r="ADH5505" s="2"/>
      <c r="ADI5505" s="2"/>
      <c r="ADJ5505" s="2"/>
      <c r="ADK5505" s="2"/>
      <c r="ADL5505" s="2"/>
      <c r="ADM5505" s="2"/>
      <c r="ADN5505" s="2"/>
      <c r="ADO5505" s="2"/>
      <c r="ADP5505" s="2"/>
      <c r="ADQ5505" s="2"/>
      <c r="ADR5505" s="2"/>
      <c r="ADS5505" s="2"/>
      <c r="ADT5505" s="2"/>
      <c r="ADU5505" s="2"/>
      <c r="ADV5505" s="2"/>
      <c r="ADW5505" s="2"/>
      <c r="ADX5505" s="2"/>
      <c r="ADY5505" s="2"/>
      <c r="ADZ5505" s="2"/>
      <c r="AEA5505" s="2"/>
      <c r="AEB5505" s="2"/>
      <c r="AEC5505" s="2"/>
      <c r="AED5505" s="2"/>
      <c r="AEE5505" s="2"/>
      <c r="AEF5505" s="2"/>
      <c r="AEG5505" s="2"/>
      <c r="AEH5505" s="2"/>
      <c r="AEI5505" s="2"/>
      <c r="AEJ5505" s="2"/>
      <c r="AEK5505" s="2"/>
      <c r="AEL5505" s="2"/>
      <c r="AEM5505" s="2"/>
      <c r="AEN5505" s="2"/>
      <c r="AEO5505" s="2"/>
      <c r="AEP5505" s="2"/>
      <c r="AEQ5505" s="2"/>
      <c r="AER5505" s="2"/>
      <c r="AES5505" s="2"/>
      <c r="AET5505" s="2"/>
      <c r="AEU5505" s="2"/>
      <c r="AEV5505" s="2"/>
      <c r="AEW5505" s="2"/>
      <c r="AEX5505" s="2"/>
      <c r="AEY5505" s="2"/>
      <c r="AEZ5505" s="2"/>
      <c r="AFA5505" s="2"/>
      <c r="AFB5505" s="2"/>
      <c r="AFC5505" s="2"/>
      <c r="AFD5505" s="2"/>
      <c r="AFE5505" s="2"/>
      <c r="AFF5505" s="2"/>
      <c r="AFG5505" s="2"/>
      <c r="AFH5505" s="2"/>
      <c r="AFI5505" s="2"/>
      <c r="AFJ5505" s="2"/>
      <c r="AFK5505" s="2"/>
      <c r="AFL5505" s="2"/>
      <c r="AFM5505" s="2"/>
      <c r="AFN5505" s="2"/>
      <c r="AFO5505" s="2"/>
      <c r="AFP5505" s="2"/>
      <c r="AFQ5505" s="2"/>
      <c r="AFR5505" s="2"/>
      <c r="AFS5505" s="2"/>
      <c r="AFT5505" s="2"/>
      <c r="AFU5505" s="2"/>
      <c r="AFV5505" s="2"/>
      <c r="AFW5505" s="2"/>
      <c r="AFX5505" s="2"/>
      <c r="AFY5505" s="2"/>
      <c r="AFZ5505" s="2"/>
      <c r="AGA5505" s="2"/>
      <c r="AGB5505" s="2"/>
      <c r="AGC5505" s="2"/>
      <c r="AGD5505" s="2"/>
      <c r="AGE5505" s="2"/>
      <c r="AGF5505" s="2"/>
      <c r="AGG5505" s="2"/>
      <c r="AGH5505" s="2"/>
      <c r="AGI5505" s="2"/>
      <c r="AGJ5505" s="2"/>
      <c r="AGK5505" s="2"/>
      <c r="AGL5505" s="2"/>
      <c r="AGM5505" s="2"/>
      <c r="AGN5505" s="2"/>
      <c r="AGO5505" s="2"/>
      <c r="AGP5505" s="2"/>
      <c r="AGQ5505" s="2"/>
      <c r="AGR5505" s="2"/>
      <c r="AGS5505" s="2"/>
      <c r="AGT5505" s="2"/>
      <c r="AGU5505" s="2"/>
      <c r="AGV5505" s="2"/>
      <c r="AGW5505" s="2"/>
      <c r="AGX5505" s="2"/>
      <c r="AGY5505" s="2"/>
      <c r="AGZ5505" s="2"/>
      <c r="AHA5505" s="2"/>
      <c r="AHB5505" s="2"/>
      <c r="AHC5505" s="2"/>
      <c r="AHD5505" s="2"/>
      <c r="AHE5505" s="2"/>
      <c r="AHF5505" s="2"/>
      <c r="AHG5505" s="2"/>
      <c r="AHH5505" s="2"/>
      <c r="AHI5505" s="2"/>
      <c r="AHJ5505" s="2"/>
      <c r="AHK5505" s="2"/>
      <c r="AHL5505" s="2"/>
      <c r="AHM5505" s="2"/>
      <c r="AHN5505" s="2"/>
      <c r="AHO5505" s="2"/>
      <c r="AHP5505" s="2"/>
      <c r="AHQ5505" s="2"/>
      <c r="AHR5505" s="2"/>
      <c r="AHS5505" s="2"/>
      <c r="AHT5505" s="2"/>
      <c r="AHU5505" s="2"/>
      <c r="AHV5505" s="2"/>
      <c r="AHW5505" s="2"/>
      <c r="AHX5505" s="2"/>
      <c r="AHY5505" s="2"/>
      <c r="AHZ5505" s="2"/>
      <c r="AIA5505" s="2"/>
      <c r="AIB5505" s="2"/>
      <c r="AIC5505" s="2"/>
      <c r="AID5505" s="2"/>
      <c r="AIE5505" s="2"/>
      <c r="AIF5505" s="2"/>
      <c r="AIG5505" s="2"/>
      <c r="AIH5505" s="2"/>
      <c r="AII5505" s="2"/>
      <c r="AIJ5505" s="2"/>
      <c r="AIK5505" s="2"/>
      <c r="AIL5505" s="2"/>
      <c r="AIM5505" s="2"/>
      <c r="AIN5505" s="2"/>
      <c r="AIO5505" s="2"/>
      <c r="AIP5505" s="2"/>
      <c r="AIQ5505" s="2"/>
      <c r="AIR5505" s="2"/>
      <c r="AIS5505" s="2"/>
      <c r="AIT5505" s="2"/>
      <c r="AIU5505" s="2"/>
      <c r="AIV5505" s="2"/>
      <c r="AIW5505" s="2"/>
      <c r="AIX5505" s="2"/>
      <c r="AIY5505" s="2"/>
      <c r="AIZ5505" s="2"/>
      <c r="AJA5505" s="2"/>
      <c r="AJB5505" s="2"/>
      <c r="AJC5505" s="2"/>
      <c r="AJD5505" s="2"/>
      <c r="AJE5505" s="2"/>
      <c r="AJF5505" s="2"/>
      <c r="AJG5505" s="2"/>
      <c r="AJH5505" s="2"/>
      <c r="AJI5505" s="2"/>
      <c r="AJJ5505" s="2"/>
      <c r="AJK5505" s="2"/>
      <c r="AJL5505" s="2"/>
      <c r="AJM5505" s="2"/>
      <c r="AJN5505" s="2"/>
      <c r="AJO5505" s="2"/>
      <c r="AJP5505" s="2"/>
      <c r="AJQ5505" s="2"/>
      <c r="AJR5505" s="2"/>
      <c r="AJS5505" s="2"/>
      <c r="AJT5505" s="2"/>
      <c r="AJU5505" s="2"/>
      <c r="AJV5505" s="2"/>
      <c r="AJW5505" s="2"/>
      <c r="AJX5505" s="2"/>
      <c r="AJY5505" s="2"/>
      <c r="AJZ5505" s="2"/>
      <c r="AKA5505" s="2"/>
      <c r="AKB5505" s="2"/>
      <c r="AKC5505" s="2"/>
      <c r="AKD5505" s="2"/>
      <c r="AKE5505" s="2"/>
      <c r="AKF5505" s="2"/>
      <c r="AKG5505" s="2"/>
      <c r="AKH5505" s="2"/>
      <c r="AKI5505" s="2"/>
      <c r="AKJ5505" s="2"/>
      <c r="AKK5505" s="2"/>
      <c r="AKL5505" s="2"/>
      <c r="AKM5505" s="2"/>
      <c r="AKN5505" s="2"/>
      <c r="AKO5505" s="2"/>
      <c r="AKP5505" s="2"/>
      <c r="AKQ5505" s="2"/>
      <c r="AKR5505" s="2"/>
      <c r="AKS5505" s="2"/>
      <c r="AKT5505" s="2"/>
      <c r="AKU5505" s="2"/>
      <c r="AKV5505" s="2"/>
      <c r="AKW5505" s="2"/>
      <c r="AKX5505" s="2"/>
      <c r="AKY5505" s="2"/>
      <c r="AKZ5505" s="2"/>
      <c r="ALA5505" s="2"/>
      <c r="ALB5505" s="2"/>
      <c r="ALC5505" s="2"/>
      <c r="ALD5505" s="2"/>
      <c r="ALE5505" s="2"/>
      <c r="ALF5505" s="2"/>
      <c r="ALG5505" s="2"/>
      <c r="ALH5505" s="2"/>
      <c r="ALI5505" s="2"/>
      <c r="ALJ5505" s="2"/>
      <c r="ALK5505" s="2"/>
      <c r="ALL5505" s="2"/>
      <c r="ALM5505" s="2"/>
      <c r="ALN5505" s="2"/>
      <c r="ALO5505" s="2"/>
      <c r="ALP5505" s="2"/>
      <c r="ALQ5505" s="2"/>
      <c r="ALR5505" s="2"/>
      <c r="ALS5505" s="2"/>
      <c r="ALT5505" s="2"/>
      <c r="ALU5505" s="2"/>
      <c r="ALV5505" s="2"/>
      <c r="ALW5505" s="2"/>
      <c r="ALX5505" s="2"/>
      <c r="ALY5505" s="2"/>
      <c r="ALZ5505" s="2"/>
      <c r="AMA5505" s="2"/>
      <c r="AMB5505" s="2"/>
      <c r="AMC5505" s="2"/>
      <c r="AMD5505" s="2"/>
      <c r="AME5505" s="2"/>
      <c r="AMF5505" s="2"/>
      <c r="AMG5505" s="2"/>
      <c r="AMH5505" s="2"/>
      <c r="AMI5505" s="2"/>
      <c r="AMJ5505" s="2"/>
      <c r="AMK5505" s="2"/>
      <c r="AML5505" s="2"/>
      <c r="AMM5505" s="2"/>
      <c r="AMN5505" s="2"/>
      <c r="AMO5505" s="2"/>
      <c r="AMP5505" s="2"/>
      <c r="AMQ5505" s="2"/>
      <c r="AMR5505" s="2"/>
      <c r="AMS5505" s="2"/>
      <c r="AMT5505" s="2"/>
      <c r="AMU5505" s="2"/>
      <c r="AMV5505" s="2"/>
      <c r="AMW5505" s="2"/>
      <c r="AMX5505" s="2"/>
      <c r="AMY5505" s="2"/>
      <c r="AMZ5505" s="2"/>
      <c r="ANA5505" s="2"/>
      <c r="ANB5505" s="2"/>
      <c r="ANC5505" s="2"/>
      <c r="AND5505" s="2"/>
      <c r="ANE5505" s="2"/>
      <c r="ANF5505" s="2"/>
      <c r="ANG5505" s="2"/>
      <c r="ANH5505" s="2"/>
      <c r="ANI5505" s="2"/>
      <c r="ANJ5505" s="2"/>
      <c r="ANK5505" s="2"/>
      <c r="ANL5505" s="2"/>
      <c r="ANM5505" s="2"/>
      <c r="ANN5505" s="2"/>
      <c r="ANO5505" s="2"/>
      <c r="ANP5505" s="2"/>
      <c r="ANQ5505" s="2"/>
      <c r="ANR5505" s="2"/>
      <c r="ANS5505" s="2"/>
      <c r="ANT5505" s="2"/>
      <c r="ANU5505" s="2"/>
      <c r="ANV5505" s="2"/>
      <c r="ANW5505" s="2"/>
      <c r="ANX5505" s="2"/>
      <c r="ANY5505" s="2"/>
      <c r="ANZ5505" s="2"/>
      <c r="AOA5505" s="2"/>
      <c r="AOB5505" s="2"/>
      <c r="AOC5505" s="2"/>
      <c r="AOD5505" s="2"/>
      <c r="AOE5505" s="2"/>
      <c r="AOF5505" s="2"/>
      <c r="AOG5505" s="2"/>
      <c r="AOH5505" s="2"/>
      <c r="AOI5505" s="2"/>
      <c r="AOJ5505" s="2"/>
      <c r="AOK5505" s="2"/>
      <c r="AOL5505" s="2"/>
      <c r="AOM5505" s="2"/>
      <c r="AON5505" s="2"/>
      <c r="AOO5505" s="2"/>
      <c r="AOP5505" s="2"/>
      <c r="AOQ5505" s="2"/>
      <c r="AOR5505" s="2"/>
      <c r="AOS5505" s="2"/>
      <c r="AOT5505" s="2"/>
      <c r="AOU5505" s="2"/>
      <c r="AOV5505" s="2"/>
      <c r="AOW5505" s="2"/>
      <c r="AOX5505" s="2"/>
      <c r="AOY5505" s="2"/>
      <c r="AOZ5505" s="2"/>
      <c r="APA5505" s="2"/>
      <c r="APB5505" s="2"/>
      <c r="APC5505" s="2"/>
      <c r="APD5505" s="2"/>
      <c r="APE5505" s="2"/>
      <c r="APF5505" s="2"/>
      <c r="APG5505" s="2"/>
      <c r="APH5505" s="2"/>
      <c r="API5505" s="2"/>
      <c r="APJ5505" s="2"/>
      <c r="APK5505" s="2"/>
      <c r="APL5505" s="2"/>
      <c r="APM5505" s="2"/>
      <c r="APN5505" s="2"/>
      <c r="APO5505" s="2"/>
      <c r="APP5505" s="2"/>
      <c r="APQ5505" s="2"/>
      <c r="APR5505" s="2"/>
      <c r="APS5505" s="2"/>
      <c r="APT5505" s="2"/>
      <c r="APU5505" s="2"/>
      <c r="APV5505" s="2"/>
      <c r="APW5505" s="2"/>
      <c r="APX5505" s="2"/>
      <c r="APY5505" s="2"/>
      <c r="APZ5505" s="2"/>
      <c r="AQA5505" s="2"/>
      <c r="AQB5505" s="2"/>
      <c r="AQC5505" s="2"/>
      <c r="AQD5505" s="2"/>
      <c r="AQE5505" s="2"/>
      <c r="AQF5505" s="2"/>
      <c r="AQG5505" s="2"/>
      <c r="AQH5505" s="2"/>
      <c r="AQI5505" s="2"/>
      <c r="AQJ5505" s="2"/>
      <c r="AQK5505" s="2"/>
      <c r="AQL5505" s="2"/>
      <c r="AQM5505" s="2"/>
      <c r="AQN5505" s="2"/>
      <c r="AQO5505" s="2"/>
      <c r="AQP5505" s="2"/>
      <c r="AQQ5505" s="2"/>
      <c r="AQR5505" s="2"/>
      <c r="AQS5505" s="2"/>
      <c r="AQT5505" s="2"/>
      <c r="AQU5505" s="2"/>
      <c r="AQV5505" s="2"/>
      <c r="AQW5505" s="2"/>
      <c r="AQX5505" s="2"/>
      <c r="AQY5505" s="2"/>
      <c r="AQZ5505" s="2"/>
      <c r="ARA5505" s="2"/>
      <c r="ARB5505" s="2"/>
      <c r="ARC5505" s="2"/>
      <c r="ARD5505" s="2"/>
      <c r="ARE5505" s="2"/>
      <c r="ARF5505" s="2"/>
      <c r="ARG5505" s="2"/>
      <c r="ARH5505" s="2"/>
      <c r="ARI5505" s="2"/>
      <c r="ARJ5505" s="2"/>
      <c r="ARK5505" s="2"/>
      <c r="ARL5505" s="2"/>
      <c r="ARM5505" s="2"/>
      <c r="ARN5505" s="2"/>
      <c r="ARO5505" s="2"/>
      <c r="ARP5505" s="2"/>
      <c r="ARQ5505" s="2"/>
      <c r="ARR5505" s="2"/>
      <c r="ARS5505" s="2"/>
      <c r="ART5505" s="2"/>
      <c r="ARU5505" s="2"/>
      <c r="ARV5505" s="2"/>
      <c r="ARW5505" s="2"/>
      <c r="ARX5505" s="2"/>
      <c r="ARY5505" s="2"/>
      <c r="ARZ5505" s="2"/>
      <c r="ASA5505" s="2"/>
      <c r="ASB5505" s="2"/>
      <c r="ASC5505" s="2"/>
      <c r="ASD5505" s="2"/>
      <c r="ASE5505" s="2"/>
      <c r="ASF5505" s="2"/>
      <c r="ASG5505" s="2"/>
      <c r="ASH5505" s="2"/>
      <c r="ASI5505" s="2"/>
      <c r="ASJ5505" s="2"/>
      <c r="ASK5505" s="2"/>
      <c r="ASL5505" s="2"/>
      <c r="ASM5505" s="2"/>
      <c r="ASN5505" s="2"/>
      <c r="ASO5505" s="2"/>
      <c r="ASP5505" s="2"/>
      <c r="ASQ5505" s="2"/>
      <c r="ASR5505" s="2"/>
      <c r="ASS5505" s="2"/>
      <c r="AST5505" s="2"/>
      <c r="ASU5505" s="2"/>
      <c r="ASV5505" s="2"/>
      <c r="ASW5505" s="2"/>
      <c r="ASX5505" s="2"/>
      <c r="ASY5505" s="2"/>
      <c r="ASZ5505" s="2"/>
      <c r="ATA5505" s="2"/>
      <c r="ATB5505" s="2"/>
      <c r="ATC5505" s="2"/>
      <c r="ATD5505" s="2"/>
      <c r="ATE5505" s="2"/>
      <c r="ATF5505" s="2"/>
      <c r="ATG5505" s="2"/>
      <c r="ATH5505" s="2"/>
      <c r="ATI5505" s="2"/>
      <c r="ATJ5505" s="2"/>
      <c r="ATK5505" s="2"/>
      <c r="ATL5505" s="2"/>
      <c r="ATM5505" s="2"/>
      <c r="ATN5505" s="2"/>
      <c r="ATO5505" s="2"/>
      <c r="ATP5505" s="2"/>
      <c r="ATQ5505" s="2"/>
      <c r="ATR5505" s="2"/>
      <c r="ATS5505" s="2"/>
      <c r="ATT5505" s="2"/>
      <c r="ATU5505" s="2"/>
      <c r="ATV5505" s="2"/>
      <c r="ATW5505" s="2"/>
      <c r="ATX5505" s="2"/>
      <c r="ATY5505" s="2"/>
      <c r="ATZ5505" s="2"/>
      <c r="AUA5505" s="2"/>
      <c r="AUB5505" s="2"/>
      <c r="AUC5505" s="2"/>
      <c r="AUD5505" s="2"/>
      <c r="AUE5505" s="2"/>
      <c r="AUF5505" s="2"/>
      <c r="AUG5505" s="2"/>
      <c r="AUH5505" s="2"/>
      <c r="AUI5505" s="2"/>
      <c r="AUJ5505" s="2"/>
      <c r="AUK5505" s="2"/>
      <c r="AUL5505" s="2"/>
      <c r="AUM5505" s="2"/>
      <c r="AUN5505" s="2"/>
      <c r="AUO5505" s="2"/>
      <c r="AUP5505" s="2"/>
      <c r="AUQ5505" s="2"/>
      <c r="AUR5505" s="2"/>
      <c r="AUS5505" s="2"/>
      <c r="AUT5505" s="2"/>
      <c r="AUU5505" s="2"/>
      <c r="AUV5505" s="2"/>
      <c r="AUW5505" s="2"/>
      <c r="AUX5505" s="2"/>
      <c r="AUY5505" s="2"/>
      <c r="AUZ5505" s="2"/>
      <c r="AVA5505" s="2"/>
      <c r="AVB5505" s="2"/>
      <c r="AVC5505" s="2"/>
      <c r="AVD5505" s="2"/>
      <c r="AVE5505" s="2"/>
      <c r="AVF5505" s="2"/>
      <c r="AVG5505" s="2"/>
      <c r="AVH5505" s="2"/>
      <c r="AVI5505" s="2"/>
      <c r="AVJ5505" s="2"/>
      <c r="AVK5505" s="2"/>
      <c r="AVL5505" s="2"/>
      <c r="AVM5505" s="2"/>
      <c r="AVN5505" s="2"/>
      <c r="AVO5505" s="2"/>
      <c r="AVP5505" s="2"/>
      <c r="AVQ5505" s="2"/>
      <c r="AVR5505" s="2"/>
      <c r="AVS5505" s="2"/>
      <c r="AVT5505" s="2"/>
      <c r="AVU5505" s="2"/>
      <c r="AVV5505" s="2"/>
      <c r="AVW5505" s="2"/>
      <c r="AVX5505" s="2"/>
      <c r="AVY5505" s="2"/>
      <c r="AVZ5505" s="2"/>
      <c r="AWA5505" s="2"/>
      <c r="AWB5505" s="2"/>
      <c r="AWC5505" s="2"/>
      <c r="AWD5505" s="2"/>
      <c r="AWE5505" s="2"/>
      <c r="AWF5505" s="2"/>
      <c r="AWG5505" s="2"/>
      <c r="AWH5505" s="2"/>
      <c r="AWI5505" s="2"/>
      <c r="AWJ5505" s="2"/>
      <c r="AWK5505" s="2"/>
      <c r="AWL5505" s="2"/>
      <c r="AWM5505" s="2"/>
      <c r="AWN5505" s="2"/>
      <c r="AWO5505" s="2"/>
      <c r="AWP5505" s="2"/>
      <c r="AWQ5505" s="2"/>
      <c r="AWR5505" s="2"/>
      <c r="AWS5505" s="2"/>
      <c r="AWT5505" s="2"/>
      <c r="AWU5505" s="2"/>
      <c r="AWV5505" s="2"/>
      <c r="AWW5505" s="2"/>
      <c r="AWX5505" s="2"/>
      <c r="AWY5505" s="2"/>
      <c r="AWZ5505" s="2"/>
      <c r="AXA5505" s="2"/>
      <c r="AXB5505" s="2"/>
      <c r="AXC5505" s="2"/>
      <c r="AXD5505" s="2"/>
      <c r="AXE5505" s="2"/>
      <c r="AXF5505" s="2"/>
      <c r="AXG5505" s="2"/>
      <c r="AXH5505" s="2"/>
      <c r="AXI5505" s="2"/>
      <c r="AXJ5505" s="2"/>
      <c r="AXK5505" s="2"/>
      <c r="AXL5505" s="2"/>
      <c r="AXM5505" s="2"/>
      <c r="AXN5505" s="2"/>
      <c r="AXO5505" s="2"/>
      <c r="AXP5505" s="2"/>
      <c r="AXQ5505" s="2"/>
      <c r="AXR5505" s="2"/>
      <c r="AXS5505" s="2"/>
      <c r="AXT5505" s="2"/>
      <c r="AXU5505" s="2"/>
      <c r="AXV5505" s="2"/>
      <c r="AXW5505" s="2"/>
      <c r="AXX5505" s="2"/>
      <c r="AXY5505" s="2"/>
      <c r="AXZ5505" s="2"/>
      <c r="AYA5505" s="2"/>
      <c r="AYB5505" s="2"/>
      <c r="AYC5505" s="2"/>
      <c r="AYD5505" s="2"/>
      <c r="AYE5505" s="2"/>
      <c r="AYF5505" s="2"/>
      <c r="AYG5505" s="2"/>
      <c r="AYH5505" s="2"/>
      <c r="AYI5505" s="2"/>
      <c r="AYJ5505" s="2"/>
      <c r="AYK5505" s="2"/>
      <c r="AYL5505" s="2"/>
      <c r="AYM5505" s="2"/>
      <c r="AYN5505" s="2"/>
      <c r="AYO5505" s="2"/>
      <c r="AYP5505" s="2"/>
      <c r="AYQ5505" s="2"/>
      <c r="AYR5505" s="2"/>
      <c r="AYS5505" s="2"/>
      <c r="AYT5505" s="2"/>
      <c r="AYU5505" s="2"/>
      <c r="AYV5505" s="2"/>
      <c r="AYW5505" s="2"/>
      <c r="AYX5505" s="2"/>
      <c r="AYY5505" s="2"/>
      <c r="AYZ5505" s="2"/>
      <c r="AZA5505" s="2"/>
      <c r="AZB5505" s="2"/>
      <c r="AZC5505" s="2"/>
      <c r="AZD5505" s="2"/>
      <c r="AZE5505" s="2"/>
      <c r="AZF5505" s="2"/>
      <c r="AZG5505" s="2"/>
      <c r="AZH5505" s="2"/>
      <c r="AZI5505" s="2"/>
      <c r="AZJ5505" s="2"/>
      <c r="AZK5505" s="2"/>
      <c r="AZL5505" s="2"/>
      <c r="AZM5505" s="2"/>
      <c r="AZN5505" s="2"/>
      <c r="AZO5505" s="2"/>
      <c r="AZP5505" s="2"/>
      <c r="AZQ5505" s="2"/>
      <c r="AZR5505" s="2"/>
      <c r="AZS5505" s="2"/>
      <c r="AZT5505" s="2"/>
      <c r="AZU5505" s="2"/>
      <c r="AZV5505" s="2"/>
      <c r="AZW5505" s="2"/>
      <c r="AZX5505" s="2"/>
      <c r="AZY5505" s="2"/>
      <c r="AZZ5505" s="2"/>
      <c r="BAA5505" s="2"/>
      <c r="BAB5505" s="2"/>
      <c r="BAC5505" s="2"/>
      <c r="BAD5505" s="2"/>
      <c r="BAE5505" s="2"/>
      <c r="BAF5505" s="2"/>
      <c r="BAG5505" s="2"/>
      <c r="BAH5505" s="2"/>
      <c r="BAI5505" s="2"/>
      <c r="BAJ5505" s="2"/>
      <c r="BAK5505" s="2"/>
      <c r="BAL5505" s="2"/>
      <c r="BAM5505" s="2"/>
      <c r="BAN5505" s="2"/>
      <c r="BAO5505" s="2"/>
      <c r="BAP5505" s="2"/>
      <c r="BAQ5505" s="2"/>
      <c r="BAR5505" s="2"/>
      <c r="BAS5505" s="2"/>
      <c r="BAT5505" s="2"/>
      <c r="BAU5505" s="2"/>
      <c r="BAV5505" s="2"/>
      <c r="BAW5505" s="2"/>
      <c r="BAX5505" s="2"/>
      <c r="BAY5505" s="2"/>
      <c r="BAZ5505" s="2"/>
      <c r="BBA5505" s="2"/>
      <c r="BBB5505" s="2"/>
      <c r="BBC5505" s="2"/>
      <c r="BBD5505" s="2"/>
      <c r="BBE5505" s="2"/>
      <c r="BBF5505" s="2"/>
      <c r="BBG5505" s="2"/>
      <c r="BBH5505" s="2"/>
      <c r="BBI5505" s="2"/>
      <c r="BBJ5505" s="2"/>
      <c r="BBK5505" s="2"/>
      <c r="BBL5505" s="2"/>
      <c r="BBM5505" s="2"/>
      <c r="BBN5505" s="2"/>
      <c r="BBO5505" s="2"/>
      <c r="BBP5505" s="2"/>
      <c r="BBQ5505" s="2"/>
      <c r="BBR5505" s="2"/>
      <c r="BBS5505" s="2"/>
      <c r="BBT5505" s="2"/>
      <c r="BBU5505" s="2"/>
      <c r="BBV5505" s="2"/>
      <c r="BBW5505" s="2"/>
      <c r="BBX5505" s="2"/>
      <c r="BBY5505" s="2"/>
      <c r="BBZ5505" s="2"/>
      <c r="BCA5505" s="2"/>
      <c r="BCB5505" s="2"/>
      <c r="BCC5505" s="2"/>
      <c r="BCD5505" s="2"/>
      <c r="BCE5505" s="2"/>
      <c r="BCF5505" s="2"/>
      <c r="BCG5505" s="2"/>
      <c r="BCH5505" s="2"/>
      <c r="BCI5505" s="2"/>
      <c r="BCJ5505" s="2"/>
      <c r="BCK5505" s="2"/>
      <c r="BCL5505" s="2"/>
      <c r="BCM5505" s="2"/>
      <c r="BCN5505" s="2"/>
      <c r="BCO5505" s="2"/>
      <c r="BCP5505" s="2"/>
      <c r="BCQ5505" s="2"/>
      <c r="BCR5505" s="2"/>
      <c r="BCS5505" s="2"/>
      <c r="BCT5505" s="2"/>
      <c r="BCU5505" s="2"/>
      <c r="BCV5505" s="2"/>
      <c r="BCW5505" s="2"/>
      <c r="BCX5505" s="2"/>
      <c r="BCY5505" s="2"/>
      <c r="BCZ5505" s="2"/>
      <c r="BDA5505" s="2"/>
      <c r="BDB5505" s="2"/>
      <c r="BDC5505" s="2"/>
      <c r="BDD5505" s="2"/>
      <c r="BDE5505" s="2"/>
      <c r="BDF5505" s="2"/>
      <c r="BDG5505" s="2"/>
      <c r="BDH5505" s="2"/>
      <c r="BDI5505" s="2"/>
      <c r="BDJ5505" s="2"/>
      <c r="BDK5505" s="2"/>
      <c r="BDL5505" s="2"/>
      <c r="BDM5505" s="2"/>
      <c r="BDN5505" s="2"/>
      <c r="BDO5505" s="2"/>
      <c r="BDP5505" s="2"/>
      <c r="BDQ5505" s="2"/>
      <c r="BDR5505" s="2"/>
      <c r="BDS5505" s="2"/>
      <c r="BDT5505" s="2"/>
      <c r="BDU5505" s="2"/>
      <c r="BDV5505" s="2"/>
      <c r="BDW5505" s="2"/>
      <c r="BDX5505" s="2"/>
      <c r="BDY5505" s="2"/>
      <c r="BDZ5505" s="2"/>
      <c r="BEA5505" s="2"/>
      <c r="BEB5505" s="2"/>
      <c r="BEC5505" s="2"/>
      <c r="BED5505" s="2"/>
      <c r="BEE5505" s="2"/>
      <c r="BEF5505" s="2"/>
      <c r="BEG5505" s="2"/>
      <c r="BEH5505" s="2"/>
      <c r="BEI5505" s="2"/>
      <c r="BEJ5505" s="2"/>
      <c r="BEK5505" s="2"/>
      <c r="BEL5505" s="2"/>
      <c r="BEM5505" s="2"/>
      <c r="BEN5505" s="2"/>
      <c r="BEO5505" s="2"/>
      <c r="BEP5505" s="2"/>
      <c r="BEQ5505" s="2"/>
      <c r="BER5505" s="2"/>
      <c r="BES5505" s="2"/>
      <c r="BET5505" s="2"/>
      <c r="BEU5505" s="2"/>
      <c r="BEV5505" s="2"/>
      <c r="BEW5505" s="2"/>
      <c r="BEX5505" s="2"/>
      <c r="BEY5505" s="2"/>
      <c r="BEZ5505" s="2"/>
      <c r="BFA5505" s="2"/>
      <c r="BFB5505" s="2"/>
      <c r="BFC5505" s="2"/>
      <c r="BFD5505" s="2"/>
      <c r="BFE5505" s="2"/>
      <c r="BFF5505" s="2"/>
      <c r="BFG5505" s="2"/>
      <c r="BFH5505" s="2"/>
      <c r="BFI5505" s="2"/>
      <c r="BFJ5505" s="2"/>
      <c r="BFK5505" s="2"/>
      <c r="BFL5505" s="2"/>
      <c r="BFM5505" s="2"/>
      <c r="BFN5505" s="2"/>
      <c r="BFO5505" s="2"/>
      <c r="BFP5505" s="2"/>
      <c r="BFQ5505" s="2"/>
      <c r="BFR5505" s="2"/>
      <c r="BFS5505" s="2"/>
      <c r="BFT5505" s="2"/>
      <c r="BFU5505" s="2"/>
      <c r="BFV5505" s="2"/>
      <c r="BFW5505" s="2"/>
      <c r="BFX5505" s="2"/>
      <c r="BFY5505" s="2"/>
      <c r="BFZ5505" s="2"/>
      <c r="BGA5505" s="2"/>
      <c r="BGB5505" s="2"/>
      <c r="BGC5505" s="2"/>
      <c r="BGD5505" s="2"/>
      <c r="BGE5505" s="2"/>
      <c r="BGF5505" s="2"/>
      <c r="BGG5505" s="2"/>
      <c r="BGH5505" s="2"/>
      <c r="BGI5505" s="2"/>
      <c r="BGJ5505" s="2"/>
      <c r="BGK5505" s="2"/>
      <c r="BGL5505" s="2"/>
      <c r="BGM5505" s="2"/>
      <c r="BGN5505" s="2"/>
      <c r="BGO5505" s="2"/>
      <c r="BGP5505" s="2"/>
      <c r="BGQ5505" s="2"/>
      <c r="BGR5505" s="2"/>
      <c r="BGS5505" s="2"/>
      <c r="BGT5505" s="2"/>
      <c r="BGU5505" s="2"/>
      <c r="BGV5505" s="2"/>
      <c r="BGW5505" s="2"/>
      <c r="BGX5505" s="2"/>
      <c r="BGY5505" s="2"/>
      <c r="BGZ5505" s="2"/>
      <c r="BHA5505" s="2"/>
      <c r="BHB5505" s="2"/>
      <c r="BHC5505" s="2"/>
      <c r="BHD5505" s="2"/>
      <c r="BHE5505" s="2"/>
      <c r="BHF5505" s="2"/>
      <c r="BHG5505" s="2"/>
      <c r="BHH5505" s="2"/>
      <c r="BHI5505" s="2"/>
      <c r="BHJ5505" s="2"/>
      <c r="BHK5505" s="2"/>
      <c r="BHL5505" s="2"/>
      <c r="BHM5505" s="2"/>
      <c r="BHN5505" s="2"/>
      <c r="BHO5505" s="2"/>
      <c r="BHP5505" s="2"/>
      <c r="BHQ5505" s="2"/>
      <c r="BHR5505" s="2"/>
      <c r="BHS5505" s="2"/>
      <c r="BHT5505" s="2"/>
      <c r="BHU5505" s="2"/>
      <c r="BHV5505" s="2"/>
      <c r="BHW5505" s="2"/>
      <c r="BHX5505" s="2"/>
      <c r="BHY5505" s="2"/>
      <c r="BHZ5505" s="2"/>
      <c r="BIA5505" s="2"/>
      <c r="BIB5505" s="2"/>
      <c r="BIC5505" s="2"/>
      <c r="BID5505" s="2"/>
      <c r="BIE5505" s="2"/>
      <c r="BIF5505" s="2"/>
      <c r="BIG5505" s="2"/>
      <c r="BIH5505" s="2"/>
      <c r="BII5505" s="2"/>
      <c r="BIJ5505" s="2"/>
      <c r="BIK5505" s="2"/>
      <c r="BIL5505" s="2"/>
      <c r="BIM5505" s="2"/>
      <c r="BIN5505" s="2"/>
      <c r="BIO5505" s="2"/>
      <c r="BIP5505" s="2"/>
      <c r="BIQ5505" s="2"/>
      <c r="BIR5505" s="2"/>
      <c r="BIS5505" s="2"/>
      <c r="BIT5505" s="2"/>
      <c r="BIU5505" s="2"/>
      <c r="BIV5505" s="2"/>
      <c r="BIW5505" s="2"/>
      <c r="BIX5505" s="2"/>
      <c r="BIY5505" s="2"/>
      <c r="BIZ5505" s="2"/>
      <c r="BJA5505" s="2"/>
      <c r="BJB5505" s="2"/>
      <c r="BJC5505" s="2"/>
      <c r="BJD5505" s="2"/>
      <c r="BJE5505" s="2"/>
      <c r="BJF5505" s="2"/>
      <c r="BJG5505" s="2"/>
      <c r="BJH5505" s="2"/>
      <c r="BJI5505" s="2"/>
      <c r="BJJ5505" s="2"/>
      <c r="BJK5505" s="2"/>
      <c r="BJL5505" s="2"/>
      <c r="BJM5505" s="2"/>
      <c r="BJN5505" s="2"/>
      <c r="BJO5505" s="2"/>
      <c r="BJP5505" s="2"/>
      <c r="BJQ5505" s="2"/>
      <c r="BJR5505" s="2"/>
      <c r="BJS5505" s="2"/>
      <c r="BJT5505" s="2"/>
      <c r="BJU5505" s="2"/>
      <c r="BJV5505" s="2"/>
      <c r="BJW5505" s="2"/>
      <c r="BJX5505" s="2"/>
      <c r="BJY5505" s="2"/>
      <c r="BJZ5505" s="2"/>
      <c r="BKA5505" s="2"/>
      <c r="BKB5505" s="2"/>
      <c r="BKC5505" s="2"/>
      <c r="BKD5505" s="2"/>
      <c r="BKE5505" s="2"/>
      <c r="BKF5505" s="2"/>
      <c r="BKG5505" s="2"/>
      <c r="BKH5505" s="2"/>
      <c r="BKI5505" s="2"/>
      <c r="BKJ5505" s="2"/>
      <c r="BKK5505" s="2"/>
      <c r="BKL5505" s="2"/>
      <c r="BKM5505" s="2"/>
      <c r="BKN5505" s="2"/>
      <c r="BKO5505" s="2"/>
      <c r="BKP5505" s="2"/>
      <c r="BKQ5505" s="2"/>
      <c r="BKR5505" s="2"/>
      <c r="BKS5505" s="2"/>
      <c r="BKT5505" s="2"/>
      <c r="BKU5505" s="2"/>
      <c r="BKV5505" s="2"/>
      <c r="BKW5505" s="2"/>
      <c r="BKX5505" s="2"/>
      <c r="BKY5505" s="2"/>
      <c r="BKZ5505" s="2"/>
      <c r="BLA5505" s="2"/>
      <c r="BLB5505" s="2"/>
      <c r="BLC5505" s="2"/>
      <c r="BLD5505" s="2"/>
      <c r="BLE5505" s="2"/>
      <c r="BLF5505" s="2"/>
      <c r="BLG5505" s="2"/>
      <c r="BLH5505" s="2"/>
      <c r="BLI5505" s="2"/>
      <c r="BLJ5505" s="2"/>
      <c r="BLK5505" s="2"/>
      <c r="BLL5505" s="2"/>
      <c r="BLM5505" s="2"/>
      <c r="BLN5505" s="2"/>
      <c r="BLO5505" s="2"/>
      <c r="BLP5505" s="2"/>
      <c r="BLQ5505" s="2"/>
      <c r="BLR5505" s="2"/>
      <c r="BLS5505" s="2"/>
      <c r="BLT5505" s="2"/>
      <c r="BLU5505" s="2"/>
      <c r="BLV5505" s="2"/>
      <c r="BLW5505" s="2"/>
      <c r="BLX5505" s="2"/>
      <c r="BLY5505" s="2"/>
      <c r="BLZ5505" s="2"/>
      <c r="BMA5505" s="2"/>
      <c r="BMB5505" s="2"/>
      <c r="BMC5505" s="2"/>
      <c r="BMD5505" s="2"/>
      <c r="BME5505" s="2"/>
      <c r="BMF5505" s="2"/>
      <c r="BMG5505" s="2"/>
      <c r="BMH5505" s="2"/>
      <c r="BMI5505" s="2"/>
      <c r="BMJ5505" s="2"/>
      <c r="BMK5505" s="2"/>
      <c r="BML5505" s="2"/>
      <c r="BMM5505" s="2"/>
      <c r="BMN5505" s="2"/>
      <c r="BMO5505" s="2"/>
      <c r="BMP5505" s="2"/>
      <c r="BMQ5505" s="2"/>
      <c r="BMR5505" s="2"/>
      <c r="BMS5505" s="2"/>
      <c r="BMT5505" s="2"/>
      <c r="BMU5505" s="2"/>
      <c r="BMV5505" s="2"/>
      <c r="BMW5505" s="2"/>
      <c r="BMX5505" s="2"/>
      <c r="BMY5505" s="2"/>
      <c r="BMZ5505" s="2"/>
      <c r="BNA5505" s="2"/>
      <c r="BNB5505" s="2"/>
      <c r="BNC5505" s="2"/>
      <c r="BND5505" s="2"/>
      <c r="BNE5505" s="2"/>
      <c r="BNF5505" s="2"/>
      <c r="BNG5505" s="2"/>
      <c r="BNH5505" s="2"/>
      <c r="BNI5505" s="2"/>
      <c r="BNJ5505" s="2"/>
      <c r="BNK5505" s="2"/>
      <c r="BNL5505" s="2"/>
      <c r="BNM5505" s="2"/>
      <c r="BNN5505" s="2"/>
      <c r="BNO5505" s="2"/>
      <c r="BNP5505" s="2"/>
      <c r="BNQ5505" s="2"/>
      <c r="BNR5505" s="2"/>
      <c r="BNS5505" s="2"/>
      <c r="BNT5505" s="2"/>
      <c r="BNU5505" s="2"/>
      <c r="BNV5505" s="2"/>
      <c r="BNW5505" s="2"/>
      <c r="BNX5505" s="2"/>
      <c r="BNY5505" s="2"/>
      <c r="BNZ5505" s="2"/>
      <c r="BOA5505" s="2"/>
      <c r="BOB5505" s="2"/>
      <c r="BOC5505" s="2"/>
      <c r="BOD5505" s="2"/>
      <c r="BOE5505" s="2"/>
      <c r="BOF5505" s="2"/>
      <c r="BOG5505" s="2"/>
      <c r="BOH5505" s="2"/>
      <c r="BOI5505" s="2"/>
      <c r="BOJ5505" s="2"/>
      <c r="BOK5505" s="2"/>
      <c r="BOL5505" s="2"/>
      <c r="BOM5505" s="2"/>
      <c r="BON5505" s="2"/>
      <c r="BOO5505" s="2"/>
      <c r="BOP5505" s="2"/>
      <c r="BOQ5505" s="2"/>
      <c r="BOR5505" s="2"/>
      <c r="BOS5505" s="2"/>
      <c r="BOT5505" s="2"/>
      <c r="BOU5505" s="2"/>
      <c r="BOV5505" s="2"/>
      <c r="BOW5505" s="2"/>
      <c r="BOX5505" s="2"/>
      <c r="BOY5505" s="2"/>
      <c r="BOZ5505" s="2"/>
      <c r="BPA5505" s="2"/>
      <c r="BPB5505" s="2"/>
      <c r="BPC5505" s="2"/>
      <c r="BPD5505" s="2"/>
      <c r="BPE5505" s="2"/>
      <c r="BPF5505" s="2"/>
      <c r="BPG5505" s="2"/>
      <c r="BPH5505" s="2"/>
      <c r="BPI5505" s="2"/>
      <c r="BPJ5505" s="2"/>
      <c r="BPK5505" s="2"/>
      <c r="BPL5505" s="2"/>
      <c r="BPM5505" s="2"/>
      <c r="BPN5505" s="2"/>
      <c r="BPO5505" s="2"/>
      <c r="BPP5505" s="2"/>
      <c r="BPQ5505" s="2"/>
      <c r="BPR5505" s="2"/>
      <c r="BPS5505" s="2"/>
      <c r="BPT5505" s="2"/>
      <c r="BPU5505" s="2"/>
      <c r="BPV5505" s="2"/>
      <c r="BPW5505" s="2"/>
      <c r="BPX5505" s="2"/>
      <c r="BPY5505" s="2"/>
      <c r="BPZ5505" s="2"/>
      <c r="BQA5505" s="2"/>
      <c r="BQB5505" s="2"/>
      <c r="BQC5505" s="2"/>
      <c r="BQD5505" s="2"/>
      <c r="BQE5505" s="2"/>
      <c r="BQF5505" s="2"/>
      <c r="BQG5505" s="2"/>
      <c r="BQH5505" s="2"/>
      <c r="BQI5505" s="2"/>
      <c r="BQJ5505" s="2"/>
      <c r="BQK5505" s="2"/>
      <c r="BQL5505" s="2"/>
      <c r="BQM5505" s="2"/>
      <c r="BQN5505" s="2"/>
      <c r="BQO5505" s="2"/>
      <c r="BQP5505" s="2"/>
      <c r="BQQ5505" s="2"/>
      <c r="BQR5505" s="2"/>
      <c r="BQS5505" s="2"/>
      <c r="BQT5505" s="2"/>
      <c r="BQU5505" s="2"/>
      <c r="BQV5505" s="2"/>
      <c r="BQW5505" s="2"/>
      <c r="BQX5505" s="2"/>
      <c r="BQY5505" s="2"/>
      <c r="BQZ5505" s="2"/>
      <c r="BRA5505" s="2"/>
      <c r="BRB5505" s="2"/>
      <c r="BRC5505" s="2"/>
      <c r="BRD5505" s="2"/>
      <c r="BRE5505" s="2"/>
      <c r="BRF5505" s="2"/>
      <c r="BRG5505" s="2"/>
      <c r="BRH5505" s="2"/>
      <c r="BRI5505" s="2"/>
      <c r="BRJ5505" s="2"/>
      <c r="BRK5505" s="2"/>
      <c r="BRL5505" s="2"/>
      <c r="BRM5505" s="2"/>
      <c r="BRN5505" s="2"/>
      <c r="BRO5505" s="2"/>
      <c r="BRP5505" s="2"/>
      <c r="BRQ5505" s="2"/>
      <c r="BRR5505" s="2"/>
      <c r="BRS5505" s="2"/>
      <c r="BRT5505" s="2"/>
      <c r="BRU5505" s="2"/>
      <c r="BRV5505" s="2"/>
      <c r="BRW5505" s="2"/>
      <c r="BRX5505" s="2"/>
      <c r="BRY5505" s="2"/>
      <c r="BRZ5505" s="2"/>
      <c r="BSA5505" s="2"/>
      <c r="BSB5505" s="2"/>
      <c r="BSC5505" s="2"/>
      <c r="BSD5505" s="2"/>
      <c r="BSE5505" s="2"/>
      <c r="BSF5505" s="2"/>
      <c r="BSG5505" s="2"/>
      <c r="BSH5505" s="2"/>
      <c r="BSI5505" s="2"/>
      <c r="BSJ5505" s="2"/>
      <c r="BSK5505" s="2"/>
      <c r="BSL5505" s="2"/>
      <c r="BSM5505" s="2"/>
      <c r="BSN5505" s="2"/>
      <c r="BSO5505" s="2"/>
      <c r="BSP5505" s="2"/>
      <c r="BSQ5505" s="2"/>
      <c r="BSR5505" s="2"/>
      <c r="BSS5505" s="2"/>
      <c r="BST5505" s="2"/>
      <c r="BSU5505" s="2"/>
      <c r="BSV5505" s="2"/>
      <c r="BSW5505" s="2"/>
      <c r="BSX5505" s="2"/>
      <c r="BSY5505" s="2"/>
      <c r="BSZ5505" s="2"/>
      <c r="BTA5505" s="2"/>
      <c r="BTB5505" s="2"/>
      <c r="BTC5505" s="2"/>
      <c r="BTD5505" s="2"/>
      <c r="BTE5505" s="2"/>
      <c r="BTF5505" s="2"/>
      <c r="BTG5505" s="2"/>
      <c r="BTH5505" s="2"/>
      <c r="BTI5505" s="2"/>
      <c r="BTJ5505" s="2"/>
      <c r="BTK5505" s="2"/>
      <c r="BTL5505" s="2"/>
      <c r="BTM5505" s="2"/>
      <c r="BTN5505" s="2"/>
      <c r="BTO5505" s="2"/>
      <c r="BTP5505" s="2"/>
      <c r="BTQ5505" s="2"/>
      <c r="BTR5505" s="2"/>
      <c r="BTS5505" s="2"/>
      <c r="BTT5505" s="2"/>
      <c r="BTU5505" s="2"/>
      <c r="BTV5505" s="2"/>
      <c r="BTW5505" s="2"/>
      <c r="BTX5505" s="2"/>
      <c r="BTY5505" s="2"/>
      <c r="BTZ5505" s="2"/>
      <c r="BUA5505" s="2"/>
      <c r="BUB5505" s="2"/>
      <c r="BUC5505" s="2"/>
      <c r="BUD5505" s="2"/>
      <c r="BUE5505" s="2"/>
      <c r="BUF5505" s="2"/>
      <c r="BUG5505" s="2"/>
      <c r="BUH5505" s="2"/>
      <c r="BUI5505" s="2"/>
      <c r="BUJ5505" s="2"/>
      <c r="BUK5505" s="2"/>
      <c r="BUL5505" s="2"/>
      <c r="BUM5505" s="2"/>
      <c r="BUN5505" s="2"/>
      <c r="BUO5505" s="2"/>
      <c r="BUP5505" s="2"/>
      <c r="BUQ5505" s="2"/>
      <c r="BUR5505" s="2"/>
      <c r="BUS5505" s="2"/>
      <c r="BUT5505" s="2"/>
      <c r="BUU5505" s="2"/>
      <c r="BUV5505" s="2"/>
      <c r="BUW5505" s="2"/>
      <c r="BUX5505" s="2"/>
      <c r="BUY5505" s="2"/>
      <c r="BUZ5505" s="2"/>
      <c r="BVA5505" s="2"/>
      <c r="BVB5505" s="2"/>
      <c r="BVC5505" s="2"/>
      <c r="BVD5505" s="2"/>
      <c r="BVE5505" s="2"/>
      <c r="BVF5505" s="2"/>
      <c r="BVG5505" s="2"/>
      <c r="BVH5505" s="2"/>
      <c r="BVI5505" s="2"/>
      <c r="BVJ5505" s="2"/>
      <c r="BVK5505" s="2"/>
      <c r="BVL5505" s="2"/>
      <c r="BVM5505" s="2"/>
      <c r="BVN5505" s="2"/>
      <c r="BVO5505" s="2"/>
      <c r="BVP5505" s="2"/>
      <c r="BVQ5505" s="2"/>
      <c r="BVR5505" s="2"/>
      <c r="BVS5505" s="2"/>
      <c r="BVT5505" s="2"/>
      <c r="BVU5505" s="2"/>
      <c r="BVV5505" s="2"/>
      <c r="BVW5505" s="2"/>
      <c r="BVX5505" s="2"/>
      <c r="BVY5505" s="2"/>
      <c r="BVZ5505" s="2"/>
      <c r="BWA5505" s="2"/>
      <c r="BWB5505" s="2"/>
      <c r="BWC5505" s="2"/>
      <c r="BWD5505" s="2"/>
      <c r="BWE5505" s="2"/>
      <c r="BWF5505" s="2"/>
      <c r="BWG5505" s="2"/>
      <c r="BWH5505" s="2"/>
      <c r="BWI5505" s="2"/>
      <c r="BWJ5505" s="2"/>
      <c r="BWK5505" s="2"/>
      <c r="BWL5505" s="2"/>
      <c r="BWM5505" s="2"/>
      <c r="BWN5505" s="2"/>
      <c r="BWO5505" s="2"/>
      <c r="BWP5505" s="2"/>
      <c r="BWQ5505" s="2"/>
      <c r="BWR5505" s="2"/>
      <c r="BWS5505" s="2"/>
      <c r="BWT5505" s="2"/>
      <c r="BWU5505" s="2"/>
      <c r="BWV5505" s="2"/>
      <c r="BWW5505" s="2"/>
      <c r="BWX5505" s="2"/>
      <c r="BWY5505" s="2"/>
      <c r="BWZ5505" s="2"/>
      <c r="BXA5505" s="2"/>
      <c r="BXB5505" s="2"/>
      <c r="BXC5505" s="2"/>
      <c r="BXD5505" s="2"/>
      <c r="BXE5505" s="2"/>
      <c r="BXF5505" s="2"/>
      <c r="BXG5505" s="2"/>
      <c r="BXH5505" s="2"/>
      <c r="BXI5505" s="2"/>
      <c r="BXJ5505" s="2"/>
      <c r="BXK5505" s="2"/>
      <c r="BXL5505" s="2"/>
      <c r="BXM5505" s="2"/>
      <c r="BXN5505" s="2"/>
      <c r="BXO5505" s="2"/>
      <c r="BXP5505" s="2"/>
      <c r="BXQ5505" s="2"/>
      <c r="BXR5505" s="2"/>
      <c r="BXS5505" s="2"/>
      <c r="BXT5505" s="2"/>
      <c r="BXU5505" s="2"/>
      <c r="BXV5505" s="2"/>
      <c r="BXW5505" s="2"/>
      <c r="BXX5505" s="2"/>
      <c r="BXY5505" s="2"/>
      <c r="BXZ5505" s="2"/>
      <c r="BYA5505" s="2"/>
      <c r="BYB5505" s="2"/>
      <c r="BYC5505" s="2"/>
      <c r="BYD5505" s="2"/>
      <c r="BYE5505" s="2"/>
      <c r="BYF5505" s="2"/>
      <c r="BYG5505" s="2"/>
      <c r="BYH5505" s="2"/>
      <c r="BYI5505" s="2"/>
      <c r="BYJ5505" s="2"/>
      <c r="BYK5505" s="2"/>
      <c r="BYL5505" s="2"/>
      <c r="BYM5505" s="2"/>
      <c r="BYN5505" s="2"/>
      <c r="BYO5505" s="2"/>
      <c r="BYP5505" s="2"/>
      <c r="BYQ5505" s="2"/>
      <c r="BYR5505" s="2"/>
      <c r="BYS5505" s="2"/>
      <c r="BYT5505" s="2"/>
      <c r="BYU5505" s="2"/>
      <c r="BYV5505" s="2"/>
      <c r="BYW5505" s="2"/>
      <c r="BYX5505" s="2"/>
      <c r="BYY5505" s="2"/>
      <c r="BYZ5505" s="2"/>
      <c r="BZA5505" s="2"/>
      <c r="BZB5505" s="2"/>
      <c r="BZC5505" s="2"/>
      <c r="BZD5505" s="2"/>
      <c r="BZE5505" s="2"/>
      <c r="BZF5505" s="2"/>
      <c r="BZG5505" s="2"/>
      <c r="BZH5505" s="2"/>
      <c r="BZI5505" s="2"/>
      <c r="BZJ5505" s="2"/>
      <c r="BZK5505" s="2"/>
      <c r="BZL5505" s="2"/>
      <c r="BZM5505" s="2"/>
      <c r="BZN5505" s="2"/>
      <c r="BZO5505" s="2"/>
      <c r="BZP5505" s="2"/>
      <c r="BZQ5505" s="2"/>
      <c r="BZR5505" s="2"/>
      <c r="BZS5505" s="2"/>
      <c r="BZT5505" s="2"/>
      <c r="BZU5505" s="2"/>
      <c r="BZV5505" s="2"/>
      <c r="BZW5505" s="2"/>
      <c r="BZX5505" s="2"/>
      <c r="BZY5505" s="2"/>
      <c r="BZZ5505" s="2"/>
      <c r="CAA5505" s="2"/>
      <c r="CAB5505" s="2"/>
      <c r="CAC5505" s="2"/>
      <c r="CAD5505" s="2"/>
      <c r="CAE5505" s="2"/>
      <c r="CAF5505" s="2"/>
      <c r="CAG5505" s="2"/>
      <c r="CAH5505" s="2"/>
      <c r="CAI5505" s="2"/>
      <c r="CAJ5505" s="2"/>
      <c r="CAK5505" s="2"/>
      <c r="CAL5505" s="2"/>
      <c r="CAM5505" s="2"/>
      <c r="CAN5505" s="2"/>
      <c r="CAO5505" s="2"/>
      <c r="CAP5505" s="2"/>
      <c r="CAQ5505" s="2"/>
      <c r="CAR5505" s="2"/>
      <c r="CAS5505" s="2"/>
      <c r="CAT5505" s="2"/>
      <c r="CAU5505" s="2"/>
      <c r="CAV5505" s="2"/>
      <c r="CAW5505" s="2"/>
      <c r="CAX5505" s="2"/>
      <c r="CAY5505" s="2"/>
      <c r="CAZ5505" s="2"/>
      <c r="CBA5505" s="2"/>
      <c r="CBB5505" s="2"/>
      <c r="CBC5505" s="2"/>
      <c r="CBD5505" s="2"/>
      <c r="CBE5505" s="2"/>
      <c r="CBF5505" s="2"/>
      <c r="CBG5505" s="2"/>
      <c r="CBH5505" s="2"/>
      <c r="CBI5505" s="2"/>
      <c r="CBJ5505" s="2"/>
      <c r="CBK5505" s="2"/>
      <c r="CBL5505" s="2"/>
      <c r="CBM5505" s="2"/>
      <c r="CBN5505" s="2"/>
      <c r="CBO5505" s="2"/>
      <c r="CBP5505" s="2"/>
      <c r="CBQ5505" s="2"/>
      <c r="CBR5505" s="2"/>
      <c r="CBS5505" s="2"/>
      <c r="CBT5505" s="2"/>
      <c r="CBU5505" s="2"/>
      <c r="CBV5505" s="2"/>
      <c r="CBW5505" s="2"/>
      <c r="CBX5505" s="2"/>
      <c r="CBY5505" s="2"/>
      <c r="CBZ5505" s="2"/>
      <c r="CCA5505" s="2"/>
      <c r="CCB5505" s="2"/>
      <c r="CCC5505" s="2"/>
      <c r="CCD5505" s="2"/>
      <c r="CCE5505" s="2"/>
      <c r="CCF5505" s="2"/>
      <c r="CCG5505" s="2"/>
      <c r="CCH5505" s="2"/>
      <c r="CCI5505" s="2"/>
      <c r="CCJ5505" s="2"/>
      <c r="CCK5505" s="2"/>
      <c r="CCL5505" s="2"/>
      <c r="CCM5505" s="2"/>
      <c r="CCN5505" s="2"/>
      <c r="CCO5505" s="2"/>
      <c r="CCP5505" s="2"/>
      <c r="CCQ5505" s="2"/>
      <c r="CCR5505" s="2"/>
      <c r="CCS5505" s="2"/>
      <c r="CCT5505" s="2"/>
      <c r="CCU5505" s="2"/>
      <c r="CCV5505" s="2"/>
      <c r="CCW5505" s="2"/>
      <c r="CCX5505" s="2"/>
      <c r="CCY5505" s="2"/>
      <c r="CCZ5505" s="2"/>
      <c r="CDA5505" s="2"/>
      <c r="CDB5505" s="2"/>
      <c r="CDC5505" s="2"/>
      <c r="CDD5505" s="2"/>
      <c r="CDE5505" s="2"/>
      <c r="CDF5505" s="2"/>
      <c r="CDG5505" s="2"/>
      <c r="CDH5505" s="2"/>
      <c r="CDI5505" s="2"/>
      <c r="CDJ5505" s="2"/>
      <c r="CDK5505" s="2"/>
      <c r="CDL5505" s="2"/>
      <c r="CDM5505" s="2"/>
      <c r="CDN5505" s="2"/>
      <c r="CDO5505" s="2"/>
      <c r="CDP5505" s="2"/>
      <c r="CDQ5505" s="2"/>
      <c r="CDR5505" s="2"/>
      <c r="CDS5505" s="2"/>
      <c r="CDT5505" s="2"/>
      <c r="CDU5505" s="2"/>
      <c r="CDV5505" s="2"/>
      <c r="CDW5505" s="2"/>
      <c r="CDX5505" s="2"/>
      <c r="CDY5505" s="2"/>
      <c r="CDZ5505" s="2"/>
      <c r="CEA5505" s="2"/>
      <c r="CEB5505" s="2"/>
      <c r="CEC5505" s="2"/>
      <c r="CED5505" s="2"/>
      <c r="CEE5505" s="2"/>
      <c r="CEF5505" s="2"/>
      <c r="CEG5505" s="2"/>
      <c r="CEH5505" s="2"/>
      <c r="CEI5505" s="2"/>
      <c r="CEJ5505" s="2"/>
      <c r="CEK5505" s="2"/>
      <c r="CEL5505" s="2"/>
      <c r="CEM5505" s="2"/>
      <c r="CEN5505" s="2"/>
      <c r="CEO5505" s="2"/>
      <c r="CEP5505" s="2"/>
      <c r="CEQ5505" s="2"/>
      <c r="CER5505" s="2"/>
      <c r="CES5505" s="2"/>
      <c r="CET5505" s="2"/>
      <c r="CEU5505" s="2"/>
      <c r="CEV5505" s="2"/>
      <c r="CEW5505" s="2"/>
      <c r="CEX5505" s="2"/>
      <c r="CEY5505" s="2"/>
      <c r="CEZ5505" s="2"/>
      <c r="CFA5505" s="2"/>
      <c r="CFB5505" s="2"/>
      <c r="CFC5505" s="2"/>
      <c r="CFD5505" s="2"/>
      <c r="CFE5505" s="2"/>
      <c r="CFF5505" s="2"/>
      <c r="CFG5505" s="2"/>
      <c r="CFH5505" s="2"/>
      <c r="CFI5505" s="2"/>
      <c r="CFJ5505" s="2"/>
      <c r="CFK5505" s="2"/>
      <c r="CFL5505" s="2"/>
      <c r="CFM5505" s="2"/>
      <c r="CFN5505" s="2"/>
      <c r="CFO5505" s="2"/>
      <c r="CFP5505" s="2"/>
      <c r="CFQ5505" s="2"/>
      <c r="CFR5505" s="2"/>
      <c r="CFS5505" s="2"/>
      <c r="CFT5505" s="2"/>
      <c r="CFU5505" s="2"/>
      <c r="CFV5505" s="2"/>
      <c r="CFW5505" s="2"/>
      <c r="CFX5505" s="2"/>
      <c r="CFY5505" s="2"/>
      <c r="CFZ5505" s="2"/>
      <c r="CGA5505" s="2"/>
      <c r="CGB5505" s="2"/>
      <c r="CGC5505" s="2"/>
      <c r="CGD5505" s="2"/>
      <c r="CGE5505" s="2"/>
      <c r="CGF5505" s="2"/>
      <c r="CGG5505" s="2"/>
      <c r="CGH5505" s="2"/>
      <c r="CGI5505" s="2"/>
      <c r="CGJ5505" s="2"/>
      <c r="CGK5505" s="2"/>
      <c r="CGL5505" s="2"/>
      <c r="CGM5505" s="2"/>
      <c r="CGN5505" s="2"/>
      <c r="CGO5505" s="2"/>
      <c r="CGP5505" s="2"/>
      <c r="CGQ5505" s="2"/>
      <c r="CGR5505" s="2"/>
      <c r="CGS5505" s="2"/>
      <c r="CGT5505" s="2"/>
      <c r="CGU5505" s="2"/>
      <c r="CGV5505" s="2"/>
      <c r="CGW5505" s="2"/>
      <c r="CGX5505" s="2"/>
      <c r="CGY5505" s="2"/>
      <c r="CGZ5505" s="2"/>
      <c r="CHA5505" s="2"/>
      <c r="CHB5505" s="2"/>
      <c r="CHC5505" s="2"/>
      <c r="CHD5505" s="2"/>
      <c r="CHE5505" s="2"/>
      <c r="CHF5505" s="2"/>
      <c r="CHG5505" s="2"/>
      <c r="CHH5505" s="2"/>
      <c r="CHI5505" s="2"/>
      <c r="CHJ5505" s="2"/>
      <c r="CHK5505" s="2"/>
      <c r="CHL5505" s="2"/>
      <c r="CHM5505" s="2"/>
      <c r="CHN5505" s="2"/>
      <c r="CHO5505" s="2"/>
      <c r="CHP5505" s="2"/>
      <c r="CHQ5505" s="2"/>
      <c r="CHR5505" s="2"/>
      <c r="CHS5505" s="2"/>
      <c r="CHT5505" s="2"/>
      <c r="CHU5505" s="2"/>
      <c r="CHV5505" s="2"/>
      <c r="CHW5505" s="2"/>
      <c r="CHX5505" s="2"/>
      <c r="CHY5505" s="2"/>
      <c r="CHZ5505" s="2"/>
      <c r="CIA5505" s="2"/>
      <c r="CIB5505" s="2"/>
      <c r="CIC5505" s="2"/>
      <c r="CID5505" s="2"/>
      <c r="CIE5505" s="2"/>
      <c r="CIF5505" s="2"/>
      <c r="CIG5505" s="2"/>
      <c r="CIH5505" s="2"/>
      <c r="CII5505" s="2"/>
      <c r="CIJ5505" s="2"/>
      <c r="CIK5505" s="2"/>
      <c r="CIL5505" s="2"/>
      <c r="CIM5505" s="2"/>
      <c r="CIN5505" s="2"/>
      <c r="CIO5505" s="2"/>
      <c r="CIP5505" s="2"/>
      <c r="CIQ5505" s="2"/>
      <c r="CIR5505" s="2"/>
      <c r="CIS5505" s="2"/>
      <c r="CIT5505" s="2"/>
      <c r="CIU5505" s="2"/>
      <c r="CIV5505" s="2"/>
      <c r="CIW5505" s="2"/>
      <c r="CIX5505" s="2"/>
      <c r="CIY5505" s="2"/>
      <c r="CIZ5505" s="2"/>
      <c r="CJA5505" s="2"/>
      <c r="CJB5505" s="2"/>
      <c r="CJC5505" s="2"/>
      <c r="CJD5505" s="2"/>
      <c r="CJE5505" s="2"/>
      <c r="CJF5505" s="2"/>
      <c r="CJG5505" s="2"/>
      <c r="CJH5505" s="2"/>
      <c r="CJI5505" s="2"/>
      <c r="CJJ5505" s="2"/>
      <c r="CJK5505" s="2"/>
      <c r="CJL5505" s="2"/>
      <c r="CJM5505" s="2"/>
      <c r="CJN5505" s="2"/>
      <c r="CJO5505" s="2"/>
      <c r="CJP5505" s="2"/>
      <c r="CJQ5505" s="2"/>
      <c r="CJR5505" s="2"/>
      <c r="CJS5505" s="2"/>
      <c r="CJT5505" s="2"/>
      <c r="CJU5505" s="2"/>
      <c r="CJV5505" s="2"/>
      <c r="CJW5505" s="2"/>
      <c r="CJX5505" s="2"/>
      <c r="CJY5505" s="2"/>
      <c r="CJZ5505" s="2"/>
      <c r="CKA5505" s="2"/>
      <c r="CKB5505" s="2"/>
      <c r="CKC5505" s="2"/>
      <c r="CKD5505" s="2"/>
      <c r="CKE5505" s="2"/>
      <c r="CKF5505" s="2"/>
      <c r="CKG5505" s="2"/>
      <c r="CKH5505" s="2"/>
      <c r="CKI5505" s="2"/>
      <c r="CKJ5505" s="2"/>
      <c r="CKK5505" s="2"/>
      <c r="CKL5505" s="2"/>
      <c r="CKM5505" s="2"/>
      <c r="CKN5505" s="2"/>
      <c r="CKO5505" s="2"/>
      <c r="CKP5505" s="2"/>
      <c r="CKQ5505" s="2"/>
      <c r="CKR5505" s="2"/>
      <c r="CKS5505" s="2"/>
      <c r="CKT5505" s="2"/>
      <c r="CKU5505" s="2"/>
      <c r="CKV5505" s="2"/>
      <c r="CKW5505" s="2"/>
      <c r="CKX5505" s="2"/>
      <c r="CKY5505" s="2"/>
      <c r="CKZ5505" s="2"/>
      <c r="CLA5505" s="2"/>
      <c r="CLB5505" s="2"/>
      <c r="CLC5505" s="2"/>
      <c r="CLD5505" s="2"/>
      <c r="CLE5505" s="2"/>
      <c r="CLF5505" s="2"/>
      <c r="CLG5505" s="2"/>
      <c r="CLH5505" s="2"/>
      <c r="CLI5505" s="2"/>
      <c r="CLJ5505" s="2"/>
      <c r="CLK5505" s="2"/>
      <c r="CLL5505" s="2"/>
      <c r="CLM5505" s="2"/>
      <c r="CLN5505" s="2"/>
      <c r="CLO5505" s="2"/>
      <c r="CLP5505" s="2"/>
      <c r="CLQ5505" s="2"/>
      <c r="CLR5505" s="2"/>
      <c r="CLS5505" s="2"/>
      <c r="CLT5505" s="2"/>
      <c r="CLU5505" s="2"/>
      <c r="CLV5505" s="2"/>
      <c r="CLW5505" s="2"/>
      <c r="CLX5505" s="2"/>
      <c r="CLY5505" s="2"/>
      <c r="CLZ5505" s="2"/>
      <c r="CMA5505" s="2"/>
      <c r="CMB5505" s="2"/>
      <c r="CMC5505" s="2"/>
      <c r="CMD5505" s="2"/>
      <c r="CME5505" s="2"/>
      <c r="CMF5505" s="2"/>
      <c r="CMG5505" s="2"/>
      <c r="CMH5505" s="2"/>
      <c r="CMI5505" s="2"/>
      <c r="CMJ5505" s="2"/>
      <c r="CMK5505" s="2"/>
      <c r="CML5505" s="2"/>
      <c r="CMM5505" s="2"/>
      <c r="CMN5505" s="2"/>
      <c r="CMO5505" s="2"/>
      <c r="CMP5505" s="2"/>
      <c r="CMQ5505" s="2"/>
      <c r="CMR5505" s="2"/>
      <c r="CMS5505" s="2"/>
      <c r="CMT5505" s="2"/>
      <c r="CMU5505" s="2"/>
      <c r="CMV5505" s="2"/>
      <c r="CMW5505" s="2"/>
      <c r="CMX5505" s="2"/>
      <c r="CMY5505" s="2"/>
      <c r="CMZ5505" s="2"/>
      <c r="CNA5505" s="2"/>
      <c r="CNB5505" s="2"/>
      <c r="CNC5505" s="2"/>
      <c r="CND5505" s="2"/>
      <c r="CNE5505" s="2"/>
      <c r="CNF5505" s="2"/>
      <c r="CNG5505" s="2"/>
      <c r="CNH5505" s="2"/>
      <c r="CNI5505" s="2"/>
      <c r="CNJ5505" s="2"/>
      <c r="CNK5505" s="2"/>
      <c r="CNL5505" s="2"/>
      <c r="CNM5505" s="2"/>
      <c r="CNN5505" s="2"/>
      <c r="CNO5505" s="2"/>
      <c r="CNP5505" s="2"/>
      <c r="CNQ5505" s="2"/>
      <c r="CNR5505" s="2"/>
      <c r="CNS5505" s="2"/>
      <c r="CNT5505" s="2"/>
      <c r="CNU5505" s="2"/>
      <c r="CNV5505" s="2"/>
      <c r="CNW5505" s="2"/>
      <c r="CNX5505" s="2"/>
      <c r="CNY5505" s="2"/>
      <c r="CNZ5505" s="2"/>
      <c r="COA5505" s="2"/>
      <c r="COB5505" s="2"/>
      <c r="COC5505" s="2"/>
      <c r="COD5505" s="2"/>
      <c r="COE5505" s="2"/>
      <c r="COF5505" s="2"/>
      <c r="COG5505" s="2"/>
      <c r="COH5505" s="2"/>
      <c r="COI5505" s="2"/>
      <c r="COJ5505" s="2"/>
      <c r="COK5505" s="2"/>
      <c r="COL5505" s="2"/>
      <c r="COM5505" s="2"/>
      <c r="CON5505" s="2"/>
      <c r="COO5505" s="2"/>
      <c r="COP5505" s="2"/>
      <c r="COQ5505" s="2"/>
      <c r="COR5505" s="2"/>
      <c r="COS5505" s="2"/>
      <c r="COT5505" s="2"/>
      <c r="COU5505" s="2"/>
      <c r="COV5505" s="2"/>
      <c r="COW5505" s="2"/>
      <c r="COX5505" s="2"/>
      <c r="COY5505" s="2"/>
      <c r="COZ5505" s="2"/>
      <c r="CPA5505" s="2"/>
      <c r="CPB5505" s="2"/>
      <c r="CPC5505" s="2"/>
      <c r="CPD5505" s="2"/>
      <c r="CPE5505" s="2"/>
      <c r="CPF5505" s="2"/>
      <c r="CPG5505" s="2"/>
      <c r="CPH5505" s="2"/>
      <c r="CPI5505" s="2"/>
      <c r="CPJ5505" s="2"/>
      <c r="CPK5505" s="2"/>
      <c r="CPL5505" s="2"/>
      <c r="CPM5505" s="2"/>
      <c r="CPN5505" s="2"/>
      <c r="CPO5505" s="2"/>
      <c r="CPP5505" s="2"/>
      <c r="CPQ5505" s="2"/>
      <c r="CPR5505" s="2"/>
      <c r="CPS5505" s="2"/>
      <c r="CPT5505" s="2"/>
      <c r="CPU5505" s="2"/>
      <c r="CPV5505" s="2"/>
      <c r="CPW5505" s="2"/>
      <c r="CPX5505" s="2"/>
      <c r="CPY5505" s="2"/>
      <c r="CPZ5505" s="2"/>
      <c r="CQA5505" s="2"/>
      <c r="CQB5505" s="2"/>
      <c r="CQC5505" s="2"/>
      <c r="CQD5505" s="2"/>
      <c r="CQE5505" s="2"/>
      <c r="CQF5505" s="2"/>
      <c r="CQG5505" s="2"/>
      <c r="CQH5505" s="2"/>
      <c r="CQI5505" s="2"/>
      <c r="CQJ5505" s="2"/>
      <c r="CQK5505" s="2"/>
      <c r="CQL5505" s="2"/>
      <c r="CQM5505" s="2"/>
      <c r="CQN5505" s="2"/>
      <c r="CQO5505" s="2"/>
      <c r="CQP5505" s="2"/>
      <c r="CQQ5505" s="2"/>
      <c r="CQR5505" s="2"/>
      <c r="CQS5505" s="2"/>
      <c r="CQT5505" s="2"/>
      <c r="CQU5505" s="2"/>
      <c r="CQV5505" s="2"/>
      <c r="CQW5505" s="2"/>
      <c r="CQX5505" s="2"/>
      <c r="CQY5505" s="2"/>
      <c r="CQZ5505" s="2"/>
      <c r="CRA5505" s="2"/>
      <c r="CRB5505" s="2"/>
      <c r="CRC5505" s="2"/>
      <c r="CRD5505" s="2"/>
      <c r="CRE5505" s="2"/>
      <c r="CRF5505" s="2"/>
      <c r="CRG5505" s="2"/>
      <c r="CRH5505" s="2"/>
      <c r="CRI5505" s="2"/>
      <c r="CRJ5505" s="2"/>
      <c r="CRK5505" s="2"/>
      <c r="CRL5505" s="2"/>
      <c r="CRM5505" s="2"/>
      <c r="CRN5505" s="2"/>
      <c r="CRO5505" s="2"/>
      <c r="CRP5505" s="2"/>
      <c r="CRQ5505" s="2"/>
      <c r="CRR5505" s="2"/>
      <c r="CRS5505" s="2"/>
      <c r="CRT5505" s="2"/>
      <c r="CRU5505" s="2"/>
      <c r="CRV5505" s="2"/>
      <c r="CRW5505" s="2"/>
      <c r="CRX5505" s="2"/>
      <c r="CRY5505" s="2"/>
      <c r="CRZ5505" s="2"/>
      <c r="CSA5505" s="2"/>
      <c r="CSB5505" s="2"/>
      <c r="CSC5505" s="2"/>
      <c r="CSD5505" s="2"/>
      <c r="CSE5505" s="2"/>
      <c r="CSF5505" s="2"/>
      <c r="CSG5505" s="2"/>
      <c r="CSH5505" s="2"/>
      <c r="CSI5505" s="2"/>
      <c r="CSJ5505" s="2"/>
      <c r="CSK5505" s="2"/>
      <c r="CSL5505" s="2"/>
      <c r="CSM5505" s="2"/>
      <c r="CSN5505" s="2"/>
      <c r="CSO5505" s="2"/>
      <c r="CSP5505" s="2"/>
      <c r="CSQ5505" s="2"/>
      <c r="CSR5505" s="2"/>
      <c r="CSS5505" s="2"/>
      <c r="CST5505" s="2"/>
      <c r="CSU5505" s="2"/>
      <c r="CSV5505" s="2"/>
      <c r="CSW5505" s="2"/>
      <c r="CSX5505" s="2"/>
      <c r="CSY5505" s="2"/>
      <c r="CSZ5505" s="2"/>
      <c r="CTA5505" s="2"/>
      <c r="CTB5505" s="2"/>
      <c r="CTC5505" s="2"/>
      <c r="CTD5505" s="2"/>
      <c r="CTE5505" s="2"/>
      <c r="CTF5505" s="2"/>
      <c r="CTG5505" s="2"/>
      <c r="CTH5505" s="2"/>
      <c r="CTI5505" s="2"/>
      <c r="CTJ5505" s="2"/>
      <c r="CTK5505" s="2"/>
      <c r="CTL5505" s="2"/>
      <c r="CTM5505" s="2"/>
      <c r="CTN5505" s="2"/>
      <c r="CTO5505" s="2"/>
      <c r="CTP5505" s="2"/>
      <c r="CTQ5505" s="2"/>
      <c r="CTR5505" s="2"/>
      <c r="CTS5505" s="2"/>
      <c r="CTT5505" s="2"/>
      <c r="CTU5505" s="2"/>
      <c r="CTV5505" s="2"/>
      <c r="CTW5505" s="2"/>
      <c r="CTX5505" s="2"/>
      <c r="CTY5505" s="2"/>
      <c r="CTZ5505" s="2"/>
      <c r="CUA5505" s="2"/>
      <c r="CUB5505" s="2"/>
      <c r="CUC5505" s="2"/>
      <c r="CUD5505" s="2"/>
      <c r="CUE5505" s="2"/>
      <c r="CUF5505" s="2"/>
      <c r="CUG5505" s="2"/>
      <c r="CUH5505" s="2"/>
      <c r="CUI5505" s="2"/>
      <c r="CUJ5505" s="2"/>
      <c r="CUK5505" s="2"/>
      <c r="CUL5505" s="2"/>
      <c r="CUM5505" s="2"/>
      <c r="CUN5505" s="2"/>
      <c r="CUO5505" s="2"/>
      <c r="CUP5505" s="2"/>
      <c r="CUQ5505" s="2"/>
      <c r="CUR5505" s="2"/>
      <c r="CUS5505" s="2"/>
      <c r="CUT5505" s="2"/>
      <c r="CUU5505" s="2"/>
      <c r="CUV5505" s="2"/>
      <c r="CUW5505" s="2"/>
      <c r="CUX5505" s="2"/>
      <c r="CUY5505" s="2"/>
      <c r="CUZ5505" s="2"/>
      <c r="CVA5505" s="2"/>
      <c r="CVB5505" s="2"/>
      <c r="CVC5505" s="2"/>
      <c r="CVD5505" s="2"/>
      <c r="CVE5505" s="2"/>
      <c r="CVF5505" s="2"/>
      <c r="CVG5505" s="2"/>
      <c r="CVH5505" s="2"/>
      <c r="CVI5505" s="2"/>
      <c r="CVJ5505" s="2"/>
      <c r="CVK5505" s="2"/>
      <c r="CVL5505" s="2"/>
      <c r="CVM5505" s="2"/>
      <c r="CVN5505" s="2"/>
      <c r="CVO5505" s="2"/>
      <c r="CVP5505" s="2"/>
      <c r="CVQ5505" s="2"/>
      <c r="CVR5505" s="2"/>
      <c r="CVS5505" s="2"/>
      <c r="CVT5505" s="2"/>
      <c r="CVU5505" s="2"/>
      <c r="CVV5505" s="2"/>
      <c r="CVW5505" s="2"/>
      <c r="CVX5505" s="2"/>
      <c r="CVY5505" s="2"/>
      <c r="CVZ5505" s="2"/>
      <c r="CWA5505" s="2"/>
      <c r="CWB5505" s="2"/>
      <c r="CWC5505" s="2"/>
      <c r="CWD5505" s="2"/>
      <c r="CWE5505" s="2"/>
      <c r="CWF5505" s="2"/>
      <c r="CWG5505" s="2"/>
      <c r="CWH5505" s="2"/>
      <c r="CWI5505" s="2"/>
      <c r="CWJ5505" s="2"/>
      <c r="CWK5505" s="2"/>
      <c r="CWL5505" s="2"/>
      <c r="CWM5505" s="2"/>
      <c r="CWN5505" s="2"/>
      <c r="CWO5505" s="2"/>
      <c r="CWP5505" s="2"/>
      <c r="CWQ5505" s="2"/>
      <c r="CWR5505" s="2"/>
      <c r="CWS5505" s="2"/>
      <c r="CWT5505" s="2"/>
      <c r="CWU5505" s="2"/>
      <c r="CWV5505" s="2"/>
      <c r="CWW5505" s="2"/>
      <c r="CWX5505" s="2"/>
      <c r="CWY5505" s="2"/>
      <c r="CWZ5505" s="2"/>
      <c r="CXA5505" s="2"/>
      <c r="CXB5505" s="2"/>
      <c r="CXC5505" s="2"/>
      <c r="CXD5505" s="2"/>
      <c r="CXE5505" s="2"/>
      <c r="CXF5505" s="2"/>
      <c r="CXG5505" s="2"/>
      <c r="CXH5505" s="2"/>
      <c r="CXI5505" s="2"/>
      <c r="CXJ5505" s="2"/>
      <c r="CXK5505" s="2"/>
      <c r="CXL5505" s="2"/>
      <c r="CXM5505" s="2"/>
      <c r="CXN5505" s="2"/>
      <c r="CXO5505" s="2"/>
      <c r="CXP5505" s="2"/>
      <c r="CXQ5505" s="2"/>
      <c r="CXR5505" s="2"/>
      <c r="CXS5505" s="2"/>
      <c r="CXT5505" s="2"/>
      <c r="CXU5505" s="2"/>
      <c r="CXV5505" s="2"/>
      <c r="CXW5505" s="2"/>
      <c r="CXX5505" s="2"/>
      <c r="CXY5505" s="2"/>
      <c r="CXZ5505" s="2"/>
      <c r="CYA5505" s="2"/>
      <c r="CYB5505" s="2"/>
      <c r="CYC5505" s="2"/>
      <c r="CYD5505" s="2"/>
      <c r="CYE5505" s="2"/>
      <c r="CYF5505" s="2"/>
      <c r="CYG5505" s="2"/>
      <c r="CYH5505" s="2"/>
      <c r="CYI5505" s="2"/>
      <c r="CYJ5505" s="2"/>
      <c r="CYK5505" s="2"/>
      <c r="CYL5505" s="2"/>
      <c r="CYM5505" s="2"/>
      <c r="CYN5505" s="2"/>
      <c r="CYO5505" s="2"/>
      <c r="CYP5505" s="2"/>
      <c r="CYQ5505" s="2"/>
      <c r="CYR5505" s="2"/>
      <c r="CYS5505" s="2"/>
      <c r="CYT5505" s="2"/>
      <c r="CYU5505" s="2"/>
      <c r="CYV5505" s="2"/>
      <c r="CYW5505" s="2"/>
      <c r="CYX5505" s="2"/>
      <c r="CYY5505" s="2"/>
      <c r="CYZ5505" s="2"/>
      <c r="CZA5505" s="2"/>
      <c r="CZB5505" s="2"/>
      <c r="CZC5505" s="2"/>
      <c r="CZD5505" s="2"/>
      <c r="CZE5505" s="2"/>
      <c r="CZF5505" s="2"/>
      <c r="CZG5505" s="2"/>
      <c r="CZH5505" s="2"/>
      <c r="CZI5505" s="2"/>
      <c r="CZJ5505" s="2"/>
      <c r="CZK5505" s="2"/>
      <c r="CZL5505" s="2"/>
      <c r="CZM5505" s="2"/>
      <c r="CZN5505" s="2"/>
      <c r="CZO5505" s="2"/>
      <c r="CZP5505" s="2"/>
      <c r="CZQ5505" s="2"/>
      <c r="CZR5505" s="2"/>
      <c r="CZS5505" s="2"/>
      <c r="CZT5505" s="2"/>
      <c r="CZU5505" s="2"/>
      <c r="CZV5505" s="2"/>
      <c r="CZW5505" s="2"/>
      <c r="CZX5505" s="2"/>
      <c r="CZY5505" s="2"/>
      <c r="CZZ5505" s="2"/>
      <c r="DAA5505" s="2"/>
      <c r="DAB5505" s="2"/>
      <c r="DAC5505" s="2"/>
      <c r="DAD5505" s="2"/>
      <c r="DAE5505" s="2"/>
      <c r="DAF5505" s="2"/>
      <c r="DAG5505" s="2"/>
      <c r="DAH5505" s="2"/>
      <c r="DAI5505" s="2"/>
      <c r="DAJ5505" s="2"/>
      <c r="DAK5505" s="2"/>
      <c r="DAL5505" s="2"/>
      <c r="DAM5505" s="2"/>
      <c r="DAN5505" s="2"/>
      <c r="DAO5505" s="2"/>
      <c r="DAP5505" s="2"/>
      <c r="DAQ5505" s="2"/>
      <c r="DAR5505" s="2"/>
      <c r="DAS5505" s="2"/>
      <c r="DAT5505" s="2"/>
      <c r="DAU5505" s="2"/>
      <c r="DAV5505" s="2"/>
      <c r="DAW5505" s="2"/>
      <c r="DAX5505" s="2"/>
      <c r="DAY5505" s="2"/>
      <c r="DAZ5505" s="2"/>
      <c r="DBA5505" s="2"/>
      <c r="DBB5505" s="2"/>
      <c r="DBC5505" s="2"/>
      <c r="DBD5505" s="2"/>
      <c r="DBE5505" s="2"/>
      <c r="DBF5505" s="2"/>
      <c r="DBG5505" s="2"/>
      <c r="DBH5505" s="2"/>
      <c r="DBI5505" s="2"/>
      <c r="DBJ5505" s="2"/>
      <c r="DBK5505" s="2"/>
      <c r="DBL5505" s="2"/>
      <c r="DBM5505" s="2"/>
      <c r="DBN5505" s="2"/>
      <c r="DBO5505" s="2"/>
      <c r="DBP5505" s="2"/>
      <c r="DBQ5505" s="2"/>
      <c r="DBR5505" s="2"/>
      <c r="DBS5505" s="2"/>
      <c r="DBT5505" s="2"/>
      <c r="DBU5505" s="2"/>
      <c r="DBV5505" s="2"/>
      <c r="DBW5505" s="2"/>
      <c r="DBX5505" s="2"/>
      <c r="DBY5505" s="2"/>
      <c r="DBZ5505" s="2"/>
      <c r="DCA5505" s="2"/>
      <c r="DCB5505" s="2"/>
      <c r="DCC5505" s="2"/>
      <c r="DCD5505" s="2"/>
      <c r="DCE5505" s="2"/>
      <c r="DCF5505" s="2"/>
      <c r="DCG5505" s="2"/>
      <c r="DCH5505" s="2"/>
      <c r="DCI5505" s="2"/>
      <c r="DCJ5505" s="2"/>
      <c r="DCK5505" s="2"/>
      <c r="DCL5505" s="2"/>
      <c r="DCM5505" s="2"/>
      <c r="DCN5505" s="2"/>
      <c r="DCO5505" s="2"/>
      <c r="DCP5505" s="2"/>
      <c r="DCQ5505" s="2"/>
      <c r="DCR5505" s="2"/>
      <c r="DCS5505" s="2"/>
      <c r="DCT5505" s="2"/>
      <c r="DCU5505" s="2"/>
      <c r="DCV5505" s="2"/>
      <c r="DCW5505" s="2"/>
      <c r="DCX5505" s="2"/>
      <c r="DCY5505" s="2"/>
      <c r="DCZ5505" s="2"/>
      <c r="DDA5505" s="2"/>
      <c r="DDB5505" s="2"/>
      <c r="DDC5505" s="2"/>
      <c r="DDD5505" s="2"/>
      <c r="DDE5505" s="2"/>
      <c r="DDF5505" s="2"/>
      <c r="DDG5505" s="2"/>
      <c r="DDH5505" s="2"/>
      <c r="DDI5505" s="2"/>
      <c r="DDJ5505" s="2"/>
      <c r="DDK5505" s="2"/>
      <c r="DDL5505" s="2"/>
      <c r="DDM5505" s="2"/>
      <c r="DDN5505" s="2"/>
      <c r="DDO5505" s="2"/>
      <c r="DDP5505" s="2"/>
      <c r="DDQ5505" s="2"/>
      <c r="DDR5505" s="2"/>
      <c r="DDS5505" s="2"/>
      <c r="DDT5505" s="2"/>
      <c r="DDU5505" s="2"/>
      <c r="DDV5505" s="2"/>
      <c r="DDW5505" s="2"/>
      <c r="DDX5505" s="2"/>
      <c r="DDY5505" s="2"/>
      <c r="DDZ5505" s="2"/>
      <c r="DEA5505" s="2"/>
      <c r="DEB5505" s="2"/>
      <c r="DEC5505" s="2"/>
      <c r="DED5505" s="2"/>
      <c r="DEE5505" s="2"/>
      <c r="DEF5505" s="2"/>
      <c r="DEG5505" s="2"/>
      <c r="DEH5505" s="2"/>
      <c r="DEI5505" s="2"/>
      <c r="DEJ5505" s="2"/>
      <c r="DEK5505" s="2"/>
      <c r="DEL5505" s="2"/>
      <c r="DEM5505" s="2"/>
      <c r="DEN5505" s="2"/>
      <c r="DEO5505" s="2"/>
      <c r="DEP5505" s="2"/>
      <c r="DEQ5505" s="2"/>
      <c r="DER5505" s="2"/>
      <c r="DES5505" s="2"/>
      <c r="DET5505" s="2"/>
      <c r="DEU5505" s="2"/>
      <c r="DEV5505" s="2"/>
      <c r="DEW5505" s="2"/>
      <c r="DEX5505" s="2"/>
      <c r="DEY5505" s="2"/>
      <c r="DEZ5505" s="2"/>
      <c r="DFA5505" s="2"/>
      <c r="DFB5505" s="2"/>
      <c r="DFC5505" s="2"/>
      <c r="DFD5505" s="2"/>
      <c r="DFE5505" s="2"/>
      <c r="DFF5505" s="2"/>
      <c r="DFG5505" s="2"/>
      <c r="DFH5505" s="2"/>
      <c r="DFI5505" s="2"/>
      <c r="DFJ5505" s="2"/>
      <c r="DFK5505" s="2"/>
      <c r="DFL5505" s="2"/>
      <c r="DFM5505" s="2"/>
      <c r="DFN5505" s="2"/>
      <c r="DFO5505" s="2"/>
      <c r="DFP5505" s="2"/>
      <c r="DFQ5505" s="2"/>
      <c r="DFR5505" s="2"/>
      <c r="DFS5505" s="2"/>
      <c r="DFT5505" s="2"/>
      <c r="DFU5505" s="2"/>
      <c r="DFV5505" s="2"/>
      <c r="DFW5505" s="2"/>
      <c r="DFX5505" s="2"/>
      <c r="DFY5505" s="2"/>
      <c r="DFZ5505" s="2"/>
      <c r="DGA5505" s="2"/>
      <c r="DGB5505" s="2"/>
      <c r="DGC5505" s="2"/>
      <c r="DGD5505" s="2"/>
      <c r="DGE5505" s="2"/>
      <c r="DGF5505" s="2"/>
      <c r="DGG5505" s="2"/>
      <c r="DGH5505" s="2"/>
      <c r="DGI5505" s="2"/>
      <c r="DGJ5505" s="2"/>
      <c r="DGK5505" s="2"/>
      <c r="DGL5505" s="2"/>
      <c r="DGM5505" s="2"/>
      <c r="DGN5505" s="2"/>
      <c r="DGO5505" s="2"/>
      <c r="DGP5505" s="2"/>
      <c r="DGQ5505" s="2"/>
      <c r="DGR5505" s="2"/>
      <c r="DGS5505" s="2"/>
      <c r="DGT5505" s="2"/>
      <c r="DGU5505" s="2"/>
      <c r="DGV5505" s="2"/>
      <c r="DGW5505" s="2"/>
      <c r="DGX5505" s="2"/>
      <c r="DGY5505" s="2"/>
      <c r="DGZ5505" s="2"/>
      <c r="DHA5505" s="2"/>
      <c r="DHB5505" s="2"/>
      <c r="DHC5505" s="2"/>
      <c r="DHD5505" s="2"/>
      <c r="DHE5505" s="2"/>
      <c r="DHF5505" s="2"/>
      <c r="DHG5505" s="2"/>
      <c r="DHH5505" s="2"/>
      <c r="DHI5505" s="2"/>
      <c r="DHJ5505" s="2"/>
      <c r="DHK5505" s="2"/>
      <c r="DHL5505" s="2"/>
      <c r="DHM5505" s="2"/>
      <c r="DHN5505" s="2"/>
      <c r="DHO5505" s="2"/>
      <c r="DHP5505" s="2"/>
      <c r="DHQ5505" s="2"/>
      <c r="DHR5505" s="2"/>
      <c r="DHS5505" s="2"/>
      <c r="DHT5505" s="2"/>
      <c r="DHU5505" s="2"/>
      <c r="DHV5505" s="2"/>
      <c r="DHW5505" s="2"/>
      <c r="DHX5505" s="2"/>
      <c r="DHY5505" s="2"/>
      <c r="DHZ5505" s="2"/>
      <c r="DIA5505" s="2"/>
      <c r="DIB5505" s="2"/>
      <c r="DIC5505" s="2"/>
      <c r="DID5505" s="2"/>
      <c r="DIE5505" s="2"/>
      <c r="DIF5505" s="2"/>
      <c r="DIG5505" s="2"/>
      <c r="DIH5505" s="2"/>
      <c r="DII5505" s="2"/>
      <c r="DIJ5505" s="2"/>
      <c r="DIK5505" s="2"/>
      <c r="DIL5505" s="2"/>
      <c r="DIM5505" s="2"/>
      <c r="DIN5505" s="2"/>
      <c r="DIO5505" s="2"/>
      <c r="DIP5505" s="2"/>
      <c r="DIQ5505" s="2"/>
      <c r="DIR5505" s="2"/>
      <c r="DIS5505" s="2"/>
      <c r="DIT5505" s="2"/>
      <c r="DIU5505" s="2"/>
      <c r="DIV5505" s="2"/>
      <c r="DIW5505" s="2"/>
      <c r="DIX5505" s="2"/>
      <c r="DIY5505" s="2"/>
      <c r="DIZ5505" s="2"/>
      <c r="DJA5505" s="2"/>
      <c r="DJB5505" s="2"/>
      <c r="DJC5505" s="2"/>
      <c r="DJD5505" s="2"/>
      <c r="DJE5505" s="2"/>
      <c r="DJF5505" s="2"/>
      <c r="DJG5505" s="2"/>
      <c r="DJH5505" s="2"/>
      <c r="DJI5505" s="2"/>
      <c r="DJJ5505" s="2"/>
      <c r="DJK5505" s="2"/>
      <c r="DJL5505" s="2"/>
      <c r="DJM5505" s="2"/>
      <c r="DJN5505" s="2"/>
      <c r="DJO5505" s="2"/>
      <c r="DJP5505" s="2"/>
      <c r="DJQ5505" s="2"/>
      <c r="DJR5505" s="2"/>
      <c r="DJS5505" s="2"/>
      <c r="DJT5505" s="2"/>
      <c r="DJU5505" s="2"/>
      <c r="DJV5505" s="2"/>
      <c r="DJW5505" s="2"/>
      <c r="DJX5505" s="2"/>
      <c r="DJY5505" s="2"/>
      <c r="DJZ5505" s="2"/>
      <c r="DKA5505" s="2"/>
      <c r="DKB5505" s="2"/>
      <c r="DKC5505" s="2"/>
      <c r="DKD5505" s="2"/>
      <c r="DKE5505" s="2"/>
      <c r="DKF5505" s="2"/>
      <c r="DKG5505" s="2"/>
      <c r="DKH5505" s="2"/>
      <c r="DKI5505" s="2"/>
      <c r="DKJ5505" s="2"/>
      <c r="DKK5505" s="2"/>
      <c r="DKL5505" s="2"/>
      <c r="DKM5505" s="2"/>
      <c r="DKN5505" s="2"/>
      <c r="DKO5505" s="2"/>
      <c r="DKP5505" s="2"/>
      <c r="DKQ5505" s="2"/>
      <c r="DKR5505" s="2"/>
      <c r="DKS5505" s="2"/>
      <c r="DKT5505" s="2"/>
      <c r="DKU5505" s="2"/>
      <c r="DKV5505" s="2"/>
      <c r="DKW5505" s="2"/>
      <c r="DKX5505" s="2"/>
      <c r="DKY5505" s="2"/>
      <c r="DKZ5505" s="2"/>
      <c r="DLA5505" s="2"/>
      <c r="DLB5505" s="2"/>
      <c r="DLC5505" s="2"/>
      <c r="DLD5505" s="2"/>
      <c r="DLE5505" s="2"/>
      <c r="DLF5505" s="2"/>
      <c r="DLG5505" s="2"/>
      <c r="DLH5505" s="2"/>
      <c r="DLI5505" s="2"/>
      <c r="DLJ5505" s="2"/>
      <c r="DLK5505" s="2"/>
      <c r="DLL5505" s="2"/>
      <c r="DLM5505" s="2"/>
      <c r="DLN5505" s="2"/>
      <c r="DLO5505" s="2"/>
      <c r="DLP5505" s="2"/>
      <c r="DLQ5505" s="2"/>
      <c r="DLR5505" s="2"/>
      <c r="DLS5505" s="2"/>
      <c r="DLT5505" s="2"/>
      <c r="DLU5505" s="2"/>
      <c r="DLV5505" s="2"/>
      <c r="DLW5505" s="2"/>
      <c r="DLX5505" s="2"/>
      <c r="DLY5505" s="2"/>
      <c r="DLZ5505" s="2"/>
      <c r="DMA5505" s="2"/>
      <c r="DMB5505" s="2"/>
      <c r="DMC5505" s="2"/>
      <c r="DMD5505" s="2"/>
      <c r="DME5505" s="2"/>
      <c r="DMF5505" s="2"/>
      <c r="DMG5505" s="2"/>
      <c r="DMH5505" s="2"/>
      <c r="DMI5505" s="2"/>
      <c r="DMJ5505" s="2"/>
      <c r="DMK5505" s="2"/>
      <c r="DML5505" s="2"/>
      <c r="DMM5505" s="2"/>
      <c r="DMN5505" s="2"/>
      <c r="DMO5505" s="2"/>
      <c r="DMP5505" s="2"/>
      <c r="DMQ5505" s="2"/>
      <c r="DMR5505" s="2"/>
      <c r="DMS5505" s="2"/>
      <c r="DMT5505" s="2"/>
      <c r="DMU5505" s="2"/>
      <c r="DMV5505" s="2"/>
      <c r="DMW5505" s="2"/>
      <c r="DMX5505" s="2"/>
      <c r="DMY5505" s="2"/>
      <c r="DMZ5505" s="2"/>
      <c r="DNA5505" s="2"/>
      <c r="DNB5505" s="2"/>
      <c r="DNC5505" s="2"/>
      <c r="DND5505" s="2"/>
      <c r="DNE5505" s="2"/>
      <c r="DNF5505" s="2"/>
      <c r="DNG5505" s="2"/>
      <c r="DNH5505" s="2"/>
      <c r="DNI5505" s="2"/>
      <c r="DNJ5505" s="2"/>
      <c r="DNK5505" s="2"/>
      <c r="DNL5505" s="2"/>
      <c r="DNM5505" s="2"/>
      <c r="DNN5505" s="2"/>
      <c r="DNO5505" s="2"/>
      <c r="DNP5505" s="2"/>
      <c r="DNQ5505" s="2"/>
      <c r="DNR5505" s="2"/>
      <c r="DNS5505" s="2"/>
      <c r="DNT5505" s="2"/>
      <c r="DNU5505" s="2"/>
      <c r="DNV5505" s="2"/>
      <c r="DNW5505" s="2"/>
      <c r="DNX5505" s="2"/>
      <c r="DNY5505" s="2"/>
      <c r="DNZ5505" s="2"/>
      <c r="DOA5505" s="2"/>
      <c r="DOB5505" s="2"/>
      <c r="DOC5505" s="2"/>
      <c r="DOD5505" s="2"/>
      <c r="DOE5505" s="2"/>
      <c r="DOF5505" s="2"/>
      <c r="DOG5505" s="2"/>
      <c r="DOH5505" s="2"/>
      <c r="DOI5505" s="2"/>
      <c r="DOJ5505" s="2"/>
      <c r="DOK5505" s="2"/>
      <c r="DOL5505" s="2"/>
      <c r="DOM5505" s="2"/>
      <c r="DON5505" s="2"/>
      <c r="DOO5505" s="2"/>
      <c r="DOP5505" s="2"/>
      <c r="DOQ5505" s="2"/>
      <c r="DOR5505" s="2"/>
      <c r="DOS5505" s="2"/>
      <c r="DOT5505" s="2"/>
      <c r="DOU5505" s="2"/>
      <c r="DOV5505" s="2"/>
      <c r="DOW5505" s="2"/>
      <c r="DOX5505" s="2"/>
      <c r="DOY5505" s="2"/>
      <c r="DOZ5505" s="2"/>
      <c r="DPA5505" s="2"/>
      <c r="DPB5505" s="2"/>
      <c r="DPC5505" s="2"/>
      <c r="DPD5505" s="2"/>
      <c r="DPE5505" s="2"/>
      <c r="DPF5505" s="2"/>
      <c r="DPG5505" s="2"/>
      <c r="DPH5505" s="2"/>
      <c r="DPI5505" s="2"/>
      <c r="DPJ5505" s="2"/>
      <c r="DPK5505" s="2"/>
      <c r="DPL5505" s="2"/>
      <c r="DPM5505" s="2"/>
      <c r="DPN5505" s="2"/>
      <c r="DPO5505" s="2"/>
      <c r="DPP5505" s="2"/>
      <c r="DPQ5505" s="2"/>
      <c r="DPR5505" s="2"/>
      <c r="DPS5505" s="2"/>
      <c r="DPT5505" s="2"/>
      <c r="DPU5505" s="2"/>
      <c r="DPV5505" s="2"/>
      <c r="DPW5505" s="2"/>
      <c r="DPX5505" s="2"/>
      <c r="DPY5505" s="2"/>
      <c r="DPZ5505" s="2"/>
      <c r="DQA5505" s="2"/>
      <c r="DQB5505" s="2"/>
      <c r="DQC5505" s="2"/>
      <c r="DQD5505" s="2"/>
      <c r="DQE5505" s="2"/>
      <c r="DQF5505" s="2"/>
      <c r="DQG5505" s="2"/>
      <c r="DQH5505" s="2"/>
      <c r="DQI5505" s="2"/>
      <c r="DQJ5505" s="2"/>
      <c r="DQK5505" s="2"/>
      <c r="DQL5505" s="2"/>
      <c r="DQM5505" s="2"/>
      <c r="DQN5505" s="2"/>
      <c r="DQO5505" s="2"/>
      <c r="DQP5505" s="2"/>
      <c r="DQQ5505" s="2"/>
      <c r="DQR5505" s="2"/>
      <c r="DQS5505" s="2"/>
      <c r="DQT5505" s="2"/>
      <c r="DQU5505" s="2"/>
      <c r="DQV5505" s="2"/>
      <c r="DQW5505" s="2"/>
      <c r="DQX5505" s="2"/>
      <c r="DQY5505" s="2"/>
      <c r="DQZ5505" s="2"/>
      <c r="DRA5505" s="2"/>
      <c r="DRB5505" s="2"/>
      <c r="DRC5505" s="2"/>
      <c r="DRD5505" s="2"/>
      <c r="DRE5505" s="2"/>
      <c r="DRF5505" s="2"/>
      <c r="DRG5505" s="2"/>
      <c r="DRH5505" s="2"/>
      <c r="DRI5505" s="2"/>
      <c r="DRJ5505" s="2"/>
      <c r="DRK5505" s="2"/>
      <c r="DRL5505" s="2"/>
      <c r="DRM5505" s="2"/>
      <c r="DRN5505" s="2"/>
      <c r="DRO5505" s="2"/>
      <c r="DRP5505" s="2"/>
      <c r="DRQ5505" s="2"/>
      <c r="DRR5505" s="2"/>
      <c r="DRS5505" s="2"/>
      <c r="DRT5505" s="2"/>
      <c r="DRU5505" s="2"/>
      <c r="DRV5505" s="2"/>
      <c r="DRW5505" s="2"/>
      <c r="DRX5505" s="2"/>
      <c r="DRY5505" s="2"/>
      <c r="DRZ5505" s="2"/>
      <c r="DSA5505" s="2"/>
      <c r="DSB5505" s="2"/>
      <c r="DSC5505" s="2"/>
      <c r="DSD5505" s="2"/>
      <c r="DSE5505" s="2"/>
      <c r="DSF5505" s="2"/>
      <c r="DSG5505" s="2"/>
      <c r="DSH5505" s="2"/>
      <c r="DSI5505" s="2"/>
      <c r="DSJ5505" s="2"/>
      <c r="DSK5505" s="2"/>
      <c r="DSL5505" s="2"/>
      <c r="DSM5505" s="2"/>
      <c r="DSN5505" s="2"/>
      <c r="DSO5505" s="2"/>
      <c r="DSP5505" s="2"/>
      <c r="DSQ5505" s="2"/>
      <c r="DSR5505" s="2"/>
      <c r="DSS5505" s="2"/>
      <c r="DST5505" s="2"/>
      <c r="DSU5505" s="2"/>
      <c r="DSV5505" s="2"/>
      <c r="DSW5505" s="2"/>
      <c r="DSX5505" s="2"/>
      <c r="DSY5505" s="2"/>
      <c r="DSZ5505" s="2"/>
      <c r="DTA5505" s="2"/>
      <c r="DTB5505" s="2"/>
      <c r="DTC5505" s="2"/>
      <c r="DTD5505" s="2"/>
      <c r="DTE5505" s="2"/>
      <c r="DTF5505" s="2"/>
      <c r="DTG5505" s="2"/>
      <c r="DTH5505" s="2"/>
      <c r="DTI5505" s="2"/>
      <c r="DTJ5505" s="2"/>
      <c r="DTK5505" s="2"/>
      <c r="DTL5505" s="2"/>
      <c r="DTM5505" s="2"/>
      <c r="DTN5505" s="2"/>
      <c r="DTO5505" s="2"/>
      <c r="DTP5505" s="2"/>
      <c r="DTQ5505" s="2"/>
      <c r="DTR5505" s="2"/>
      <c r="DTS5505" s="2"/>
      <c r="DTT5505" s="2"/>
      <c r="DTU5505" s="2"/>
      <c r="DTV5505" s="2"/>
      <c r="DTW5505" s="2"/>
      <c r="DTX5505" s="2"/>
      <c r="DTY5505" s="2"/>
      <c r="DTZ5505" s="2"/>
      <c r="DUA5505" s="2"/>
      <c r="DUB5505" s="2"/>
      <c r="DUC5505" s="2"/>
      <c r="DUD5505" s="2"/>
      <c r="DUE5505" s="2"/>
      <c r="DUF5505" s="2"/>
      <c r="DUG5505" s="2"/>
      <c r="DUH5505" s="2"/>
      <c r="DUI5505" s="2"/>
      <c r="DUJ5505" s="2"/>
      <c r="DUK5505" s="2"/>
      <c r="DUL5505" s="2"/>
      <c r="DUM5505" s="2"/>
      <c r="DUN5505" s="2"/>
      <c r="DUO5505" s="2"/>
      <c r="DUP5505" s="2"/>
      <c r="DUQ5505" s="2"/>
      <c r="DUR5505" s="2"/>
      <c r="DUS5505" s="2"/>
      <c r="DUT5505" s="2"/>
      <c r="DUU5505" s="2"/>
      <c r="DUV5505" s="2"/>
      <c r="DUW5505" s="2"/>
      <c r="DUX5505" s="2"/>
      <c r="DUY5505" s="2"/>
      <c r="DUZ5505" s="2"/>
      <c r="DVA5505" s="2"/>
      <c r="DVB5505" s="2"/>
      <c r="DVC5505" s="2"/>
      <c r="DVD5505" s="2"/>
      <c r="DVE5505" s="2"/>
      <c r="DVF5505" s="2"/>
      <c r="DVG5505" s="2"/>
      <c r="DVH5505" s="2"/>
      <c r="DVI5505" s="2"/>
      <c r="DVJ5505" s="2"/>
      <c r="DVK5505" s="2"/>
      <c r="DVL5505" s="2"/>
      <c r="DVM5505" s="2"/>
      <c r="DVN5505" s="2"/>
      <c r="DVO5505" s="2"/>
      <c r="DVP5505" s="2"/>
      <c r="DVQ5505" s="2"/>
      <c r="DVR5505" s="2"/>
      <c r="DVS5505" s="2"/>
      <c r="DVT5505" s="2"/>
      <c r="DVU5505" s="2"/>
      <c r="DVV5505" s="2"/>
      <c r="DVW5505" s="2"/>
      <c r="DVX5505" s="2"/>
      <c r="DVY5505" s="2"/>
      <c r="DVZ5505" s="2"/>
      <c r="DWA5505" s="2"/>
      <c r="DWB5505" s="2"/>
      <c r="DWC5505" s="2"/>
      <c r="DWD5505" s="2"/>
      <c r="DWE5505" s="2"/>
      <c r="DWF5505" s="2"/>
      <c r="DWG5505" s="2"/>
      <c r="DWH5505" s="2"/>
      <c r="DWI5505" s="2"/>
      <c r="DWJ5505" s="2"/>
      <c r="DWK5505" s="2"/>
      <c r="DWL5505" s="2"/>
      <c r="DWM5505" s="2"/>
      <c r="DWN5505" s="2"/>
      <c r="DWO5505" s="2"/>
      <c r="DWP5505" s="2"/>
      <c r="DWQ5505" s="2"/>
      <c r="DWR5505" s="2"/>
      <c r="DWS5505" s="2"/>
      <c r="DWT5505" s="2"/>
      <c r="DWU5505" s="2"/>
      <c r="DWV5505" s="2"/>
      <c r="DWW5505" s="2"/>
      <c r="DWX5505" s="2"/>
      <c r="DWY5505" s="2"/>
      <c r="DWZ5505" s="2"/>
      <c r="DXA5505" s="2"/>
      <c r="DXB5505" s="2"/>
      <c r="DXC5505" s="2"/>
      <c r="DXD5505" s="2"/>
      <c r="DXE5505" s="2"/>
      <c r="DXF5505" s="2"/>
      <c r="DXG5505" s="2"/>
      <c r="DXH5505" s="2"/>
      <c r="DXI5505" s="2"/>
      <c r="DXJ5505" s="2"/>
      <c r="DXK5505" s="2"/>
      <c r="DXL5505" s="2"/>
      <c r="DXM5505" s="2"/>
      <c r="DXN5505" s="2"/>
      <c r="DXO5505" s="2"/>
      <c r="DXP5505" s="2"/>
      <c r="DXQ5505" s="2"/>
      <c r="DXR5505" s="2"/>
      <c r="DXS5505" s="2"/>
      <c r="DXT5505" s="2"/>
      <c r="DXU5505" s="2"/>
      <c r="DXV5505" s="2"/>
      <c r="DXW5505" s="2"/>
      <c r="DXX5505" s="2"/>
      <c r="DXY5505" s="2"/>
      <c r="DXZ5505" s="2"/>
      <c r="DYA5505" s="2"/>
      <c r="DYB5505" s="2"/>
      <c r="DYC5505" s="2"/>
      <c r="DYD5505" s="2"/>
      <c r="DYE5505" s="2"/>
      <c r="DYF5505" s="2"/>
      <c r="DYG5505" s="2"/>
      <c r="DYH5505" s="2"/>
      <c r="DYI5505" s="2"/>
      <c r="DYJ5505" s="2"/>
      <c r="DYK5505" s="2"/>
      <c r="DYL5505" s="2"/>
      <c r="DYM5505" s="2"/>
      <c r="DYN5505" s="2"/>
      <c r="DYO5505" s="2"/>
      <c r="DYP5505" s="2"/>
      <c r="DYQ5505" s="2"/>
      <c r="DYR5505" s="2"/>
      <c r="DYS5505" s="2"/>
      <c r="DYT5505" s="2"/>
      <c r="DYU5505" s="2"/>
      <c r="DYV5505" s="2"/>
      <c r="DYW5505" s="2"/>
      <c r="DYX5505" s="2"/>
      <c r="DYY5505" s="2"/>
      <c r="DYZ5505" s="2"/>
      <c r="DZA5505" s="2"/>
      <c r="DZB5505" s="2"/>
      <c r="DZC5505" s="2"/>
      <c r="DZD5505" s="2"/>
      <c r="DZE5505" s="2"/>
      <c r="DZF5505" s="2"/>
      <c r="DZG5505" s="2"/>
      <c r="DZH5505" s="2"/>
      <c r="DZI5505" s="2"/>
      <c r="DZJ5505" s="2"/>
      <c r="DZK5505" s="2"/>
      <c r="DZL5505" s="2"/>
      <c r="DZM5505" s="2"/>
      <c r="DZN5505" s="2"/>
      <c r="DZO5505" s="2"/>
      <c r="DZP5505" s="2"/>
      <c r="DZQ5505" s="2"/>
      <c r="DZR5505" s="2"/>
      <c r="DZS5505" s="2"/>
      <c r="DZT5505" s="2"/>
      <c r="DZU5505" s="2"/>
      <c r="DZV5505" s="2"/>
      <c r="DZW5505" s="2"/>
      <c r="DZX5505" s="2"/>
      <c r="DZY5505" s="2"/>
      <c r="DZZ5505" s="2"/>
      <c r="EAA5505" s="2"/>
      <c r="EAB5505" s="2"/>
      <c r="EAC5505" s="2"/>
      <c r="EAD5505" s="2"/>
      <c r="EAE5505" s="2"/>
      <c r="EAF5505" s="2"/>
      <c r="EAG5505" s="2"/>
      <c r="EAH5505" s="2"/>
      <c r="EAI5505" s="2"/>
      <c r="EAJ5505" s="2"/>
      <c r="EAK5505" s="2"/>
      <c r="EAL5505" s="2"/>
      <c r="EAM5505" s="2"/>
      <c r="EAN5505" s="2"/>
      <c r="EAO5505" s="2"/>
      <c r="EAP5505" s="2"/>
      <c r="EAQ5505" s="2"/>
      <c r="EAR5505" s="2"/>
      <c r="EAS5505" s="2"/>
      <c r="EAT5505" s="2"/>
      <c r="EAU5505" s="2"/>
      <c r="EAV5505" s="2"/>
      <c r="EAW5505" s="2"/>
      <c r="EAX5505" s="2"/>
      <c r="EAY5505" s="2"/>
      <c r="EAZ5505" s="2"/>
      <c r="EBA5505" s="2"/>
      <c r="EBB5505" s="2"/>
      <c r="EBC5505" s="2"/>
      <c r="EBD5505" s="2"/>
      <c r="EBE5505" s="2"/>
      <c r="EBF5505" s="2"/>
      <c r="EBG5505" s="2"/>
      <c r="EBH5505" s="2"/>
      <c r="EBI5505" s="2"/>
      <c r="EBJ5505" s="2"/>
      <c r="EBK5505" s="2"/>
      <c r="EBL5505" s="2"/>
      <c r="EBM5505" s="2"/>
      <c r="EBN5505" s="2"/>
      <c r="EBO5505" s="2"/>
      <c r="EBP5505" s="2"/>
      <c r="EBQ5505" s="2"/>
      <c r="EBR5505" s="2"/>
      <c r="EBS5505" s="2"/>
      <c r="EBT5505" s="2"/>
      <c r="EBU5505" s="2"/>
      <c r="EBV5505" s="2"/>
      <c r="EBW5505" s="2"/>
      <c r="EBX5505" s="2"/>
      <c r="EBY5505" s="2"/>
      <c r="EBZ5505" s="2"/>
      <c r="ECA5505" s="2"/>
      <c r="ECB5505" s="2"/>
      <c r="ECC5505" s="2"/>
      <c r="ECD5505" s="2"/>
      <c r="ECE5505" s="2"/>
      <c r="ECF5505" s="2"/>
      <c r="ECG5505" s="2"/>
      <c r="ECH5505" s="2"/>
      <c r="ECI5505" s="2"/>
      <c r="ECJ5505" s="2"/>
      <c r="ECK5505" s="2"/>
      <c r="ECL5505" s="2"/>
      <c r="ECM5505" s="2"/>
      <c r="ECN5505" s="2"/>
      <c r="ECO5505" s="2"/>
      <c r="ECP5505" s="2"/>
      <c r="ECQ5505" s="2"/>
      <c r="ECR5505" s="2"/>
      <c r="ECS5505" s="2"/>
      <c r="ECT5505" s="2"/>
      <c r="ECU5505" s="2"/>
      <c r="ECV5505" s="2"/>
      <c r="ECW5505" s="2"/>
      <c r="ECX5505" s="2"/>
      <c r="ECY5505" s="2"/>
      <c r="ECZ5505" s="2"/>
      <c r="EDA5505" s="2"/>
      <c r="EDB5505" s="2"/>
      <c r="EDC5505" s="2"/>
      <c r="EDD5505" s="2"/>
      <c r="EDE5505" s="2"/>
      <c r="EDF5505" s="2"/>
      <c r="EDG5505" s="2"/>
      <c r="EDH5505" s="2"/>
      <c r="EDI5505" s="2"/>
      <c r="EDJ5505" s="2"/>
      <c r="EDK5505" s="2"/>
      <c r="EDL5505" s="2"/>
      <c r="EDM5505" s="2"/>
      <c r="EDN5505" s="2"/>
      <c r="EDO5505" s="2"/>
      <c r="EDP5505" s="2"/>
      <c r="EDQ5505" s="2"/>
      <c r="EDR5505" s="2"/>
      <c r="EDS5505" s="2"/>
      <c r="EDT5505" s="2"/>
      <c r="EDU5505" s="2"/>
      <c r="EDV5505" s="2"/>
      <c r="EDW5505" s="2"/>
      <c r="EDX5505" s="2"/>
      <c r="EDY5505" s="2"/>
      <c r="EDZ5505" s="2"/>
      <c r="EEA5505" s="2"/>
      <c r="EEB5505" s="2"/>
      <c r="EEC5505" s="2"/>
      <c r="EED5505" s="2"/>
      <c r="EEE5505" s="2"/>
      <c r="EEF5505" s="2"/>
      <c r="EEG5505" s="2"/>
      <c r="EEH5505" s="2"/>
      <c r="EEI5505" s="2"/>
      <c r="EEJ5505" s="2"/>
      <c r="EEK5505" s="2"/>
      <c r="EEL5505" s="2"/>
      <c r="EEM5505" s="2"/>
      <c r="EEN5505" s="2"/>
      <c r="EEO5505" s="2"/>
      <c r="EEP5505" s="2"/>
      <c r="EEQ5505" s="2"/>
      <c r="EER5505" s="2"/>
      <c r="EES5505" s="2"/>
      <c r="EET5505" s="2"/>
      <c r="EEU5505" s="2"/>
      <c r="EEV5505" s="2"/>
      <c r="EEW5505" s="2"/>
      <c r="EEX5505" s="2"/>
      <c r="EEY5505" s="2"/>
      <c r="EEZ5505" s="2"/>
      <c r="EFA5505" s="2"/>
      <c r="EFB5505" s="2"/>
      <c r="EFC5505" s="2"/>
      <c r="EFD5505" s="2"/>
      <c r="EFE5505" s="2"/>
      <c r="EFF5505" s="2"/>
      <c r="EFG5505" s="2"/>
      <c r="EFH5505" s="2"/>
      <c r="EFI5505" s="2"/>
      <c r="EFJ5505" s="2"/>
      <c r="EFK5505" s="2"/>
      <c r="EFL5505" s="2"/>
      <c r="EFM5505" s="2"/>
      <c r="EFN5505" s="2"/>
      <c r="EFO5505" s="2"/>
      <c r="EFP5505" s="2"/>
      <c r="EFQ5505" s="2"/>
      <c r="EFR5505" s="2"/>
      <c r="EFS5505" s="2"/>
      <c r="EFT5505" s="2"/>
      <c r="EFU5505" s="2"/>
      <c r="EFV5505" s="2"/>
      <c r="EFW5505" s="2"/>
      <c r="EFX5505" s="2"/>
      <c r="EFY5505" s="2"/>
      <c r="EFZ5505" s="2"/>
      <c r="EGA5505" s="2"/>
      <c r="EGB5505" s="2"/>
      <c r="EGC5505" s="2"/>
      <c r="EGD5505" s="2"/>
      <c r="EGE5505" s="2"/>
      <c r="EGF5505" s="2"/>
      <c r="EGG5505" s="2"/>
      <c r="EGH5505" s="2"/>
      <c r="EGI5505" s="2"/>
      <c r="EGJ5505" s="2"/>
      <c r="EGK5505" s="2"/>
      <c r="EGL5505" s="2"/>
      <c r="EGM5505" s="2"/>
      <c r="EGN5505" s="2"/>
      <c r="EGO5505" s="2"/>
      <c r="EGP5505" s="2"/>
      <c r="EGQ5505" s="2"/>
      <c r="EGR5505" s="2"/>
      <c r="EGS5505" s="2"/>
      <c r="EGT5505" s="2"/>
      <c r="EGU5505" s="2"/>
      <c r="EGV5505" s="2"/>
      <c r="EGW5505" s="2"/>
      <c r="EGX5505" s="2"/>
      <c r="EGY5505" s="2"/>
      <c r="EGZ5505" s="2"/>
      <c r="EHA5505" s="2"/>
      <c r="EHB5505" s="2"/>
      <c r="EHC5505" s="2"/>
      <c r="EHD5505" s="2"/>
      <c r="EHE5505" s="2"/>
      <c r="EHF5505" s="2"/>
      <c r="EHG5505" s="2"/>
      <c r="EHH5505" s="2"/>
      <c r="EHI5505" s="2"/>
      <c r="EHJ5505" s="2"/>
      <c r="EHK5505" s="2"/>
      <c r="EHL5505" s="2"/>
      <c r="EHM5505" s="2"/>
      <c r="EHN5505" s="2"/>
      <c r="EHO5505" s="2"/>
      <c r="EHP5505" s="2"/>
      <c r="EHQ5505" s="2"/>
      <c r="EHR5505" s="2"/>
      <c r="EHS5505" s="2"/>
      <c r="EHT5505" s="2"/>
      <c r="EHU5505" s="2"/>
      <c r="EHV5505" s="2"/>
      <c r="EHW5505" s="2"/>
      <c r="EHX5505" s="2"/>
      <c r="EHY5505" s="2"/>
      <c r="EHZ5505" s="2"/>
      <c r="EIA5505" s="2"/>
      <c r="EIB5505" s="2"/>
      <c r="EIC5505" s="2"/>
      <c r="EID5505" s="2"/>
      <c r="EIE5505" s="2"/>
      <c r="EIF5505" s="2"/>
      <c r="EIG5505" s="2"/>
      <c r="EIH5505" s="2"/>
      <c r="EII5505" s="2"/>
      <c r="EIJ5505" s="2"/>
      <c r="EIK5505" s="2"/>
      <c r="EIL5505" s="2"/>
      <c r="EIM5505" s="2"/>
      <c r="EIN5505" s="2"/>
      <c r="EIO5505" s="2"/>
      <c r="EIP5505" s="2"/>
      <c r="EIQ5505" s="2"/>
      <c r="EIR5505" s="2"/>
      <c r="EIS5505" s="2"/>
      <c r="EIT5505" s="2"/>
      <c r="EIU5505" s="2"/>
      <c r="EIV5505" s="2"/>
      <c r="EIW5505" s="2"/>
      <c r="EIX5505" s="2"/>
      <c r="EIY5505" s="2"/>
      <c r="EIZ5505" s="2"/>
      <c r="EJA5505" s="2"/>
      <c r="EJB5505" s="2"/>
      <c r="EJC5505" s="2"/>
      <c r="EJD5505" s="2"/>
      <c r="EJE5505" s="2"/>
      <c r="EJF5505" s="2"/>
      <c r="EJG5505" s="2"/>
      <c r="EJH5505" s="2"/>
      <c r="EJI5505" s="2"/>
      <c r="EJJ5505" s="2"/>
      <c r="EJK5505" s="2"/>
      <c r="EJL5505" s="2"/>
      <c r="EJM5505" s="2"/>
      <c r="EJN5505" s="2"/>
      <c r="EJO5505" s="2"/>
      <c r="EJP5505" s="2"/>
      <c r="EJQ5505" s="2"/>
      <c r="EJR5505" s="2"/>
      <c r="EJS5505" s="2"/>
      <c r="EJT5505" s="2"/>
      <c r="EJU5505" s="2"/>
      <c r="EJV5505" s="2"/>
      <c r="EJW5505" s="2"/>
      <c r="EJX5505" s="2"/>
      <c r="EJY5505" s="2"/>
      <c r="EJZ5505" s="2"/>
      <c r="EKA5505" s="2"/>
      <c r="EKB5505" s="2"/>
      <c r="EKC5505" s="2"/>
      <c r="EKD5505" s="2"/>
      <c r="EKE5505" s="2"/>
      <c r="EKF5505" s="2"/>
      <c r="EKG5505" s="2"/>
      <c r="EKH5505" s="2"/>
      <c r="EKI5505" s="2"/>
      <c r="EKJ5505" s="2"/>
      <c r="EKK5505" s="2"/>
      <c r="EKL5505" s="2"/>
      <c r="EKM5505" s="2"/>
      <c r="EKN5505" s="2"/>
      <c r="EKO5505" s="2"/>
      <c r="EKP5505" s="2"/>
      <c r="EKQ5505" s="2"/>
      <c r="EKR5505" s="2"/>
      <c r="EKS5505" s="2"/>
      <c r="EKT5505" s="2"/>
      <c r="EKU5505" s="2"/>
      <c r="EKV5505" s="2"/>
      <c r="EKW5505" s="2"/>
      <c r="EKX5505" s="2"/>
      <c r="EKY5505" s="2"/>
      <c r="EKZ5505" s="2"/>
      <c r="ELA5505" s="2"/>
      <c r="ELB5505" s="2"/>
      <c r="ELC5505" s="2"/>
      <c r="ELD5505" s="2"/>
      <c r="ELE5505" s="2"/>
      <c r="ELF5505" s="2"/>
      <c r="ELG5505" s="2"/>
      <c r="ELH5505" s="2"/>
      <c r="ELI5505" s="2"/>
      <c r="ELJ5505" s="2"/>
      <c r="ELK5505" s="2"/>
      <c r="ELL5505" s="2"/>
      <c r="ELM5505" s="2"/>
      <c r="ELN5505" s="2"/>
      <c r="ELO5505" s="2"/>
      <c r="ELP5505" s="2"/>
      <c r="ELQ5505" s="2"/>
      <c r="ELR5505" s="2"/>
      <c r="ELS5505" s="2"/>
      <c r="ELT5505" s="2"/>
      <c r="ELU5505" s="2"/>
      <c r="ELV5505" s="2"/>
      <c r="ELW5505" s="2"/>
      <c r="ELX5505" s="2"/>
      <c r="ELY5505" s="2"/>
      <c r="ELZ5505" s="2"/>
      <c r="EMA5505" s="2"/>
      <c r="EMB5505" s="2"/>
      <c r="EMC5505" s="2"/>
      <c r="EMD5505" s="2"/>
      <c r="EME5505" s="2"/>
      <c r="EMF5505" s="2"/>
      <c r="EMG5505" s="2"/>
      <c r="EMH5505" s="2"/>
      <c r="EMI5505" s="2"/>
      <c r="EMJ5505" s="2"/>
      <c r="EMK5505" s="2"/>
      <c r="EML5505" s="2"/>
      <c r="EMM5505" s="2"/>
      <c r="EMN5505" s="2"/>
      <c r="EMO5505" s="2"/>
      <c r="EMP5505" s="2"/>
      <c r="EMQ5505" s="2"/>
      <c r="EMR5505" s="2"/>
      <c r="EMS5505" s="2"/>
      <c r="EMT5505" s="2"/>
      <c r="EMU5505" s="2"/>
      <c r="EMV5505" s="2"/>
      <c r="EMW5505" s="2"/>
      <c r="EMX5505" s="2"/>
      <c r="EMY5505" s="2"/>
      <c r="EMZ5505" s="2"/>
      <c r="ENA5505" s="2"/>
      <c r="ENB5505" s="2"/>
      <c r="ENC5505" s="2"/>
      <c r="END5505" s="2"/>
      <c r="ENE5505" s="2"/>
      <c r="ENF5505" s="2"/>
      <c r="ENG5505" s="2"/>
      <c r="ENH5505" s="2"/>
      <c r="ENI5505" s="2"/>
      <c r="ENJ5505" s="2"/>
      <c r="ENK5505" s="2"/>
      <c r="ENL5505" s="2"/>
      <c r="ENM5505" s="2"/>
      <c r="ENN5505" s="2"/>
      <c r="ENO5505" s="2"/>
      <c r="ENP5505" s="2"/>
      <c r="ENQ5505" s="2"/>
      <c r="ENR5505" s="2"/>
      <c r="ENS5505" s="2"/>
      <c r="ENT5505" s="2"/>
      <c r="ENU5505" s="2"/>
      <c r="ENV5505" s="2"/>
      <c r="ENW5505" s="2"/>
      <c r="ENX5505" s="2"/>
      <c r="ENY5505" s="2"/>
      <c r="ENZ5505" s="2"/>
      <c r="EOA5505" s="2"/>
      <c r="EOB5505" s="2"/>
      <c r="EOC5505" s="2"/>
      <c r="EOD5505" s="2"/>
      <c r="EOE5505" s="2"/>
      <c r="EOF5505" s="2"/>
      <c r="EOG5505" s="2"/>
      <c r="EOH5505" s="2"/>
      <c r="EOI5505" s="2"/>
      <c r="EOJ5505" s="2"/>
      <c r="EOK5505" s="2"/>
      <c r="EOL5505" s="2"/>
      <c r="EOM5505" s="2"/>
      <c r="EON5505" s="2"/>
      <c r="EOO5505" s="2"/>
      <c r="EOP5505" s="2"/>
      <c r="EOQ5505" s="2"/>
      <c r="EOR5505" s="2"/>
      <c r="EOS5505" s="2"/>
      <c r="EOT5505" s="2"/>
      <c r="EOU5505" s="2"/>
      <c r="EOV5505" s="2"/>
      <c r="EOW5505" s="2"/>
      <c r="EOX5505" s="2"/>
      <c r="EOY5505" s="2"/>
      <c r="EOZ5505" s="2"/>
      <c r="EPA5505" s="2"/>
      <c r="EPB5505" s="2"/>
      <c r="EPC5505" s="2"/>
      <c r="EPD5505" s="2"/>
      <c r="EPE5505" s="2"/>
      <c r="EPF5505" s="2"/>
      <c r="EPG5505" s="2"/>
      <c r="EPH5505" s="2"/>
      <c r="EPI5505" s="2"/>
      <c r="EPJ5505" s="2"/>
      <c r="EPK5505" s="2"/>
      <c r="EPL5505" s="2"/>
      <c r="EPM5505" s="2"/>
      <c r="EPN5505" s="2"/>
      <c r="EPO5505" s="2"/>
      <c r="EPP5505" s="2"/>
      <c r="EPQ5505" s="2"/>
      <c r="EPR5505" s="2"/>
      <c r="EPS5505" s="2"/>
      <c r="EPT5505" s="2"/>
      <c r="EPU5505" s="2"/>
      <c r="EPV5505" s="2"/>
      <c r="EPW5505" s="2"/>
      <c r="EPX5505" s="2"/>
      <c r="EPY5505" s="2"/>
      <c r="EPZ5505" s="2"/>
      <c r="EQA5505" s="2"/>
      <c r="EQB5505" s="2"/>
      <c r="EQC5505" s="2"/>
      <c r="EQD5505" s="2"/>
      <c r="EQE5505" s="2"/>
      <c r="EQF5505" s="2"/>
      <c r="EQG5505" s="2"/>
      <c r="EQH5505" s="2"/>
      <c r="EQI5505" s="2"/>
      <c r="EQJ5505" s="2"/>
      <c r="EQK5505" s="2"/>
      <c r="EQL5505" s="2"/>
      <c r="EQM5505" s="2"/>
      <c r="EQN5505" s="2"/>
      <c r="EQO5505" s="2"/>
      <c r="EQP5505" s="2"/>
      <c r="EQQ5505" s="2"/>
      <c r="EQR5505" s="2"/>
      <c r="EQS5505" s="2"/>
      <c r="EQT5505" s="2"/>
      <c r="EQU5505" s="2"/>
      <c r="EQV5505" s="2"/>
      <c r="EQW5505" s="2"/>
      <c r="EQX5505" s="2"/>
      <c r="EQY5505" s="2"/>
      <c r="EQZ5505" s="2"/>
      <c r="ERA5505" s="2"/>
      <c r="ERB5505" s="2"/>
      <c r="ERC5505" s="2"/>
      <c r="ERD5505" s="2"/>
      <c r="ERE5505" s="2"/>
      <c r="ERF5505" s="2"/>
      <c r="ERG5505" s="2"/>
      <c r="ERH5505" s="2"/>
      <c r="ERI5505" s="2"/>
      <c r="ERJ5505" s="2"/>
      <c r="ERK5505" s="2"/>
      <c r="ERL5505" s="2"/>
      <c r="ERM5505" s="2"/>
      <c r="ERN5505" s="2"/>
      <c r="ERO5505" s="2"/>
      <c r="ERP5505" s="2"/>
      <c r="ERQ5505" s="2"/>
      <c r="ERR5505" s="2"/>
      <c r="ERS5505" s="2"/>
      <c r="ERT5505" s="2"/>
      <c r="ERU5505" s="2"/>
      <c r="ERV5505" s="2"/>
      <c r="ERW5505" s="2"/>
      <c r="ERX5505" s="2"/>
      <c r="ERY5505" s="2"/>
      <c r="ERZ5505" s="2"/>
      <c r="ESA5505" s="2"/>
      <c r="ESB5505" s="2"/>
      <c r="ESC5505" s="2"/>
      <c r="ESD5505" s="2"/>
      <c r="ESE5505" s="2"/>
      <c r="ESF5505" s="2"/>
      <c r="ESG5505" s="2"/>
      <c r="ESH5505" s="2"/>
      <c r="ESI5505" s="2"/>
      <c r="ESJ5505" s="2"/>
      <c r="ESK5505" s="2"/>
      <c r="ESL5505" s="2"/>
      <c r="ESM5505" s="2"/>
      <c r="ESN5505" s="2"/>
      <c r="ESO5505" s="2"/>
      <c r="ESP5505" s="2"/>
      <c r="ESQ5505" s="2"/>
      <c r="ESR5505" s="2"/>
      <c r="ESS5505" s="2"/>
      <c r="EST5505" s="2"/>
      <c r="ESU5505" s="2"/>
      <c r="ESV5505" s="2"/>
      <c r="ESW5505" s="2"/>
      <c r="ESX5505" s="2"/>
      <c r="ESY5505" s="2"/>
      <c r="ESZ5505" s="2"/>
      <c r="ETA5505" s="2"/>
      <c r="ETB5505" s="2"/>
      <c r="ETC5505" s="2"/>
      <c r="ETD5505" s="2"/>
      <c r="ETE5505" s="2"/>
      <c r="ETF5505" s="2"/>
      <c r="ETG5505" s="2"/>
      <c r="ETH5505" s="2"/>
      <c r="ETI5505" s="2"/>
      <c r="ETJ5505" s="2"/>
      <c r="ETK5505" s="2"/>
      <c r="ETL5505" s="2"/>
      <c r="ETM5505" s="2"/>
      <c r="ETN5505" s="2"/>
      <c r="ETO5505" s="2"/>
      <c r="ETP5505" s="2"/>
      <c r="ETQ5505" s="2"/>
      <c r="ETR5505" s="2"/>
      <c r="ETS5505" s="2"/>
      <c r="ETT5505" s="2"/>
      <c r="ETU5505" s="2"/>
      <c r="ETV5505" s="2"/>
      <c r="ETW5505" s="2"/>
      <c r="ETX5505" s="2"/>
      <c r="ETY5505" s="2"/>
      <c r="ETZ5505" s="2"/>
      <c r="EUA5505" s="2"/>
      <c r="EUB5505" s="2"/>
      <c r="EUC5505" s="2"/>
      <c r="EUD5505" s="2"/>
      <c r="EUE5505" s="2"/>
      <c r="EUF5505" s="2"/>
      <c r="EUG5505" s="2"/>
      <c r="EUH5505" s="2"/>
      <c r="EUI5505" s="2"/>
      <c r="EUJ5505" s="2"/>
      <c r="EUK5505" s="2"/>
      <c r="EUL5505" s="2"/>
      <c r="EUM5505" s="2"/>
      <c r="EUN5505" s="2"/>
      <c r="EUO5505" s="2"/>
      <c r="EUP5505" s="2"/>
      <c r="EUQ5505" s="2"/>
      <c r="EUR5505" s="2"/>
      <c r="EUS5505" s="2"/>
      <c r="EUT5505" s="2"/>
      <c r="EUU5505" s="2"/>
      <c r="EUV5505" s="2"/>
      <c r="EUW5505" s="2"/>
      <c r="EUX5505" s="2"/>
      <c r="EUY5505" s="2"/>
      <c r="EUZ5505" s="2"/>
      <c r="EVA5505" s="2"/>
      <c r="EVB5505" s="2"/>
      <c r="EVC5505" s="2"/>
      <c r="EVD5505" s="2"/>
      <c r="EVE5505" s="2"/>
      <c r="EVF5505" s="2"/>
      <c r="EVG5505" s="2"/>
      <c r="EVH5505" s="2"/>
      <c r="EVI5505" s="2"/>
      <c r="EVJ5505" s="2"/>
      <c r="EVK5505" s="2"/>
      <c r="EVL5505" s="2"/>
      <c r="EVM5505" s="2"/>
      <c r="EVN5505" s="2"/>
      <c r="EVO5505" s="2"/>
      <c r="EVP5505" s="2"/>
      <c r="EVQ5505" s="2"/>
      <c r="EVR5505" s="2"/>
      <c r="EVS5505" s="2"/>
      <c r="EVT5505" s="2"/>
      <c r="EVU5505" s="2"/>
      <c r="EVV5505" s="2"/>
      <c r="EVW5505" s="2"/>
      <c r="EVX5505" s="2"/>
      <c r="EVY5505" s="2"/>
      <c r="EVZ5505" s="2"/>
      <c r="EWA5505" s="2"/>
      <c r="EWB5505" s="2"/>
      <c r="EWC5505" s="2"/>
      <c r="EWD5505" s="2"/>
      <c r="EWE5505" s="2"/>
      <c r="EWF5505" s="2"/>
      <c r="EWG5505" s="2"/>
      <c r="EWH5505" s="2"/>
      <c r="EWI5505" s="2"/>
      <c r="EWJ5505" s="2"/>
      <c r="EWK5505" s="2"/>
      <c r="EWL5505" s="2"/>
      <c r="EWM5505" s="2"/>
      <c r="EWN5505" s="2"/>
      <c r="EWO5505" s="2"/>
      <c r="EWP5505" s="2"/>
      <c r="EWQ5505" s="2"/>
      <c r="EWR5505" s="2"/>
      <c r="EWS5505" s="2"/>
      <c r="EWT5505" s="2"/>
      <c r="EWU5505" s="2"/>
      <c r="EWV5505" s="2"/>
      <c r="EWW5505" s="2"/>
      <c r="EWX5505" s="2"/>
      <c r="EWY5505" s="2"/>
      <c r="EWZ5505" s="2"/>
      <c r="EXA5505" s="2"/>
      <c r="EXB5505" s="2"/>
      <c r="EXC5505" s="2"/>
      <c r="EXD5505" s="2"/>
      <c r="EXE5505" s="2"/>
      <c r="EXF5505" s="2"/>
      <c r="EXG5505" s="2"/>
      <c r="EXH5505" s="2"/>
      <c r="EXI5505" s="2"/>
      <c r="EXJ5505" s="2"/>
      <c r="EXK5505" s="2"/>
      <c r="EXL5505" s="2"/>
      <c r="EXM5505" s="2"/>
      <c r="EXN5505" s="2"/>
      <c r="EXO5505" s="2"/>
      <c r="EXP5505" s="2"/>
      <c r="EXQ5505" s="2"/>
      <c r="EXR5505" s="2"/>
      <c r="EXS5505" s="2"/>
      <c r="EXT5505" s="2"/>
      <c r="EXU5505" s="2"/>
      <c r="EXV5505" s="2"/>
      <c r="EXW5505" s="2"/>
      <c r="EXX5505" s="2"/>
      <c r="EXY5505" s="2"/>
      <c r="EXZ5505" s="2"/>
      <c r="EYA5505" s="2"/>
      <c r="EYB5505" s="2"/>
      <c r="EYC5505" s="2"/>
      <c r="EYD5505" s="2"/>
      <c r="EYE5505" s="2"/>
      <c r="EYF5505" s="2"/>
      <c r="EYG5505" s="2"/>
      <c r="EYH5505" s="2"/>
      <c r="EYI5505" s="2"/>
      <c r="EYJ5505" s="2"/>
      <c r="EYK5505" s="2"/>
      <c r="EYL5505" s="2"/>
      <c r="EYM5505" s="2"/>
      <c r="EYN5505" s="2"/>
      <c r="EYO5505" s="2"/>
      <c r="EYP5505" s="2"/>
      <c r="EYQ5505" s="2"/>
      <c r="EYR5505" s="2"/>
      <c r="EYS5505" s="2"/>
      <c r="EYT5505" s="2"/>
      <c r="EYU5505" s="2"/>
      <c r="EYV5505" s="2"/>
      <c r="EYW5505" s="2"/>
      <c r="EYX5505" s="2"/>
      <c r="EYY5505" s="2"/>
      <c r="EYZ5505" s="2"/>
      <c r="EZA5505" s="2"/>
      <c r="EZB5505" s="2"/>
      <c r="EZC5505" s="2"/>
      <c r="EZD5505" s="2"/>
      <c r="EZE5505" s="2"/>
      <c r="EZF5505" s="2"/>
      <c r="EZG5505" s="2"/>
      <c r="EZH5505" s="2"/>
      <c r="EZI5505" s="2"/>
      <c r="EZJ5505" s="2"/>
      <c r="EZK5505" s="2"/>
      <c r="EZL5505" s="2"/>
      <c r="EZM5505" s="2"/>
      <c r="EZN5505" s="2"/>
      <c r="EZO5505" s="2"/>
      <c r="EZP5505" s="2"/>
      <c r="EZQ5505" s="2"/>
      <c r="EZR5505" s="2"/>
      <c r="EZS5505" s="2"/>
      <c r="EZT5505" s="2"/>
      <c r="EZU5505" s="2"/>
      <c r="EZV5505" s="2"/>
      <c r="EZW5505" s="2"/>
      <c r="EZX5505" s="2"/>
      <c r="EZY5505" s="2"/>
      <c r="EZZ5505" s="2"/>
      <c r="FAA5505" s="2"/>
      <c r="FAB5505" s="2"/>
      <c r="FAC5505" s="2"/>
      <c r="FAD5505" s="2"/>
      <c r="FAE5505" s="2"/>
      <c r="FAF5505" s="2"/>
      <c r="FAG5505" s="2"/>
      <c r="FAH5505" s="2"/>
      <c r="FAI5505" s="2"/>
      <c r="FAJ5505" s="2"/>
      <c r="FAK5505" s="2"/>
      <c r="FAL5505" s="2"/>
      <c r="FAM5505" s="2"/>
      <c r="FAN5505" s="2"/>
      <c r="FAO5505" s="2"/>
      <c r="FAP5505" s="2"/>
      <c r="FAQ5505" s="2"/>
      <c r="FAR5505" s="2"/>
      <c r="FAS5505" s="2"/>
      <c r="FAT5505" s="2"/>
      <c r="FAU5505" s="2"/>
      <c r="FAV5505" s="2"/>
      <c r="FAW5505" s="2"/>
      <c r="FAX5505" s="2"/>
      <c r="FAY5505" s="2"/>
      <c r="FAZ5505" s="2"/>
      <c r="FBA5505" s="2"/>
      <c r="FBB5505" s="2"/>
      <c r="FBC5505" s="2"/>
      <c r="FBD5505" s="2"/>
      <c r="FBE5505" s="2"/>
      <c r="FBF5505" s="2"/>
      <c r="FBG5505" s="2"/>
      <c r="FBH5505" s="2"/>
      <c r="FBI5505" s="2"/>
      <c r="FBJ5505" s="2"/>
      <c r="FBK5505" s="2"/>
      <c r="FBL5505" s="2"/>
      <c r="FBM5505" s="2"/>
      <c r="FBN5505" s="2"/>
      <c r="FBO5505" s="2"/>
      <c r="FBP5505" s="2"/>
      <c r="FBQ5505" s="2"/>
      <c r="FBR5505" s="2"/>
      <c r="FBS5505" s="2"/>
      <c r="FBT5505" s="2"/>
      <c r="FBU5505" s="2"/>
      <c r="FBV5505" s="2"/>
      <c r="FBW5505" s="2"/>
      <c r="FBX5505" s="2"/>
      <c r="FBY5505" s="2"/>
      <c r="FBZ5505" s="2"/>
      <c r="FCA5505" s="2"/>
      <c r="FCB5505" s="2"/>
      <c r="FCC5505" s="2"/>
      <c r="FCD5505" s="2"/>
      <c r="FCE5505" s="2"/>
      <c r="FCF5505" s="2"/>
      <c r="FCG5505" s="2"/>
      <c r="FCH5505" s="2"/>
      <c r="FCI5505" s="2"/>
      <c r="FCJ5505" s="2"/>
      <c r="FCK5505" s="2"/>
      <c r="FCL5505" s="2"/>
      <c r="FCM5505" s="2"/>
      <c r="FCN5505" s="2"/>
      <c r="FCO5505" s="2"/>
      <c r="FCP5505" s="2"/>
      <c r="FCQ5505" s="2"/>
      <c r="FCR5505" s="2"/>
      <c r="FCS5505" s="2"/>
      <c r="FCT5505" s="2"/>
      <c r="FCU5505" s="2"/>
      <c r="FCV5505" s="2"/>
      <c r="FCW5505" s="2"/>
      <c r="FCX5505" s="2"/>
      <c r="FCY5505" s="2"/>
      <c r="FCZ5505" s="2"/>
      <c r="FDA5505" s="2"/>
      <c r="FDB5505" s="2"/>
      <c r="FDC5505" s="2"/>
      <c r="FDD5505" s="2"/>
      <c r="FDE5505" s="2"/>
      <c r="FDF5505" s="2"/>
      <c r="FDG5505" s="2"/>
      <c r="FDH5505" s="2"/>
      <c r="FDI5505" s="2"/>
      <c r="FDJ5505" s="2"/>
      <c r="FDK5505" s="2"/>
      <c r="FDL5505" s="2"/>
      <c r="FDM5505" s="2"/>
      <c r="FDN5505" s="2"/>
      <c r="FDO5505" s="2"/>
      <c r="FDP5505" s="2"/>
      <c r="FDQ5505" s="2"/>
      <c r="FDR5505" s="2"/>
      <c r="FDS5505" s="2"/>
      <c r="FDT5505" s="2"/>
      <c r="FDU5505" s="2"/>
      <c r="FDV5505" s="2"/>
      <c r="FDW5505" s="2"/>
      <c r="FDX5505" s="2"/>
      <c r="FDY5505" s="2"/>
      <c r="FDZ5505" s="2"/>
      <c r="FEA5505" s="2"/>
      <c r="FEB5505" s="2"/>
      <c r="FEC5505" s="2"/>
      <c r="FED5505" s="2"/>
      <c r="FEE5505" s="2"/>
      <c r="FEF5505" s="2"/>
      <c r="FEG5505" s="2"/>
      <c r="FEH5505" s="2"/>
      <c r="FEI5505" s="2"/>
      <c r="FEJ5505" s="2"/>
      <c r="FEK5505" s="2"/>
      <c r="FEL5505" s="2"/>
      <c r="FEM5505" s="2"/>
      <c r="FEN5505" s="2"/>
      <c r="FEO5505" s="2"/>
      <c r="FEP5505" s="2"/>
      <c r="FEQ5505" s="2"/>
      <c r="FER5505" s="2"/>
      <c r="FES5505" s="2"/>
      <c r="FET5505" s="2"/>
      <c r="FEU5505" s="2"/>
      <c r="FEV5505" s="2"/>
      <c r="FEW5505" s="2"/>
      <c r="FEX5505" s="2"/>
      <c r="FEY5505" s="2"/>
      <c r="FEZ5505" s="2"/>
      <c r="FFA5505" s="2"/>
      <c r="FFB5505" s="2"/>
      <c r="FFC5505" s="2"/>
      <c r="FFD5505" s="2"/>
      <c r="FFE5505" s="2"/>
      <c r="FFF5505" s="2"/>
      <c r="FFG5505" s="2"/>
      <c r="FFH5505" s="2"/>
      <c r="FFI5505" s="2"/>
      <c r="FFJ5505" s="2"/>
      <c r="FFK5505" s="2"/>
      <c r="FFL5505" s="2"/>
      <c r="FFM5505" s="2"/>
      <c r="FFN5505" s="2"/>
      <c r="FFO5505" s="2"/>
      <c r="FFP5505" s="2"/>
      <c r="FFQ5505" s="2"/>
      <c r="FFR5505" s="2"/>
      <c r="FFS5505" s="2"/>
      <c r="FFT5505" s="2"/>
      <c r="FFU5505" s="2"/>
      <c r="FFV5505" s="2"/>
      <c r="FFW5505" s="2"/>
      <c r="FFX5505" s="2"/>
      <c r="FFY5505" s="2"/>
      <c r="FFZ5505" s="2"/>
      <c r="FGA5505" s="2"/>
      <c r="FGB5505" s="2"/>
      <c r="FGC5505" s="2"/>
      <c r="FGD5505" s="2"/>
      <c r="FGE5505" s="2"/>
      <c r="FGF5505" s="2"/>
      <c r="FGG5505" s="2"/>
      <c r="FGH5505" s="2"/>
      <c r="FGI5505" s="2"/>
      <c r="FGJ5505" s="2"/>
      <c r="FGK5505" s="2"/>
      <c r="FGL5505" s="2"/>
      <c r="FGM5505" s="2"/>
      <c r="FGN5505" s="2"/>
      <c r="FGO5505" s="2"/>
      <c r="FGP5505" s="2"/>
      <c r="FGQ5505" s="2"/>
      <c r="FGR5505" s="2"/>
      <c r="FGS5505" s="2"/>
      <c r="FGT5505" s="2"/>
      <c r="FGU5505" s="2"/>
      <c r="FGV5505" s="2"/>
      <c r="FGW5505" s="2"/>
      <c r="FGX5505" s="2"/>
      <c r="FGY5505" s="2"/>
      <c r="FGZ5505" s="2"/>
      <c r="FHA5505" s="2"/>
      <c r="FHB5505" s="2"/>
      <c r="FHC5505" s="2"/>
      <c r="FHD5505" s="2"/>
      <c r="FHE5505" s="2"/>
      <c r="FHF5505" s="2"/>
      <c r="FHG5505" s="2"/>
      <c r="FHH5505" s="2"/>
      <c r="FHI5505" s="2"/>
      <c r="FHJ5505" s="2"/>
      <c r="FHK5505" s="2"/>
      <c r="FHL5505" s="2"/>
      <c r="FHM5505" s="2"/>
      <c r="FHN5505" s="2"/>
      <c r="FHO5505" s="2"/>
      <c r="FHP5505" s="2"/>
      <c r="FHQ5505" s="2"/>
      <c r="FHR5505" s="2"/>
      <c r="FHS5505" s="2"/>
      <c r="FHT5505" s="2"/>
      <c r="FHU5505" s="2"/>
      <c r="FHV5505" s="2"/>
      <c r="FHW5505" s="2"/>
      <c r="FHX5505" s="2"/>
      <c r="FHY5505" s="2"/>
      <c r="FHZ5505" s="2"/>
      <c r="FIA5505" s="2"/>
      <c r="FIB5505" s="2"/>
      <c r="FIC5505" s="2"/>
      <c r="FID5505" s="2"/>
      <c r="FIE5505" s="2"/>
      <c r="FIF5505" s="2"/>
      <c r="FIG5505" s="2"/>
      <c r="FIH5505" s="2"/>
      <c r="FII5505" s="2"/>
      <c r="FIJ5505" s="2"/>
      <c r="FIK5505" s="2"/>
      <c r="FIL5505" s="2"/>
      <c r="FIM5505" s="2"/>
      <c r="FIN5505" s="2"/>
      <c r="FIO5505" s="2"/>
      <c r="FIP5505" s="2"/>
      <c r="FIQ5505" s="2"/>
      <c r="FIR5505" s="2"/>
      <c r="FIS5505" s="2"/>
      <c r="FIT5505" s="2"/>
      <c r="FIU5505" s="2"/>
      <c r="FIV5505" s="2"/>
      <c r="FIW5505" s="2"/>
      <c r="FIX5505" s="2"/>
      <c r="FIY5505" s="2"/>
      <c r="FIZ5505" s="2"/>
      <c r="FJA5505" s="2"/>
      <c r="FJB5505" s="2"/>
      <c r="FJC5505" s="2"/>
      <c r="FJD5505" s="2"/>
      <c r="FJE5505" s="2"/>
      <c r="FJF5505" s="2"/>
      <c r="FJG5505" s="2"/>
      <c r="FJH5505" s="2"/>
      <c r="FJI5505" s="2"/>
      <c r="FJJ5505" s="2"/>
      <c r="FJK5505" s="2"/>
      <c r="FJL5505" s="2"/>
      <c r="FJM5505" s="2"/>
      <c r="FJN5505" s="2"/>
      <c r="FJO5505" s="2"/>
      <c r="FJP5505" s="2"/>
      <c r="FJQ5505" s="2"/>
      <c r="FJR5505" s="2"/>
      <c r="FJS5505" s="2"/>
      <c r="FJT5505" s="2"/>
      <c r="FJU5505" s="2"/>
      <c r="FJV5505" s="2"/>
      <c r="FJW5505" s="2"/>
      <c r="FJX5505" s="2"/>
      <c r="FJY5505" s="2"/>
      <c r="FJZ5505" s="2"/>
      <c r="FKA5505" s="2"/>
      <c r="FKB5505" s="2"/>
      <c r="FKC5505" s="2"/>
      <c r="FKD5505" s="2"/>
      <c r="FKE5505" s="2"/>
      <c r="FKF5505" s="2"/>
      <c r="FKG5505" s="2"/>
      <c r="FKH5505" s="2"/>
      <c r="FKI5505" s="2"/>
      <c r="FKJ5505" s="2"/>
      <c r="FKK5505" s="2"/>
      <c r="FKL5505" s="2"/>
      <c r="FKM5505" s="2"/>
      <c r="FKN5505" s="2"/>
      <c r="FKO5505" s="2"/>
      <c r="FKP5505" s="2"/>
      <c r="FKQ5505" s="2"/>
      <c r="FKR5505" s="2"/>
      <c r="FKS5505" s="2"/>
      <c r="FKT5505" s="2"/>
      <c r="FKU5505" s="2"/>
      <c r="FKV5505" s="2"/>
      <c r="FKW5505" s="2"/>
      <c r="FKX5505" s="2"/>
      <c r="FKY5505" s="2"/>
      <c r="FKZ5505" s="2"/>
      <c r="FLA5505" s="2"/>
      <c r="FLB5505" s="2"/>
      <c r="FLC5505" s="2"/>
      <c r="FLD5505" s="2"/>
      <c r="FLE5505" s="2"/>
      <c r="FLF5505" s="2"/>
      <c r="FLG5505" s="2"/>
      <c r="FLH5505" s="2"/>
      <c r="FLI5505" s="2"/>
      <c r="FLJ5505" s="2"/>
      <c r="FLK5505" s="2"/>
      <c r="FLL5505" s="2"/>
      <c r="FLM5505" s="2"/>
      <c r="FLN5505" s="2"/>
      <c r="FLO5505" s="2"/>
      <c r="FLP5505" s="2"/>
      <c r="FLQ5505" s="2"/>
      <c r="FLR5505" s="2"/>
      <c r="FLS5505" s="2"/>
      <c r="FLT5505" s="2"/>
      <c r="FLU5505" s="2"/>
      <c r="FLV5505" s="2"/>
      <c r="FLW5505" s="2"/>
      <c r="FLX5505" s="2"/>
      <c r="FLY5505" s="2"/>
      <c r="FLZ5505" s="2"/>
      <c r="FMA5505" s="2"/>
      <c r="FMB5505" s="2"/>
      <c r="FMC5505" s="2"/>
      <c r="FMD5505" s="2"/>
      <c r="FME5505" s="2"/>
      <c r="FMF5505" s="2"/>
      <c r="FMG5505" s="2"/>
      <c r="FMH5505" s="2"/>
      <c r="FMI5505" s="2"/>
      <c r="FMJ5505" s="2"/>
      <c r="FMK5505" s="2"/>
      <c r="FML5505" s="2"/>
      <c r="FMM5505" s="2"/>
      <c r="FMN5505" s="2"/>
      <c r="FMO5505" s="2"/>
      <c r="FMP5505" s="2"/>
      <c r="FMQ5505" s="2"/>
      <c r="FMR5505" s="2"/>
      <c r="FMS5505" s="2"/>
      <c r="FMT5505" s="2"/>
      <c r="FMU5505" s="2"/>
      <c r="FMV5505" s="2"/>
      <c r="FMW5505" s="2"/>
      <c r="FMX5505" s="2"/>
      <c r="FMY5505" s="2"/>
      <c r="FMZ5505" s="2"/>
      <c r="FNA5505" s="2"/>
      <c r="FNB5505" s="2"/>
      <c r="FNC5505" s="2"/>
      <c r="FND5505" s="2"/>
      <c r="FNE5505" s="2"/>
      <c r="FNF5505" s="2"/>
      <c r="FNG5505" s="2"/>
      <c r="FNH5505" s="2"/>
      <c r="FNI5505" s="2"/>
      <c r="FNJ5505" s="2"/>
      <c r="FNK5505" s="2"/>
      <c r="FNL5505" s="2"/>
      <c r="FNM5505" s="2"/>
      <c r="FNN5505" s="2"/>
      <c r="FNO5505" s="2"/>
      <c r="FNP5505" s="2"/>
      <c r="FNQ5505" s="2"/>
      <c r="FNR5505" s="2"/>
      <c r="FNS5505" s="2"/>
      <c r="FNT5505" s="2"/>
      <c r="FNU5505" s="2"/>
      <c r="FNV5505" s="2"/>
      <c r="FNW5505" s="2"/>
      <c r="FNX5505" s="2"/>
      <c r="FNY5505" s="2"/>
      <c r="FNZ5505" s="2"/>
      <c r="FOA5505" s="2"/>
      <c r="FOB5505" s="2"/>
      <c r="FOC5505" s="2"/>
      <c r="FOD5505" s="2"/>
      <c r="FOE5505" s="2"/>
      <c r="FOF5505" s="2"/>
      <c r="FOG5505" s="2"/>
      <c r="FOH5505" s="2"/>
      <c r="FOI5505" s="2"/>
      <c r="FOJ5505" s="2"/>
      <c r="FOK5505" s="2"/>
      <c r="FOL5505" s="2"/>
      <c r="FOM5505" s="2"/>
      <c r="FON5505" s="2"/>
      <c r="FOO5505" s="2"/>
      <c r="FOP5505" s="2"/>
      <c r="FOQ5505" s="2"/>
      <c r="FOR5505" s="2"/>
      <c r="FOS5505" s="2"/>
      <c r="FOT5505" s="2"/>
      <c r="FOU5505" s="2"/>
      <c r="FOV5505" s="2"/>
      <c r="FOW5505" s="2"/>
      <c r="FOX5505" s="2"/>
      <c r="FOY5505" s="2"/>
      <c r="FOZ5505" s="2"/>
      <c r="FPA5505" s="2"/>
      <c r="FPB5505" s="2"/>
      <c r="FPC5505" s="2"/>
      <c r="FPD5505" s="2"/>
      <c r="FPE5505" s="2"/>
      <c r="FPF5505" s="2"/>
      <c r="FPG5505" s="2"/>
      <c r="FPH5505" s="2"/>
      <c r="FPI5505" s="2"/>
      <c r="FPJ5505" s="2"/>
      <c r="FPK5505" s="2"/>
      <c r="FPL5505" s="2"/>
      <c r="FPM5505" s="2"/>
      <c r="FPN5505" s="2"/>
      <c r="FPO5505" s="2"/>
      <c r="FPP5505" s="2"/>
      <c r="FPQ5505" s="2"/>
      <c r="FPR5505" s="2"/>
      <c r="FPS5505" s="2"/>
      <c r="FPT5505" s="2"/>
      <c r="FPU5505" s="2"/>
      <c r="FPV5505" s="2"/>
      <c r="FPW5505" s="2"/>
      <c r="FPX5505" s="2"/>
      <c r="FPY5505" s="2"/>
      <c r="FPZ5505" s="2"/>
      <c r="FQA5505" s="2"/>
      <c r="FQB5505" s="2"/>
      <c r="FQC5505" s="2"/>
      <c r="FQD5505" s="2"/>
      <c r="FQE5505" s="2"/>
      <c r="FQF5505" s="2"/>
      <c r="FQG5505" s="2"/>
      <c r="FQH5505" s="2"/>
      <c r="FQI5505" s="2"/>
      <c r="FQJ5505" s="2"/>
      <c r="FQK5505" s="2"/>
      <c r="FQL5505" s="2"/>
      <c r="FQM5505" s="2"/>
      <c r="FQN5505" s="2"/>
      <c r="FQO5505" s="2"/>
      <c r="FQP5505" s="2"/>
      <c r="FQQ5505" s="2"/>
      <c r="FQR5505" s="2"/>
      <c r="FQS5505" s="2"/>
      <c r="FQT5505" s="2"/>
      <c r="FQU5505" s="2"/>
      <c r="FQV5505" s="2"/>
      <c r="FQW5505" s="2"/>
      <c r="FQX5505" s="2"/>
      <c r="FQY5505" s="2"/>
      <c r="FQZ5505" s="2"/>
      <c r="FRA5505" s="2"/>
      <c r="FRB5505" s="2"/>
      <c r="FRC5505" s="2"/>
      <c r="FRD5505" s="2"/>
      <c r="FRE5505" s="2"/>
      <c r="FRF5505" s="2"/>
      <c r="FRG5505" s="2"/>
      <c r="FRH5505" s="2"/>
      <c r="FRI5505" s="2"/>
      <c r="FRJ5505" s="2"/>
      <c r="FRK5505" s="2"/>
      <c r="FRL5505" s="2"/>
      <c r="FRM5505" s="2"/>
      <c r="FRN5505" s="2"/>
      <c r="FRO5505" s="2"/>
      <c r="FRP5505" s="2"/>
      <c r="FRQ5505" s="2"/>
      <c r="FRR5505" s="2"/>
      <c r="FRS5505" s="2"/>
      <c r="FRT5505" s="2"/>
      <c r="FRU5505" s="2"/>
      <c r="FRV5505" s="2"/>
      <c r="FRW5505" s="2"/>
      <c r="FRX5505" s="2"/>
      <c r="FRY5505" s="2"/>
      <c r="FRZ5505" s="2"/>
      <c r="FSA5505" s="2"/>
      <c r="FSB5505" s="2"/>
      <c r="FSC5505" s="2"/>
      <c r="FSD5505" s="2"/>
      <c r="FSE5505" s="2"/>
      <c r="FSF5505" s="2"/>
      <c r="FSG5505" s="2"/>
      <c r="FSH5505" s="2"/>
      <c r="FSI5505" s="2"/>
      <c r="FSJ5505" s="2"/>
      <c r="FSK5505" s="2"/>
      <c r="FSL5505" s="2"/>
      <c r="FSM5505" s="2"/>
      <c r="FSN5505" s="2"/>
      <c r="FSO5505" s="2"/>
      <c r="FSP5505" s="2"/>
      <c r="FSQ5505" s="2"/>
      <c r="FSR5505" s="2"/>
      <c r="FSS5505" s="2"/>
      <c r="FST5505" s="2"/>
      <c r="FSU5505" s="2"/>
      <c r="FSV5505" s="2"/>
      <c r="FSW5505" s="2"/>
      <c r="FSX5505" s="2"/>
      <c r="FSY5505" s="2"/>
      <c r="FSZ5505" s="2"/>
      <c r="FTA5505" s="2"/>
      <c r="FTB5505" s="2"/>
      <c r="FTC5505" s="2"/>
      <c r="FTD5505" s="2"/>
      <c r="FTE5505" s="2"/>
      <c r="FTF5505" s="2"/>
      <c r="FTG5505" s="2"/>
      <c r="FTH5505" s="2"/>
      <c r="FTI5505" s="2"/>
      <c r="FTJ5505" s="2"/>
      <c r="FTK5505" s="2"/>
      <c r="FTL5505" s="2"/>
      <c r="FTM5505" s="2"/>
      <c r="FTN5505" s="2"/>
      <c r="FTO5505" s="2"/>
      <c r="FTP5505" s="2"/>
      <c r="FTQ5505" s="2"/>
      <c r="FTR5505" s="2"/>
      <c r="FTS5505" s="2"/>
      <c r="FTT5505" s="2"/>
      <c r="FTU5505" s="2"/>
      <c r="FTV5505" s="2"/>
      <c r="FTW5505" s="2"/>
      <c r="FTX5505" s="2"/>
      <c r="FTY5505" s="2"/>
      <c r="FTZ5505" s="2"/>
      <c r="FUA5505" s="2"/>
      <c r="FUB5505" s="2"/>
      <c r="FUC5505" s="2"/>
      <c r="FUD5505" s="2"/>
      <c r="FUE5505" s="2"/>
      <c r="FUF5505" s="2"/>
      <c r="FUG5505" s="2"/>
      <c r="FUH5505" s="2"/>
      <c r="FUI5505" s="2"/>
      <c r="FUJ5505" s="2"/>
      <c r="FUK5505" s="2"/>
      <c r="FUL5505" s="2"/>
      <c r="FUM5505" s="2"/>
      <c r="FUN5505" s="2"/>
      <c r="FUO5505" s="2"/>
      <c r="FUP5505" s="2"/>
      <c r="FUQ5505" s="2"/>
      <c r="FUR5505" s="2"/>
      <c r="FUS5505" s="2"/>
      <c r="FUT5505" s="2"/>
      <c r="FUU5505" s="2"/>
      <c r="FUV5505" s="2"/>
      <c r="FUW5505" s="2"/>
      <c r="FUX5505" s="2"/>
      <c r="FUY5505" s="2"/>
      <c r="FUZ5505" s="2"/>
      <c r="FVA5505" s="2"/>
      <c r="FVB5505" s="2"/>
      <c r="FVC5505" s="2"/>
      <c r="FVD5505" s="2"/>
      <c r="FVE5505" s="2"/>
      <c r="FVF5505" s="2"/>
      <c r="FVG5505" s="2"/>
      <c r="FVH5505" s="2"/>
      <c r="FVI5505" s="2"/>
      <c r="FVJ5505" s="2"/>
      <c r="FVK5505" s="2"/>
      <c r="FVL5505" s="2"/>
      <c r="FVM5505" s="2"/>
      <c r="FVN5505" s="2"/>
      <c r="FVO5505" s="2"/>
      <c r="FVP5505" s="2"/>
      <c r="FVQ5505" s="2"/>
      <c r="FVR5505" s="2"/>
      <c r="FVS5505" s="2"/>
      <c r="FVT5505" s="2"/>
      <c r="FVU5505" s="2"/>
      <c r="FVV5505" s="2"/>
      <c r="FVW5505" s="2"/>
      <c r="FVX5505" s="2"/>
      <c r="FVY5505" s="2"/>
      <c r="FVZ5505" s="2"/>
      <c r="FWA5505" s="2"/>
      <c r="FWB5505" s="2"/>
      <c r="FWC5505" s="2"/>
      <c r="FWD5505" s="2"/>
      <c r="FWE5505" s="2"/>
      <c r="FWF5505" s="2"/>
      <c r="FWG5505" s="2"/>
      <c r="FWH5505" s="2"/>
      <c r="FWI5505" s="2"/>
      <c r="FWJ5505" s="2"/>
      <c r="FWK5505" s="2"/>
      <c r="FWL5505" s="2"/>
      <c r="FWM5505" s="2"/>
      <c r="FWN5505" s="2"/>
      <c r="FWO5505" s="2"/>
      <c r="FWP5505" s="2"/>
      <c r="FWQ5505" s="2"/>
      <c r="FWR5505" s="2"/>
      <c r="FWS5505" s="2"/>
      <c r="FWT5505" s="2"/>
      <c r="FWU5505" s="2"/>
      <c r="FWV5505" s="2"/>
      <c r="FWW5505" s="2"/>
      <c r="FWX5505" s="2"/>
      <c r="FWY5505" s="2"/>
      <c r="FWZ5505" s="2"/>
      <c r="FXA5505" s="2"/>
      <c r="FXB5505" s="2"/>
      <c r="FXC5505" s="2"/>
      <c r="FXD5505" s="2"/>
      <c r="FXE5505" s="2"/>
      <c r="FXF5505" s="2"/>
      <c r="FXG5505" s="2"/>
      <c r="FXH5505" s="2"/>
      <c r="FXI5505" s="2"/>
      <c r="FXJ5505" s="2"/>
      <c r="FXK5505" s="2"/>
      <c r="FXL5505" s="2"/>
      <c r="FXM5505" s="2"/>
      <c r="FXN5505" s="2"/>
      <c r="FXO5505" s="2"/>
      <c r="FXP5505" s="2"/>
      <c r="FXQ5505" s="2"/>
      <c r="FXR5505" s="2"/>
      <c r="FXS5505" s="2"/>
      <c r="FXT5505" s="2"/>
      <c r="FXU5505" s="2"/>
      <c r="FXV5505" s="2"/>
      <c r="FXW5505" s="2"/>
      <c r="FXX5505" s="2"/>
      <c r="FXY5505" s="2"/>
      <c r="FXZ5505" s="2"/>
      <c r="FYA5505" s="2"/>
      <c r="FYB5505" s="2"/>
      <c r="FYC5505" s="2"/>
      <c r="FYD5505" s="2"/>
      <c r="FYE5505" s="2"/>
      <c r="FYF5505" s="2"/>
      <c r="FYG5505" s="2"/>
      <c r="FYH5505" s="2"/>
      <c r="FYI5505" s="2"/>
      <c r="FYJ5505" s="2"/>
      <c r="FYK5505" s="2"/>
      <c r="FYL5505" s="2"/>
      <c r="FYM5505" s="2"/>
      <c r="FYN5505" s="2"/>
      <c r="FYO5505" s="2"/>
      <c r="FYP5505" s="2"/>
      <c r="FYQ5505" s="2"/>
      <c r="FYR5505" s="2"/>
      <c r="FYS5505" s="2"/>
      <c r="FYT5505" s="2"/>
      <c r="FYU5505" s="2"/>
      <c r="FYV5505" s="2"/>
      <c r="FYW5505" s="2"/>
      <c r="FYX5505" s="2"/>
      <c r="FYY5505" s="2"/>
      <c r="FYZ5505" s="2"/>
      <c r="FZA5505" s="2"/>
      <c r="FZB5505" s="2"/>
      <c r="FZC5505" s="2"/>
      <c r="FZD5505" s="2"/>
      <c r="FZE5505" s="2"/>
      <c r="FZF5505" s="2"/>
      <c r="FZG5505" s="2"/>
      <c r="FZH5505" s="2"/>
      <c r="FZI5505" s="2"/>
      <c r="FZJ5505" s="2"/>
      <c r="FZK5505" s="2"/>
      <c r="FZL5505" s="2"/>
      <c r="FZM5505" s="2"/>
      <c r="FZN5505" s="2"/>
      <c r="FZO5505" s="2"/>
      <c r="FZP5505" s="2"/>
      <c r="FZQ5505" s="2"/>
      <c r="FZR5505" s="2"/>
      <c r="FZS5505" s="2"/>
      <c r="FZT5505" s="2"/>
      <c r="FZU5505" s="2"/>
      <c r="FZV5505" s="2"/>
      <c r="FZW5505" s="2"/>
      <c r="FZX5505" s="2"/>
      <c r="FZY5505" s="2"/>
      <c r="FZZ5505" s="2"/>
      <c r="GAA5505" s="2"/>
      <c r="GAB5505" s="2"/>
      <c r="GAC5505" s="2"/>
      <c r="GAD5505" s="2"/>
      <c r="GAE5505" s="2"/>
      <c r="GAF5505" s="2"/>
      <c r="GAG5505" s="2"/>
      <c r="GAH5505" s="2"/>
      <c r="GAI5505" s="2"/>
      <c r="GAJ5505" s="2"/>
      <c r="GAK5505" s="2"/>
      <c r="GAL5505" s="2"/>
      <c r="GAM5505" s="2"/>
      <c r="GAN5505" s="2"/>
      <c r="GAO5505" s="2"/>
      <c r="GAP5505" s="2"/>
      <c r="GAQ5505" s="2"/>
      <c r="GAR5505" s="2"/>
      <c r="GAS5505" s="2"/>
      <c r="GAT5505" s="2"/>
      <c r="GAU5505" s="2"/>
      <c r="GAV5505" s="2"/>
      <c r="GAW5505" s="2"/>
      <c r="GAX5505" s="2"/>
      <c r="GAY5505" s="2"/>
      <c r="GAZ5505" s="2"/>
      <c r="GBA5505" s="2"/>
      <c r="GBB5505" s="2"/>
      <c r="GBC5505" s="2"/>
      <c r="GBD5505" s="2"/>
      <c r="GBE5505" s="2"/>
      <c r="GBF5505" s="2"/>
      <c r="GBG5505" s="2"/>
      <c r="GBH5505" s="2"/>
      <c r="GBI5505" s="2"/>
      <c r="GBJ5505" s="2"/>
      <c r="GBK5505" s="2"/>
      <c r="GBL5505" s="2"/>
      <c r="GBM5505" s="2"/>
      <c r="GBN5505" s="2"/>
      <c r="GBO5505" s="2"/>
      <c r="GBP5505" s="2"/>
      <c r="GBQ5505" s="2"/>
      <c r="GBR5505" s="2"/>
      <c r="GBS5505" s="2"/>
      <c r="GBT5505" s="2"/>
      <c r="GBU5505" s="2"/>
      <c r="GBV5505" s="2"/>
      <c r="GBW5505" s="2"/>
      <c r="GBX5505" s="2"/>
      <c r="GBY5505" s="2"/>
      <c r="GBZ5505" s="2"/>
      <c r="GCA5505" s="2"/>
      <c r="GCB5505" s="2"/>
      <c r="GCC5505" s="2"/>
      <c r="GCD5505" s="2"/>
      <c r="GCE5505" s="2"/>
      <c r="GCF5505" s="2"/>
      <c r="GCG5505" s="2"/>
      <c r="GCH5505" s="2"/>
      <c r="GCI5505" s="2"/>
      <c r="GCJ5505" s="2"/>
      <c r="GCK5505" s="2"/>
      <c r="GCL5505" s="2"/>
      <c r="GCM5505" s="2"/>
      <c r="GCN5505" s="2"/>
      <c r="GCO5505" s="2"/>
      <c r="GCP5505" s="2"/>
      <c r="GCQ5505" s="2"/>
      <c r="GCR5505" s="2"/>
      <c r="GCS5505" s="2"/>
      <c r="GCT5505" s="2"/>
      <c r="GCU5505" s="2"/>
      <c r="GCV5505" s="2"/>
      <c r="GCW5505" s="2"/>
      <c r="GCX5505" s="2"/>
      <c r="GCY5505" s="2"/>
      <c r="GCZ5505" s="2"/>
      <c r="GDA5505" s="2"/>
      <c r="GDB5505" s="2"/>
      <c r="GDC5505" s="2"/>
      <c r="GDD5505" s="2"/>
      <c r="GDE5505" s="2"/>
      <c r="GDF5505" s="2"/>
      <c r="GDG5505" s="2"/>
      <c r="GDH5505" s="2"/>
      <c r="GDI5505" s="2"/>
      <c r="GDJ5505" s="2"/>
      <c r="GDK5505" s="2"/>
      <c r="GDL5505" s="2"/>
      <c r="GDM5505" s="2"/>
      <c r="GDN5505" s="2"/>
      <c r="GDO5505" s="2"/>
      <c r="GDP5505" s="2"/>
      <c r="GDQ5505" s="2"/>
      <c r="GDR5505" s="2"/>
      <c r="GDS5505" s="2"/>
      <c r="GDT5505" s="2"/>
      <c r="GDU5505" s="2"/>
      <c r="GDV5505" s="2"/>
      <c r="GDW5505" s="2"/>
      <c r="GDX5505" s="2"/>
      <c r="GDY5505" s="2"/>
      <c r="GDZ5505" s="2"/>
      <c r="GEA5505" s="2"/>
      <c r="GEB5505" s="2"/>
      <c r="GEC5505" s="2"/>
      <c r="GED5505" s="2"/>
      <c r="GEE5505" s="2"/>
      <c r="GEF5505" s="2"/>
      <c r="GEG5505" s="2"/>
      <c r="GEH5505" s="2"/>
      <c r="GEI5505" s="2"/>
      <c r="GEJ5505" s="2"/>
      <c r="GEK5505" s="2"/>
      <c r="GEL5505" s="2"/>
      <c r="GEM5505" s="2"/>
      <c r="GEN5505" s="2"/>
      <c r="GEO5505" s="2"/>
      <c r="GEP5505" s="2"/>
      <c r="GEQ5505" s="2"/>
      <c r="GER5505" s="2"/>
      <c r="GES5505" s="2"/>
      <c r="GET5505" s="2"/>
      <c r="GEU5505" s="2"/>
      <c r="GEV5505" s="2"/>
      <c r="GEW5505" s="2"/>
      <c r="GEX5505" s="2"/>
      <c r="GEY5505" s="2"/>
      <c r="GEZ5505" s="2"/>
      <c r="GFA5505" s="2"/>
      <c r="GFB5505" s="2"/>
      <c r="GFC5505" s="2"/>
      <c r="GFD5505" s="2"/>
      <c r="GFE5505" s="2"/>
      <c r="GFF5505" s="2"/>
      <c r="GFG5505" s="2"/>
      <c r="GFH5505" s="2"/>
      <c r="GFI5505" s="2"/>
      <c r="GFJ5505" s="2"/>
      <c r="GFK5505" s="2"/>
      <c r="GFL5505" s="2"/>
      <c r="GFM5505" s="2"/>
      <c r="GFN5505" s="2"/>
      <c r="GFO5505" s="2"/>
      <c r="GFP5505" s="2"/>
      <c r="GFQ5505" s="2"/>
      <c r="GFR5505" s="2"/>
      <c r="GFS5505" s="2"/>
      <c r="GFT5505" s="2"/>
      <c r="GFU5505" s="2"/>
      <c r="GFV5505" s="2"/>
      <c r="GFW5505" s="2"/>
      <c r="GFX5505" s="2"/>
      <c r="GFY5505" s="2"/>
      <c r="GFZ5505" s="2"/>
      <c r="GGA5505" s="2"/>
      <c r="GGB5505" s="2"/>
      <c r="GGC5505" s="2"/>
      <c r="GGD5505" s="2"/>
      <c r="GGE5505" s="2"/>
      <c r="GGF5505" s="2"/>
      <c r="GGG5505" s="2"/>
      <c r="GGH5505" s="2"/>
      <c r="GGI5505" s="2"/>
      <c r="GGJ5505" s="2"/>
      <c r="GGK5505" s="2"/>
      <c r="GGL5505" s="2"/>
      <c r="GGM5505" s="2"/>
      <c r="GGN5505" s="2"/>
      <c r="GGO5505" s="2"/>
      <c r="GGP5505" s="2"/>
      <c r="GGQ5505" s="2"/>
      <c r="GGR5505" s="2"/>
      <c r="GGS5505" s="2"/>
      <c r="GGT5505" s="2"/>
      <c r="GGU5505" s="2"/>
      <c r="GGV5505" s="2"/>
      <c r="GGW5505" s="2"/>
      <c r="GGX5505" s="2"/>
      <c r="GGY5505" s="2"/>
      <c r="GGZ5505" s="2"/>
      <c r="GHA5505" s="2"/>
      <c r="GHB5505" s="2"/>
      <c r="GHC5505" s="2"/>
      <c r="GHD5505" s="2"/>
      <c r="GHE5505" s="2"/>
      <c r="GHF5505" s="2"/>
      <c r="GHG5505" s="2"/>
      <c r="GHH5505" s="2"/>
      <c r="GHI5505" s="2"/>
      <c r="GHJ5505" s="2"/>
      <c r="GHK5505" s="2"/>
      <c r="GHL5505" s="2"/>
      <c r="GHM5505" s="2"/>
      <c r="GHN5505" s="2"/>
      <c r="GHO5505" s="2"/>
      <c r="GHP5505" s="2"/>
      <c r="GHQ5505" s="2"/>
      <c r="GHR5505" s="2"/>
      <c r="GHS5505" s="2"/>
      <c r="GHT5505" s="2"/>
      <c r="GHU5505" s="2"/>
      <c r="GHV5505" s="2"/>
      <c r="GHW5505" s="2"/>
      <c r="GHX5505" s="2"/>
      <c r="GHY5505" s="2"/>
      <c r="GHZ5505" s="2"/>
      <c r="GIA5505" s="2"/>
      <c r="GIB5505" s="2"/>
      <c r="GIC5505" s="2"/>
      <c r="GID5505" s="2"/>
      <c r="GIE5505" s="2"/>
      <c r="GIF5505" s="2"/>
      <c r="GIG5505" s="2"/>
      <c r="GIH5505" s="2"/>
      <c r="GII5505" s="2"/>
      <c r="GIJ5505" s="2"/>
      <c r="GIK5505" s="2"/>
      <c r="GIL5505" s="2"/>
      <c r="GIM5505" s="2"/>
      <c r="GIN5505" s="2"/>
      <c r="GIO5505" s="2"/>
      <c r="GIP5505" s="2"/>
      <c r="GIQ5505" s="2"/>
      <c r="GIR5505" s="2"/>
      <c r="GIS5505" s="2"/>
      <c r="GIT5505" s="2"/>
      <c r="GIU5505" s="2"/>
      <c r="GIV5505" s="2"/>
      <c r="GIW5505" s="2"/>
      <c r="GIX5505" s="2"/>
      <c r="GIY5505" s="2"/>
      <c r="GIZ5505" s="2"/>
      <c r="GJA5505" s="2"/>
      <c r="GJB5505" s="2"/>
      <c r="GJC5505" s="2"/>
      <c r="GJD5505" s="2"/>
      <c r="GJE5505" s="2"/>
      <c r="GJF5505" s="2"/>
      <c r="GJG5505" s="2"/>
      <c r="GJH5505" s="2"/>
      <c r="GJI5505" s="2"/>
      <c r="GJJ5505" s="2"/>
      <c r="GJK5505" s="2"/>
      <c r="GJL5505" s="2"/>
      <c r="GJM5505" s="2"/>
      <c r="GJN5505" s="2"/>
      <c r="GJO5505" s="2"/>
      <c r="GJP5505" s="2"/>
      <c r="GJQ5505" s="2"/>
      <c r="GJR5505" s="2"/>
      <c r="GJS5505" s="2"/>
      <c r="GJT5505" s="2"/>
      <c r="GJU5505" s="2"/>
      <c r="GJV5505" s="2"/>
      <c r="GJW5505" s="2"/>
      <c r="GJX5505" s="2"/>
      <c r="GJY5505" s="2"/>
      <c r="GJZ5505" s="2"/>
      <c r="GKA5505" s="2"/>
      <c r="GKB5505" s="2"/>
      <c r="GKC5505" s="2"/>
      <c r="GKD5505" s="2"/>
      <c r="GKE5505" s="2"/>
      <c r="GKF5505" s="2"/>
      <c r="GKG5505" s="2"/>
      <c r="GKH5505" s="2"/>
      <c r="GKI5505" s="2"/>
      <c r="GKJ5505" s="2"/>
      <c r="GKK5505" s="2"/>
      <c r="GKL5505" s="2"/>
      <c r="GKM5505" s="2"/>
      <c r="GKN5505" s="2"/>
      <c r="GKO5505" s="2"/>
      <c r="GKP5505" s="2"/>
      <c r="GKQ5505" s="2"/>
      <c r="GKR5505" s="2"/>
      <c r="GKS5505" s="2"/>
      <c r="GKT5505" s="2"/>
      <c r="GKU5505" s="2"/>
      <c r="GKV5505" s="2"/>
      <c r="GKW5505" s="2"/>
      <c r="GKX5505" s="2"/>
      <c r="GKY5505" s="2"/>
      <c r="GKZ5505" s="2"/>
      <c r="GLA5505" s="2"/>
      <c r="GLB5505" s="2"/>
      <c r="GLC5505" s="2"/>
      <c r="GLD5505" s="2"/>
      <c r="GLE5505" s="2"/>
      <c r="GLF5505" s="2"/>
      <c r="GLG5505" s="2"/>
      <c r="GLH5505" s="2"/>
      <c r="GLI5505" s="2"/>
      <c r="GLJ5505" s="2"/>
      <c r="GLK5505" s="2"/>
      <c r="GLL5505" s="2"/>
      <c r="GLM5505" s="2"/>
      <c r="GLN5505" s="2"/>
      <c r="GLO5505" s="2"/>
      <c r="GLP5505" s="2"/>
      <c r="GLQ5505" s="2"/>
      <c r="GLR5505" s="2"/>
      <c r="GLS5505" s="2"/>
      <c r="GLT5505" s="2"/>
      <c r="GLU5505" s="2"/>
      <c r="GLV5505" s="2"/>
      <c r="GLW5505" s="2"/>
      <c r="GLX5505" s="2"/>
      <c r="GLY5505" s="2"/>
      <c r="GLZ5505" s="2"/>
      <c r="GMA5505" s="2"/>
      <c r="GMB5505" s="2"/>
      <c r="GMC5505" s="2"/>
      <c r="GMD5505" s="2"/>
      <c r="GME5505" s="2"/>
      <c r="GMF5505" s="2"/>
      <c r="GMG5505" s="2"/>
      <c r="GMH5505" s="2"/>
      <c r="GMI5505" s="2"/>
      <c r="GMJ5505" s="2"/>
      <c r="GMK5505" s="2"/>
      <c r="GML5505" s="2"/>
      <c r="GMM5505" s="2"/>
      <c r="GMN5505" s="2"/>
      <c r="GMO5505" s="2"/>
      <c r="GMP5505" s="2"/>
      <c r="GMQ5505" s="2"/>
      <c r="GMR5505" s="2"/>
      <c r="GMS5505" s="2"/>
      <c r="GMT5505" s="2"/>
      <c r="GMU5505" s="2"/>
      <c r="GMV5505" s="2"/>
      <c r="GMW5505" s="2"/>
      <c r="GMX5505" s="2"/>
      <c r="GMY5505" s="2"/>
      <c r="GMZ5505" s="2"/>
      <c r="GNA5505" s="2"/>
      <c r="GNB5505" s="2"/>
      <c r="GNC5505" s="2"/>
      <c r="GND5505" s="2"/>
      <c r="GNE5505" s="2"/>
      <c r="GNF5505" s="2"/>
      <c r="GNG5505" s="2"/>
      <c r="GNH5505" s="2"/>
      <c r="GNI5505" s="2"/>
      <c r="GNJ5505" s="2"/>
      <c r="GNK5505" s="2"/>
      <c r="GNL5505" s="2"/>
      <c r="GNM5505" s="2"/>
      <c r="GNN5505" s="2"/>
      <c r="GNO5505" s="2"/>
      <c r="GNP5505" s="2"/>
      <c r="GNQ5505" s="2"/>
      <c r="GNR5505" s="2"/>
      <c r="GNS5505" s="2"/>
      <c r="GNT5505" s="2"/>
      <c r="GNU5505" s="2"/>
      <c r="GNV5505" s="2"/>
      <c r="GNW5505" s="2"/>
      <c r="GNX5505" s="2"/>
      <c r="GNY5505" s="2"/>
      <c r="GNZ5505" s="2"/>
      <c r="GOA5505" s="2"/>
      <c r="GOB5505" s="2"/>
      <c r="GOC5505" s="2"/>
      <c r="GOD5505" s="2"/>
      <c r="GOE5505" s="2"/>
      <c r="GOF5505" s="2"/>
      <c r="GOG5505" s="2"/>
      <c r="GOH5505" s="2"/>
      <c r="GOI5505" s="2"/>
      <c r="GOJ5505" s="2"/>
      <c r="GOK5505" s="2"/>
      <c r="GOL5505" s="2"/>
      <c r="GOM5505" s="2"/>
      <c r="GON5505" s="2"/>
      <c r="GOO5505" s="2"/>
      <c r="GOP5505" s="2"/>
      <c r="GOQ5505" s="2"/>
      <c r="GOR5505" s="2"/>
      <c r="GOS5505" s="2"/>
      <c r="GOT5505" s="2"/>
      <c r="GOU5505" s="2"/>
      <c r="GOV5505" s="2"/>
      <c r="GOW5505" s="2"/>
      <c r="GOX5505" s="2"/>
      <c r="GOY5505" s="2"/>
      <c r="GOZ5505" s="2"/>
      <c r="GPA5505" s="2"/>
      <c r="GPB5505" s="2"/>
      <c r="GPC5505" s="2"/>
      <c r="GPD5505" s="2"/>
      <c r="GPE5505" s="2"/>
      <c r="GPF5505" s="2"/>
      <c r="GPG5505" s="2"/>
      <c r="GPH5505" s="2"/>
      <c r="GPI5505" s="2"/>
      <c r="GPJ5505" s="2"/>
      <c r="GPK5505" s="2"/>
      <c r="GPL5505" s="2"/>
      <c r="GPM5505" s="2"/>
      <c r="GPN5505" s="2"/>
      <c r="GPO5505" s="2"/>
      <c r="GPP5505" s="2"/>
      <c r="GPQ5505" s="2"/>
      <c r="GPR5505" s="2"/>
      <c r="GPS5505" s="2"/>
      <c r="GPT5505" s="2"/>
      <c r="GPU5505" s="2"/>
      <c r="GPV5505" s="2"/>
      <c r="GPW5505" s="2"/>
      <c r="GPX5505" s="2"/>
      <c r="GPY5505" s="2"/>
      <c r="GPZ5505" s="2"/>
      <c r="GQA5505" s="2"/>
      <c r="GQB5505" s="2"/>
      <c r="GQC5505" s="2"/>
      <c r="GQD5505" s="2"/>
      <c r="GQE5505" s="2"/>
      <c r="GQF5505" s="2"/>
      <c r="GQG5505" s="2"/>
      <c r="GQH5505" s="2"/>
      <c r="GQI5505" s="2"/>
      <c r="GQJ5505" s="2"/>
      <c r="GQK5505" s="2"/>
      <c r="GQL5505" s="2"/>
      <c r="GQM5505" s="2"/>
      <c r="GQN5505" s="2"/>
      <c r="GQO5505" s="2"/>
      <c r="GQP5505" s="2"/>
      <c r="GQQ5505" s="2"/>
      <c r="GQR5505" s="2"/>
      <c r="GQS5505" s="2"/>
      <c r="GQT5505" s="2"/>
      <c r="GQU5505" s="2"/>
      <c r="GQV5505" s="2"/>
      <c r="GQW5505" s="2"/>
      <c r="GQX5505" s="2"/>
      <c r="GQY5505" s="2"/>
      <c r="GQZ5505" s="2"/>
      <c r="GRA5505" s="2"/>
      <c r="GRB5505" s="2"/>
      <c r="GRC5505" s="2"/>
      <c r="GRD5505" s="2"/>
      <c r="GRE5505" s="2"/>
      <c r="GRF5505" s="2"/>
      <c r="GRG5505" s="2"/>
      <c r="GRH5505" s="2"/>
      <c r="GRI5505" s="2"/>
      <c r="GRJ5505" s="2"/>
      <c r="GRK5505" s="2"/>
      <c r="GRL5505" s="2"/>
      <c r="GRM5505" s="2"/>
      <c r="GRN5505" s="2"/>
      <c r="GRO5505" s="2"/>
      <c r="GRP5505" s="2"/>
      <c r="GRQ5505" s="2"/>
      <c r="GRR5505" s="2"/>
      <c r="GRS5505" s="2"/>
      <c r="GRT5505" s="2"/>
      <c r="GRU5505" s="2"/>
      <c r="GRV5505" s="2"/>
      <c r="GRW5505" s="2"/>
      <c r="GRX5505" s="2"/>
      <c r="GRY5505" s="2"/>
      <c r="GRZ5505" s="2"/>
      <c r="GSA5505" s="2"/>
      <c r="GSB5505" s="2"/>
      <c r="GSC5505" s="2"/>
      <c r="GSD5505" s="2"/>
      <c r="GSE5505" s="2"/>
      <c r="GSF5505" s="2"/>
      <c r="GSG5505" s="2"/>
      <c r="GSH5505" s="2"/>
      <c r="GSI5505" s="2"/>
      <c r="GSJ5505" s="2"/>
      <c r="GSK5505" s="2"/>
      <c r="GSL5505" s="2"/>
      <c r="GSM5505" s="2"/>
      <c r="GSN5505" s="2"/>
      <c r="GSO5505" s="2"/>
      <c r="GSP5505" s="2"/>
      <c r="GSQ5505" s="2"/>
      <c r="GSR5505" s="2"/>
      <c r="GSS5505" s="2"/>
      <c r="GST5505" s="2"/>
      <c r="GSU5505" s="2"/>
      <c r="GSV5505" s="2"/>
      <c r="GSW5505" s="2"/>
      <c r="GSX5505" s="2"/>
      <c r="GSY5505" s="2"/>
      <c r="GSZ5505" s="2"/>
      <c r="GTA5505" s="2"/>
      <c r="GTB5505" s="2"/>
      <c r="GTC5505" s="2"/>
      <c r="GTD5505" s="2"/>
      <c r="GTE5505" s="2"/>
      <c r="GTF5505" s="2"/>
      <c r="GTG5505" s="2"/>
      <c r="GTH5505" s="2"/>
      <c r="GTI5505" s="2"/>
      <c r="GTJ5505" s="2"/>
      <c r="GTK5505" s="2"/>
      <c r="GTL5505" s="2"/>
      <c r="GTM5505" s="2"/>
      <c r="GTN5505" s="2"/>
      <c r="GTO5505" s="2"/>
      <c r="GTP5505" s="2"/>
      <c r="GTQ5505" s="2"/>
      <c r="GTR5505" s="2"/>
      <c r="GTS5505" s="2"/>
      <c r="GTT5505" s="2"/>
      <c r="GTU5505" s="2"/>
      <c r="GTV5505" s="2"/>
      <c r="GTW5505" s="2"/>
      <c r="GTX5505" s="2"/>
      <c r="GTY5505" s="2"/>
      <c r="GTZ5505" s="2"/>
      <c r="GUA5505" s="2"/>
      <c r="GUB5505" s="2"/>
      <c r="GUC5505" s="2"/>
      <c r="GUD5505" s="2"/>
      <c r="GUE5505" s="2"/>
      <c r="GUF5505" s="2"/>
      <c r="GUG5505" s="2"/>
      <c r="GUH5505" s="2"/>
      <c r="GUI5505" s="2"/>
      <c r="GUJ5505" s="2"/>
      <c r="GUK5505" s="2"/>
      <c r="GUL5505" s="2"/>
      <c r="GUM5505" s="2"/>
      <c r="GUN5505" s="2"/>
      <c r="GUO5505" s="2"/>
      <c r="GUP5505" s="2"/>
      <c r="GUQ5505" s="2"/>
      <c r="GUR5505" s="2"/>
      <c r="GUS5505" s="2"/>
      <c r="GUT5505" s="2"/>
      <c r="GUU5505" s="2"/>
      <c r="GUV5505" s="2"/>
      <c r="GUW5505" s="2"/>
      <c r="GUX5505" s="2"/>
      <c r="GUY5505" s="2"/>
      <c r="GUZ5505" s="2"/>
      <c r="GVA5505" s="2"/>
      <c r="GVB5505" s="2"/>
      <c r="GVC5505" s="2"/>
      <c r="GVD5505" s="2"/>
      <c r="GVE5505" s="2"/>
      <c r="GVF5505" s="2"/>
      <c r="GVG5505" s="2"/>
      <c r="GVH5505" s="2"/>
      <c r="GVI5505" s="2"/>
      <c r="GVJ5505" s="2"/>
      <c r="GVK5505" s="2"/>
      <c r="GVL5505" s="2"/>
      <c r="GVM5505" s="2"/>
      <c r="GVN5505" s="2"/>
      <c r="GVO5505" s="2"/>
      <c r="GVP5505" s="2"/>
      <c r="GVQ5505" s="2"/>
      <c r="GVR5505" s="2"/>
      <c r="GVS5505" s="2"/>
      <c r="GVT5505" s="2"/>
      <c r="GVU5505" s="2"/>
      <c r="GVV5505" s="2"/>
      <c r="GVW5505" s="2"/>
      <c r="GVX5505" s="2"/>
      <c r="GVY5505" s="2"/>
      <c r="GVZ5505" s="2"/>
      <c r="GWA5505" s="2"/>
      <c r="GWB5505" s="2"/>
      <c r="GWC5505" s="2"/>
      <c r="GWD5505" s="2"/>
      <c r="GWE5505" s="2"/>
      <c r="GWF5505" s="2"/>
      <c r="GWG5505" s="2"/>
      <c r="GWH5505" s="2"/>
      <c r="GWI5505" s="2"/>
      <c r="GWJ5505" s="2"/>
      <c r="GWK5505" s="2"/>
      <c r="GWL5505" s="2"/>
      <c r="GWM5505" s="2"/>
      <c r="GWN5505" s="2"/>
      <c r="GWO5505" s="2"/>
      <c r="GWP5505" s="2"/>
      <c r="GWQ5505" s="2"/>
      <c r="GWR5505" s="2"/>
      <c r="GWS5505" s="2"/>
      <c r="GWT5505" s="2"/>
      <c r="GWU5505" s="2"/>
      <c r="GWV5505" s="2"/>
      <c r="GWW5505" s="2"/>
      <c r="GWX5505" s="2"/>
      <c r="GWY5505" s="2"/>
      <c r="GWZ5505" s="2"/>
      <c r="GXA5505" s="2"/>
      <c r="GXB5505" s="2"/>
      <c r="GXC5505" s="2"/>
      <c r="GXD5505" s="2"/>
      <c r="GXE5505" s="2"/>
      <c r="GXF5505" s="2"/>
      <c r="GXG5505" s="2"/>
      <c r="GXH5505" s="2"/>
      <c r="GXI5505" s="2"/>
      <c r="GXJ5505" s="2"/>
      <c r="GXK5505" s="2"/>
      <c r="GXL5505" s="2"/>
      <c r="GXM5505" s="2"/>
      <c r="GXN5505" s="2"/>
      <c r="GXO5505" s="2"/>
      <c r="GXP5505" s="2"/>
      <c r="GXQ5505" s="2"/>
      <c r="GXR5505" s="2"/>
      <c r="GXS5505" s="2"/>
      <c r="GXT5505" s="2"/>
      <c r="GXU5505" s="2"/>
      <c r="GXV5505" s="2"/>
      <c r="GXW5505" s="2"/>
      <c r="GXX5505" s="2"/>
      <c r="GXY5505" s="2"/>
      <c r="GXZ5505" s="2"/>
      <c r="GYA5505" s="2"/>
      <c r="GYB5505" s="2"/>
      <c r="GYC5505" s="2"/>
      <c r="GYD5505" s="2"/>
      <c r="GYE5505" s="2"/>
      <c r="GYF5505" s="2"/>
      <c r="GYG5505" s="2"/>
      <c r="GYH5505" s="2"/>
      <c r="GYI5505" s="2"/>
      <c r="GYJ5505" s="2"/>
      <c r="GYK5505" s="2"/>
      <c r="GYL5505" s="2"/>
      <c r="GYM5505" s="2"/>
      <c r="GYN5505" s="2"/>
      <c r="GYO5505" s="2"/>
      <c r="GYP5505" s="2"/>
      <c r="GYQ5505" s="2"/>
      <c r="GYR5505" s="2"/>
      <c r="GYS5505" s="2"/>
      <c r="GYT5505" s="2"/>
      <c r="GYU5505" s="2"/>
      <c r="GYV5505" s="2"/>
      <c r="GYW5505" s="2"/>
      <c r="GYX5505" s="2"/>
      <c r="GYY5505" s="2"/>
      <c r="GYZ5505" s="2"/>
      <c r="GZA5505" s="2"/>
      <c r="GZB5505" s="2"/>
      <c r="GZC5505" s="2"/>
      <c r="GZD5505" s="2"/>
      <c r="GZE5505" s="2"/>
      <c r="GZF5505" s="2"/>
      <c r="GZG5505" s="2"/>
      <c r="GZH5505" s="2"/>
      <c r="GZI5505" s="2"/>
      <c r="GZJ5505" s="2"/>
      <c r="GZK5505" s="2"/>
      <c r="GZL5505" s="2"/>
      <c r="GZM5505" s="2"/>
      <c r="GZN5505" s="2"/>
      <c r="GZO5505" s="2"/>
      <c r="GZP5505" s="2"/>
      <c r="GZQ5505" s="2"/>
      <c r="GZR5505" s="2"/>
      <c r="GZS5505" s="2"/>
      <c r="GZT5505" s="2"/>
      <c r="GZU5505" s="2"/>
      <c r="GZV5505" s="2"/>
      <c r="GZW5505" s="2"/>
      <c r="GZX5505" s="2"/>
      <c r="GZY5505" s="2"/>
      <c r="GZZ5505" s="2"/>
      <c r="HAA5505" s="2"/>
      <c r="HAB5505" s="2"/>
      <c r="HAC5505" s="2"/>
      <c r="HAD5505" s="2"/>
      <c r="HAE5505" s="2"/>
      <c r="HAF5505" s="2"/>
      <c r="HAG5505" s="2"/>
      <c r="HAH5505" s="2"/>
      <c r="HAI5505" s="2"/>
      <c r="HAJ5505" s="2"/>
      <c r="HAK5505" s="2"/>
      <c r="HAL5505" s="2"/>
      <c r="HAM5505" s="2"/>
      <c r="HAN5505" s="2"/>
      <c r="HAO5505" s="2"/>
      <c r="HAP5505" s="2"/>
      <c r="HAQ5505" s="2"/>
      <c r="HAR5505" s="2"/>
      <c r="HAS5505" s="2"/>
      <c r="HAT5505" s="2"/>
      <c r="HAU5505" s="2"/>
      <c r="HAV5505" s="2"/>
      <c r="HAW5505" s="2"/>
      <c r="HAX5505" s="2"/>
      <c r="HAY5505" s="2"/>
      <c r="HAZ5505" s="2"/>
      <c r="HBA5505" s="2"/>
      <c r="HBB5505" s="2"/>
      <c r="HBC5505" s="2"/>
      <c r="HBD5505" s="2"/>
      <c r="HBE5505" s="2"/>
      <c r="HBF5505" s="2"/>
      <c r="HBG5505" s="2"/>
      <c r="HBH5505" s="2"/>
      <c r="HBI5505" s="2"/>
      <c r="HBJ5505" s="2"/>
      <c r="HBK5505" s="2"/>
      <c r="HBL5505" s="2"/>
      <c r="HBM5505" s="2"/>
      <c r="HBN5505" s="2"/>
      <c r="HBO5505" s="2"/>
      <c r="HBP5505" s="2"/>
      <c r="HBQ5505" s="2"/>
      <c r="HBR5505" s="2"/>
      <c r="HBS5505" s="2"/>
      <c r="HBT5505" s="2"/>
      <c r="HBU5505" s="2"/>
      <c r="HBV5505" s="2"/>
      <c r="HBW5505" s="2"/>
      <c r="HBX5505" s="2"/>
      <c r="HBY5505" s="2"/>
      <c r="HBZ5505" s="2"/>
      <c r="HCA5505" s="2"/>
      <c r="HCB5505" s="2"/>
      <c r="HCC5505" s="2"/>
      <c r="HCD5505" s="2"/>
      <c r="HCE5505" s="2"/>
      <c r="HCF5505" s="2"/>
      <c r="HCG5505" s="2"/>
      <c r="HCH5505" s="2"/>
      <c r="HCI5505" s="2"/>
      <c r="HCJ5505" s="2"/>
      <c r="HCK5505" s="2"/>
      <c r="HCL5505" s="2"/>
      <c r="HCM5505" s="2"/>
      <c r="HCN5505" s="2"/>
      <c r="HCO5505" s="2"/>
      <c r="HCP5505" s="2"/>
      <c r="HCQ5505" s="2"/>
      <c r="HCR5505" s="2"/>
      <c r="HCS5505" s="2"/>
      <c r="HCT5505" s="2"/>
      <c r="HCU5505" s="2"/>
      <c r="HCV5505" s="2"/>
      <c r="HCW5505" s="2"/>
      <c r="HCX5505" s="2"/>
      <c r="HCY5505" s="2"/>
      <c r="HCZ5505" s="2"/>
      <c r="HDA5505" s="2"/>
      <c r="HDB5505" s="2"/>
      <c r="HDC5505" s="2"/>
      <c r="HDD5505" s="2"/>
      <c r="HDE5505" s="2"/>
      <c r="HDF5505" s="2"/>
      <c r="HDG5505" s="2"/>
      <c r="HDH5505" s="2"/>
      <c r="HDI5505" s="2"/>
      <c r="HDJ5505" s="2"/>
      <c r="HDK5505" s="2"/>
      <c r="HDL5505" s="2"/>
      <c r="HDM5505" s="2"/>
      <c r="HDN5505" s="2"/>
      <c r="HDO5505" s="2"/>
      <c r="HDP5505" s="2"/>
      <c r="HDQ5505" s="2"/>
      <c r="HDR5505" s="2"/>
      <c r="HDS5505" s="2"/>
      <c r="HDT5505" s="2"/>
      <c r="HDU5505" s="2"/>
      <c r="HDV5505" s="2"/>
      <c r="HDW5505" s="2"/>
      <c r="HDX5505" s="2"/>
      <c r="HDY5505" s="2"/>
      <c r="HDZ5505" s="2"/>
      <c r="HEA5505" s="2"/>
      <c r="HEB5505" s="2"/>
      <c r="HEC5505" s="2"/>
      <c r="HED5505" s="2"/>
      <c r="HEE5505" s="2"/>
      <c r="HEF5505" s="2"/>
      <c r="HEG5505" s="2"/>
      <c r="HEH5505" s="2"/>
      <c r="HEI5505" s="2"/>
      <c r="HEJ5505" s="2"/>
      <c r="HEK5505" s="2"/>
      <c r="HEL5505" s="2"/>
      <c r="HEM5505" s="2"/>
      <c r="HEN5505" s="2"/>
      <c r="HEO5505" s="2"/>
      <c r="HEP5505" s="2"/>
      <c r="HEQ5505" s="2"/>
      <c r="HER5505" s="2"/>
      <c r="HES5505" s="2"/>
      <c r="HET5505" s="2"/>
      <c r="HEU5505" s="2"/>
      <c r="HEV5505" s="2"/>
      <c r="HEW5505" s="2"/>
      <c r="HEX5505" s="2"/>
      <c r="HEY5505" s="2"/>
      <c r="HEZ5505" s="2"/>
      <c r="HFA5505" s="2"/>
      <c r="HFB5505" s="2"/>
      <c r="HFC5505" s="2"/>
      <c r="HFD5505" s="2"/>
      <c r="HFE5505" s="2"/>
      <c r="HFF5505" s="2"/>
      <c r="HFG5505" s="2"/>
      <c r="HFH5505" s="2"/>
      <c r="HFI5505" s="2"/>
      <c r="HFJ5505" s="2"/>
      <c r="HFK5505" s="2"/>
      <c r="HFL5505" s="2"/>
      <c r="HFM5505" s="2"/>
      <c r="HFN5505" s="2"/>
      <c r="HFO5505" s="2"/>
      <c r="HFP5505" s="2"/>
      <c r="HFQ5505" s="2"/>
      <c r="HFR5505" s="2"/>
      <c r="HFS5505" s="2"/>
      <c r="HFT5505" s="2"/>
      <c r="HFU5505" s="2"/>
      <c r="HFV5505" s="2"/>
      <c r="HFW5505" s="2"/>
      <c r="HFX5505" s="2"/>
      <c r="HFY5505" s="2"/>
      <c r="HFZ5505" s="2"/>
      <c r="HGA5505" s="2"/>
      <c r="HGB5505" s="2"/>
      <c r="HGC5505" s="2"/>
      <c r="HGD5505" s="2"/>
      <c r="HGE5505" s="2"/>
      <c r="HGF5505" s="2"/>
      <c r="HGG5505" s="2"/>
      <c r="HGH5505" s="2"/>
      <c r="HGI5505" s="2"/>
      <c r="HGJ5505" s="2"/>
      <c r="HGK5505" s="2"/>
      <c r="HGL5505" s="2"/>
      <c r="HGM5505" s="2"/>
      <c r="HGN5505" s="2"/>
      <c r="HGO5505" s="2"/>
      <c r="HGP5505" s="2"/>
      <c r="HGQ5505" s="2"/>
      <c r="HGR5505" s="2"/>
      <c r="HGS5505" s="2"/>
      <c r="HGT5505" s="2"/>
      <c r="HGU5505" s="2"/>
      <c r="HGV5505" s="2"/>
      <c r="HGW5505" s="2"/>
      <c r="HGX5505" s="2"/>
      <c r="HGY5505" s="2"/>
      <c r="HGZ5505" s="2"/>
      <c r="HHA5505" s="2"/>
      <c r="HHB5505" s="2"/>
      <c r="HHC5505" s="2"/>
      <c r="HHD5505" s="2"/>
      <c r="HHE5505" s="2"/>
      <c r="HHF5505" s="2"/>
      <c r="HHG5505" s="2"/>
      <c r="HHH5505" s="2"/>
      <c r="HHI5505" s="2"/>
      <c r="HHJ5505" s="2"/>
      <c r="HHK5505" s="2"/>
      <c r="HHL5505" s="2"/>
      <c r="HHM5505" s="2"/>
      <c r="HHN5505" s="2"/>
      <c r="HHO5505" s="2"/>
      <c r="HHP5505" s="2"/>
      <c r="HHQ5505" s="2"/>
      <c r="HHR5505" s="2"/>
      <c r="HHS5505" s="2"/>
      <c r="HHT5505" s="2"/>
      <c r="HHU5505" s="2"/>
      <c r="HHV5505" s="2"/>
      <c r="HHW5505" s="2"/>
      <c r="HHX5505" s="2"/>
      <c r="HHY5505" s="2"/>
      <c r="HHZ5505" s="2"/>
      <c r="HIA5505" s="2"/>
      <c r="HIB5505" s="2"/>
      <c r="HIC5505" s="2"/>
      <c r="HID5505" s="2"/>
      <c r="HIE5505" s="2"/>
      <c r="HIF5505" s="2"/>
      <c r="HIG5505" s="2"/>
      <c r="HIH5505" s="2"/>
      <c r="HII5505" s="2"/>
      <c r="HIJ5505" s="2"/>
      <c r="HIK5505" s="2"/>
      <c r="HIL5505" s="2"/>
      <c r="HIM5505" s="2"/>
      <c r="HIN5505" s="2"/>
      <c r="HIO5505" s="2"/>
      <c r="HIP5505" s="2"/>
      <c r="HIQ5505" s="2"/>
      <c r="HIR5505" s="2"/>
      <c r="HIS5505" s="2"/>
      <c r="HIT5505" s="2"/>
      <c r="HIU5505" s="2"/>
      <c r="HIV5505" s="2"/>
      <c r="HIW5505" s="2"/>
      <c r="HIX5505" s="2"/>
      <c r="HIY5505" s="2"/>
      <c r="HIZ5505" s="2"/>
      <c r="HJA5505" s="2"/>
      <c r="HJB5505" s="2"/>
      <c r="HJC5505" s="2"/>
      <c r="HJD5505" s="2"/>
      <c r="HJE5505" s="2"/>
      <c r="HJF5505" s="2"/>
      <c r="HJG5505" s="2"/>
      <c r="HJH5505" s="2"/>
      <c r="HJI5505" s="2"/>
      <c r="HJJ5505" s="2"/>
      <c r="HJK5505" s="2"/>
      <c r="HJL5505" s="2"/>
      <c r="HJM5505" s="2"/>
      <c r="HJN5505" s="2"/>
      <c r="HJO5505" s="2"/>
      <c r="HJP5505" s="2"/>
      <c r="HJQ5505" s="2"/>
      <c r="HJR5505" s="2"/>
      <c r="HJS5505" s="2"/>
      <c r="HJT5505" s="2"/>
      <c r="HJU5505" s="2"/>
      <c r="HJV5505" s="2"/>
      <c r="HJW5505" s="2"/>
      <c r="HJX5505" s="2"/>
      <c r="HJY5505" s="2"/>
      <c r="HJZ5505" s="2"/>
      <c r="HKA5505" s="2"/>
      <c r="HKB5505" s="2"/>
      <c r="HKC5505" s="2"/>
      <c r="HKD5505" s="2"/>
      <c r="HKE5505" s="2"/>
      <c r="HKF5505" s="2"/>
      <c r="HKG5505" s="2"/>
      <c r="HKH5505" s="2"/>
      <c r="HKI5505" s="2"/>
      <c r="HKJ5505" s="2"/>
      <c r="HKK5505" s="2"/>
      <c r="HKL5505" s="2"/>
      <c r="HKM5505" s="2"/>
      <c r="HKN5505" s="2"/>
      <c r="HKO5505" s="2"/>
      <c r="HKP5505" s="2"/>
      <c r="HKQ5505" s="2"/>
      <c r="HKR5505" s="2"/>
      <c r="HKS5505" s="2"/>
      <c r="HKT5505" s="2"/>
      <c r="HKU5505" s="2"/>
      <c r="HKV5505" s="2"/>
      <c r="HKW5505" s="2"/>
      <c r="HKX5505" s="2"/>
      <c r="HKY5505" s="2"/>
      <c r="HKZ5505" s="2"/>
      <c r="HLA5505" s="2"/>
      <c r="HLB5505" s="2"/>
      <c r="HLC5505" s="2"/>
      <c r="HLD5505" s="2"/>
      <c r="HLE5505" s="2"/>
      <c r="HLF5505" s="2"/>
      <c r="HLG5505" s="2"/>
      <c r="HLH5505" s="2"/>
      <c r="HLI5505" s="2"/>
      <c r="HLJ5505" s="2"/>
      <c r="HLK5505" s="2"/>
      <c r="HLL5505" s="2"/>
      <c r="HLM5505" s="2"/>
      <c r="HLN5505" s="2"/>
      <c r="HLO5505" s="2"/>
      <c r="HLP5505" s="2"/>
      <c r="HLQ5505" s="2"/>
      <c r="HLR5505" s="2"/>
      <c r="HLS5505" s="2"/>
      <c r="HLT5505" s="2"/>
      <c r="HLU5505" s="2"/>
      <c r="HLV5505" s="2"/>
      <c r="HLW5505" s="2"/>
      <c r="HLX5505" s="2"/>
      <c r="HLY5505" s="2"/>
      <c r="HLZ5505" s="2"/>
      <c r="HMA5505" s="2"/>
      <c r="HMB5505" s="2"/>
      <c r="HMC5505" s="2"/>
      <c r="HMD5505" s="2"/>
      <c r="HME5505" s="2"/>
      <c r="HMF5505" s="2"/>
      <c r="HMG5505" s="2"/>
      <c r="HMH5505" s="2"/>
      <c r="HMI5505" s="2"/>
      <c r="HMJ5505" s="2"/>
      <c r="HMK5505" s="2"/>
      <c r="HML5505" s="2"/>
      <c r="HMM5505" s="2"/>
      <c r="HMN5505" s="2"/>
      <c r="HMO5505" s="2"/>
      <c r="HMP5505" s="2"/>
      <c r="HMQ5505" s="2"/>
      <c r="HMR5505" s="2"/>
      <c r="HMS5505" s="2"/>
      <c r="HMT5505" s="2"/>
      <c r="HMU5505" s="2"/>
      <c r="HMV5505" s="2"/>
      <c r="HMW5505" s="2"/>
      <c r="HMX5505" s="2"/>
      <c r="HMY5505" s="2"/>
      <c r="HMZ5505" s="2"/>
      <c r="HNA5505" s="2"/>
      <c r="HNB5505" s="2"/>
      <c r="HNC5505" s="2"/>
      <c r="HND5505" s="2"/>
      <c r="HNE5505" s="2"/>
      <c r="HNF5505" s="2"/>
      <c r="HNG5505" s="2"/>
      <c r="HNH5505" s="2"/>
      <c r="HNI5505" s="2"/>
      <c r="HNJ5505" s="2"/>
      <c r="HNK5505" s="2"/>
      <c r="HNL5505" s="2"/>
      <c r="HNM5505" s="2"/>
      <c r="HNN5505" s="2"/>
      <c r="HNO5505" s="2"/>
      <c r="HNP5505" s="2"/>
      <c r="HNQ5505" s="2"/>
      <c r="HNR5505" s="2"/>
      <c r="HNS5505" s="2"/>
      <c r="HNT5505" s="2"/>
      <c r="HNU5505" s="2"/>
      <c r="HNV5505" s="2"/>
      <c r="HNW5505" s="2"/>
      <c r="HNX5505" s="2"/>
      <c r="HNY5505" s="2"/>
      <c r="HNZ5505" s="2"/>
      <c r="HOA5505" s="2"/>
      <c r="HOB5505" s="2"/>
      <c r="HOC5505" s="2"/>
      <c r="HOD5505" s="2"/>
      <c r="HOE5505" s="2"/>
      <c r="HOF5505" s="2"/>
      <c r="HOG5505" s="2"/>
      <c r="HOH5505" s="2"/>
      <c r="HOI5505" s="2"/>
      <c r="HOJ5505" s="2"/>
      <c r="HOK5505" s="2"/>
      <c r="HOL5505" s="2"/>
      <c r="HOM5505" s="2"/>
      <c r="HON5505" s="2"/>
      <c r="HOO5505" s="2"/>
      <c r="HOP5505" s="2"/>
      <c r="HOQ5505" s="2"/>
      <c r="HOR5505" s="2"/>
      <c r="HOS5505" s="2"/>
      <c r="HOT5505" s="2"/>
      <c r="HOU5505" s="2"/>
      <c r="HOV5505" s="2"/>
      <c r="HOW5505" s="2"/>
      <c r="HOX5505" s="2"/>
      <c r="HOY5505" s="2"/>
      <c r="HOZ5505" s="2"/>
      <c r="HPA5505" s="2"/>
      <c r="HPB5505" s="2"/>
      <c r="HPC5505" s="2"/>
      <c r="HPD5505" s="2"/>
      <c r="HPE5505" s="2"/>
      <c r="HPF5505" s="2"/>
      <c r="HPG5505" s="2"/>
      <c r="HPH5505" s="2"/>
      <c r="HPI5505" s="2"/>
      <c r="HPJ5505" s="2"/>
      <c r="HPK5505" s="2"/>
      <c r="HPL5505" s="2"/>
      <c r="HPM5505" s="2"/>
      <c r="HPN5505" s="2"/>
      <c r="HPO5505" s="2"/>
      <c r="HPP5505" s="2"/>
      <c r="HPQ5505" s="2"/>
      <c r="HPR5505" s="2"/>
      <c r="HPS5505" s="2"/>
      <c r="HPT5505" s="2"/>
      <c r="HPU5505" s="2"/>
      <c r="HPV5505" s="2"/>
      <c r="HPW5505" s="2"/>
      <c r="HPX5505" s="2"/>
      <c r="HPY5505" s="2"/>
      <c r="HPZ5505" s="2"/>
      <c r="HQA5505" s="2"/>
      <c r="HQB5505" s="2"/>
      <c r="HQC5505" s="2"/>
      <c r="HQD5505" s="2"/>
      <c r="HQE5505" s="2"/>
      <c r="HQF5505" s="2"/>
      <c r="HQG5505" s="2"/>
      <c r="HQH5505" s="2"/>
      <c r="HQI5505" s="2"/>
      <c r="HQJ5505" s="2"/>
      <c r="HQK5505" s="2"/>
      <c r="HQL5505" s="2"/>
      <c r="HQM5505" s="2"/>
      <c r="HQN5505" s="2"/>
      <c r="HQO5505" s="2"/>
      <c r="HQP5505" s="2"/>
      <c r="HQQ5505" s="2"/>
      <c r="HQR5505" s="2"/>
      <c r="HQS5505" s="2"/>
      <c r="HQT5505" s="2"/>
      <c r="HQU5505" s="2"/>
      <c r="HQV5505" s="2"/>
      <c r="HQW5505" s="2"/>
      <c r="HQX5505" s="2"/>
      <c r="HQY5505" s="2"/>
      <c r="HQZ5505" s="2"/>
      <c r="HRA5505" s="2"/>
      <c r="HRB5505" s="2"/>
      <c r="HRC5505" s="2"/>
      <c r="HRD5505" s="2"/>
      <c r="HRE5505" s="2"/>
      <c r="HRF5505" s="2"/>
      <c r="HRG5505" s="2"/>
      <c r="HRH5505" s="2"/>
      <c r="HRI5505" s="2"/>
      <c r="HRJ5505" s="2"/>
      <c r="HRK5505" s="2"/>
      <c r="HRL5505" s="2"/>
      <c r="HRM5505" s="2"/>
      <c r="HRN5505" s="2"/>
      <c r="HRO5505" s="2"/>
      <c r="HRP5505" s="2"/>
      <c r="HRQ5505" s="2"/>
      <c r="HRR5505" s="2"/>
      <c r="HRS5505" s="2"/>
      <c r="HRT5505" s="2"/>
      <c r="HRU5505" s="2"/>
      <c r="HRV5505" s="2"/>
      <c r="HRW5505" s="2"/>
      <c r="HRX5505" s="2"/>
      <c r="HRY5505" s="2"/>
      <c r="HRZ5505" s="2"/>
      <c r="HSA5505" s="2"/>
      <c r="HSB5505" s="2"/>
      <c r="HSC5505" s="2"/>
      <c r="HSD5505" s="2"/>
      <c r="HSE5505" s="2"/>
      <c r="HSF5505" s="2"/>
      <c r="HSG5505" s="2"/>
      <c r="HSH5505" s="2"/>
      <c r="HSI5505" s="2"/>
      <c r="HSJ5505" s="2"/>
      <c r="HSK5505" s="2"/>
      <c r="HSL5505" s="2"/>
      <c r="HSM5505" s="2"/>
      <c r="HSN5505" s="2"/>
      <c r="HSO5505" s="2"/>
      <c r="HSP5505" s="2"/>
      <c r="HSQ5505" s="2"/>
      <c r="HSR5505" s="2"/>
      <c r="HSS5505" s="2"/>
      <c r="HST5505" s="2"/>
      <c r="HSU5505" s="2"/>
      <c r="HSV5505" s="2"/>
      <c r="HSW5505" s="2"/>
      <c r="HSX5505" s="2"/>
      <c r="HSY5505" s="2"/>
      <c r="HSZ5505" s="2"/>
      <c r="HTA5505" s="2"/>
      <c r="HTB5505" s="2"/>
      <c r="HTC5505" s="2"/>
      <c r="HTD5505" s="2"/>
      <c r="HTE5505" s="2"/>
      <c r="HTF5505" s="2"/>
      <c r="HTG5505" s="2"/>
      <c r="HTH5505" s="2"/>
      <c r="HTI5505" s="2"/>
      <c r="HTJ5505" s="2"/>
      <c r="HTK5505" s="2"/>
      <c r="HTL5505" s="2"/>
      <c r="HTM5505" s="2"/>
      <c r="HTN5505" s="2"/>
      <c r="HTO5505" s="2"/>
      <c r="HTP5505" s="2"/>
      <c r="HTQ5505" s="2"/>
      <c r="HTR5505" s="2"/>
      <c r="HTS5505" s="2"/>
      <c r="HTT5505" s="2"/>
      <c r="HTU5505" s="2"/>
      <c r="HTV5505" s="2"/>
      <c r="HTW5505" s="2"/>
      <c r="HTX5505" s="2"/>
      <c r="HTY5505" s="2"/>
      <c r="HTZ5505" s="2"/>
      <c r="HUA5505" s="2"/>
      <c r="HUB5505" s="2"/>
      <c r="HUC5505" s="2"/>
      <c r="HUD5505" s="2"/>
      <c r="HUE5505" s="2"/>
      <c r="HUF5505" s="2"/>
      <c r="HUG5505" s="2"/>
      <c r="HUH5505" s="2"/>
      <c r="HUI5505" s="2"/>
      <c r="HUJ5505" s="2"/>
      <c r="HUK5505" s="2"/>
      <c r="HUL5505" s="2"/>
      <c r="HUM5505" s="2"/>
      <c r="HUN5505" s="2"/>
      <c r="HUO5505" s="2"/>
      <c r="HUP5505" s="2"/>
      <c r="HUQ5505" s="2"/>
      <c r="HUR5505" s="2"/>
      <c r="HUS5505" s="2"/>
      <c r="HUT5505" s="2"/>
      <c r="HUU5505" s="2"/>
      <c r="HUV5505" s="2"/>
      <c r="HUW5505" s="2"/>
      <c r="HUX5505" s="2"/>
      <c r="HUY5505" s="2"/>
      <c r="HUZ5505" s="2"/>
      <c r="HVA5505" s="2"/>
      <c r="HVB5505" s="2"/>
      <c r="HVC5505" s="2"/>
      <c r="HVD5505" s="2"/>
      <c r="HVE5505" s="2"/>
      <c r="HVF5505" s="2"/>
      <c r="HVG5505" s="2"/>
      <c r="HVH5505" s="2"/>
      <c r="HVI5505" s="2"/>
      <c r="HVJ5505" s="2"/>
      <c r="HVK5505" s="2"/>
      <c r="HVL5505" s="2"/>
      <c r="HVM5505" s="2"/>
      <c r="HVN5505" s="2"/>
      <c r="HVO5505" s="2"/>
      <c r="HVP5505" s="2"/>
      <c r="HVQ5505" s="2"/>
      <c r="HVR5505" s="2"/>
      <c r="HVS5505" s="2"/>
      <c r="HVT5505" s="2"/>
      <c r="HVU5505" s="2"/>
      <c r="HVV5505" s="2"/>
      <c r="HVW5505" s="2"/>
      <c r="HVX5505" s="2"/>
      <c r="HVY5505" s="2"/>
      <c r="HVZ5505" s="2"/>
      <c r="HWA5505" s="2"/>
      <c r="HWB5505" s="2"/>
      <c r="HWC5505" s="2"/>
      <c r="HWD5505" s="2"/>
      <c r="HWE5505" s="2"/>
      <c r="HWF5505" s="2"/>
      <c r="HWG5505" s="2"/>
      <c r="HWH5505" s="2"/>
      <c r="HWI5505" s="2"/>
      <c r="HWJ5505" s="2"/>
      <c r="HWK5505" s="2"/>
      <c r="HWL5505" s="2"/>
      <c r="HWM5505" s="2"/>
      <c r="HWN5505" s="2"/>
      <c r="HWO5505" s="2"/>
      <c r="HWP5505" s="2"/>
      <c r="HWQ5505" s="2"/>
      <c r="HWR5505" s="2"/>
      <c r="HWS5505" s="2"/>
      <c r="HWT5505" s="2"/>
      <c r="HWU5505" s="2"/>
      <c r="HWV5505" s="2"/>
      <c r="HWW5505" s="2"/>
      <c r="HWX5505" s="2"/>
      <c r="HWY5505" s="2"/>
      <c r="HWZ5505" s="2"/>
      <c r="HXA5505" s="2"/>
      <c r="HXB5505" s="2"/>
      <c r="HXC5505" s="2"/>
      <c r="HXD5505" s="2"/>
      <c r="HXE5505" s="2"/>
      <c r="HXF5505" s="2"/>
      <c r="HXG5505" s="2"/>
      <c r="HXH5505" s="2"/>
      <c r="HXI5505" s="2"/>
      <c r="HXJ5505" s="2"/>
      <c r="HXK5505" s="2"/>
      <c r="HXL5505" s="2"/>
      <c r="HXM5505" s="2"/>
      <c r="HXN5505" s="2"/>
      <c r="HXO5505" s="2"/>
      <c r="HXP5505" s="2"/>
      <c r="HXQ5505" s="2"/>
      <c r="HXR5505" s="2"/>
      <c r="HXS5505" s="2"/>
      <c r="HXT5505" s="2"/>
      <c r="HXU5505" s="2"/>
      <c r="HXV5505" s="2"/>
      <c r="HXW5505" s="2"/>
      <c r="HXX5505" s="2"/>
      <c r="HXY5505" s="2"/>
      <c r="HXZ5505" s="2"/>
      <c r="HYA5505" s="2"/>
      <c r="HYB5505" s="2"/>
      <c r="HYC5505" s="2"/>
      <c r="HYD5505" s="2"/>
      <c r="HYE5505" s="2"/>
      <c r="HYF5505" s="2"/>
      <c r="HYG5505" s="2"/>
      <c r="HYH5505" s="2"/>
      <c r="HYI5505" s="2"/>
      <c r="HYJ5505" s="2"/>
      <c r="HYK5505" s="2"/>
      <c r="HYL5505" s="2"/>
      <c r="HYM5505" s="2"/>
      <c r="HYN5505" s="2"/>
      <c r="HYO5505" s="2"/>
      <c r="HYP5505" s="2"/>
      <c r="HYQ5505" s="2"/>
      <c r="HYR5505" s="2"/>
      <c r="HYS5505" s="2"/>
      <c r="HYT5505" s="2"/>
      <c r="HYU5505" s="2"/>
      <c r="HYV5505" s="2"/>
      <c r="HYW5505" s="2"/>
      <c r="HYX5505" s="2"/>
      <c r="HYY5505" s="2"/>
      <c r="HYZ5505" s="2"/>
      <c r="HZA5505" s="2"/>
      <c r="HZB5505" s="2"/>
      <c r="HZC5505" s="2"/>
      <c r="HZD5505" s="2"/>
      <c r="HZE5505" s="2"/>
      <c r="HZF5505" s="2"/>
      <c r="HZG5505" s="2"/>
      <c r="HZH5505" s="2"/>
      <c r="HZI5505" s="2"/>
      <c r="HZJ5505" s="2"/>
      <c r="HZK5505" s="2"/>
      <c r="HZL5505" s="2"/>
      <c r="HZM5505" s="2"/>
      <c r="HZN5505" s="2"/>
      <c r="HZO5505" s="2"/>
      <c r="HZP5505" s="2"/>
      <c r="HZQ5505" s="2"/>
      <c r="HZR5505" s="2"/>
      <c r="HZS5505" s="2"/>
      <c r="HZT5505" s="2"/>
      <c r="HZU5505" s="2"/>
      <c r="HZV5505" s="2"/>
      <c r="HZW5505" s="2"/>
      <c r="HZX5505" s="2"/>
      <c r="HZY5505" s="2"/>
      <c r="HZZ5505" s="2"/>
      <c r="IAA5505" s="2"/>
      <c r="IAB5505" s="2"/>
      <c r="IAC5505" s="2"/>
      <c r="IAD5505" s="2"/>
      <c r="IAE5505" s="2"/>
      <c r="IAF5505" s="2"/>
      <c r="IAG5505" s="2"/>
      <c r="IAH5505" s="2"/>
      <c r="IAI5505" s="2"/>
      <c r="IAJ5505" s="2"/>
      <c r="IAK5505" s="2"/>
      <c r="IAL5505" s="2"/>
      <c r="IAM5505" s="2"/>
      <c r="IAN5505" s="2"/>
      <c r="IAO5505" s="2"/>
      <c r="IAP5505" s="2"/>
      <c r="IAQ5505" s="2"/>
      <c r="IAR5505" s="2"/>
      <c r="IAS5505" s="2"/>
      <c r="IAT5505" s="2"/>
      <c r="IAU5505" s="2"/>
      <c r="IAV5505" s="2"/>
      <c r="IAW5505" s="2"/>
      <c r="IAX5505" s="2"/>
      <c r="IAY5505" s="2"/>
      <c r="IAZ5505" s="2"/>
      <c r="IBA5505" s="2"/>
      <c r="IBB5505" s="2"/>
      <c r="IBC5505" s="2"/>
      <c r="IBD5505" s="2"/>
      <c r="IBE5505" s="2"/>
      <c r="IBF5505" s="2"/>
      <c r="IBG5505" s="2"/>
      <c r="IBH5505" s="2"/>
      <c r="IBI5505" s="2"/>
      <c r="IBJ5505" s="2"/>
      <c r="IBK5505" s="2"/>
      <c r="IBL5505" s="2"/>
      <c r="IBM5505" s="2"/>
      <c r="IBN5505" s="2"/>
      <c r="IBO5505" s="2"/>
      <c r="IBP5505" s="2"/>
      <c r="IBQ5505" s="2"/>
      <c r="IBR5505" s="2"/>
      <c r="IBS5505" s="2"/>
      <c r="IBT5505" s="2"/>
      <c r="IBU5505" s="2"/>
      <c r="IBV5505" s="2"/>
      <c r="IBW5505" s="2"/>
      <c r="IBX5505" s="2"/>
      <c r="IBY5505" s="2"/>
      <c r="IBZ5505" s="2"/>
      <c r="ICA5505" s="2"/>
      <c r="ICB5505" s="2"/>
      <c r="ICC5505" s="2"/>
      <c r="ICD5505" s="2"/>
      <c r="ICE5505" s="2"/>
      <c r="ICF5505" s="2"/>
      <c r="ICG5505" s="2"/>
      <c r="ICH5505" s="2"/>
      <c r="ICI5505" s="2"/>
      <c r="ICJ5505" s="2"/>
      <c r="ICK5505" s="2"/>
      <c r="ICL5505" s="2"/>
      <c r="ICM5505" s="2"/>
      <c r="ICN5505" s="2"/>
      <c r="ICO5505" s="2"/>
      <c r="ICP5505" s="2"/>
      <c r="ICQ5505" s="2"/>
      <c r="ICR5505" s="2"/>
      <c r="ICS5505" s="2"/>
      <c r="ICT5505" s="2"/>
      <c r="ICU5505" s="2"/>
      <c r="ICV5505" s="2"/>
      <c r="ICW5505" s="2"/>
      <c r="ICX5505" s="2"/>
      <c r="ICY5505" s="2"/>
      <c r="ICZ5505" s="2"/>
      <c r="IDA5505" s="2"/>
      <c r="IDB5505" s="2"/>
      <c r="IDC5505" s="2"/>
      <c r="IDD5505" s="2"/>
      <c r="IDE5505" s="2"/>
      <c r="IDF5505" s="2"/>
      <c r="IDG5505" s="2"/>
      <c r="IDH5505" s="2"/>
      <c r="IDI5505" s="2"/>
      <c r="IDJ5505" s="2"/>
      <c r="IDK5505" s="2"/>
      <c r="IDL5505" s="2"/>
      <c r="IDM5505" s="2"/>
      <c r="IDN5505" s="2"/>
      <c r="IDO5505" s="2"/>
      <c r="IDP5505" s="2"/>
      <c r="IDQ5505" s="2"/>
      <c r="IDR5505" s="2"/>
      <c r="IDS5505" s="2"/>
      <c r="IDT5505" s="2"/>
      <c r="IDU5505" s="2"/>
      <c r="IDV5505" s="2"/>
      <c r="IDW5505" s="2"/>
      <c r="IDX5505" s="2"/>
      <c r="IDY5505" s="2"/>
      <c r="IDZ5505" s="2"/>
      <c r="IEA5505" s="2"/>
      <c r="IEB5505" s="2"/>
      <c r="IEC5505" s="2"/>
      <c r="IED5505" s="2"/>
      <c r="IEE5505" s="2"/>
      <c r="IEF5505" s="2"/>
      <c r="IEG5505" s="2"/>
      <c r="IEH5505" s="2"/>
      <c r="IEI5505" s="2"/>
      <c r="IEJ5505" s="2"/>
      <c r="IEK5505" s="2"/>
      <c r="IEL5505" s="2"/>
      <c r="IEM5505" s="2"/>
      <c r="IEN5505" s="2"/>
      <c r="IEO5505" s="2"/>
      <c r="IEP5505" s="2"/>
      <c r="IEQ5505" s="2"/>
      <c r="IER5505" s="2"/>
      <c r="IES5505" s="2"/>
      <c r="IET5505" s="2"/>
      <c r="IEU5505" s="2"/>
      <c r="IEV5505" s="2"/>
      <c r="IEW5505" s="2"/>
      <c r="IEX5505" s="2"/>
      <c r="IEY5505" s="2"/>
      <c r="IEZ5505" s="2"/>
      <c r="IFA5505" s="2"/>
      <c r="IFB5505" s="2"/>
      <c r="IFC5505" s="2"/>
      <c r="IFD5505" s="2"/>
      <c r="IFE5505" s="2"/>
      <c r="IFF5505" s="2"/>
      <c r="IFG5505" s="2"/>
      <c r="IFH5505" s="2"/>
      <c r="IFI5505" s="2"/>
      <c r="IFJ5505" s="2"/>
      <c r="IFK5505" s="2"/>
      <c r="IFL5505" s="2"/>
      <c r="IFM5505" s="2"/>
      <c r="IFN5505" s="2"/>
      <c r="IFO5505" s="2"/>
      <c r="IFP5505" s="2"/>
      <c r="IFQ5505" s="2"/>
      <c r="IFR5505" s="2"/>
      <c r="IFS5505" s="2"/>
      <c r="IFT5505" s="2"/>
      <c r="IFU5505" s="2"/>
      <c r="IFV5505" s="2"/>
      <c r="IFW5505" s="2"/>
      <c r="IFX5505" s="2"/>
      <c r="IFY5505" s="2"/>
      <c r="IFZ5505" s="2"/>
      <c r="IGA5505" s="2"/>
      <c r="IGB5505" s="2"/>
      <c r="IGC5505" s="2"/>
      <c r="IGD5505" s="2"/>
      <c r="IGE5505" s="2"/>
      <c r="IGF5505" s="2"/>
      <c r="IGG5505" s="2"/>
      <c r="IGH5505" s="2"/>
      <c r="IGI5505" s="2"/>
      <c r="IGJ5505" s="2"/>
      <c r="IGK5505" s="2"/>
      <c r="IGL5505" s="2"/>
      <c r="IGM5505" s="2"/>
      <c r="IGN5505" s="2"/>
      <c r="IGO5505" s="2"/>
      <c r="IGP5505" s="2"/>
      <c r="IGQ5505" s="2"/>
      <c r="IGR5505" s="2"/>
      <c r="IGS5505" s="2"/>
      <c r="IGT5505" s="2"/>
      <c r="IGU5505" s="2"/>
      <c r="IGV5505" s="2"/>
      <c r="IGW5505" s="2"/>
      <c r="IGX5505" s="2"/>
      <c r="IGY5505" s="2"/>
      <c r="IGZ5505" s="2"/>
      <c r="IHA5505" s="2"/>
      <c r="IHB5505" s="2"/>
      <c r="IHC5505" s="2"/>
      <c r="IHD5505" s="2"/>
      <c r="IHE5505" s="2"/>
      <c r="IHF5505" s="2"/>
      <c r="IHG5505" s="2"/>
      <c r="IHH5505" s="2"/>
      <c r="IHI5505" s="2"/>
      <c r="IHJ5505" s="2"/>
      <c r="IHK5505" s="2"/>
      <c r="IHL5505" s="2"/>
      <c r="IHM5505" s="2"/>
      <c r="IHN5505" s="2"/>
      <c r="IHO5505" s="2"/>
      <c r="IHP5505" s="2"/>
      <c r="IHQ5505" s="2"/>
      <c r="IHR5505" s="2"/>
      <c r="IHS5505" s="2"/>
      <c r="IHT5505" s="2"/>
      <c r="IHU5505" s="2"/>
      <c r="IHV5505" s="2"/>
      <c r="IHW5505" s="2"/>
      <c r="IHX5505" s="2"/>
      <c r="IHY5505" s="2"/>
      <c r="IHZ5505" s="2"/>
      <c r="IIA5505" s="2"/>
      <c r="IIB5505" s="2"/>
      <c r="IIC5505" s="2"/>
      <c r="IID5505" s="2"/>
      <c r="IIE5505" s="2"/>
      <c r="IIF5505" s="2"/>
      <c r="IIG5505" s="2"/>
      <c r="IIH5505" s="2"/>
      <c r="III5505" s="2"/>
      <c r="IIJ5505" s="2"/>
      <c r="IIK5505" s="2"/>
      <c r="IIL5505" s="2"/>
      <c r="IIM5505" s="2"/>
      <c r="IIN5505" s="2"/>
      <c r="IIO5505" s="2"/>
      <c r="IIP5505" s="2"/>
      <c r="IIQ5505" s="2"/>
      <c r="IIR5505" s="2"/>
      <c r="IIS5505" s="2"/>
      <c r="IIT5505" s="2"/>
      <c r="IIU5505" s="2"/>
      <c r="IIV5505" s="2"/>
      <c r="IIW5505" s="2"/>
      <c r="IIX5505" s="2"/>
      <c r="IIY5505" s="2"/>
      <c r="IIZ5505" s="2"/>
      <c r="IJA5505" s="2"/>
      <c r="IJB5505" s="2"/>
      <c r="IJC5505" s="2"/>
      <c r="IJD5505" s="2"/>
      <c r="IJE5505" s="2"/>
      <c r="IJF5505" s="2"/>
      <c r="IJG5505" s="2"/>
      <c r="IJH5505" s="2"/>
      <c r="IJI5505" s="2"/>
      <c r="IJJ5505" s="2"/>
      <c r="IJK5505" s="2"/>
      <c r="IJL5505" s="2"/>
      <c r="IJM5505" s="2"/>
      <c r="IJN5505" s="2"/>
      <c r="IJO5505" s="2"/>
      <c r="IJP5505" s="2"/>
      <c r="IJQ5505" s="2"/>
      <c r="IJR5505" s="2"/>
      <c r="IJS5505" s="2"/>
      <c r="IJT5505" s="2"/>
      <c r="IJU5505" s="2"/>
      <c r="IJV5505" s="2"/>
      <c r="IJW5505" s="2"/>
      <c r="IJX5505" s="2"/>
      <c r="IJY5505" s="2"/>
      <c r="IJZ5505" s="2"/>
      <c r="IKA5505" s="2"/>
      <c r="IKB5505" s="2"/>
      <c r="IKC5505" s="2"/>
      <c r="IKD5505" s="2"/>
      <c r="IKE5505" s="2"/>
      <c r="IKF5505" s="2"/>
      <c r="IKG5505" s="2"/>
      <c r="IKH5505" s="2"/>
      <c r="IKI5505" s="2"/>
      <c r="IKJ5505" s="2"/>
      <c r="IKK5505" s="2"/>
      <c r="IKL5505" s="2"/>
      <c r="IKM5505" s="2"/>
      <c r="IKN5505" s="2"/>
      <c r="IKO5505" s="2"/>
      <c r="IKP5505" s="2"/>
      <c r="IKQ5505" s="2"/>
      <c r="IKR5505" s="2"/>
      <c r="IKS5505" s="2"/>
      <c r="IKT5505" s="2"/>
      <c r="IKU5505" s="2"/>
      <c r="IKV5505" s="2"/>
      <c r="IKW5505" s="2"/>
      <c r="IKX5505" s="2"/>
      <c r="IKY5505" s="2"/>
      <c r="IKZ5505" s="2"/>
      <c r="ILA5505" s="2"/>
      <c r="ILB5505" s="2"/>
      <c r="ILC5505" s="2"/>
      <c r="ILD5505" s="2"/>
      <c r="ILE5505" s="2"/>
      <c r="ILF5505" s="2"/>
      <c r="ILG5505" s="2"/>
      <c r="ILH5505" s="2"/>
      <c r="ILI5505" s="2"/>
      <c r="ILJ5505" s="2"/>
      <c r="ILK5505" s="2"/>
      <c r="ILL5505" s="2"/>
      <c r="ILM5505" s="2"/>
      <c r="ILN5505" s="2"/>
      <c r="ILO5505" s="2"/>
      <c r="ILP5505" s="2"/>
      <c r="ILQ5505" s="2"/>
      <c r="ILR5505" s="2"/>
      <c r="ILS5505" s="2"/>
      <c r="ILT5505" s="2"/>
      <c r="ILU5505" s="2"/>
      <c r="ILV5505" s="2"/>
      <c r="ILW5505" s="2"/>
      <c r="ILX5505" s="2"/>
      <c r="ILY5505" s="2"/>
      <c r="ILZ5505" s="2"/>
      <c r="IMA5505" s="2"/>
      <c r="IMB5505" s="2"/>
      <c r="IMC5505" s="2"/>
      <c r="IMD5505" s="2"/>
      <c r="IME5505" s="2"/>
      <c r="IMF5505" s="2"/>
      <c r="IMG5505" s="2"/>
      <c r="IMH5505" s="2"/>
      <c r="IMI5505" s="2"/>
      <c r="IMJ5505" s="2"/>
      <c r="IMK5505" s="2"/>
      <c r="IML5505" s="2"/>
      <c r="IMM5505" s="2"/>
      <c r="IMN5505" s="2"/>
      <c r="IMO5505" s="2"/>
      <c r="IMP5505" s="2"/>
      <c r="IMQ5505" s="2"/>
      <c r="IMR5505" s="2"/>
      <c r="IMS5505" s="2"/>
      <c r="IMT5505" s="2"/>
      <c r="IMU5505" s="2"/>
      <c r="IMV5505" s="2"/>
      <c r="IMW5505" s="2"/>
      <c r="IMX5505" s="2"/>
      <c r="IMY5505" s="2"/>
      <c r="IMZ5505" s="2"/>
      <c r="INA5505" s="2"/>
      <c r="INB5505" s="2"/>
      <c r="INC5505" s="2"/>
      <c r="IND5505" s="2"/>
      <c r="INE5505" s="2"/>
      <c r="INF5505" s="2"/>
      <c r="ING5505" s="2"/>
      <c r="INH5505" s="2"/>
      <c r="INI5505" s="2"/>
      <c r="INJ5505" s="2"/>
      <c r="INK5505" s="2"/>
      <c r="INL5505" s="2"/>
      <c r="INM5505" s="2"/>
      <c r="INN5505" s="2"/>
      <c r="INO5505" s="2"/>
      <c r="INP5505" s="2"/>
      <c r="INQ5505" s="2"/>
      <c r="INR5505" s="2"/>
      <c r="INS5505" s="2"/>
      <c r="INT5505" s="2"/>
      <c r="INU5505" s="2"/>
      <c r="INV5505" s="2"/>
      <c r="INW5505" s="2"/>
      <c r="INX5505" s="2"/>
      <c r="INY5505" s="2"/>
      <c r="INZ5505" s="2"/>
      <c r="IOA5505" s="2"/>
      <c r="IOB5505" s="2"/>
      <c r="IOC5505" s="2"/>
      <c r="IOD5505" s="2"/>
      <c r="IOE5505" s="2"/>
      <c r="IOF5505" s="2"/>
      <c r="IOG5505" s="2"/>
      <c r="IOH5505" s="2"/>
      <c r="IOI5505" s="2"/>
      <c r="IOJ5505" s="2"/>
      <c r="IOK5505" s="2"/>
      <c r="IOL5505" s="2"/>
      <c r="IOM5505" s="2"/>
      <c r="ION5505" s="2"/>
      <c r="IOO5505" s="2"/>
      <c r="IOP5505" s="2"/>
      <c r="IOQ5505" s="2"/>
      <c r="IOR5505" s="2"/>
      <c r="IOS5505" s="2"/>
      <c r="IOT5505" s="2"/>
      <c r="IOU5505" s="2"/>
      <c r="IOV5505" s="2"/>
      <c r="IOW5505" s="2"/>
      <c r="IOX5505" s="2"/>
      <c r="IOY5505" s="2"/>
      <c r="IOZ5505" s="2"/>
      <c r="IPA5505" s="2"/>
      <c r="IPB5505" s="2"/>
      <c r="IPC5505" s="2"/>
      <c r="IPD5505" s="2"/>
      <c r="IPE5505" s="2"/>
      <c r="IPF5505" s="2"/>
      <c r="IPG5505" s="2"/>
      <c r="IPH5505" s="2"/>
      <c r="IPI5505" s="2"/>
      <c r="IPJ5505" s="2"/>
      <c r="IPK5505" s="2"/>
      <c r="IPL5505" s="2"/>
      <c r="IPM5505" s="2"/>
      <c r="IPN5505" s="2"/>
      <c r="IPO5505" s="2"/>
      <c r="IPP5505" s="2"/>
      <c r="IPQ5505" s="2"/>
      <c r="IPR5505" s="2"/>
      <c r="IPS5505" s="2"/>
      <c r="IPT5505" s="2"/>
      <c r="IPU5505" s="2"/>
      <c r="IPV5505" s="2"/>
      <c r="IPW5505" s="2"/>
      <c r="IPX5505" s="2"/>
      <c r="IPY5505" s="2"/>
      <c r="IPZ5505" s="2"/>
      <c r="IQA5505" s="2"/>
      <c r="IQB5505" s="2"/>
      <c r="IQC5505" s="2"/>
      <c r="IQD5505" s="2"/>
      <c r="IQE5505" s="2"/>
      <c r="IQF5505" s="2"/>
      <c r="IQG5505" s="2"/>
      <c r="IQH5505" s="2"/>
      <c r="IQI5505" s="2"/>
      <c r="IQJ5505" s="2"/>
      <c r="IQK5505" s="2"/>
      <c r="IQL5505" s="2"/>
      <c r="IQM5505" s="2"/>
      <c r="IQN5505" s="2"/>
      <c r="IQO5505" s="2"/>
      <c r="IQP5505" s="2"/>
      <c r="IQQ5505" s="2"/>
      <c r="IQR5505" s="2"/>
      <c r="IQS5505" s="2"/>
      <c r="IQT5505" s="2"/>
      <c r="IQU5505" s="2"/>
      <c r="IQV5505" s="2"/>
      <c r="IQW5505" s="2"/>
      <c r="IQX5505" s="2"/>
      <c r="IQY5505" s="2"/>
      <c r="IQZ5505" s="2"/>
      <c r="IRA5505" s="2"/>
      <c r="IRB5505" s="2"/>
      <c r="IRC5505" s="2"/>
      <c r="IRD5505" s="2"/>
      <c r="IRE5505" s="2"/>
      <c r="IRF5505" s="2"/>
      <c r="IRG5505" s="2"/>
      <c r="IRH5505" s="2"/>
      <c r="IRI5505" s="2"/>
      <c r="IRJ5505" s="2"/>
      <c r="IRK5505" s="2"/>
      <c r="IRL5505" s="2"/>
      <c r="IRM5505" s="2"/>
      <c r="IRN5505" s="2"/>
      <c r="IRO5505" s="2"/>
      <c r="IRP5505" s="2"/>
      <c r="IRQ5505" s="2"/>
      <c r="IRR5505" s="2"/>
      <c r="IRS5505" s="2"/>
      <c r="IRT5505" s="2"/>
      <c r="IRU5505" s="2"/>
      <c r="IRV5505" s="2"/>
      <c r="IRW5505" s="2"/>
      <c r="IRX5505" s="2"/>
      <c r="IRY5505" s="2"/>
      <c r="IRZ5505" s="2"/>
      <c r="ISA5505" s="2"/>
      <c r="ISB5505" s="2"/>
      <c r="ISC5505" s="2"/>
      <c r="ISD5505" s="2"/>
      <c r="ISE5505" s="2"/>
      <c r="ISF5505" s="2"/>
      <c r="ISG5505" s="2"/>
      <c r="ISH5505" s="2"/>
      <c r="ISI5505" s="2"/>
      <c r="ISJ5505" s="2"/>
      <c r="ISK5505" s="2"/>
      <c r="ISL5505" s="2"/>
      <c r="ISM5505" s="2"/>
      <c r="ISN5505" s="2"/>
      <c r="ISO5505" s="2"/>
      <c r="ISP5505" s="2"/>
      <c r="ISQ5505" s="2"/>
      <c r="ISR5505" s="2"/>
      <c r="ISS5505" s="2"/>
      <c r="IST5505" s="2"/>
      <c r="ISU5505" s="2"/>
      <c r="ISV5505" s="2"/>
      <c r="ISW5505" s="2"/>
      <c r="ISX5505" s="2"/>
      <c r="ISY5505" s="2"/>
      <c r="ISZ5505" s="2"/>
      <c r="ITA5505" s="2"/>
      <c r="ITB5505" s="2"/>
      <c r="ITC5505" s="2"/>
      <c r="ITD5505" s="2"/>
      <c r="ITE5505" s="2"/>
      <c r="ITF5505" s="2"/>
      <c r="ITG5505" s="2"/>
      <c r="ITH5505" s="2"/>
      <c r="ITI5505" s="2"/>
      <c r="ITJ5505" s="2"/>
      <c r="ITK5505" s="2"/>
      <c r="ITL5505" s="2"/>
      <c r="ITM5505" s="2"/>
      <c r="ITN5505" s="2"/>
      <c r="ITO5505" s="2"/>
      <c r="ITP5505" s="2"/>
      <c r="ITQ5505" s="2"/>
      <c r="ITR5505" s="2"/>
      <c r="ITS5505" s="2"/>
      <c r="ITT5505" s="2"/>
      <c r="ITU5505" s="2"/>
      <c r="ITV5505" s="2"/>
      <c r="ITW5505" s="2"/>
      <c r="ITX5505" s="2"/>
      <c r="ITY5505" s="2"/>
      <c r="ITZ5505" s="2"/>
      <c r="IUA5505" s="2"/>
      <c r="IUB5505" s="2"/>
      <c r="IUC5505" s="2"/>
      <c r="IUD5505" s="2"/>
      <c r="IUE5505" s="2"/>
      <c r="IUF5505" s="2"/>
      <c r="IUG5505" s="2"/>
      <c r="IUH5505" s="2"/>
      <c r="IUI5505" s="2"/>
      <c r="IUJ5505" s="2"/>
      <c r="IUK5505" s="2"/>
      <c r="IUL5505" s="2"/>
      <c r="IUM5505" s="2"/>
      <c r="IUN5505" s="2"/>
      <c r="IUO5505" s="2"/>
      <c r="IUP5505" s="2"/>
      <c r="IUQ5505" s="2"/>
      <c r="IUR5505" s="2"/>
      <c r="IUS5505" s="2"/>
      <c r="IUT5505" s="2"/>
      <c r="IUU5505" s="2"/>
      <c r="IUV5505" s="2"/>
      <c r="IUW5505" s="2"/>
      <c r="IUX5505" s="2"/>
      <c r="IUY5505" s="2"/>
      <c r="IUZ5505" s="2"/>
      <c r="IVA5505" s="2"/>
      <c r="IVB5505" s="2"/>
      <c r="IVC5505" s="2"/>
      <c r="IVD5505" s="2"/>
      <c r="IVE5505" s="2"/>
      <c r="IVF5505" s="2"/>
      <c r="IVG5505" s="2"/>
      <c r="IVH5505" s="2"/>
      <c r="IVI5505" s="2"/>
      <c r="IVJ5505" s="2"/>
      <c r="IVK5505" s="2"/>
      <c r="IVL5505" s="2"/>
      <c r="IVM5505" s="2"/>
      <c r="IVN5505" s="2"/>
      <c r="IVO5505" s="2"/>
      <c r="IVP5505" s="2"/>
      <c r="IVQ5505" s="2"/>
      <c r="IVR5505" s="2"/>
      <c r="IVS5505" s="2"/>
      <c r="IVT5505" s="2"/>
      <c r="IVU5505" s="2"/>
      <c r="IVV5505" s="2"/>
      <c r="IVW5505" s="2"/>
      <c r="IVX5505" s="2"/>
      <c r="IVY5505" s="2"/>
      <c r="IVZ5505" s="2"/>
      <c r="IWA5505" s="2"/>
      <c r="IWB5505" s="2"/>
      <c r="IWC5505" s="2"/>
      <c r="IWD5505" s="2"/>
      <c r="IWE5505" s="2"/>
      <c r="IWF5505" s="2"/>
      <c r="IWG5505" s="2"/>
      <c r="IWH5505" s="2"/>
      <c r="IWI5505" s="2"/>
      <c r="IWJ5505" s="2"/>
      <c r="IWK5505" s="2"/>
      <c r="IWL5505" s="2"/>
      <c r="IWM5505" s="2"/>
      <c r="IWN5505" s="2"/>
      <c r="IWO5505" s="2"/>
      <c r="IWP5505" s="2"/>
      <c r="IWQ5505" s="2"/>
      <c r="IWR5505" s="2"/>
      <c r="IWS5505" s="2"/>
      <c r="IWT5505" s="2"/>
      <c r="IWU5505" s="2"/>
      <c r="IWV5505" s="2"/>
      <c r="IWW5505" s="2"/>
      <c r="IWX5505" s="2"/>
      <c r="IWY5505" s="2"/>
      <c r="IWZ5505" s="2"/>
      <c r="IXA5505" s="2"/>
      <c r="IXB5505" s="2"/>
      <c r="IXC5505" s="2"/>
      <c r="IXD5505" s="2"/>
      <c r="IXE5505" s="2"/>
      <c r="IXF5505" s="2"/>
      <c r="IXG5505" s="2"/>
      <c r="IXH5505" s="2"/>
      <c r="IXI5505" s="2"/>
      <c r="IXJ5505" s="2"/>
      <c r="IXK5505" s="2"/>
      <c r="IXL5505" s="2"/>
      <c r="IXM5505" s="2"/>
      <c r="IXN5505" s="2"/>
      <c r="IXO5505" s="2"/>
      <c r="IXP5505" s="2"/>
      <c r="IXQ5505" s="2"/>
      <c r="IXR5505" s="2"/>
      <c r="IXS5505" s="2"/>
      <c r="IXT5505" s="2"/>
      <c r="IXU5505" s="2"/>
      <c r="IXV5505" s="2"/>
      <c r="IXW5505" s="2"/>
      <c r="IXX5505" s="2"/>
      <c r="IXY5505" s="2"/>
      <c r="IXZ5505" s="2"/>
      <c r="IYA5505" s="2"/>
      <c r="IYB5505" s="2"/>
      <c r="IYC5505" s="2"/>
      <c r="IYD5505" s="2"/>
      <c r="IYE5505" s="2"/>
      <c r="IYF5505" s="2"/>
      <c r="IYG5505" s="2"/>
      <c r="IYH5505" s="2"/>
      <c r="IYI5505" s="2"/>
      <c r="IYJ5505" s="2"/>
      <c r="IYK5505" s="2"/>
      <c r="IYL5505" s="2"/>
      <c r="IYM5505" s="2"/>
      <c r="IYN5505" s="2"/>
      <c r="IYO5505" s="2"/>
      <c r="IYP5505" s="2"/>
      <c r="IYQ5505" s="2"/>
      <c r="IYR5505" s="2"/>
      <c r="IYS5505" s="2"/>
      <c r="IYT5505" s="2"/>
      <c r="IYU5505" s="2"/>
      <c r="IYV5505" s="2"/>
      <c r="IYW5505" s="2"/>
      <c r="IYX5505" s="2"/>
      <c r="IYY5505" s="2"/>
      <c r="IYZ5505" s="2"/>
      <c r="IZA5505" s="2"/>
      <c r="IZB5505" s="2"/>
      <c r="IZC5505" s="2"/>
      <c r="IZD5505" s="2"/>
      <c r="IZE5505" s="2"/>
      <c r="IZF5505" s="2"/>
      <c r="IZG5505" s="2"/>
      <c r="IZH5505" s="2"/>
      <c r="IZI5505" s="2"/>
      <c r="IZJ5505" s="2"/>
      <c r="IZK5505" s="2"/>
      <c r="IZL5505" s="2"/>
      <c r="IZM5505" s="2"/>
      <c r="IZN5505" s="2"/>
      <c r="IZO5505" s="2"/>
      <c r="IZP5505" s="2"/>
      <c r="IZQ5505" s="2"/>
      <c r="IZR5505" s="2"/>
      <c r="IZS5505" s="2"/>
      <c r="IZT5505" s="2"/>
      <c r="IZU5505" s="2"/>
      <c r="IZV5505" s="2"/>
      <c r="IZW5505" s="2"/>
      <c r="IZX5505" s="2"/>
      <c r="IZY5505" s="2"/>
      <c r="IZZ5505" s="2"/>
      <c r="JAA5505" s="2"/>
      <c r="JAB5505" s="2"/>
      <c r="JAC5505" s="2"/>
      <c r="JAD5505" s="2"/>
      <c r="JAE5505" s="2"/>
      <c r="JAF5505" s="2"/>
      <c r="JAG5505" s="2"/>
      <c r="JAH5505" s="2"/>
      <c r="JAI5505" s="2"/>
      <c r="JAJ5505" s="2"/>
      <c r="JAK5505" s="2"/>
      <c r="JAL5505" s="2"/>
      <c r="JAM5505" s="2"/>
      <c r="JAN5505" s="2"/>
      <c r="JAO5505" s="2"/>
      <c r="JAP5505" s="2"/>
      <c r="JAQ5505" s="2"/>
      <c r="JAR5505" s="2"/>
      <c r="JAS5505" s="2"/>
      <c r="JAT5505" s="2"/>
      <c r="JAU5505" s="2"/>
      <c r="JAV5505" s="2"/>
      <c r="JAW5505" s="2"/>
      <c r="JAX5505" s="2"/>
      <c r="JAY5505" s="2"/>
      <c r="JAZ5505" s="2"/>
      <c r="JBA5505" s="2"/>
      <c r="JBB5505" s="2"/>
      <c r="JBC5505" s="2"/>
      <c r="JBD5505" s="2"/>
      <c r="JBE5505" s="2"/>
      <c r="JBF5505" s="2"/>
      <c r="JBG5505" s="2"/>
      <c r="JBH5505" s="2"/>
      <c r="JBI5505" s="2"/>
      <c r="JBJ5505" s="2"/>
      <c r="JBK5505" s="2"/>
      <c r="JBL5505" s="2"/>
      <c r="JBM5505" s="2"/>
      <c r="JBN5505" s="2"/>
      <c r="JBO5505" s="2"/>
      <c r="JBP5505" s="2"/>
      <c r="JBQ5505" s="2"/>
      <c r="JBR5505" s="2"/>
      <c r="JBS5505" s="2"/>
      <c r="JBT5505" s="2"/>
      <c r="JBU5505" s="2"/>
      <c r="JBV5505" s="2"/>
      <c r="JBW5505" s="2"/>
      <c r="JBX5505" s="2"/>
      <c r="JBY5505" s="2"/>
      <c r="JBZ5505" s="2"/>
      <c r="JCA5505" s="2"/>
      <c r="JCB5505" s="2"/>
      <c r="JCC5505" s="2"/>
      <c r="JCD5505" s="2"/>
      <c r="JCE5505" s="2"/>
      <c r="JCF5505" s="2"/>
      <c r="JCG5505" s="2"/>
      <c r="JCH5505" s="2"/>
      <c r="JCI5505" s="2"/>
      <c r="JCJ5505" s="2"/>
      <c r="JCK5505" s="2"/>
      <c r="JCL5505" s="2"/>
      <c r="JCM5505" s="2"/>
      <c r="JCN5505" s="2"/>
      <c r="JCO5505" s="2"/>
      <c r="JCP5505" s="2"/>
      <c r="JCQ5505" s="2"/>
      <c r="JCR5505" s="2"/>
      <c r="JCS5505" s="2"/>
      <c r="JCT5505" s="2"/>
      <c r="JCU5505" s="2"/>
      <c r="JCV5505" s="2"/>
      <c r="JCW5505" s="2"/>
      <c r="JCX5505" s="2"/>
      <c r="JCY5505" s="2"/>
      <c r="JCZ5505" s="2"/>
      <c r="JDA5505" s="2"/>
      <c r="JDB5505" s="2"/>
      <c r="JDC5505" s="2"/>
      <c r="JDD5505" s="2"/>
      <c r="JDE5505" s="2"/>
      <c r="JDF5505" s="2"/>
      <c r="JDG5505" s="2"/>
      <c r="JDH5505" s="2"/>
      <c r="JDI5505" s="2"/>
      <c r="JDJ5505" s="2"/>
      <c r="JDK5505" s="2"/>
      <c r="JDL5505" s="2"/>
      <c r="JDM5505" s="2"/>
      <c r="JDN5505" s="2"/>
      <c r="JDO5505" s="2"/>
      <c r="JDP5505" s="2"/>
      <c r="JDQ5505" s="2"/>
      <c r="JDR5505" s="2"/>
      <c r="JDS5505" s="2"/>
      <c r="JDT5505" s="2"/>
      <c r="JDU5505" s="2"/>
      <c r="JDV5505" s="2"/>
      <c r="JDW5505" s="2"/>
      <c r="JDX5505" s="2"/>
      <c r="JDY5505" s="2"/>
      <c r="JDZ5505" s="2"/>
      <c r="JEA5505" s="2"/>
      <c r="JEB5505" s="2"/>
      <c r="JEC5505" s="2"/>
      <c r="JED5505" s="2"/>
      <c r="JEE5505" s="2"/>
      <c r="JEF5505" s="2"/>
      <c r="JEG5505" s="2"/>
      <c r="JEH5505" s="2"/>
      <c r="JEI5505" s="2"/>
      <c r="JEJ5505" s="2"/>
      <c r="JEK5505" s="2"/>
      <c r="JEL5505" s="2"/>
      <c r="JEM5505" s="2"/>
      <c r="JEN5505" s="2"/>
      <c r="JEO5505" s="2"/>
      <c r="JEP5505" s="2"/>
      <c r="JEQ5505" s="2"/>
      <c r="JER5505" s="2"/>
      <c r="JES5505" s="2"/>
      <c r="JET5505" s="2"/>
      <c r="JEU5505" s="2"/>
      <c r="JEV5505" s="2"/>
      <c r="JEW5505" s="2"/>
      <c r="JEX5505" s="2"/>
      <c r="JEY5505" s="2"/>
      <c r="JEZ5505" s="2"/>
      <c r="JFA5505" s="2"/>
      <c r="JFB5505" s="2"/>
      <c r="JFC5505" s="2"/>
      <c r="JFD5505" s="2"/>
      <c r="JFE5505" s="2"/>
      <c r="JFF5505" s="2"/>
      <c r="JFG5505" s="2"/>
      <c r="JFH5505" s="2"/>
      <c r="JFI5505" s="2"/>
      <c r="JFJ5505" s="2"/>
      <c r="JFK5505" s="2"/>
      <c r="JFL5505" s="2"/>
      <c r="JFM5505" s="2"/>
      <c r="JFN5505" s="2"/>
      <c r="JFO5505" s="2"/>
      <c r="JFP5505" s="2"/>
      <c r="JFQ5505" s="2"/>
      <c r="JFR5505" s="2"/>
      <c r="JFS5505" s="2"/>
      <c r="JFT5505" s="2"/>
      <c r="JFU5505" s="2"/>
      <c r="JFV5505" s="2"/>
      <c r="JFW5505" s="2"/>
      <c r="JFX5505" s="2"/>
      <c r="JFY5505" s="2"/>
      <c r="JFZ5505" s="2"/>
      <c r="JGA5505" s="2"/>
      <c r="JGB5505" s="2"/>
      <c r="JGC5505" s="2"/>
      <c r="JGD5505" s="2"/>
      <c r="JGE5505" s="2"/>
      <c r="JGF5505" s="2"/>
      <c r="JGG5505" s="2"/>
      <c r="JGH5505" s="2"/>
      <c r="JGI5505" s="2"/>
      <c r="JGJ5505" s="2"/>
      <c r="JGK5505" s="2"/>
      <c r="JGL5505" s="2"/>
      <c r="JGM5505" s="2"/>
      <c r="JGN5505" s="2"/>
      <c r="JGO5505" s="2"/>
      <c r="JGP5505" s="2"/>
      <c r="JGQ5505" s="2"/>
      <c r="JGR5505" s="2"/>
      <c r="JGS5505" s="2"/>
      <c r="JGT5505" s="2"/>
      <c r="JGU5505" s="2"/>
      <c r="JGV5505" s="2"/>
      <c r="JGW5505" s="2"/>
      <c r="JGX5505" s="2"/>
      <c r="JGY5505" s="2"/>
      <c r="JGZ5505" s="2"/>
      <c r="JHA5505" s="2"/>
      <c r="JHB5505" s="2"/>
      <c r="JHC5505" s="2"/>
      <c r="JHD5505" s="2"/>
      <c r="JHE5505" s="2"/>
      <c r="JHF5505" s="2"/>
      <c r="JHG5505" s="2"/>
      <c r="JHH5505" s="2"/>
      <c r="JHI5505" s="2"/>
      <c r="JHJ5505" s="2"/>
      <c r="JHK5505" s="2"/>
      <c r="JHL5505" s="2"/>
      <c r="JHM5505" s="2"/>
      <c r="JHN5505" s="2"/>
      <c r="JHO5505" s="2"/>
      <c r="JHP5505" s="2"/>
      <c r="JHQ5505" s="2"/>
      <c r="JHR5505" s="2"/>
      <c r="JHS5505" s="2"/>
      <c r="JHT5505" s="2"/>
      <c r="JHU5505" s="2"/>
      <c r="JHV5505" s="2"/>
      <c r="JHW5505" s="2"/>
      <c r="JHX5505" s="2"/>
      <c r="JHY5505" s="2"/>
      <c r="JHZ5505" s="2"/>
      <c r="JIA5505" s="2"/>
      <c r="JIB5505" s="2"/>
      <c r="JIC5505" s="2"/>
      <c r="JID5505" s="2"/>
      <c r="JIE5505" s="2"/>
      <c r="JIF5505" s="2"/>
      <c r="JIG5505" s="2"/>
      <c r="JIH5505" s="2"/>
      <c r="JII5505" s="2"/>
      <c r="JIJ5505" s="2"/>
      <c r="JIK5505" s="2"/>
      <c r="JIL5505" s="2"/>
      <c r="JIM5505" s="2"/>
      <c r="JIN5505" s="2"/>
      <c r="JIO5505" s="2"/>
      <c r="JIP5505" s="2"/>
      <c r="JIQ5505" s="2"/>
      <c r="JIR5505" s="2"/>
      <c r="JIS5505" s="2"/>
      <c r="JIT5505" s="2"/>
      <c r="JIU5505" s="2"/>
      <c r="JIV5505" s="2"/>
      <c r="JIW5505" s="2"/>
      <c r="JIX5505" s="2"/>
      <c r="JIY5505" s="2"/>
      <c r="JIZ5505" s="2"/>
      <c r="JJA5505" s="2"/>
      <c r="JJB5505" s="2"/>
      <c r="JJC5505" s="2"/>
      <c r="JJD5505" s="2"/>
      <c r="JJE5505" s="2"/>
      <c r="JJF5505" s="2"/>
      <c r="JJG5505" s="2"/>
      <c r="JJH5505" s="2"/>
      <c r="JJI5505" s="2"/>
      <c r="JJJ5505" s="2"/>
      <c r="JJK5505" s="2"/>
      <c r="JJL5505" s="2"/>
      <c r="JJM5505" s="2"/>
      <c r="JJN5505" s="2"/>
      <c r="JJO5505" s="2"/>
      <c r="JJP5505" s="2"/>
      <c r="JJQ5505" s="2"/>
      <c r="JJR5505" s="2"/>
      <c r="JJS5505" s="2"/>
      <c r="JJT5505" s="2"/>
      <c r="JJU5505" s="2"/>
      <c r="JJV5505" s="2"/>
      <c r="JJW5505" s="2"/>
      <c r="JJX5505" s="2"/>
      <c r="JJY5505" s="2"/>
      <c r="JJZ5505" s="2"/>
      <c r="JKA5505" s="2"/>
      <c r="JKB5505" s="2"/>
      <c r="JKC5505" s="2"/>
      <c r="JKD5505" s="2"/>
      <c r="JKE5505" s="2"/>
      <c r="JKF5505" s="2"/>
      <c r="JKG5505" s="2"/>
      <c r="JKH5505" s="2"/>
      <c r="JKI5505" s="2"/>
      <c r="JKJ5505" s="2"/>
      <c r="JKK5505" s="2"/>
      <c r="JKL5505" s="2"/>
      <c r="JKM5505" s="2"/>
      <c r="JKN5505" s="2"/>
      <c r="JKO5505" s="2"/>
      <c r="JKP5505" s="2"/>
      <c r="JKQ5505" s="2"/>
      <c r="JKR5505" s="2"/>
      <c r="JKS5505" s="2"/>
      <c r="JKT5505" s="2"/>
      <c r="JKU5505" s="2"/>
      <c r="JKV5505" s="2"/>
      <c r="JKW5505" s="2"/>
      <c r="JKX5505" s="2"/>
      <c r="JKY5505" s="2"/>
      <c r="JKZ5505" s="2"/>
      <c r="JLA5505" s="2"/>
      <c r="JLB5505" s="2"/>
      <c r="JLC5505" s="2"/>
      <c r="JLD5505" s="2"/>
      <c r="JLE5505" s="2"/>
      <c r="JLF5505" s="2"/>
      <c r="JLG5505" s="2"/>
      <c r="JLH5505" s="2"/>
      <c r="JLI5505" s="2"/>
      <c r="JLJ5505" s="2"/>
      <c r="JLK5505" s="2"/>
      <c r="JLL5505" s="2"/>
      <c r="JLM5505" s="2"/>
      <c r="JLN5505" s="2"/>
      <c r="JLO5505" s="2"/>
      <c r="JLP5505" s="2"/>
      <c r="JLQ5505" s="2"/>
      <c r="JLR5505" s="2"/>
      <c r="JLS5505" s="2"/>
      <c r="JLT5505" s="2"/>
      <c r="JLU5505" s="2"/>
      <c r="JLV5505" s="2"/>
      <c r="JLW5505" s="2"/>
      <c r="JLX5505" s="2"/>
      <c r="JLY5505" s="2"/>
      <c r="JLZ5505" s="2"/>
      <c r="JMA5505" s="2"/>
      <c r="JMB5505" s="2"/>
      <c r="JMC5505" s="2"/>
      <c r="JMD5505" s="2"/>
      <c r="JME5505" s="2"/>
      <c r="JMF5505" s="2"/>
      <c r="JMG5505" s="2"/>
      <c r="JMH5505" s="2"/>
      <c r="JMI5505" s="2"/>
      <c r="JMJ5505" s="2"/>
      <c r="JMK5505" s="2"/>
      <c r="JML5505" s="2"/>
      <c r="JMM5505" s="2"/>
      <c r="JMN5505" s="2"/>
      <c r="JMO5505" s="2"/>
      <c r="JMP5505" s="2"/>
      <c r="JMQ5505" s="2"/>
      <c r="JMR5505" s="2"/>
      <c r="JMS5505" s="2"/>
      <c r="JMT5505" s="2"/>
      <c r="JMU5505" s="2"/>
      <c r="JMV5505" s="2"/>
      <c r="JMW5505" s="2"/>
      <c r="JMX5505" s="2"/>
      <c r="JMY5505" s="2"/>
      <c r="JMZ5505" s="2"/>
      <c r="JNA5505" s="2"/>
      <c r="JNB5505" s="2"/>
      <c r="JNC5505" s="2"/>
      <c r="JND5505" s="2"/>
      <c r="JNE5505" s="2"/>
      <c r="JNF5505" s="2"/>
      <c r="JNG5505" s="2"/>
      <c r="JNH5505" s="2"/>
      <c r="JNI5505" s="2"/>
      <c r="JNJ5505" s="2"/>
      <c r="JNK5505" s="2"/>
      <c r="JNL5505" s="2"/>
      <c r="JNM5505" s="2"/>
      <c r="JNN5505" s="2"/>
      <c r="JNO5505" s="2"/>
      <c r="JNP5505" s="2"/>
      <c r="JNQ5505" s="2"/>
      <c r="JNR5505" s="2"/>
      <c r="JNS5505" s="2"/>
      <c r="JNT5505" s="2"/>
      <c r="JNU5505" s="2"/>
      <c r="JNV5505" s="2"/>
      <c r="JNW5505" s="2"/>
      <c r="JNX5505" s="2"/>
      <c r="JNY5505" s="2"/>
      <c r="JNZ5505" s="2"/>
      <c r="JOA5505" s="2"/>
      <c r="JOB5505" s="2"/>
      <c r="JOC5505" s="2"/>
      <c r="JOD5505" s="2"/>
      <c r="JOE5505" s="2"/>
      <c r="JOF5505" s="2"/>
      <c r="JOG5505" s="2"/>
      <c r="JOH5505" s="2"/>
      <c r="JOI5505" s="2"/>
      <c r="JOJ5505" s="2"/>
      <c r="JOK5505" s="2"/>
      <c r="JOL5505" s="2"/>
      <c r="JOM5505" s="2"/>
      <c r="JON5505" s="2"/>
      <c r="JOO5505" s="2"/>
      <c r="JOP5505" s="2"/>
      <c r="JOQ5505" s="2"/>
      <c r="JOR5505" s="2"/>
      <c r="JOS5505" s="2"/>
      <c r="JOT5505" s="2"/>
      <c r="JOU5505" s="2"/>
      <c r="JOV5505" s="2"/>
      <c r="JOW5505" s="2"/>
      <c r="JOX5505" s="2"/>
      <c r="JOY5505" s="2"/>
      <c r="JOZ5505" s="2"/>
      <c r="JPA5505" s="2"/>
      <c r="JPB5505" s="2"/>
      <c r="JPC5505" s="2"/>
      <c r="JPD5505" s="2"/>
      <c r="JPE5505" s="2"/>
      <c r="JPF5505" s="2"/>
      <c r="JPG5505" s="2"/>
      <c r="JPH5505" s="2"/>
      <c r="JPI5505" s="2"/>
      <c r="JPJ5505" s="2"/>
      <c r="JPK5505" s="2"/>
      <c r="JPL5505" s="2"/>
      <c r="JPM5505" s="2"/>
      <c r="JPN5505" s="2"/>
      <c r="JPO5505" s="2"/>
      <c r="JPP5505" s="2"/>
      <c r="JPQ5505" s="2"/>
      <c r="JPR5505" s="2"/>
      <c r="JPS5505" s="2"/>
      <c r="JPT5505" s="2"/>
      <c r="JPU5505" s="2"/>
      <c r="JPV5505" s="2"/>
      <c r="JPW5505" s="2"/>
      <c r="JPX5505" s="2"/>
      <c r="JPY5505" s="2"/>
      <c r="JPZ5505" s="2"/>
      <c r="JQA5505" s="2"/>
      <c r="JQB5505" s="2"/>
      <c r="JQC5505" s="2"/>
      <c r="JQD5505" s="2"/>
      <c r="JQE5505" s="2"/>
      <c r="JQF5505" s="2"/>
      <c r="JQG5505" s="2"/>
      <c r="JQH5505" s="2"/>
      <c r="JQI5505" s="2"/>
      <c r="JQJ5505" s="2"/>
      <c r="JQK5505" s="2"/>
      <c r="JQL5505" s="2"/>
      <c r="JQM5505" s="2"/>
      <c r="JQN5505" s="2"/>
      <c r="JQO5505" s="2"/>
      <c r="JQP5505" s="2"/>
      <c r="JQQ5505" s="2"/>
      <c r="JQR5505" s="2"/>
      <c r="JQS5505" s="2"/>
      <c r="JQT5505" s="2"/>
      <c r="JQU5505" s="2"/>
      <c r="JQV5505" s="2"/>
      <c r="JQW5505" s="2"/>
      <c r="JQX5505" s="2"/>
      <c r="JQY5505" s="2"/>
      <c r="JQZ5505" s="2"/>
      <c r="JRA5505" s="2"/>
      <c r="JRB5505" s="2"/>
      <c r="JRC5505" s="2"/>
      <c r="JRD5505" s="2"/>
      <c r="JRE5505" s="2"/>
      <c r="JRF5505" s="2"/>
      <c r="JRG5505" s="2"/>
      <c r="JRH5505" s="2"/>
      <c r="JRI5505" s="2"/>
      <c r="JRJ5505" s="2"/>
      <c r="JRK5505" s="2"/>
      <c r="JRL5505" s="2"/>
      <c r="JRM5505" s="2"/>
      <c r="JRN5505" s="2"/>
      <c r="JRO5505" s="2"/>
      <c r="JRP5505" s="2"/>
      <c r="JRQ5505" s="2"/>
      <c r="JRR5505" s="2"/>
      <c r="JRS5505" s="2"/>
      <c r="JRT5505" s="2"/>
      <c r="JRU5505" s="2"/>
      <c r="JRV5505" s="2"/>
      <c r="JRW5505" s="2"/>
      <c r="JRX5505" s="2"/>
      <c r="JRY5505" s="2"/>
      <c r="JRZ5505" s="2"/>
      <c r="JSA5505" s="2"/>
      <c r="JSB5505" s="2"/>
      <c r="JSC5505" s="2"/>
      <c r="JSD5505" s="2"/>
      <c r="JSE5505" s="2"/>
      <c r="JSF5505" s="2"/>
      <c r="JSG5505" s="2"/>
      <c r="JSH5505" s="2"/>
      <c r="JSI5505" s="2"/>
      <c r="JSJ5505" s="2"/>
      <c r="JSK5505" s="2"/>
      <c r="JSL5505" s="2"/>
      <c r="JSM5505" s="2"/>
      <c r="JSN5505" s="2"/>
      <c r="JSO5505" s="2"/>
      <c r="JSP5505" s="2"/>
      <c r="JSQ5505" s="2"/>
      <c r="JSR5505" s="2"/>
      <c r="JSS5505" s="2"/>
      <c r="JST5505" s="2"/>
      <c r="JSU5505" s="2"/>
      <c r="JSV5505" s="2"/>
      <c r="JSW5505" s="2"/>
      <c r="JSX5505" s="2"/>
      <c r="JSY5505" s="2"/>
      <c r="JSZ5505" s="2"/>
      <c r="JTA5505" s="2"/>
      <c r="JTB5505" s="2"/>
      <c r="JTC5505" s="2"/>
      <c r="JTD5505" s="2"/>
      <c r="JTE5505" s="2"/>
      <c r="JTF5505" s="2"/>
      <c r="JTG5505" s="2"/>
      <c r="JTH5505" s="2"/>
      <c r="JTI5505" s="2"/>
      <c r="JTJ5505" s="2"/>
      <c r="JTK5505" s="2"/>
      <c r="JTL5505" s="2"/>
      <c r="JTM5505" s="2"/>
      <c r="JTN5505" s="2"/>
      <c r="JTO5505" s="2"/>
      <c r="JTP5505" s="2"/>
      <c r="JTQ5505" s="2"/>
      <c r="JTR5505" s="2"/>
      <c r="JTS5505" s="2"/>
      <c r="JTT5505" s="2"/>
      <c r="JTU5505" s="2"/>
      <c r="JTV5505" s="2"/>
      <c r="JTW5505" s="2"/>
      <c r="JTX5505" s="2"/>
      <c r="JTY5505" s="2"/>
      <c r="JTZ5505" s="2"/>
      <c r="JUA5505" s="2"/>
      <c r="JUB5505" s="2"/>
      <c r="JUC5505" s="2"/>
      <c r="JUD5505" s="2"/>
      <c r="JUE5505" s="2"/>
      <c r="JUF5505" s="2"/>
      <c r="JUG5505" s="2"/>
      <c r="JUH5505" s="2"/>
      <c r="JUI5505" s="2"/>
      <c r="JUJ5505" s="2"/>
      <c r="JUK5505" s="2"/>
      <c r="JUL5505" s="2"/>
      <c r="JUM5505" s="2"/>
      <c r="JUN5505" s="2"/>
      <c r="JUO5505" s="2"/>
      <c r="JUP5505" s="2"/>
      <c r="JUQ5505" s="2"/>
      <c r="JUR5505" s="2"/>
      <c r="JUS5505" s="2"/>
      <c r="JUT5505" s="2"/>
      <c r="JUU5505" s="2"/>
      <c r="JUV5505" s="2"/>
      <c r="JUW5505" s="2"/>
      <c r="JUX5505" s="2"/>
      <c r="JUY5505" s="2"/>
      <c r="JUZ5505" s="2"/>
      <c r="JVA5505" s="2"/>
      <c r="JVB5505" s="2"/>
      <c r="JVC5505" s="2"/>
      <c r="JVD5505" s="2"/>
      <c r="JVE5505" s="2"/>
      <c r="JVF5505" s="2"/>
      <c r="JVG5505" s="2"/>
      <c r="JVH5505" s="2"/>
      <c r="JVI5505" s="2"/>
      <c r="JVJ5505" s="2"/>
      <c r="JVK5505" s="2"/>
      <c r="JVL5505" s="2"/>
      <c r="JVM5505" s="2"/>
      <c r="JVN5505" s="2"/>
      <c r="JVO5505" s="2"/>
      <c r="JVP5505" s="2"/>
      <c r="JVQ5505" s="2"/>
      <c r="JVR5505" s="2"/>
      <c r="JVS5505" s="2"/>
      <c r="JVT5505" s="2"/>
      <c r="JVU5505" s="2"/>
      <c r="JVV5505" s="2"/>
      <c r="JVW5505" s="2"/>
      <c r="JVX5505" s="2"/>
      <c r="JVY5505" s="2"/>
      <c r="JVZ5505" s="2"/>
      <c r="JWA5505" s="2"/>
      <c r="JWB5505" s="2"/>
      <c r="JWC5505" s="2"/>
      <c r="JWD5505" s="2"/>
      <c r="JWE5505" s="2"/>
      <c r="JWF5505" s="2"/>
      <c r="JWG5505" s="2"/>
      <c r="JWH5505" s="2"/>
      <c r="JWI5505" s="2"/>
      <c r="JWJ5505" s="2"/>
      <c r="JWK5505" s="2"/>
      <c r="JWL5505" s="2"/>
      <c r="JWM5505" s="2"/>
      <c r="JWN5505" s="2"/>
      <c r="JWO5505" s="2"/>
      <c r="JWP5505" s="2"/>
      <c r="JWQ5505" s="2"/>
      <c r="JWR5505" s="2"/>
      <c r="JWS5505" s="2"/>
      <c r="JWT5505" s="2"/>
      <c r="JWU5505" s="2"/>
      <c r="JWV5505" s="2"/>
      <c r="JWW5505" s="2"/>
      <c r="JWX5505" s="2"/>
      <c r="JWY5505" s="2"/>
      <c r="JWZ5505" s="2"/>
      <c r="JXA5505" s="2"/>
      <c r="JXB5505" s="2"/>
      <c r="JXC5505" s="2"/>
      <c r="JXD5505" s="2"/>
      <c r="JXE5505" s="2"/>
      <c r="JXF5505" s="2"/>
      <c r="JXG5505" s="2"/>
      <c r="JXH5505" s="2"/>
      <c r="JXI5505" s="2"/>
      <c r="JXJ5505" s="2"/>
      <c r="JXK5505" s="2"/>
      <c r="JXL5505" s="2"/>
      <c r="JXM5505" s="2"/>
      <c r="JXN5505" s="2"/>
      <c r="JXO5505" s="2"/>
      <c r="JXP5505" s="2"/>
      <c r="JXQ5505" s="2"/>
      <c r="JXR5505" s="2"/>
      <c r="JXS5505" s="2"/>
      <c r="JXT5505" s="2"/>
      <c r="JXU5505" s="2"/>
      <c r="JXV5505" s="2"/>
      <c r="JXW5505" s="2"/>
      <c r="JXX5505" s="2"/>
      <c r="JXY5505" s="2"/>
      <c r="JXZ5505" s="2"/>
      <c r="JYA5505" s="2"/>
      <c r="JYB5505" s="2"/>
      <c r="JYC5505" s="2"/>
      <c r="JYD5505" s="2"/>
      <c r="JYE5505" s="2"/>
      <c r="JYF5505" s="2"/>
      <c r="JYG5505" s="2"/>
      <c r="JYH5505" s="2"/>
      <c r="JYI5505" s="2"/>
      <c r="JYJ5505" s="2"/>
      <c r="JYK5505" s="2"/>
      <c r="JYL5505" s="2"/>
      <c r="JYM5505" s="2"/>
      <c r="JYN5505" s="2"/>
      <c r="JYO5505" s="2"/>
      <c r="JYP5505" s="2"/>
      <c r="JYQ5505" s="2"/>
      <c r="JYR5505" s="2"/>
      <c r="JYS5505" s="2"/>
      <c r="JYT5505" s="2"/>
      <c r="JYU5505" s="2"/>
      <c r="JYV5505" s="2"/>
      <c r="JYW5505" s="2"/>
      <c r="JYX5505" s="2"/>
      <c r="JYY5505" s="2"/>
      <c r="JYZ5505" s="2"/>
      <c r="JZA5505" s="2"/>
      <c r="JZB5505" s="2"/>
      <c r="JZC5505" s="2"/>
      <c r="JZD5505" s="2"/>
      <c r="JZE5505" s="2"/>
      <c r="JZF5505" s="2"/>
      <c r="JZG5505" s="2"/>
      <c r="JZH5505" s="2"/>
      <c r="JZI5505" s="2"/>
      <c r="JZJ5505" s="2"/>
      <c r="JZK5505" s="2"/>
      <c r="JZL5505" s="2"/>
      <c r="JZM5505" s="2"/>
      <c r="JZN5505" s="2"/>
      <c r="JZO5505" s="2"/>
      <c r="JZP5505" s="2"/>
      <c r="JZQ5505" s="2"/>
      <c r="JZR5505" s="2"/>
      <c r="JZS5505" s="2"/>
      <c r="JZT5505" s="2"/>
      <c r="JZU5505" s="2"/>
      <c r="JZV5505" s="2"/>
      <c r="JZW5505" s="2"/>
      <c r="JZX5505" s="2"/>
      <c r="JZY5505" s="2"/>
      <c r="JZZ5505" s="2"/>
      <c r="KAA5505" s="2"/>
      <c r="KAB5505" s="2"/>
      <c r="KAC5505" s="2"/>
      <c r="KAD5505" s="2"/>
      <c r="KAE5505" s="2"/>
      <c r="KAF5505" s="2"/>
      <c r="KAG5505" s="2"/>
      <c r="KAH5505" s="2"/>
      <c r="KAI5505" s="2"/>
      <c r="KAJ5505" s="2"/>
      <c r="KAK5505" s="2"/>
      <c r="KAL5505" s="2"/>
      <c r="KAM5505" s="2"/>
      <c r="KAN5505" s="2"/>
      <c r="KAO5505" s="2"/>
      <c r="KAP5505" s="2"/>
      <c r="KAQ5505" s="2"/>
      <c r="KAR5505" s="2"/>
      <c r="KAS5505" s="2"/>
      <c r="KAT5505" s="2"/>
      <c r="KAU5505" s="2"/>
      <c r="KAV5505" s="2"/>
      <c r="KAW5505" s="2"/>
      <c r="KAX5505" s="2"/>
      <c r="KAY5505" s="2"/>
      <c r="KAZ5505" s="2"/>
      <c r="KBA5505" s="2"/>
      <c r="KBB5505" s="2"/>
      <c r="KBC5505" s="2"/>
      <c r="KBD5505" s="2"/>
      <c r="KBE5505" s="2"/>
      <c r="KBF5505" s="2"/>
      <c r="KBG5505" s="2"/>
      <c r="KBH5505" s="2"/>
      <c r="KBI5505" s="2"/>
      <c r="KBJ5505" s="2"/>
      <c r="KBK5505" s="2"/>
      <c r="KBL5505" s="2"/>
      <c r="KBM5505" s="2"/>
      <c r="KBN5505" s="2"/>
      <c r="KBO5505" s="2"/>
      <c r="KBP5505" s="2"/>
      <c r="KBQ5505" s="2"/>
      <c r="KBR5505" s="2"/>
      <c r="KBS5505" s="2"/>
      <c r="KBT5505" s="2"/>
      <c r="KBU5505" s="2"/>
      <c r="KBV5505" s="2"/>
      <c r="KBW5505" s="2"/>
      <c r="KBX5505" s="2"/>
      <c r="KBY5505" s="2"/>
      <c r="KBZ5505" s="2"/>
      <c r="KCA5505" s="2"/>
      <c r="KCB5505" s="2"/>
      <c r="KCC5505" s="2"/>
      <c r="KCD5505" s="2"/>
      <c r="KCE5505" s="2"/>
      <c r="KCF5505" s="2"/>
      <c r="KCG5505" s="2"/>
      <c r="KCH5505" s="2"/>
      <c r="KCI5505" s="2"/>
      <c r="KCJ5505" s="2"/>
      <c r="KCK5505" s="2"/>
      <c r="KCL5505" s="2"/>
      <c r="KCM5505" s="2"/>
      <c r="KCN5505" s="2"/>
      <c r="KCO5505" s="2"/>
      <c r="KCP5505" s="2"/>
      <c r="KCQ5505" s="2"/>
      <c r="KCR5505" s="2"/>
      <c r="KCS5505" s="2"/>
      <c r="KCT5505" s="2"/>
      <c r="KCU5505" s="2"/>
      <c r="KCV5505" s="2"/>
      <c r="KCW5505" s="2"/>
      <c r="KCX5505" s="2"/>
      <c r="KCY5505" s="2"/>
      <c r="KCZ5505" s="2"/>
      <c r="KDA5505" s="2"/>
      <c r="KDB5505" s="2"/>
      <c r="KDC5505" s="2"/>
      <c r="KDD5505" s="2"/>
      <c r="KDE5505" s="2"/>
      <c r="KDF5505" s="2"/>
      <c r="KDG5505" s="2"/>
      <c r="KDH5505" s="2"/>
      <c r="KDI5505" s="2"/>
      <c r="KDJ5505" s="2"/>
      <c r="KDK5505" s="2"/>
      <c r="KDL5505" s="2"/>
      <c r="KDM5505" s="2"/>
      <c r="KDN5505" s="2"/>
      <c r="KDO5505" s="2"/>
      <c r="KDP5505" s="2"/>
      <c r="KDQ5505" s="2"/>
      <c r="KDR5505" s="2"/>
      <c r="KDS5505" s="2"/>
      <c r="KDT5505" s="2"/>
      <c r="KDU5505" s="2"/>
      <c r="KDV5505" s="2"/>
      <c r="KDW5505" s="2"/>
      <c r="KDX5505" s="2"/>
      <c r="KDY5505" s="2"/>
      <c r="KDZ5505" s="2"/>
      <c r="KEA5505" s="2"/>
      <c r="KEB5505" s="2"/>
      <c r="KEC5505" s="2"/>
      <c r="KED5505" s="2"/>
      <c r="KEE5505" s="2"/>
      <c r="KEF5505" s="2"/>
      <c r="KEG5505" s="2"/>
      <c r="KEH5505" s="2"/>
      <c r="KEI5505" s="2"/>
      <c r="KEJ5505" s="2"/>
      <c r="KEK5505" s="2"/>
      <c r="KEL5505" s="2"/>
      <c r="KEM5505" s="2"/>
      <c r="KEN5505" s="2"/>
      <c r="KEO5505" s="2"/>
      <c r="KEP5505" s="2"/>
      <c r="KEQ5505" s="2"/>
      <c r="KER5505" s="2"/>
      <c r="KES5505" s="2"/>
      <c r="KET5505" s="2"/>
      <c r="KEU5505" s="2"/>
      <c r="KEV5505" s="2"/>
      <c r="KEW5505" s="2"/>
      <c r="KEX5505" s="2"/>
      <c r="KEY5505" s="2"/>
      <c r="KEZ5505" s="2"/>
      <c r="KFA5505" s="2"/>
      <c r="KFB5505" s="2"/>
      <c r="KFC5505" s="2"/>
      <c r="KFD5505" s="2"/>
      <c r="KFE5505" s="2"/>
      <c r="KFF5505" s="2"/>
      <c r="KFG5505" s="2"/>
      <c r="KFH5505" s="2"/>
      <c r="KFI5505" s="2"/>
      <c r="KFJ5505" s="2"/>
      <c r="KFK5505" s="2"/>
      <c r="KFL5505" s="2"/>
      <c r="KFM5505" s="2"/>
      <c r="KFN5505" s="2"/>
      <c r="KFO5505" s="2"/>
      <c r="KFP5505" s="2"/>
      <c r="KFQ5505" s="2"/>
      <c r="KFR5505" s="2"/>
      <c r="KFS5505" s="2"/>
      <c r="KFT5505" s="2"/>
      <c r="KFU5505" s="2"/>
      <c r="KFV5505" s="2"/>
      <c r="KFW5505" s="2"/>
      <c r="KFX5505" s="2"/>
      <c r="KFY5505" s="2"/>
      <c r="KFZ5505" s="2"/>
      <c r="KGA5505" s="2"/>
      <c r="KGB5505" s="2"/>
      <c r="KGC5505" s="2"/>
      <c r="KGD5505" s="2"/>
      <c r="KGE5505" s="2"/>
      <c r="KGF5505" s="2"/>
      <c r="KGG5505" s="2"/>
      <c r="KGH5505" s="2"/>
      <c r="KGI5505" s="2"/>
      <c r="KGJ5505" s="2"/>
      <c r="KGK5505" s="2"/>
      <c r="KGL5505" s="2"/>
      <c r="KGM5505" s="2"/>
      <c r="KGN5505" s="2"/>
      <c r="KGO5505" s="2"/>
      <c r="KGP5505" s="2"/>
      <c r="KGQ5505" s="2"/>
      <c r="KGR5505" s="2"/>
      <c r="KGS5505" s="2"/>
      <c r="KGT5505" s="2"/>
      <c r="KGU5505" s="2"/>
      <c r="KGV5505" s="2"/>
      <c r="KGW5505" s="2"/>
      <c r="KGX5505" s="2"/>
      <c r="KGY5505" s="2"/>
      <c r="KGZ5505" s="2"/>
      <c r="KHA5505" s="2"/>
      <c r="KHB5505" s="2"/>
      <c r="KHC5505" s="2"/>
      <c r="KHD5505" s="2"/>
      <c r="KHE5505" s="2"/>
      <c r="KHF5505" s="2"/>
      <c r="KHG5505" s="2"/>
      <c r="KHH5505" s="2"/>
      <c r="KHI5505" s="2"/>
      <c r="KHJ5505" s="2"/>
      <c r="KHK5505" s="2"/>
      <c r="KHL5505" s="2"/>
      <c r="KHM5505" s="2"/>
      <c r="KHN5505" s="2"/>
      <c r="KHO5505" s="2"/>
      <c r="KHP5505" s="2"/>
      <c r="KHQ5505" s="2"/>
      <c r="KHR5505" s="2"/>
      <c r="KHS5505" s="2"/>
      <c r="KHT5505" s="2"/>
      <c r="KHU5505" s="2"/>
      <c r="KHV5505" s="2"/>
      <c r="KHW5505" s="2"/>
      <c r="KHX5505" s="2"/>
      <c r="KHY5505" s="2"/>
      <c r="KHZ5505" s="2"/>
      <c r="KIA5505" s="2"/>
      <c r="KIB5505" s="2"/>
      <c r="KIC5505" s="2"/>
      <c r="KID5505" s="2"/>
      <c r="KIE5505" s="2"/>
      <c r="KIF5505" s="2"/>
      <c r="KIG5505" s="2"/>
      <c r="KIH5505" s="2"/>
      <c r="KII5505" s="2"/>
      <c r="KIJ5505" s="2"/>
      <c r="KIK5505" s="2"/>
      <c r="KIL5505" s="2"/>
      <c r="KIM5505" s="2"/>
      <c r="KIN5505" s="2"/>
      <c r="KIO5505" s="2"/>
      <c r="KIP5505" s="2"/>
      <c r="KIQ5505" s="2"/>
      <c r="KIR5505" s="2"/>
      <c r="KIS5505" s="2"/>
      <c r="KIT5505" s="2"/>
      <c r="KIU5505" s="2"/>
      <c r="KIV5505" s="2"/>
      <c r="KIW5505" s="2"/>
      <c r="KIX5505" s="2"/>
      <c r="KIY5505" s="2"/>
      <c r="KIZ5505" s="2"/>
      <c r="KJA5505" s="2"/>
      <c r="KJB5505" s="2"/>
      <c r="KJC5505" s="2"/>
      <c r="KJD5505" s="2"/>
      <c r="KJE5505" s="2"/>
      <c r="KJF5505" s="2"/>
      <c r="KJG5505" s="2"/>
      <c r="KJH5505" s="2"/>
      <c r="KJI5505" s="2"/>
      <c r="KJJ5505" s="2"/>
      <c r="KJK5505" s="2"/>
      <c r="KJL5505" s="2"/>
      <c r="KJM5505" s="2"/>
      <c r="KJN5505" s="2"/>
      <c r="KJO5505" s="2"/>
      <c r="KJP5505" s="2"/>
      <c r="KJQ5505" s="2"/>
      <c r="KJR5505" s="2"/>
      <c r="KJS5505" s="2"/>
      <c r="KJT5505" s="2"/>
      <c r="KJU5505" s="2"/>
      <c r="KJV5505" s="2"/>
      <c r="KJW5505" s="2"/>
      <c r="KJX5505" s="2"/>
      <c r="KJY5505" s="2"/>
      <c r="KJZ5505" s="2"/>
      <c r="KKA5505" s="2"/>
      <c r="KKB5505" s="2"/>
      <c r="KKC5505" s="2"/>
      <c r="KKD5505" s="2"/>
      <c r="KKE5505" s="2"/>
      <c r="KKF5505" s="2"/>
      <c r="KKG5505" s="2"/>
      <c r="KKH5505" s="2"/>
      <c r="KKI5505" s="2"/>
      <c r="KKJ5505" s="2"/>
      <c r="KKK5505" s="2"/>
      <c r="KKL5505" s="2"/>
      <c r="KKM5505" s="2"/>
      <c r="KKN5505" s="2"/>
      <c r="KKO5505" s="2"/>
      <c r="KKP5505" s="2"/>
      <c r="KKQ5505" s="2"/>
      <c r="KKR5505" s="2"/>
      <c r="KKS5505" s="2"/>
      <c r="KKT5505" s="2"/>
      <c r="KKU5505" s="2"/>
      <c r="KKV5505" s="2"/>
      <c r="KKW5505" s="2"/>
      <c r="KKX5505" s="2"/>
      <c r="KKY5505" s="2"/>
      <c r="KKZ5505" s="2"/>
      <c r="KLA5505" s="2"/>
      <c r="KLB5505" s="2"/>
      <c r="KLC5505" s="2"/>
      <c r="KLD5505" s="2"/>
      <c r="KLE5505" s="2"/>
      <c r="KLF5505" s="2"/>
      <c r="KLG5505" s="2"/>
      <c r="KLH5505" s="2"/>
      <c r="KLI5505" s="2"/>
      <c r="KLJ5505" s="2"/>
      <c r="KLK5505" s="2"/>
      <c r="KLL5505" s="2"/>
      <c r="KLM5505" s="2"/>
      <c r="KLN5505" s="2"/>
      <c r="KLO5505" s="2"/>
      <c r="KLP5505" s="2"/>
      <c r="KLQ5505" s="2"/>
      <c r="KLR5505" s="2"/>
      <c r="KLS5505" s="2"/>
      <c r="KLT5505" s="2"/>
      <c r="KLU5505" s="2"/>
      <c r="KLV5505" s="2"/>
      <c r="KLW5505" s="2"/>
      <c r="KLX5505" s="2"/>
      <c r="KLY5505" s="2"/>
      <c r="KLZ5505" s="2"/>
      <c r="KMA5505" s="2"/>
      <c r="KMB5505" s="2"/>
      <c r="KMC5505" s="2"/>
      <c r="KMD5505" s="2"/>
      <c r="KME5505" s="2"/>
      <c r="KMF5505" s="2"/>
      <c r="KMG5505" s="2"/>
      <c r="KMH5505" s="2"/>
      <c r="KMI5505" s="2"/>
      <c r="KMJ5505" s="2"/>
      <c r="KMK5505" s="2"/>
      <c r="KML5505" s="2"/>
      <c r="KMM5505" s="2"/>
      <c r="KMN5505" s="2"/>
      <c r="KMO5505" s="2"/>
      <c r="KMP5505" s="2"/>
      <c r="KMQ5505" s="2"/>
      <c r="KMR5505" s="2"/>
      <c r="KMS5505" s="2"/>
      <c r="KMT5505" s="2"/>
      <c r="KMU5505" s="2"/>
      <c r="KMV5505" s="2"/>
      <c r="KMW5505" s="2"/>
      <c r="KMX5505" s="2"/>
      <c r="KMY5505" s="2"/>
      <c r="KMZ5505" s="2"/>
      <c r="KNA5505" s="2"/>
      <c r="KNB5505" s="2"/>
      <c r="KNC5505" s="2"/>
      <c r="KND5505" s="2"/>
      <c r="KNE5505" s="2"/>
      <c r="KNF5505" s="2"/>
      <c r="KNG5505" s="2"/>
      <c r="KNH5505" s="2"/>
      <c r="KNI5505" s="2"/>
      <c r="KNJ5505" s="2"/>
      <c r="KNK5505" s="2"/>
      <c r="KNL5505" s="2"/>
      <c r="KNM5505" s="2"/>
      <c r="KNN5505" s="2"/>
      <c r="KNO5505" s="2"/>
      <c r="KNP5505" s="2"/>
      <c r="KNQ5505" s="2"/>
      <c r="KNR5505" s="2"/>
      <c r="KNS5505" s="2"/>
      <c r="KNT5505" s="2"/>
      <c r="KNU5505" s="2"/>
      <c r="KNV5505" s="2"/>
      <c r="KNW5505" s="2"/>
      <c r="KNX5505" s="2"/>
      <c r="KNY5505" s="2"/>
      <c r="KNZ5505" s="2"/>
      <c r="KOA5505" s="2"/>
      <c r="KOB5505" s="2"/>
      <c r="KOC5505" s="2"/>
      <c r="KOD5505" s="2"/>
      <c r="KOE5505" s="2"/>
      <c r="KOF5505" s="2"/>
      <c r="KOG5505" s="2"/>
      <c r="KOH5505" s="2"/>
      <c r="KOI5505" s="2"/>
      <c r="KOJ5505" s="2"/>
      <c r="KOK5505" s="2"/>
      <c r="KOL5505" s="2"/>
      <c r="KOM5505" s="2"/>
      <c r="KON5505" s="2"/>
      <c r="KOO5505" s="2"/>
      <c r="KOP5505" s="2"/>
      <c r="KOQ5505" s="2"/>
      <c r="KOR5505" s="2"/>
      <c r="KOS5505" s="2"/>
      <c r="KOT5505" s="2"/>
      <c r="KOU5505" s="2"/>
      <c r="KOV5505" s="2"/>
      <c r="KOW5505" s="2"/>
      <c r="KOX5505" s="2"/>
      <c r="KOY5505" s="2"/>
      <c r="KOZ5505" s="2"/>
      <c r="KPA5505" s="2"/>
      <c r="KPB5505" s="2"/>
      <c r="KPC5505" s="2"/>
      <c r="KPD5505" s="2"/>
      <c r="KPE5505" s="2"/>
      <c r="KPF5505" s="2"/>
      <c r="KPG5505" s="2"/>
      <c r="KPH5505" s="2"/>
      <c r="KPI5505" s="2"/>
      <c r="KPJ5505" s="2"/>
      <c r="KPK5505" s="2"/>
      <c r="KPL5505" s="2"/>
      <c r="KPM5505" s="2"/>
      <c r="KPN5505" s="2"/>
      <c r="KPO5505" s="2"/>
      <c r="KPP5505" s="2"/>
      <c r="KPQ5505" s="2"/>
      <c r="KPR5505" s="2"/>
      <c r="KPS5505" s="2"/>
      <c r="KPT5505" s="2"/>
      <c r="KPU5505" s="2"/>
      <c r="KPV5505" s="2"/>
      <c r="KPW5505" s="2"/>
      <c r="KPX5505" s="2"/>
      <c r="KPY5505" s="2"/>
      <c r="KPZ5505" s="2"/>
      <c r="KQA5505" s="2"/>
      <c r="KQB5505" s="2"/>
      <c r="KQC5505" s="2"/>
      <c r="KQD5505" s="2"/>
      <c r="KQE5505" s="2"/>
      <c r="KQF5505" s="2"/>
      <c r="KQG5505" s="2"/>
      <c r="KQH5505" s="2"/>
      <c r="KQI5505" s="2"/>
      <c r="KQJ5505" s="2"/>
      <c r="KQK5505" s="2"/>
      <c r="KQL5505" s="2"/>
      <c r="KQM5505" s="2"/>
      <c r="KQN5505" s="2"/>
      <c r="KQO5505" s="2"/>
      <c r="KQP5505" s="2"/>
      <c r="KQQ5505" s="2"/>
      <c r="KQR5505" s="2"/>
      <c r="KQS5505" s="2"/>
      <c r="KQT5505" s="2"/>
      <c r="KQU5505" s="2"/>
      <c r="KQV5505" s="2"/>
      <c r="KQW5505" s="2"/>
      <c r="KQX5505" s="2"/>
      <c r="KQY5505" s="2"/>
      <c r="KQZ5505" s="2"/>
      <c r="KRA5505" s="2"/>
      <c r="KRB5505" s="2"/>
      <c r="KRC5505" s="2"/>
      <c r="KRD5505" s="2"/>
      <c r="KRE5505" s="2"/>
      <c r="KRF5505" s="2"/>
      <c r="KRG5505" s="2"/>
      <c r="KRH5505" s="2"/>
      <c r="KRI5505" s="2"/>
      <c r="KRJ5505" s="2"/>
      <c r="KRK5505" s="2"/>
      <c r="KRL5505" s="2"/>
      <c r="KRM5505" s="2"/>
      <c r="KRN5505" s="2"/>
      <c r="KRO5505" s="2"/>
      <c r="KRP5505" s="2"/>
      <c r="KRQ5505" s="2"/>
      <c r="KRR5505" s="2"/>
      <c r="KRS5505" s="2"/>
      <c r="KRT5505" s="2"/>
      <c r="KRU5505" s="2"/>
      <c r="KRV5505" s="2"/>
      <c r="KRW5505" s="2"/>
      <c r="KRX5505" s="2"/>
      <c r="KRY5505" s="2"/>
      <c r="KRZ5505" s="2"/>
      <c r="KSA5505" s="2"/>
      <c r="KSB5505" s="2"/>
      <c r="KSC5505" s="2"/>
      <c r="KSD5505" s="2"/>
      <c r="KSE5505" s="2"/>
      <c r="KSF5505" s="2"/>
      <c r="KSG5505" s="2"/>
      <c r="KSH5505" s="2"/>
      <c r="KSI5505" s="2"/>
      <c r="KSJ5505" s="2"/>
      <c r="KSK5505" s="2"/>
      <c r="KSL5505" s="2"/>
      <c r="KSM5505" s="2"/>
      <c r="KSN5505" s="2"/>
      <c r="KSO5505" s="2"/>
      <c r="KSP5505" s="2"/>
      <c r="KSQ5505" s="2"/>
      <c r="KSR5505" s="2"/>
      <c r="KSS5505" s="2"/>
      <c r="KST5505" s="2"/>
      <c r="KSU5505" s="2"/>
      <c r="KSV5505" s="2"/>
      <c r="KSW5505" s="2"/>
      <c r="KSX5505" s="2"/>
      <c r="KSY5505" s="2"/>
      <c r="KSZ5505" s="2"/>
      <c r="KTA5505" s="2"/>
      <c r="KTB5505" s="2"/>
      <c r="KTC5505" s="2"/>
      <c r="KTD5505" s="2"/>
      <c r="KTE5505" s="2"/>
      <c r="KTF5505" s="2"/>
      <c r="KTG5505" s="2"/>
      <c r="KTH5505" s="2"/>
      <c r="KTI5505" s="2"/>
      <c r="KTJ5505" s="2"/>
      <c r="KTK5505" s="2"/>
      <c r="KTL5505" s="2"/>
      <c r="KTM5505" s="2"/>
      <c r="KTN5505" s="2"/>
      <c r="KTO5505" s="2"/>
      <c r="KTP5505" s="2"/>
      <c r="KTQ5505" s="2"/>
      <c r="KTR5505" s="2"/>
      <c r="KTS5505" s="2"/>
      <c r="KTT5505" s="2"/>
      <c r="KTU5505" s="2"/>
      <c r="KTV5505" s="2"/>
      <c r="KTW5505" s="2"/>
      <c r="KTX5505" s="2"/>
      <c r="KTY5505" s="2"/>
      <c r="KTZ5505" s="2"/>
      <c r="KUA5505" s="2"/>
      <c r="KUB5505" s="2"/>
      <c r="KUC5505" s="2"/>
      <c r="KUD5505" s="2"/>
      <c r="KUE5505" s="2"/>
      <c r="KUF5505" s="2"/>
      <c r="KUG5505" s="2"/>
      <c r="KUH5505" s="2"/>
      <c r="KUI5505" s="2"/>
      <c r="KUJ5505" s="2"/>
      <c r="KUK5505" s="2"/>
      <c r="KUL5505" s="2"/>
      <c r="KUM5505" s="2"/>
      <c r="KUN5505" s="2"/>
      <c r="KUO5505" s="2"/>
      <c r="KUP5505" s="2"/>
      <c r="KUQ5505" s="2"/>
      <c r="KUR5505" s="2"/>
      <c r="KUS5505" s="2"/>
      <c r="KUT5505" s="2"/>
      <c r="KUU5505" s="2"/>
      <c r="KUV5505" s="2"/>
      <c r="KUW5505" s="2"/>
      <c r="KUX5505" s="2"/>
      <c r="KUY5505" s="2"/>
      <c r="KUZ5505" s="2"/>
      <c r="KVA5505" s="2"/>
      <c r="KVB5505" s="2"/>
      <c r="KVC5505" s="2"/>
      <c r="KVD5505" s="2"/>
      <c r="KVE5505" s="2"/>
      <c r="KVF5505" s="2"/>
      <c r="KVG5505" s="2"/>
      <c r="KVH5505" s="2"/>
      <c r="KVI5505" s="2"/>
      <c r="KVJ5505" s="2"/>
      <c r="KVK5505" s="2"/>
      <c r="KVL5505" s="2"/>
      <c r="KVM5505" s="2"/>
      <c r="KVN5505" s="2"/>
      <c r="KVO5505" s="2"/>
      <c r="KVP5505" s="2"/>
      <c r="KVQ5505" s="2"/>
      <c r="KVR5505" s="2"/>
      <c r="KVS5505" s="2"/>
      <c r="KVT5505" s="2"/>
      <c r="KVU5505" s="2"/>
      <c r="KVV5505" s="2"/>
      <c r="KVW5505" s="2"/>
      <c r="KVX5505" s="2"/>
      <c r="KVY5505" s="2"/>
      <c r="KVZ5505" s="2"/>
      <c r="KWA5505" s="2"/>
      <c r="KWB5505" s="2"/>
      <c r="KWC5505" s="2"/>
      <c r="KWD5505" s="2"/>
      <c r="KWE5505" s="2"/>
      <c r="KWF5505" s="2"/>
      <c r="KWG5505" s="2"/>
      <c r="KWH5505" s="2"/>
      <c r="KWI5505" s="2"/>
      <c r="KWJ5505" s="2"/>
      <c r="KWK5505" s="2"/>
      <c r="KWL5505" s="2"/>
      <c r="KWM5505" s="2"/>
      <c r="KWN5505" s="2"/>
      <c r="KWO5505" s="2"/>
      <c r="KWP5505" s="2"/>
      <c r="KWQ5505" s="2"/>
      <c r="KWR5505" s="2"/>
      <c r="KWS5505" s="2"/>
      <c r="KWT5505" s="2"/>
      <c r="KWU5505" s="2"/>
      <c r="KWV5505" s="2"/>
      <c r="KWW5505" s="2"/>
      <c r="KWX5505" s="2"/>
      <c r="KWY5505" s="2"/>
      <c r="KWZ5505" s="2"/>
      <c r="KXA5505" s="2"/>
      <c r="KXB5505" s="2"/>
      <c r="KXC5505" s="2"/>
      <c r="KXD5505" s="2"/>
      <c r="KXE5505" s="2"/>
      <c r="KXF5505" s="2"/>
      <c r="KXG5505" s="2"/>
      <c r="KXH5505" s="2"/>
      <c r="KXI5505" s="2"/>
      <c r="KXJ5505" s="2"/>
      <c r="KXK5505" s="2"/>
      <c r="KXL5505" s="2"/>
      <c r="KXM5505" s="2"/>
      <c r="KXN5505" s="2"/>
      <c r="KXO5505" s="2"/>
      <c r="KXP5505" s="2"/>
      <c r="KXQ5505" s="2"/>
      <c r="KXR5505" s="2"/>
      <c r="KXS5505" s="2"/>
      <c r="KXT5505" s="2"/>
      <c r="KXU5505" s="2"/>
      <c r="KXV5505" s="2"/>
      <c r="KXW5505" s="2"/>
      <c r="KXX5505" s="2"/>
      <c r="KXY5505" s="2"/>
      <c r="KXZ5505" s="2"/>
      <c r="KYA5505" s="2"/>
      <c r="KYB5505" s="2"/>
      <c r="KYC5505" s="2"/>
      <c r="KYD5505" s="2"/>
      <c r="KYE5505" s="2"/>
      <c r="KYF5505" s="2"/>
      <c r="KYG5505" s="2"/>
      <c r="KYH5505" s="2"/>
      <c r="KYI5505" s="2"/>
      <c r="KYJ5505" s="2"/>
      <c r="KYK5505" s="2"/>
      <c r="KYL5505" s="2"/>
      <c r="KYM5505" s="2"/>
      <c r="KYN5505" s="2"/>
      <c r="KYO5505" s="2"/>
      <c r="KYP5505" s="2"/>
      <c r="KYQ5505" s="2"/>
      <c r="KYR5505" s="2"/>
      <c r="KYS5505" s="2"/>
      <c r="KYT5505" s="2"/>
      <c r="KYU5505" s="2"/>
      <c r="KYV5505" s="2"/>
      <c r="KYW5505" s="2"/>
      <c r="KYX5505" s="2"/>
      <c r="KYY5505" s="2"/>
      <c r="KYZ5505" s="2"/>
      <c r="KZA5505" s="2"/>
      <c r="KZB5505" s="2"/>
      <c r="KZC5505" s="2"/>
      <c r="KZD5505" s="2"/>
      <c r="KZE5505" s="2"/>
      <c r="KZF5505" s="2"/>
      <c r="KZG5505" s="2"/>
      <c r="KZH5505" s="2"/>
      <c r="KZI5505" s="2"/>
      <c r="KZJ5505" s="2"/>
      <c r="KZK5505" s="2"/>
      <c r="KZL5505" s="2"/>
      <c r="KZM5505" s="2"/>
      <c r="KZN5505" s="2"/>
      <c r="KZO5505" s="2"/>
      <c r="KZP5505" s="2"/>
      <c r="KZQ5505" s="2"/>
      <c r="KZR5505" s="2"/>
      <c r="KZS5505" s="2"/>
      <c r="KZT5505" s="2"/>
      <c r="KZU5505" s="2"/>
      <c r="KZV5505" s="2"/>
      <c r="KZW5505" s="2"/>
      <c r="KZX5505" s="2"/>
      <c r="KZY5505" s="2"/>
      <c r="KZZ5505" s="2"/>
      <c r="LAA5505" s="2"/>
      <c r="LAB5505" s="2"/>
      <c r="LAC5505" s="2"/>
      <c r="LAD5505" s="2"/>
      <c r="LAE5505" s="2"/>
      <c r="LAF5505" s="2"/>
      <c r="LAG5505" s="2"/>
      <c r="LAH5505" s="2"/>
      <c r="LAI5505" s="2"/>
      <c r="LAJ5505" s="2"/>
      <c r="LAK5505" s="2"/>
      <c r="LAL5505" s="2"/>
      <c r="LAM5505" s="2"/>
      <c r="LAN5505" s="2"/>
      <c r="LAO5505" s="2"/>
      <c r="LAP5505" s="2"/>
      <c r="LAQ5505" s="2"/>
      <c r="LAR5505" s="2"/>
      <c r="LAS5505" s="2"/>
      <c r="LAT5505" s="2"/>
      <c r="LAU5505" s="2"/>
      <c r="LAV5505" s="2"/>
      <c r="LAW5505" s="2"/>
      <c r="LAX5505" s="2"/>
      <c r="LAY5505" s="2"/>
      <c r="LAZ5505" s="2"/>
      <c r="LBA5505" s="2"/>
      <c r="LBB5505" s="2"/>
      <c r="LBC5505" s="2"/>
      <c r="LBD5505" s="2"/>
      <c r="LBE5505" s="2"/>
      <c r="LBF5505" s="2"/>
      <c r="LBG5505" s="2"/>
      <c r="LBH5505" s="2"/>
      <c r="LBI5505" s="2"/>
      <c r="LBJ5505" s="2"/>
      <c r="LBK5505" s="2"/>
      <c r="LBL5505" s="2"/>
      <c r="LBM5505" s="2"/>
      <c r="LBN5505" s="2"/>
      <c r="LBO5505" s="2"/>
      <c r="LBP5505" s="2"/>
      <c r="LBQ5505" s="2"/>
      <c r="LBR5505" s="2"/>
      <c r="LBS5505" s="2"/>
      <c r="LBT5505" s="2"/>
      <c r="LBU5505" s="2"/>
      <c r="LBV5505" s="2"/>
      <c r="LBW5505" s="2"/>
      <c r="LBX5505" s="2"/>
      <c r="LBY5505" s="2"/>
      <c r="LBZ5505" s="2"/>
      <c r="LCA5505" s="2"/>
      <c r="LCB5505" s="2"/>
      <c r="LCC5505" s="2"/>
      <c r="LCD5505" s="2"/>
      <c r="LCE5505" s="2"/>
      <c r="LCF5505" s="2"/>
      <c r="LCG5505" s="2"/>
      <c r="LCH5505" s="2"/>
      <c r="LCI5505" s="2"/>
      <c r="LCJ5505" s="2"/>
      <c r="LCK5505" s="2"/>
      <c r="LCL5505" s="2"/>
      <c r="LCM5505" s="2"/>
      <c r="LCN5505" s="2"/>
      <c r="LCO5505" s="2"/>
      <c r="LCP5505" s="2"/>
      <c r="LCQ5505" s="2"/>
      <c r="LCR5505" s="2"/>
      <c r="LCS5505" s="2"/>
      <c r="LCT5505" s="2"/>
      <c r="LCU5505" s="2"/>
      <c r="LCV5505" s="2"/>
      <c r="LCW5505" s="2"/>
      <c r="LCX5505" s="2"/>
      <c r="LCY5505" s="2"/>
      <c r="LCZ5505" s="2"/>
      <c r="LDA5505" s="2"/>
      <c r="LDB5505" s="2"/>
      <c r="LDC5505" s="2"/>
      <c r="LDD5505" s="2"/>
      <c r="LDE5505" s="2"/>
      <c r="LDF5505" s="2"/>
      <c r="LDG5505" s="2"/>
      <c r="LDH5505" s="2"/>
      <c r="LDI5505" s="2"/>
      <c r="LDJ5505" s="2"/>
      <c r="LDK5505" s="2"/>
      <c r="LDL5505" s="2"/>
      <c r="LDM5505" s="2"/>
      <c r="LDN5505" s="2"/>
      <c r="LDO5505" s="2"/>
      <c r="LDP5505" s="2"/>
      <c r="LDQ5505" s="2"/>
      <c r="LDR5505" s="2"/>
      <c r="LDS5505" s="2"/>
      <c r="LDT5505" s="2"/>
      <c r="LDU5505" s="2"/>
      <c r="LDV5505" s="2"/>
      <c r="LDW5505" s="2"/>
      <c r="LDX5505" s="2"/>
      <c r="LDY5505" s="2"/>
      <c r="LDZ5505" s="2"/>
      <c r="LEA5505" s="2"/>
      <c r="LEB5505" s="2"/>
      <c r="LEC5505" s="2"/>
      <c r="LED5505" s="2"/>
      <c r="LEE5505" s="2"/>
      <c r="LEF5505" s="2"/>
      <c r="LEG5505" s="2"/>
      <c r="LEH5505" s="2"/>
      <c r="LEI5505" s="2"/>
      <c r="LEJ5505" s="2"/>
      <c r="LEK5505" s="2"/>
      <c r="LEL5505" s="2"/>
      <c r="LEM5505" s="2"/>
      <c r="LEN5505" s="2"/>
      <c r="LEO5505" s="2"/>
      <c r="LEP5505" s="2"/>
      <c r="LEQ5505" s="2"/>
      <c r="LER5505" s="2"/>
      <c r="LES5505" s="2"/>
      <c r="LET5505" s="2"/>
      <c r="LEU5505" s="2"/>
      <c r="LEV5505" s="2"/>
      <c r="LEW5505" s="2"/>
      <c r="LEX5505" s="2"/>
      <c r="LEY5505" s="2"/>
      <c r="LEZ5505" s="2"/>
      <c r="LFA5505" s="2"/>
      <c r="LFB5505" s="2"/>
      <c r="LFC5505" s="2"/>
      <c r="LFD5505" s="2"/>
      <c r="LFE5505" s="2"/>
      <c r="LFF5505" s="2"/>
      <c r="LFG5505" s="2"/>
      <c r="LFH5505" s="2"/>
      <c r="LFI5505" s="2"/>
      <c r="LFJ5505" s="2"/>
      <c r="LFK5505" s="2"/>
      <c r="LFL5505" s="2"/>
      <c r="LFM5505" s="2"/>
      <c r="LFN5505" s="2"/>
      <c r="LFO5505" s="2"/>
      <c r="LFP5505" s="2"/>
      <c r="LFQ5505" s="2"/>
      <c r="LFR5505" s="2"/>
      <c r="LFS5505" s="2"/>
      <c r="LFT5505" s="2"/>
      <c r="LFU5505" s="2"/>
      <c r="LFV5505" s="2"/>
      <c r="LFW5505" s="2"/>
      <c r="LFX5505" s="2"/>
      <c r="LFY5505" s="2"/>
      <c r="LFZ5505" s="2"/>
      <c r="LGA5505" s="2"/>
      <c r="LGB5505" s="2"/>
      <c r="LGC5505" s="2"/>
      <c r="LGD5505" s="2"/>
      <c r="LGE5505" s="2"/>
      <c r="LGF5505" s="2"/>
      <c r="LGG5505" s="2"/>
      <c r="LGH5505" s="2"/>
      <c r="LGI5505" s="2"/>
      <c r="LGJ5505" s="2"/>
      <c r="LGK5505" s="2"/>
      <c r="LGL5505" s="2"/>
      <c r="LGM5505" s="2"/>
      <c r="LGN5505" s="2"/>
      <c r="LGO5505" s="2"/>
      <c r="LGP5505" s="2"/>
      <c r="LGQ5505" s="2"/>
      <c r="LGR5505" s="2"/>
      <c r="LGS5505" s="2"/>
      <c r="LGT5505" s="2"/>
      <c r="LGU5505" s="2"/>
      <c r="LGV5505" s="2"/>
      <c r="LGW5505" s="2"/>
      <c r="LGX5505" s="2"/>
      <c r="LGY5505" s="2"/>
      <c r="LGZ5505" s="2"/>
      <c r="LHA5505" s="2"/>
      <c r="LHB5505" s="2"/>
      <c r="LHC5505" s="2"/>
      <c r="LHD5505" s="2"/>
      <c r="LHE5505" s="2"/>
      <c r="LHF5505" s="2"/>
      <c r="LHG5505" s="2"/>
      <c r="LHH5505" s="2"/>
      <c r="LHI5505" s="2"/>
      <c r="LHJ5505" s="2"/>
      <c r="LHK5505" s="2"/>
      <c r="LHL5505" s="2"/>
      <c r="LHM5505" s="2"/>
      <c r="LHN5505" s="2"/>
      <c r="LHO5505" s="2"/>
      <c r="LHP5505" s="2"/>
      <c r="LHQ5505" s="2"/>
      <c r="LHR5505" s="2"/>
      <c r="LHS5505" s="2"/>
      <c r="LHT5505" s="2"/>
      <c r="LHU5505" s="2"/>
      <c r="LHV5505" s="2"/>
      <c r="LHW5505" s="2"/>
      <c r="LHX5505" s="2"/>
      <c r="LHY5505" s="2"/>
      <c r="LHZ5505" s="2"/>
      <c r="LIA5505" s="2"/>
      <c r="LIB5505" s="2"/>
      <c r="LIC5505" s="2"/>
      <c r="LID5505" s="2"/>
      <c r="LIE5505" s="2"/>
      <c r="LIF5505" s="2"/>
      <c r="LIG5505" s="2"/>
      <c r="LIH5505" s="2"/>
      <c r="LII5505" s="2"/>
      <c r="LIJ5505" s="2"/>
      <c r="LIK5505" s="2"/>
      <c r="LIL5505" s="2"/>
      <c r="LIM5505" s="2"/>
      <c r="LIN5505" s="2"/>
      <c r="LIO5505" s="2"/>
      <c r="LIP5505" s="2"/>
      <c r="LIQ5505" s="2"/>
      <c r="LIR5505" s="2"/>
      <c r="LIS5505" s="2"/>
      <c r="LIT5505" s="2"/>
      <c r="LIU5505" s="2"/>
      <c r="LIV5505" s="2"/>
      <c r="LIW5505" s="2"/>
      <c r="LIX5505" s="2"/>
      <c r="LIY5505" s="2"/>
      <c r="LIZ5505" s="2"/>
      <c r="LJA5505" s="2"/>
      <c r="LJB5505" s="2"/>
      <c r="LJC5505" s="2"/>
      <c r="LJD5505" s="2"/>
      <c r="LJE5505" s="2"/>
      <c r="LJF5505" s="2"/>
      <c r="LJG5505" s="2"/>
      <c r="LJH5505" s="2"/>
      <c r="LJI5505" s="2"/>
      <c r="LJJ5505" s="2"/>
      <c r="LJK5505" s="2"/>
      <c r="LJL5505" s="2"/>
      <c r="LJM5505" s="2"/>
      <c r="LJN5505" s="2"/>
      <c r="LJO5505" s="2"/>
      <c r="LJP5505" s="2"/>
      <c r="LJQ5505" s="2"/>
      <c r="LJR5505" s="2"/>
      <c r="LJS5505" s="2"/>
      <c r="LJT5505" s="2"/>
      <c r="LJU5505" s="2"/>
      <c r="LJV5505" s="2"/>
      <c r="LJW5505" s="2"/>
      <c r="LJX5505" s="2"/>
      <c r="LJY5505" s="2"/>
      <c r="LJZ5505" s="2"/>
      <c r="LKA5505" s="2"/>
      <c r="LKB5505" s="2"/>
      <c r="LKC5505" s="2"/>
      <c r="LKD5505" s="2"/>
      <c r="LKE5505" s="2"/>
      <c r="LKF5505" s="2"/>
      <c r="LKG5505" s="2"/>
      <c r="LKH5505" s="2"/>
      <c r="LKI5505" s="2"/>
      <c r="LKJ5505" s="2"/>
      <c r="LKK5505" s="2"/>
      <c r="LKL5505" s="2"/>
      <c r="LKM5505" s="2"/>
      <c r="LKN5505" s="2"/>
      <c r="LKO5505" s="2"/>
      <c r="LKP5505" s="2"/>
      <c r="LKQ5505" s="2"/>
      <c r="LKR5505" s="2"/>
      <c r="LKS5505" s="2"/>
      <c r="LKT5505" s="2"/>
      <c r="LKU5505" s="2"/>
      <c r="LKV5505" s="2"/>
      <c r="LKW5505" s="2"/>
      <c r="LKX5505" s="2"/>
      <c r="LKY5505" s="2"/>
      <c r="LKZ5505" s="2"/>
      <c r="LLA5505" s="2"/>
      <c r="LLB5505" s="2"/>
      <c r="LLC5505" s="2"/>
      <c r="LLD5505" s="2"/>
      <c r="LLE5505" s="2"/>
      <c r="LLF5505" s="2"/>
      <c r="LLG5505" s="2"/>
      <c r="LLH5505" s="2"/>
      <c r="LLI5505" s="2"/>
      <c r="LLJ5505" s="2"/>
      <c r="LLK5505" s="2"/>
      <c r="LLL5505" s="2"/>
      <c r="LLM5505" s="2"/>
      <c r="LLN5505" s="2"/>
      <c r="LLO5505" s="2"/>
      <c r="LLP5505" s="2"/>
      <c r="LLQ5505" s="2"/>
      <c r="LLR5505" s="2"/>
      <c r="LLS5505" s="2"/>
      <c r="LLT5505" s="2"/>
      <c r="LLU5505" s="2"/>
      <c r="LLV5505" s="2"/>
      <c r="LLW5505" s="2"/>
      <c r="LLX5505" s="2"/>
      <c r="LLY5505" s="2"/>
      <c r="LLZ5505" s="2"/>
      <c r="LMA5505" s="2"/>
      <c r="LMB5505" s="2"/>
      <c r="LMC5505" s="2"/>
      <c r="LMD5505" s="2"/>
      <c r="LME5505" s="2"/>
      <c r="LMF5505" s="2"/>
      <c r="LMG5505" s="2"/>
      <c r="LMH5505" s="2"/>
      <c r="LMI5505" s="2"/>
      <c r="LMJ5505" s="2"/>
      <c r="LMK5505" s="2"/>
      <c r="LML5505" s="2"/>
      <c r="LMM5505" s="2"/>
      <c r="LMN5505" s="2"/>
      <c r="LMO5505" s="2"/>
      <c r="LMP5505" s="2"/>
      <c r="LMQ5505" s="2"/>
      <c r="LMR5505" s="2"/>
      <c r="LMS5505" s="2"/>
      <c r="LMT5505" s="2"/>
      <c r="LMU5505" s="2"/>
      <c r="LMV5505" s="2"/>
      <c r="LMW5505" s="2"/>
      <c r="LMX5505" s="2"/>
      <c r="LMY5505" s="2"/>
      <c r="LMZ5505" s="2"/>
      <c r="LNA5505" s="2"/>
      <c r="LNB5505" s="2"/>
      <c r="LNC5505" s="2"/>
      <c r="LND5505" s="2"/>
      <c r="LNE5505" s="2"/>
      <c r="LNF5505" s="2"/>
      <c r="LNG5505" s="2"/>
      <c r="LNH5505" s="2"/>
      <c r="LNI5505" s="2"/>
      <c r="LNJ5505" s="2"/>
      <c r="LNK5505" s="2"/>
      <c r="LNL5505" s="2"/>
      <c r="LNM5505" s="2"/>
      <c r="LNN5505" s="2"/>
      <c r="LNO5505" s="2"/>
      <c r="LNP5505" s="2"/>
      <c r="LNQ5505" s="2"/>
      <c r="LNR5505" s="2"/>
      <c r="LNS5505" s="2"/>
      <c r="LNT5505" s="2"/>
      <c r="LNU5505" s="2"/>
      <c r="LNV5505" s="2"/>
      <c r="LNW5505" s="2"/>
      <c r="LNX5505" s="2"/>
      <c r="LNY5505" s="2"/>
      <c r="LNZ5505" s="2"/>
      <c r="LOA5505" s="2"/>
      <c r="LOB5505" s="2"/>
      <c r="LOC5505" s="2"/>
      <c r="LOD5505" s="2"/>
      <c r="LOE5505" s="2"/>
      <c r="LOF5505" s="2"/>
      <c r="LOG5505" s="2"/>
      <c r="LOH5505" s="2"/>
      <c r="LOI5505" s="2"/>
      <c r="LOJ5505" s="2"/>
      <c r="LOK5505" s="2"/>
      <c r="LOL5505" s="2"/>
      <c r="LOM5505" s="2"/>
      <c r="LON5505" s="2"/>
      <c r="LOO5505" s="2"/>
      <c r="LOP5505" s="2"/>
      <c r="LOQ5505" s="2"/>
      <c r="LOR5505" s="2"/>
      <c r="LOS5505" s="2"/>
      <c r="LOT5505" s="2"/>
      <c r="LOU5505" s="2"/>
      <c r="LOV5505" s="2"/>
      <c r="LOW5505" s="2"/>
      <c r="LOX5505" s="2"/>
      <c r="LOY5505" s="2"/>
      <c r="LOZ5505" s="2"/>
      <c r="LPA5505" s="2"/>
      <c r="LPB5505" s="2"/>
      <c r="LPC5505" s="2"/>
      <c r="LPD5505" s="2"/>
      <c r="LPE5505" s="2"/>
      <c r="LPF5505" s="2"/>
      <c r="LPG5505" s="2"/>
      <c r="LPH5505" s="2"/>
      <c r="LPI5505" s="2"/>
      <c r="LPJ5505" s="2"/>
      <c r="LPK5505" s="2"/>
      <c r="LPL5505" s="2"/>
      <c r="LPM5505" s="2"/>
      <c r="LPN5505" s="2"/>
      <c r="LPO5505" s="2"/>
      <c r="LPP5505" s="2"/>
      <c r="LPQ5505" s="2"/>
      <c r="LPR5505" s="2"/>
      <c r="LPS5505" s="2"/>
      <c r="LPT5505" s="2"/>
      <c r="LPU5505" s="2"/>
      <c r="LPV5505" s="2"/>
      <c r="LPW5505" s="2"/>
      <c r="LPX5505" s="2"/>
      <c r="LPY5505" s="2"/>
      <c r="LPZ5505" s="2"/>
      <c r="LQA5505" s="2"/>
      <c r="LQB5505" s="2"/>
      <c r="LQC5505" s="2"/>
      <c r="LQD5505" s="2"/>
      <c r="LQE5505" s="2"/>
      <c r="LQF5505" s="2"/>
      <c r="LQG5505" s="2"/>
      <c r="LQH5505" s="2"/>
      <c r="LQI5505" s="2"/>
      <c r="LQJ5505" s="2"/>
      <c r="LQK5505" s="2"/>
      <c r="LQL5505" s="2"/>
      <c r="LQM5505" s="2"/>
      <c r="LQN5505" s="2"/>
      <c r="LQO5505" s="2"/>
      <c r="LQP5505" s="2"/>
      <c r="LQQ5505" s="2"/>
      <c r="LQR5505" s="2"/>
      <c r="LQS5505" s="2"/>
      <c r="LQT5505" s="2"/>
      <c r="LQU5505" s="2"/>
      <c r="LQV5505" s="2"/>
      <c r="LQW5505" s="2"/>
      <c r="LQX5505" s="2"/>
      <c r="LQY5505" s="2"/>
      <c r="LQZ5505" s="2"/>
      <c r="LRA5505" s="2"/>
      <c r="LRB5505" s="2"/>
      <c r="LRC5505" s="2"/>
      <c r="LRD5505" s="2"/>
      <c r="LRE5505" s="2"/>
      <c r="LRF5505" s="2"/>
      <c r="LRG5505" s="2"/>
      <c r="LRH5505" s="2"/>
      <c r="LRI5505" s="2"/>
      <c r="LRJ5505" s="2"/>
      <c r="LRK5505" s="2"/>
      <c r="LRL5505" s="2"/>
      <c r="LRM5505" s="2"/>
      <c r="LRN5505" s="2"/>
      <c r="LRO5505" s="2"/>
      <c r="LRP5505" s="2"/>
      <c r="LRQ5505" s="2"/>
      <c r="LRR5505" s="2"/>
      <c r="LRS5505" s="2"/>
      <c r="LRT5505" s="2"/>
      <c r="LRU5505" s="2"/>
      <c r="LRV5505" s="2"/>
      <c r="LRW5505" s="2"/>
      <c r="LRX5505" s="2"/>
      <c r="LRY5505" s="2"/>
      <c r="LRZ5505" s="2"/>
      <c r="LSA5505" s="2"/>
      <c r="LSB5505" s="2"/>
      <c r="LSC5505" s="2"/>
      <c r="LSD5505" s="2"/>
      <c r="LSE5505" s="2"/>
      <c r="LSF5505" s="2"/>
      <c r="LSG5505" s="2"/>
      <c r="LSH5505" s="2"/>
      <c r="LSI5505" s="2"/>
      <c r="LSJ5505" s="2"/>
      <c r="LSK5505" s="2"/>
      <c r="LSL5505" s="2"/>
      <c r="LSM5505" s="2"/>
      <c r="LSN5505" s="2"/>
      <c r="LSO5505" s="2"/>
      <c r="LSP5505" s="2"/>
      <c r="LSQ5505" s="2"/>
      <c r="LSR5505" s="2"/>
      <c r="LSS5505" s="2"/>
      <c r="LST5505" s="2"/>
      <c r="LSU5505" s="2"/>
      <c r="LSV5505" s="2"/>
      <c r="LSW5505" s="2"/>
      <c r="LSX5505" s="2"/>
      <c r="LSY5505" s="2"/>
      <c r="LSZ5505" s="2"/>
      <c r="LTA5505" s="2"/>
      <c r="LTB5505" s="2"/>
      <c r="LTC5505" s="2"/>
      <c r="LTD5505" s="2"/>
      <c r="LTE5505" s="2"/>
      <c r="LTF5505" s="2"/>
      <c r="LTG5505" s="2"/>
      <c r="LTH5505" s="2"/>
      <c r="LTI5505" s="2"/>
      <c r="LTJ5505" s="2"/>
      <c r="LTK5505" s="2"/>
      <c r="LTL5505" s="2"/>
      <c r="LTM5505" s="2"/>
      <c r="LTN5505" s="2"/>
      <c r="LTO5505" s="2"/>
      <c r="LTP5505" s="2"/>
      <c r="LTQ5505" s="2"/>
      <c r="LTR5505" s="2"/>
      <c r="LTS5505" s="2"/>
      <c r="LTT5505" s="2"/>
      <c r="LTU5505" s="2"/>
      <c r="LTV5505" s="2"/>
      <c r="LTW5505" s="2"/>
      <c r="LTX5505" s="2"/>
      <c r="LTY5505" s="2"/>
      <c r="LTZ5505" s="2"/>
      <c r="LUA5505" s="2"/>
      <c r="LUB5505" s="2"/>
      <c r="LUC5505" s="2"/>
      <c r="LUD5505" s="2"/>
      <c r="LUE5505" s="2"/>
      <c r="LUF5505" s="2"/>
      <c r="LUG5505" s="2"/>
      <c r="LUH5505" s="2"/>
      <c r="LUI5505" s="2"/>
      <c r="LUJ5505" s="2"/>
      <c r="LUK5505" s="2"/>
      <c r="LUL5505" s="2"/>
      <c r="LUM5505" s="2"/>
      <c r="LUN5505" s="2"/>
      <c r="LUO5505" s="2"/>
      <c r="LUP5505" s="2"/>
      <c r="LUQ5505" s="2"/>
      <c r="LUR5505" s="2"/>
      <c r="LUS5505" s="2"/>
      <c r="LUT5505" s="2"/>
      <c r="LUU5505" s="2"/>
      <c r="LUV5505" s="2"/>
      <c r="LUW5505" s="2"/>
      <c r="LUX5505" s="2"/>
      <c r="LUY5505" s="2"/>
      <c r="LUZ5505" s="2"/>
      <c r="LVA5505" s="2"/>
      <c r="LVB5505" s="2"/>
      <c r="LVC5505" s="2"/>
      <c r="LVD5505" s="2"/>
      <c r="LVE5505" s="2"/>
      <c r="LVF5505" s="2"/>
      <c r="LVG5505" s="2"/>
      <c r="LVH5505" s="2"/>
      <c r="LVI5505" s="2"/>
      <c r="LVJ5505" s="2"/>
      <c r="LVK5505" s="2"/>
      <c r="LVL5505" s="2"/>
      <c r="LVM5505" s="2"/>
      <c r="LVN5505" s="2"/>
      <c r="LVO5505" s="2"/>
      <c r="LVP5505" s="2"/>
      <c r="LVQ5505" s="2"/>
      <c r="LVR5505" s="2"/>
      <c r="LVS5505" s="2"/>
      <c r="LVT5505" s="2"/>
      <c r="LVU5505" s="2"/>
      <c r="LVV5505" s="2"/>
      <c r="LVW5505" s="2"/>
      <c r="LVX5505" s="2"/>
      <c r="LVY5505" s="2"/>
      <c r="LVZ5505" s="2"/>
      <c r="LWA5505" s="2"/>
      <c r="LWB5505" s="2"/>
      <c r="LWC5505" s="2"/>
      <c r="LWD5505" s="2"/>
      <c r="LWE5505" s="2"/>
      <c r="LWF5505" s="2"/>
      <c r="LWG5505" s="2"/>
      <c r="LWH5505" s="2"/>
      <c r="LWI5505" s="2"/>
      <c r="LWJ5505" s="2"/>
      <c r="LWK5505" s="2"/>
      <c r="LWL5505" s="2"/>
      <c r="LWM5505" s="2"/>
      <c r="LWN5505" s="2"/>
      <c r="LWO5505" s="2"/>
      <c r="LWP5505" s="2"/>
      <c r="LWQ5505" s="2"/>
      <c r="LWR5505" s="2"/>
      <c r="LWS5505" s="2"/>
      <c r="LWT5505" s="2"/>
      <c r="LWU5505" s="2"/>
      <c r="LWV5505" s="2"/>
      <c r="LWW5505" s="2"/>
      <c r="LWX5505" s="2"/>
      <c r="LWY5505" s="2"/>
      <c r="LWZ5505" s="2"/>
      <c r="LXA5505" s="2"/>
      <c r="LXB5505" s="2"/>
      <c r="LXC5505" s="2"/>
      <c r="LXD5505" s="2"/>
      <c r="LXE5505" s="2"/>
      <c r="LXF5505" s="2"/>
      <c r="LXG5505" s="2"/>
      <c r="LXH5505" s="2"/>
      <c r="LXI5505" s="2"/>
      <c r="LXJ5505" s="2"/>
      <c r="LXK5505" s="2"/>
      <c r="LXL5505" s="2"/>
      <c r="LXM5505" s="2"/>
      <c r="LXN5505" s="2"/>
      <c r="LXO5505" s="2"/>
      <c r="LXP5505" s="2"/>
      <c r="LXQ5505" s="2"/>
      <c r="LXR5505" s="2"/>
      <c r="LXS5505" s="2"/>
      <c r="LXT5505" s="2"/>
      <c r="LXU5505" s="2"/>
      <c r="LXV5505" s="2"/>
      <c r="LXW5505" s="2"/>
      <c r="LXX5505" s="2"/>
      <c r="LXY5505" s="2"/>
      <c r="LXZ5505" s="2"/>
      <c r="LYA5505" s="2"/>
      <c r="LYB5505" s="2"/>
      <c r="LYC5505" s="2"/>
      <c r="LYD5505" s="2"/>
      <c r="LYE5505" s="2"/>
      <c r="LYF5505" s="2"/>
      <c r="LYG5505" s="2"/>
      <c r="LYH5505" s="2"/>
      <c r="LYI5505" s="2"/>
      <c r="LYJ5505" s="2"/>
      <c r="LYK5505" s="2"/>
      <c r="LYL5505" s="2"/>
      <c r="LYM5505" s="2"/>
      <c r="LYN5505" s="2"/>
      <c r="LYO5505" s="2"/>
      <c r="LYP5505" s="2"/>
      <c r="LYQ5505" s="2"/>
      <c r="LYR5505" s="2"/>
      <c r="LYS5505" s="2"/>
      <c r="LYT5505" s="2"/>
      <c r="LYU5505" s="2"/>
      <c r="LYV5505" s="2"/>
      <c r="LYW5505" s="2"/>
      <c r="LYX5505" s="2"/>
      <c r="LYY5505" s="2"/>
      <c r="LYZ5505" s="2"/>
      <c r="LZA5505" s="2"/>
      <c r="LZB5505" s="2"/>
      <c r="LZC5505" s="2"/>
      <c r="LZD5505" s="2"/>
      <c r="LZE5505" s="2"/>
      <c r="LZF5505" s="2"/>
      <c r="LZG5505" s="2"/>
      <c r="LZH5505" s="2"/>
      <c r="LZI5505" s="2"/>
      <c r="LZJ5505" s="2"/>
      <c r="LZK5505" s="2"/>
      <c r="LZL5505" s="2"/>
      <c r="LZM5505" s="2"/>
      <c r="LZN5505" s="2"/>
      <c r="LZO5505" s="2"/>
      <c r="LZP5505" s="2"/>
      <c r="LZQ5505" s="2"/>
      <c r="LZR5505" s="2"/>
      <c r="LZS5505" s="2"/>
      <c r="LZT5505" s="2"/>
      <c r="LZU5505" s="2"/>
      <c r="LZV5505" s="2"/>
      <c r="LZW5505" s="2"/>
      <c r="LZX5505" s="2"/>
      <c r="LZY5505" s="2"/>
      <c r="LZZ5505" s="2"/>
      <c r="MAA5505" s="2"/>
      <c r="MAB5505" s="2"/>
      <c r="MAC5505" s="2"/>
      <c r="MAD5505" s="2"/>
      <c r="MAE5505" s="2"/>
      <c r="MAF5505" s="2"/>
      <c r="MAG5505" s="2"/>
      <c r="MAH5505" s="2"/>
      <c r="MAI5505" s="2"/>
      <c r="MAJ5505" s="2"/>
      <c r="MAK5505" s="2"/>
      <c r="MAL5505" s="2"/>
      <c r="MAM5505" s="2"/>
      <c r="MAN5505" s="2"/>
      <c r="MAO5505" s="2"/>
      <c r="MAP5505" s="2"/>
      <c r="MAQ5505" s="2"/>
      <c r="MAR5505" s="2"/>
      <c r="MAS5505" s="2"/>
      <c r="MAT5505" s="2"/>
      <c r="MAU5505" s="2"/>
      <c r="MAV5505" s="2"/>
      <c r="MAW5505" s="2"/>
      <c r="MAX5505" s="2"/>
      <c r="MAY5505" s="2"/>
      <c r="MAZ5505" s="2"/>
      <c r="MBA5505" s="2"/>
      <c r="MBB5505" s="2"/>
      <c r="MBC5505" s="2"/>
      <c r="MBD5505" s="2"/>
      <c r="MBE5505" s="2"/>
      <c r="MBF5505" s="2"/>
      <c r="MBG5505" s="2"/>
      <c r="MBH5505" s="2"/>
      <c r="MBI5505" s="2"/>
      <c r="MBJ5505" s="2"/>
      <c r="MBK5505" s="2"/>
      <c r="MBL5505" s="2"/>
      <c r="MBM5505" s="2"/>
      <c r="MBN5505" s="2"/>
      <c r="MBO5505" s="2"/>
      <c r="MBP5505" s="2"/>
      <c r="MBQ5505" s="2"/>
      <c r="MBR5505" s="2"/>
      <c r="MBS5505" s="2"/>
      <c r="MBT5505" s="2"/>
      <c r="MBU5505" s="2"/>
      <c r="MBV5505" s="2"/>
      <c r="MBW5505" s="2"/>
      <c r="MBX5505" s="2"/>
      <c r="MBY5505" s="2"/>
      <c r="MBZ5505" s="2"/>
      <c r="MCA5505" s="2"/>
      <c r="MCB5505" s="2"/>
      <c r="MCC5505" s="2"/>
      <c r="MCD5505" s="2"/>
      <c r="MCE5505" s="2"/>
      <c r="MCF5505" s="2"/>
      <c r="MCG5505" s="2"/>
      <c r="MCH5505" s="2"/>
      <c r="MCI5505" s="2"/>
      <c r="MCJ5505" s="2"/>
      <c r="MCK5505" s="2"/>
      <c r="MCL5505" s="2"/>
      <c r="MCM5505" s="2"/>
      <c r="MCN5505" s="2"/>
      <c r="MCO5505" s="2"/>
      <c r="MCP5505" s="2"/>
      <c r="MCQ5505" s="2"/>
      <c r="MCR5505" s="2"/>
      <c r="MCS5505" s="2"/>
      <c r="MCT5505" s="2"/>
      <c r="MCU5505" s="2"/>
      <c r="MCV5505" s="2"/>
      <c r="MCW5505" s="2"/>
      <c r="MCX5505" s="2"/>
      <c r="MCY5505" s="2"/>
      <c r="MCZ5505" s="2"/>
      <c r="MDA5505" s="2"/>
      <c r="MDB5505" s="2"/>
      <c r="MDC5505" s="2"/>
      <c r="MDD5505" s="2"/>
      <c r="MDE5505" s="2"/>
      <c r="MDF5505" s="2"/>
      <c r="MDG5505" s="2"/>
      <c r="MDH5505" s="2"/>
      <c r="MDI5505" s="2"/>
      <c r="MDJ5505" s="2"/>
      <c r="MDK5505" s="2"/>
      <c r="MDL5505" s="2"/>
      <c r="MDM5505" s="2"/>
      <c r="MDN5505" s="2"/>
      <c r="MDO5505" s="2"/>
      <c r="MDP5505" s="2"/>
      <c r="MDQ5505" s="2"/>
      <c r="MDR5505" s="2"/>
      <c r="MDS5505" s="2"/>
      <c r="MDT5505" s="2"/>
      <c r="MDU5505" s="2"/>
      <c r="MDV5505" s="2"/>
      <c r="MDW5505" s="2"/>
      <c r="MDX5505" s="2"/>
      <c r="MDY5505" s="2"/>
      <c r="MDZ5505" s="2"/>
      <c r="MEA5505" s="2"/>
      <c r="MEB5505" s="2"/>
      <c r="MEC5505" s="2"/>
      <c r="MED5505" s="2"/>
      <c r="MEE5505" s="2"/>
      <c r="MEF5505" s="2"/>
      <c r="MEG5505" s="2"/>
      <c r="MEH5505" s="2"/>
      <c r="MEI5505" s="2"/>
      <c r="MEJ5505" s="2"/>
      <c r="MEK5505" s="2"/>
      <c r="MEL5505" s="2"/>
      <c r="MEM5505" s="2"/>
      <c r="MEN5505" s="2"/>
      <c r="MEO5505" s="2"/>
      <c r="MEP5505" s="2"/>
      <c r="MEQ5505" s="2"/>
      <c r="MER5505" s="2"/>
      <c r="MES5505" s="2"/>
      <c r="MET5505" s="2"/>
      <c r="MEU5505" s="2"/>
      <c r="MEV5505" s="2"/>
      <c r="MEW5505" s="2"/>
      <c r="MEX5505" s="2"/>
      <c r="MEY5505" s="2"/>
      <c r="MEZ5505" s="2"/>
      <c r="MFA5505" s="2"/>
      <c r="MFB5505" s="2"/>
      <c r="MFC5505" s="2"/>
      <c r="MFD5505" s="2"/>
      <c r="MFE5505" s="2"/>
      <c r="MFF5505" s="2"/>
      <c r="MFG5505" s="2"/>
      <c r="MFH5505" s="2"/>
      <c r="MFI5505" s="2"/>
      <c r="MFJ5505" s="2"/>
      <c r="MFK5505" s="2"/>
      <c r="MFL5505" s="2"/>
      <c r="MFM5505" s="2"/>
      <c r="MFN5505" s="2"/>
      <c r="MFO5505" s="2"/>
      <c r="MFP5505" s="2"/>
      <c r="MFQ5505" s="2"/>
      <c r="MFR5505" s="2"/>
      <c r="MFS5505" s="2"/>
      <c r="MFT5505" s="2"/>
      <c r="MFU5505" s="2"/>
      <c r="MFV5505" s="2"/>
      <c r="MFW5505" s="2"/>
      <c r="MFX5505" s="2"/>
      <c r="MFY5505" s="2"/>
      <c r="MFZ5505" s="2"/>
      <c r="MGA5505" s="2"/>
      <c r="MGB5505" s="2"/>
      <c r="MGC5505" s="2"/>
      <c r="MGD5505" s="2"/>
      <c r="MGE5505" s="2"/>
      <c r="MGF5505" s="2"/>
      <c r="MGG5505" s="2"/>
      <c r="MGH5505" s="2"/>
      <c r="MGI5505" s="2"/>
      <c r="MGJ5505" s="2"/>
      <c r="MGK5505" s="2"/>
      <c r="MGL5505" s="2"/>
      <c r="MGM5505" s="2"/>
      <c r="MGN5505" s="2"/>
      <c r="MGO5505" s="2"/>
      <c r="MGP5505" s="2"/>
      <c r="MGQ5505" s="2"/>
      <c r="MGR5505" s="2"/>
      <c r="MGS5505" s="2"/>
      <c r="MGT5505" s="2"/>
      <c r="MGU5505" s="2"/>
      <c r="MGV5505" s="2"/>
      <c r="MGW5505" s="2"/>
      <c r="MGX5505" s="2"/>
      <c r="MGY5505" s="2"/>
      <c r="MGZ5505" s="2"/>
      <c r="MHA5505" s="2"/>
      <c r="MHB5505" s="2"/>
      <c r="MHC5505" s="2"/>
      <c r="MHD5505" s="2"/>
      <c r="MHE5505" s="2"/>
      <c r="MHF5505" s="2"/>
      <c r="MHG5505" s="2"/>
      <c r="MHH5505" s="2"/>
      <c r="MHI5505" s="2"/>
      <c r="MHJ5505" s="2"/>
      <c r="MHK5505" s="2"/>
      <c r="MHL5505" s="2"/>
      <c r="MHM5505" s="2"/>
      <c r="MHN5505" s="2"/>
      <c r="MHO5505" s="2"/>
      <c r="MHP5505" s="2"/>
      <c r="MHQ5505" s="2"/>
      <c r="MHR5505" s="2"/>
      <c r="MHS5505" s="2"/>
      <c r="MHT5505" s="2"/>
      <c r="MHU5505" s="2"/>
      <c r="MHV5505" s="2"/>
      <c r="MHW5505" s="2"/>
      <c r="MHX5505" s="2"/>
      <c r="MHY5505" s="2"/>
      <c r="MHZ5505" s="2"/>
      <c r="MIA5505" s="2"/>
      <c r="MIB5505" s="2"/>
      <c r="MIC5505" s="2"/>
      <c r="MID5505" s="2"/>
      <c r="MIE5505" s="2"/>
      <c r="MIF5505" s="2"/>
      <c r="MIG5505" s="2"/>
      <c r="MIH5505" s="2"/>
      <c r="MII5505" s="2"/>
      <c r="MIJ5505" s="2"/>
      <c r="MIK5505" s="2"/>
      <c r="MIL5505" s="2"/>
      <c r="MIM5505" s="2"/>
      <c r="MIN5505" s="2"/>
      <c r="MIO5505" s="2"/>
      <c r="MIP5505" s="2"/>
      <c r="MIQ5505" s="2"/>
      <c r="MIR5505" s="2"/>
      <c r="MIS5505" s="2"/>
      <c r="MIT5505" s="2"/>
      <c r="MIU5505" s="2"/>
      <c r="MIV5505" s="2"/>
      <c r="MIW5505" s="2"/>
      <c r="MIX5505" s="2"/>
      <c r="MIY5505" s="2"/>
      <c r="MIZ5505" s="2"/>
      <c r="MJA5505" s="2"/>
      <c r="MJB5505" s="2"/>
      <c r="MJC5505" s="2"/>
      <c r="MJD5505" s="2"/>
      <c r="MJE5505" s="2"/>
      <c r="MJF5505" s="2"/>
      <c r="MJG5505" s="2"/>
      <c r="MJH5505" s="2"/>
      <c r="MJI5505" s="2"/>
      <c r="MJJ5505" s="2"/>
      <c r="MJK5505" s="2"/>
      <c r="MJL5505" s="2"/>
      <c r="MJM5505" s="2"/>
      <c r="MJN5505" s="2"/>
      <c r="MJO5505" s="2"/>
      <c r="MJP5505" s="2"/>
      <c r="MJQ5505" s="2"/>
      <c r="MJR5505" s="2"/>
      <c r="MJS5505" s="2"/>
      <c r="MJT5505" s="2"/>
      <c r="MJU5505" s="2"/>
      <c r="MJV5505" s="2"/>
      <c r="MJW5505" s="2"/>
      <c r="MJX5505" s="2"/>
      <c r="MJY5505" s="2"/>
      <c r="MJZ5505" s="2"/>
      <c r="MKA5505" s="2"/>
      <c r="MKB5505" s="2"/>
      <c r="MKC5505" s="2"/>
      <c r="MKD5505" s="2"/>
      <c r="MKE5505" s="2"/>
      <c r="MKF5505" s="2"/>
      <c r="MKG5505" s="2"/>
      <c r="MKH5505" s="2"/>
      <c r="MKI5505" s="2"/>
      <c r="MKJ5505" s="2"/>
      <c r="MKK5505" s="2"/>
      <c r="MKL5505" s="2"/>
      <c r="MKM5505" s="2"/>
      <c r="MKN5505" s="2"/>
      <c r="MKO5505" s="2"/>
      <c r="MKP5505" s="2"/>
      <c r="MKQ5505" s="2"/>
      <c r="MKR5505" s="2"/>
      <c r="MKS5505" s="2"/>
      <c r="MKT5505" s="2"/>
      <c r="MKU5505" s="2"/>
      <c r="MKV5505" s="2"/>
      <c r="MKW5505" s="2"/>
      <c r="MKX5505" s="2"/>
      <c r="MKY5505" s="2"/>
      <c r="MKZ5505" s="2"/>
      <c r="MLA5505" s="2"/>
      <c r="MLB5505" s="2"/>
      <c r="MLC5505" s="2"/>
      <c r="MLD5505" s="2"/>
      <c r="MLE5505" s="2"/>
      <c r="MLF5505" s="2"/>
      <c r="MLG5505" s="2"/>
      <c r="MLH5505" s="2"/>
      <c r="MLI5505" s="2"/>
      <c r="MLJ5505" s="2"/>
      <c r="MLK5505" s="2"/>
      <c r="MLL5505" s="2"/>
      <c r="MLM5505" s="2"/>
      <c r="MLN5505" s="2"/>
      <c r="MLO5505" s="2"/>
      <c r="MLP5505" s="2"/>
      <c r="MLQ5505" s="2"/>
      <c r="MLR5505" s="2"/>
      <c r="MLS5505" s="2"/>
      <c r="MLT5505" s="2"/>
      <c r="MLU5505" s="2"/>
      <c r="MLV5505" s="2"/>
      <c r="MLW5505" s="2"/>
      <c r="MLX5505" s="2"/>
      <c r="MLY5505" s="2"/>
      <c r="MLZ5505" s="2"/>
      <c r="MMA5505" s="2"/>
      <c r="MMB5505" s="2"/>
      <c r="MMC5505" s="2"/>
      <c r="MMD5505" s="2"/>
      <c r="MME5505" s="2"/>
      <c r="MMF5505" s="2"/>
      <c r="MMG5505" s="2"/>
      <c r="MMH5505" s="2"/>
      <c r="MMI5505" s="2"/>
      <c r="MMJ5505" s="2"/>
      <c r="MMK5505" s="2"/>
      <c r="MML5505" s="2"/>
      <c r="MMM5505" s="2"/>
      <c r="MMN5505" s="2"/>
      <c r="MMO5505" s="2"/>
      <c r="MMP5505" s="2"/>
      <c r="MMQ5505" s="2"/>
      <c r="MMR5505" s="2"/>
      <c r="MMS5505" s="2"/>
      <c r="MMT5505" s="2"/>
      <c r="MMU5505" s="2"/>
      <c r="MMV5505" s="2"/>
      <c r="MMW5505" s="2"/>
      <c r="MMX5505" s="2"/>
      <c r="MMY5505" s="2"/>
      <c r="MMZ5505" s="2"/>
      <c r="MNA5505" s="2"/>
      <c r="MNB5505" s="2"/>
      <c r="MNC5505" s="2"/>
      <c r="MND5505" s="2"/>
      <c r="MNE5505" s="2"/>
      <c r="MNF5505" s="2"/>
      <c r="MNG5505" s="2"/>
      <c r="MNH5505" s="2"/>
      <c r="MNI5505" s="2"/>
      <c r="MNJ5505" s="2"/>
      <c r="MNK5505" s="2"/>
      <c r="MNL5505" s="2"/>
      <c r="MNM5505" s="2"/>
      <c r="MNN5505" s="2"/>
      <c r="MNO5505" s="2"/>
      <c r="MNP5505" s="2"/>
      <c r="MNQ5505" s="2"/>
      <c r="MNR5505" s="2"/>
      <c r="MNS5505" s="2"/>
      <c r="MNT5505" s="2"/>
      <c r="MNU5505" s="2"/>
      <c r="MNV5505" s="2"/>
      <c r="MNW5505" s="2"/>
      <c r="MNX5505" s="2"/>
      <c r="MNY5505" s="2"/>
      <c r="MNZ5505" s="2"/>
      <c r="MOA5505" s="2"/>
      <c r="MOB5505" s="2"/>
      <c r="MOC5505" s="2"/>
      <c r="MOD5505" s="2"/>
      <c r="MOE5505" s="2"/>
      <c r="MOF5505" s="2"/>
      <c r="MOG5505" s="2"/>
      <c r="MOH5505" s="2"/>
      <c r="MOI5505" s="2"/>
      <c r="MOJ5505" s="2"/>
      <c r="MOK5505" s="2"/>
      <c r="MOL5505" s="2"/>
      <c r="MOM5505" s="2"/>
      <c r="MON5505" s="2"/>
      <c r="MOO5505" s="2"/>
      <c r="MOP5505" s="2"/>
      <c r="MOQ5505" s="2"/>
      <c r="MOR5505" s="2"/>
      <c r="MOS5505" s="2"/>
      <c r="MOT5505" s="2"/>
      <c r="MOU5505" s="2"/>
      <c r="MOV5505" s="2"/>
      <c r="MOW5505" s="2"/>
      <c r="MOX5505" s="2"/>
      <c r="MOY5505" s="2"/>
      <c r="MOZ5505" s="2"/>
      <c r="MPA5505" s="2"/>
      <c r="MPB5505" s="2"/>
      <c r="MPC5505" s="2"/>
      <c r="MPD5505" s="2"/>
      <c r="MPE5505" s="2"/>
      <c r="MPF5505" s="2"/>
      <c r="MPG5505" s="2"/>
      <c r="MPH5505" s="2"/>
      <c r="MPI5505" s="2"/>
      <c r="MPJ5505" s="2"/>
      <c r="MPK5505" s="2"/>
      <c r="MPL5505" s="2"/>
      <c r="MPM5505" s="2"/>
      <c r="MPN5505" s="2"/>
      <c r="MPO5505" s="2"/>
      <c r="MPP5505" s="2"/>
      <c r="MPQ5505" s="2"/>
      <c r="MPR5505" s="2"/>
      <c r="MPS5505" s="2"/>
      <c r="MPT5505" s="2"/>
      <c r="MPU5505" s="2"/>
      <c r="MPV5505" s="2"/>
      <c r="MPW5505" s="2"/>
      <c r="MPX5505" s="2"/>
      <c r="MPY5505" s="2"/>
      <c r="MPZ5505" s="2"/>
      <c r="MQA5505" s="2"/>
      <c r="MQB5505" s="2"/>
      <c r="MQC5505" s="2"/>
      <c r="MQD5505" s="2"/>
      <c r="MQE5505" s="2"/>
      <c r="MQF5505" s="2"/>
      <c r="MQG5505" s="2"/>
      <c r="MQH5505" s="2"/>
      <c r="MQI5505" s="2"/>
      <c r="MQJ5505" s="2"/>
      <c r="MQK5505" s="2"/>
      <c r="MQL5505" s="2"/>
      <c r="MQM5505" s="2"/>
      <c r="MQN5505" s="2"/>
      <c r="MQO5505" s="2"/>
      <c r="MQP5505" s="2"/>
      <c r="MQQ5505" s="2"/>
      <c r="MQR5505" s="2"/>
      <c r="MQS5505" s="2"/>
      <c r="MQT5505" s="2"/>
      <c r="MQU5505" s="2"/>
      <c r="MQV5505" s="2"/>
      <c r="MQW5505" s="2"/>
      <c r="MQX5505" s="2"/>
      <c r="MQY5505" s="2"/>
      <c r="MQZ5505" s="2"/>
      <c r="MRA5505" s="2"/>
      <c r="MRB5505" s="2"/>
      <c r="MRC5505" s="2"/>
      <c r="MRD5505" s="2"/>
      <c r="MRE5505" s="2"/>
      <c r="MRF5505" s="2"/>
      <c r="MRG5505" s="2"/>
      <c r="MRH5505" s="2"/>
      <c r="MRI5505" s="2"/>
      <c r="MRJ5505" s="2"/>
      <c r="MRK5505" s="2"/>
      <c r="MRL5505" s="2"/>
      <c r="MRM5505" s="2"/>
      <c r="MRN5505" s="2"/>
      <c r="MRO5505" s="2"/>
      <c r="MRP5505" s="2"/>
      <c r="MRQ5505" s="2"/>
      <c r="MRR5505" s="2"/>
      <c r="MRS5505" s="2"/>
      <c r="MRT5505" s="2"/>
      <c r="MRU5505" s="2"/>
      <c r="MRV5505" s="2"/>
      <c r="MRW5505" s="2"/>
      <c r="MRX5505" s="2"/>
      <c r="MRY5505" s="2"/>
      <c r="MRZ5505" s="2"/>
      <c r="MSA5505" s="2"/>
      <c r="MSB5505" s="2"/>
      <c r="MSC5505" s="2"/>
      <c r="MSD5505" s="2"/>
      <c r="MSE5505" s="2"/>
      <c r="MSF5505" s="2"/>
      <c r="MSG5505" s="2"/>
      <c r="MSH5505" s="2"/>
      <c r="MSI5505" s="2"/>
      <c r="MSJ5505" s="2"/>
      <c r="MSK5505" s="2"/>
      <c r="MSL5505" s="2"/>
      <c r="MSM5505" s="2"/>
      <c r="MSN5505" s="2"/>
      <c r="MSO5505" s="2"/>
      <c r="MSP5505" s="2"/>
      <c r="MSQ5505" s="2"/>
      <c r="MSR5505" s="2"/>
      <c r="MSS5505" s="2"/>
      <c r="MST5505" s="2"/>
      <c r="MSU5505" s="2"/>
      <c r="MSV5505" s="2"/>
      <c r="MSW5505" s="2"/>
      <c r="MSX5505" s="2"/>
      <c r="MSY5505" s="2"/>
      <c r="MSZ5505" s="2"/>
      <c r="MTA5505" s="2"/>
      <c r="MTB5505" s="2"/>
      <c r="MTC5505" s="2"/>
      <c r="MTD5505" s="2"/>
      <c r="MTE5505" s="2"/>
      <c r="MTF5505" s="2"/>
      <c r="MTG5505" s="2"/>
      <c r="MTH5505" s="2"/>
      <c r="MTI5505" s="2"/>
      <c r="MTJ5505" s="2"/>
      <c r="MTK5505" s="2"/>
      <c r="MTL5505" s="2"/>
      <c r="MTM5505" s="2"/>
      <c r="MTN5505" s="2"/>
      <c r="MTO5505" s="2"/>
      <c r="MTP5505" s="2"/>
      <c r="MTQ5505" s="2"/>
      <c r="MTR5505" s="2"/>
      <c r="MTS5505" s="2"/>
      <c r="MTT5505" s="2"/>
      <c r="MTU5505" s="2"/>
      <c r="MTV5505" s="2"/>
      <c r="MTW5505" s="2"/>
      <c r="MTX5505" s="2"/>
      <c r="MTY5505" s="2"/>
      <c r="MTZ5505" s="2"/>
      <c r="MUA5505" s="2"/>
      <c r="MUB5505" s="2"/>
      <c r="MUC5505" s="2"/>
      <c r="MUD5505" s="2"/>
      <c r="MUE5505" s="2"/>
      <c r="MUF5505" s="2"/>
      <c r="MUG5505" s="2"/>
      <c r="MUH5505" s="2"/>
      <c r="MUI5505" s="2"/>
      <c r="MUJ5505" s="2"/>
      <c r="MUK5505" s="2"/>
      <c r="MUL5505" s="2"/>
      <c r="MUM5505" s="2"/>
      <c r="MUN5505" s="2"/>
      <c r="MUO5505" s="2"/>
      <c r="MUP5505" s="2"/>
      <c r="MUQ5505" s="2"/>
      <c r="MUR5505" s="2"/>
      <c r="MUS5505" s="2"/>
      <c r="MUT5505" s="2"/>
      <c r="MUU5505" s="2"/>
      <c r="MUV5505" s="2"/>
      <c r="MUW5505" s="2"/>
      <c r="MUX5505" s="2"/>
      <c r="MUY5505" s="2"/>
      <c r="MUZ5505" s="2"/>
      <c r="MVA5505" s="2"/>
      <c r="MVB5505" s="2"/>
      <c r="MVC5505" s="2"/>
      <c r="MVD5505" s="2"/>
      <c r="MVE5505" s="2"/>
      <c r="MVF5505" s="2"/>
      <c r="MVG5505" s="2"/>
      <c r="MVH5505" s="2"/>
      <c r="MVI5505" s="2"/>
      <c r="MVJ5505" s="2"/>
      <c r="MVK5505" s="2"/>
      <c r="MVL5505" s="2"/>
      <c r="MVM5505" s="2"/>
      <c r="MVN5505" s="2"/>
      <c r="MVO5505" s="2"/>
      <c r="MVP5505" s="2"/>
      <c r="MVQ5505" s="2"/>
      <c r="MVR5505" s="2"/>
      <c r="MVS5505" s="2"/>
      <c r="MVT5505" s="2"/>
      <c r="MVU5505" s="2"/>
      <c r="MVV5505" s="2"/>
      <c r="MVW5505" s="2"/>
      <c r="MVX5505" s="2"/>
      <c r="MVY5505" s="2"/>
      <c r="MVZ5505" s="2"/>
      <c r="MWA5505" s="2"/>
      <c r="MWB5505" s="2"/>
      <c r="MWC5505" s="2"/>
      <c r="MWD5505" s="2"/>
      <c r="MWE5505" s="2"/>
      <c r="MWF5505" s="2"/>
      <c r="MWG5505" s="2"/>
      <c r="MWH5505" s="2"/>
      <c r="MWI5505" s="2"/>
      <c r="MWJ5505" s="2"/>
      <c r="MWK5505" s="2"/>
      <c r="MWL5505" s="2"/>
      <c r="MWM5505" s="2"/>
      <c r="MWN5505" s="2"/>
      <c r="MWO5505" s="2"/>
      <c r="MWP5505" s="2"/>
      <c r="MWQ5505" s="2"/>
      <c r="MWR5505" s="2"/>
      <c r="MWS5505" s="2"/>
      <c r="MWT5505" s="2"/>
      <c r="MWU5505" s="2"/>
      <c r="MWV5505" s="2"/>
      <c r="MWW5505" s="2"/>
      <c r="MWX5505" s="2"/>
      <c r="MWY5505" s="2"/>
      <c r="MWZ5505" s="2"/>
      <c r="MXA5505" s="2"/>
      <c r="MXB5505" s="2"/>
      <c r="MXC5505" s="2"/>
      <c r="MXD5505" s="2"/>
      <c r="MXE5505" s="2"/>
      <c r="MXF5505" s="2"/>
      <c r="MXG5505" s="2"/>
      <c r="MXH5505" s="2"/>
      <c r="MXI5505" s="2"/>
      <c r="MXJ5505" s="2"/>
      <c r="MXK5505" s="2"/>
      <c r="MXL5505" s="2"/>
      <c r="MXM5505" s="2"/>
      <c r="MXN5505" s="2"/>
      <c r="MXO5505" s="2"/>
      <c r="MXP5505" s="2"/>
      <c r="MXQ5505" s="2"/>
      <c r="MXR5505" s="2"/>
      <c r="MXS5505" s="2"/>
      <c r="MXT5505" s="2"/>
      <c r="MXU5505" s="2"/>
      <c r="MXV5505" s="2"/>
      <c r="MXW5505" s="2"/>
      <c r="MXX5505" s="2"/>
      <c r="MXY5505" s="2"/>
      <c r="MXZ5505" s="2"/>
      <c r="MYA5505" s="2"/>
      <c r="MYB5505" s="2"/>
      <c r="MYC5505" s="2"/>
      <c r="MYD5505" s="2"/>
      <c r="MYE5505" s="2"/>
      <c r="MYF5505" s="2"/>
      <c r="MYG5505" s="2"/>
      <c r="MYH5505" s="2"/>
      <c r="MYI5505" s="2"/>
      <c r="MYJ5505" s="2"/>
      <c r="MYK5505" s="2"/>
      <c r="MYL5505" s="2"/>
      <c r="MYM5505" s="2"/>
      <c r="MYN5505" s="2"/>
      <c r="MYO5505" s="2"/>
      <c r="MYP5505" s="2"/>
      <c r="MYQ5505" s="2"/>
      <c r="MYR5505" s="2"/>
      <c r="MYS5505" s="2"/>
      <c r="MYT5505" s="2"/>
      <c r="MYU5505" s="2"/>
      <c r="MYV5505" s="2"/>
      <c r="MYW5505" s="2"/>
      <c r="MYX5505" s="2"/>
      <c r="MYY5505" s="2"/>
      <c r="MYZ5505" s="2"/>
      <c r="MZA5505" s="2"/>
      <c r="MZB5505" s="2"/>
      <c r="MZC5505" s="2"/>
      <c r="MZD5505" s="2"/>
      <c r="MZE5505" s="2"/>
      <c r="MZF5505" s="2"/>
      <c r="MZG5505" s="2"/>
      <c r="MZH5505" s="2"/>
      <c r="MZI5505" s="2"/>
      <c r="MZJ5505" s="2"/>
      <c r="MZK5505" s="2"/>
      <c r="MZL5505" s="2"/>
      <c r="MZM5505" s="2"/>
      <c r="MZN5505" s="2"/>
      <c r="MZO5505" s="2"/>
      <c r="MZP5505" s="2"/>
      <c r="MZQ5505" s="2"/>
      <c r="MZR5505" s="2"/>
      <c r="MZS5505" s="2"/>
      <c r="MZT5505" s="2"/>
      <c r="MZU5505" s="2"/>
      <c r="MZV5505" s="2"/>
      <c r="MZW5505" s="2"/>
      <c r="MZX5505" s="2"/>
      <c r="MZY5505" s="2"/>
      <c r="MZZ5505" s="2"/>
      <c r="NAA5505" s="2"/>
      <c r="NAB5505" s="2"/>
      <c r="NAC5505" s="2"/>
      <c r="NAD5505" s="2"/>
      <c r="NAE5505" s="2"/>
      <c r="NAF5505" s="2"/>
      <c r="NAG5505" s="2"/>
      <c r="NAH5505" s="2"/>
      <c r="NAI5505" s="2"/>
      <c r="NAJ5505" s="2"/>
      <c r="NAK5505" s="2"/>
      <c r="NAL5505" s="2"/>
      <c r="NAM5505" s="2"/>
      <c r="NAN5505" s="2"/>
      <c r="NAO5505" s="2"/>
      <c r="NAP5505" s="2"/>
      <c r="NAQ5505" s="2"/>
      <c r="NAR5505" s="2"/>
      <c r="NAS5505" s="2"/>
      <c r="NAT5505" s="2"/>
      <c r="NAU5505" s="2"/>
      <c r="NAV5505" s="2"/>
      <c r="NAW5505" s="2"/>
      <c r="NAX5505" s="2"/>
      <c r="NAY5505" s="2"/>
      <c r="NAZ5505" s="2"/>
      <c r="NBA5505" s="2"/>
      <c r="NBB5505" s="2"/>
      <c r="NBC5505" s="2"/>
      <c r="NBD5505" s="2"/>
      <c r="NBE5505" s="2"/>
      <c r="NBF5505" s="2"/>
      <c r="NBG5505" s="2"/>
      <c r="NBH5505" s="2"/>
      <c r="NBI5505" s="2"/>
      <c r="NBJ5505" s="2"/>
      <c r="NBK5505" s="2"/>
      <c r="NBL5505" s="2"/>
      <c r="NBM5505" s="2"/>
      <c r="NBN5505" s="2"/>
      <c r="NBO5505" s="2"/>
      <c r="NBP5505" s="2"/>
      <c r="NBQ5505" s="2"/>
      <c r="NBR5505" s="2"/>
      <c r="NBS5505" s="2"/>
      <c r="NBT5505" s="2"/>
      <c r="NBU5505" s="2"/>
      <c r="NBV5505" s="2"/>
      <c r="NBW5505" s="2"/>
      <c r="NBX5505" s="2"/>
      <c r="NBY5505" s="2"/>
      <c r="NBZ5505" s="2"/>
      <c r="NCA5505" s="2"/>
      <c r="NCB5505" s="2"/>
      <c r="NCC5505" s="2"/>
      <c r="NCD5505" s="2"/>
      <c r="NCE5505" s="2"/>
      <c r="NCF5505" s="2"/>
      <c r="NCG5505" s="2"/>
      <c r="NCH5505" s="2"/>
      <c r="NCI5505" s="2"/>
      <c r="NCJ5505" s="2"/>
      <c r="NCK5505" s="2"/>
      <c r="NCL5505" s="2"/>
      <c r="NCM5505" s="2"/>
      <c r="NCN5505" s="2"/>
      <c r="NCO5505" s="2"/>
      <c r="NCP5505" s="2"/>
      <c r="NCQ5505" s="2"/>
      <c r="NCR5505" s="2"/>
      <c r="NCS5505" s="2"/>
      <c r="NCT5505" s="2"/>
      <c r="NCU5505" s="2"/>
      <c r="NCV5505" s="2"/>
      <c r="NCW5505" s="2"/>
      <c r="NCX5505" s="2"/>
      <c r="NCY5505" s="2"/>
      <c r="NCZ5505" s="2"/>
      <c r="NDA5505" s="2"/>
      <c r="NDB5505" s="2"/>
      <c r="NDC5505" s="2"/>
      <c r="NDD5505" s="2"/>
      <c r="NDE5505" s="2"/>
      <c r="NDF5505" s="2"/>
      <c r="NDG5505" s="2"/>
      <c r="NDH5505" s="2"/>
      <c r="NDI5505" s="2"/>
      <c r="NDJ5505" s="2"/>
      <c r="NDK5505" s="2"/>
      <c r="NDL5505" s="2"/>
      <c r="NDM5505" s="2"/>
      <c r="NDN5505" s="2"/>
      <c r="NDO5505" s="2"/>
      <c r="NDP5505" s="2"/>
      <c r="NDQ5505" s="2"/>
      <c r="NDR5505" s="2"/>
      <c r="NDS5505" s="2"/>
      <c r="NDT5505" s="2"/>
      <c r="NDU5505" s="2"/>
      <c r="NDV5505" s="2"/>
      <c r="NDW5505" s="2"/>
      <c r="NDX5505" s="2"/>
      <c r="NDY5505" s="2"/>
      <c r="NDZ5505" s="2"/>
      <c r="NEA5505" s="2"/>
      <c r="NEB5505" s="2"/>
      <c r="NEC5505" s="2"/>
      <c r="NED5505" s="2"/>
      <c r="NEE5505" s="2"/>
      <c r="NEF5505" s="2"/>
      <c r="NEG5505" s="2"/>
      <c r="NEH5505" s="2"/>
      <c r="NEI5505" s="2"/>
      <c r="NEJ5505" s="2"/>
      <c r="NEK5505" s="2"/>
      <c r="NEL5505" s="2"/>
      <c r="NEM5505" s="2"/>
      <c r="NEN5505" s="2"/>
      <c r="NEO5505" s="2"/>
      <c r="NEP5505" s="2"/>
      <c r="NEQ5505" s="2"/>
      <c r="NER5505" s="2"/>
      <c r="NES5505" s="2"/>
      <c r="NET5505" s="2"/>
      <c r="NEU5505" s="2"/>
      <c r="NEV5505" s="2"/>
      <c r="NEW5505" s="2"/>
      <c r="NEX5505" s="2"/>
      <c r="NEY5505" s="2"/>
      <c r="NEZ5505" s="2"/>
      <c r="NFA5505" s="2"/>
      <c r="NFB5505" s="2"/>
      <c r="NFC5505" s="2"/>
      <c r="NFD5505" s="2"/>
      <c r="NFE5505" s="2"/>
      <c r="NFF5505" s="2"/>
      <c r="NFG5505" s="2"/>
      <c r="NFH5505" s="2"/>
      <c r="NFI5505" s="2"/>
      <c r="NFJ5505" s="2"/>
      <c r="NFK5505" s="2"/>
      <c r="NFL5505" s="2"/>
      <c r="NFM5505" s="2"/>
      <c r="NFN5505" s="2"/>
      <c r="NFO5505" s="2"/>
      <c r="NFP5505" s="2"/>
      <c r="NFQ5505" s="2"/>
      <c r="NFR5505" s="2"/>
      <c r="NFS5505" s="2"/>
      <c r="NFT5505" s="2"/>
      <c r="NFU5505" s="2"/>
      <c r="NFV5505" s="2"/>
      <c r="NFW5505" s="2"/>
      <c r="NFX5505" s="2"/>
      <c r="NFY5505" s="2"/>
      <c r="NFZ5505" s="2"/>
      <c r="NGA5505" s="2"/>
      <c r="NGB5505" s="2"/>
      <c r="NGC5505" s="2"/>
      <c r="NGD5505" s="2"/>
      <c r="NGE5505" s="2"/>
      <c r="NGF5505" s="2"/>
      <c r="NGG5505" s="2"/>
      <c r="NGH5505" s="2"/>
      <c r="NGI5505" s="2"/>
      <c r="NGJ5505" s="2"/>
      <c r="NGK5505" s="2"/>
      <c r="NGL5505" s="2"/>
      <c r="NGM5505" s="2"/>
      <c r="NGN5505" s="2"/>
      <c r="NGO5505" s="2"/>
      <c r="NGP5505" s="2"/>
      <c r="NGQ5505" s="2"/>
      <c r="NGR5505" s="2"/>
      <c r="NGS5505" s="2"/>
      <c r="NGT5505" s="2"/>
      <c r="NGU5505" s="2"/>
      <c r="NGV5505" s="2"/>
      <c r="NGW5505" s="2"/>
      <c r="NGX5505" s="2"/>
      <c r="NGY5505" s="2"/>
      <c r="NGZ5505" s="2"/>
      <c r="NHA5505" s="2"/>
      <c r="NHB5505" s="2"/>
      <c r="NHC5505" s="2"/>
      <c r="NHD5505" s="2"/>
      <c r="NHE5505" s="2"/>
      <c r="NHF5505" s="2"/>
      <c r="NHG5505" s="2"/>
      <c r="NHH5505" s="2"/>
      <c r="NHI5505" s="2"/>
      <c r="NHJ5505" s="2"/>
      <c r="NHK5505" s="2"/>
      <c r="NHL5505" s="2"/>
      <c r="NHM5505" s="2"/>
      <c r="NHN5505" s="2"/>
      <c r="NHO5505" s="2"/>
      <c r="NHP5505" s="2"/>
      <c r="NHQ5505" s="2"/>
      <c r="NHR5505" s="2"/>
      <c r="NHS5505" s="2"/>
      <c r="NHT5505" s="2"/>
      <c r="NHU5505" s="2"/>
      <c r="NHV5505" s="2"/>
      <c r="NHW5505" s="2"/>
      <c r="NHX5505" s="2"/>
      <c r="NHY5505" s="2"/>
      <c r="NHZ5505" s="2"/>
      <c r="NIA5505" s="2"/>
      <c r="NIB5505" s="2"/>
      <c r="NIC5505" s="2"/>
      <c r="NID5505" s="2"/>
      <c r="NIE5505" s="2"/>
      <c r="NIF5505" s="2"/>
      <c r="NIG5505" s="2"/>
      <c r="NIH5505" s="2"/>
      <c r="NII5505" s="2"/>
      <c r="NIJ5505" s="2"/>
      <c r="NIK5505" s="2"/>
      <c r="NIL5505" s="2"/>
      <c r="NIM5505" s="2"/>
      <c r="NIN5505" s="2"/>
      <c r="NIO5505" s="2"/>
      <c r="NIP5505" s="2"/>
      <c r="NIQ5505" s="2"/>
      <c r="NIR5505" s="2"/>
      <c r="NIS5505" s="2"/>
      <c r="NIT5505" s="2"/>
      <c r="NIU5505" s="2"/>
      <c r="NIV5505" s="2"/>
      <c r="NIW5505" s="2"/>
      <c r="NIX5505" s="2"/>
      <c r="NIY5505" s="2"/>
      <c r="NIZ5505" s="2"/>
      <c r="NJA5505" s="2"/>
      <c r="NJB5505" s="2"/>
      <c r="NJC5505" s="2"/>
      <c r="NJD5505" s="2"/>
      <c r="NJE5505" s="2"/>
      <c r="NJF5505" s="2"/>
      <c r="NJG5505" s="2"/>
      <c r="NJH5505" s="2"/>
      <c r="NJI5505" s="2"/>
      <c r="NJJ5505" s="2"/>
      <c r="NJK5505" s="2"/>
      <c r="NJL5505" s="2"/>
      <c r="NJM5505" s="2"/>
      <c r="NJN5505" s="2"/>
      <c r="NJO5505" s="2"/>
      <c r="NJP5505" s="2"/>
      <c r="NJQ5505" s="2"/>
      <c r="NJR5505" s="2"/>
      <c r="NJS5505" s="2"/>
      <c r="NJT5505" s="2"/>
      <c r="NJU5505" s="2"/>
      <c r="NJV5505" s="2"/>
      <c r="NJW5505" s="2"/>
      <c r="NJX5505" s="2"/>
      <c r="NJY5505" s="2"/>
      <c r="NJZ5505" s="2"/>
      <c r="NKA5505" s="2"/>
      <c r="NKB5505" s="2"/>
      <c r="NKC5505" s="2"/>
      <c r="NKD5505" s="2"/>
      <c r="NKE5505" s="2"/>
      <c r="NKF5505" s="2"/>
      <c r="NKG5505" s="2"/>
      <c r="NKH5505" s="2"/>
      <c r="NKI5505" s="2"/>
      <c r="NKJ5505" s="2"/>
      <c r="NKK5505" s="2"/>
      <c r="NKL5505" s="2"/>
      <c r="NKM5505" s="2"/>
      <c r="NKN5505" s="2"/>
      <c r="NKO5505" s="2"/>
      <c r="NKP5505" s="2"/>
      <c r="NKQ5505" s="2"/>
      <c r="NKR5505" s="2"/>
      <c r="NKS5505" s="2"/>
      <c r="NKT5505" s="2"/>
      <c r="NKU5505" s="2"/>
      <c r="NKV5505" s="2"/>
      <c r="NKW5505" s="2"/>
      <c r="NKX5505" s="2"/>
      <c r="NKY5505" s="2"/>
      <c r="NKZ5505" s="2"/>
      <c r="NLA5505" s="2"/>
      <c r="NLB5505" s="2"/>
      <c r="NLC5505" s="2"/>
      <c r="NLD5505" s="2"/>
      <c r="NLE5505" s="2"/>
      <c r="NLF5505" s="2"/>
      <c r="NLG5505" s="2"/>
      <c r="NLH5505" s="2"/>
      <c r="NLI5505" s="2"/>
      <c r="NLJ5505" s="2"/>
      <c r="NLK5505" s="2"/>
      <c r="NLL5505" s="2"/>
      <c r="NLM5505" s="2"/>
      <c r="NLN5505" s="2"/>
      <c r="NLO5505" s="2"/>
      <c r="NLP5505" s="2"/>
      <c r="NLQ5505" s="2"/>
      <c r="NLR5505" s="2"/>
      <c r="NLS5505" s="2"/>
      <c r="NLT5505" s="2"/>
      <c r="NLU5505" s="2"/>
      <c r="NLV5505" s="2"/>
      <c r="NLW5505" s="2"/>
      <c r="NLX5505" s="2"/>
      <c r="NLY5505" s="2"/>
      <c r="NLZ5505" s="2"/>
      <c r="NMA5505" s="2"/>
      <c r="NMB5505" s="2"/>
      <c r="NMC5505" s="2"/>
      <c r="NMD5505" s="2"/>
      <c r="NME5505" s="2"/>
      <c r="NMF5505" s="2"/>
      <c r="NMG5505" s="2"/>
      <c r="NMH5505" s="2"/>
      <c r="NMI5505" s="2"/>
      <c r="NMJ5505" s="2"/>
      <c r="NMK5505" s="2"/>
      <c r="NML5505" s="2"/>
      <c r="NMM5505" s="2"/>
      <c r="NMN5505" s="2"/>
      <c r="NMO5505" s="2"/>
      <c r="NMP5505" s="2"/>
      <c r="NMQ5505" s="2"/>
      <c r="NMR5505" s="2"/>
      <c r="NMS5505" s="2"/>
      <c r="NMT5505" s="2"/>
      <c r="NMU5505" s="2"/>
      <c r="NMV5505" s="2"/>
      <c r="NMW5505" s="2"/>
      <c r="NMX5505" s="2"/>
      <c r="NMY5505" s="2"/>
      <c r="NMZ5505" s="2"/>
      <c r="NNA5505" s="2"/>
      <c r="NNB5505" s="2"/>
      <c r="NNC5505" s="2"/>
      <c r="NND5505" s="2"/>
      <c r="NNE5505" s="2"/>
      <c r="NNF5505" s="2"/>
      <c r="NNG5505" s="2"/>
      <c r="NNH5505" s="2"/>
      <c r="NNI5505" s="2"/>
      <c r="NNJ5505" s="2"/>
      <c r="NNK5505" s="2"/>
      <c r="NNL5505" s="2"/>
      <c r="NNM5505" s="2"/>
      <c r="NNN5505" s="2"/>
      <c r="NNO5505" s="2"/>
      <c r="NNP5505" s="2"/>
      <c r="NNQ5505" s="2"/>
      <c r="NNR5505" s="2"/>
      <c r="NNS5505" s="2"/>
      <c r="NNT5505" s="2"/>
      <c r="NNU5505" s="2"/>
      <c r="NNV5505" s="2"/>
      <c r="NNW5505" s="2"/>
      <c r="NNX5505" s="2"/>
      <c r="NNY5505" s="2"/>
      <c r="NNZ5505" s="2"/>
      <c r="NOA5505" s="2"/>
      <c r="NOB5505" s="2"/>
      <c r="NOC5505" s="2"/>
      <c r="NOD5505" s="2"/>
      <c r="NOE5505" s="2"/>
      <c r="NOF5505" s="2"/>
      <c r="NOG5505" s="2"/>
      <c r="NOH5505" s="2"/>
      <c r="NOI5505" s="2"/>
      <c r="NOJ5505" s="2"/>
      <c r="NOK5505" s="2"/>
      <c r="NOL5505" s="2"/>
      <c r="NOM5505" s="2"/>
      <c r="NON5505" s="2"/>
      <c r="NOO5505" s="2"/>
      <c r="NOP5505" s="2"/>
      <c r="NOQ5505" s="2"/>
      <c r="NOR5505" s="2"/>
      <c r="NOS5505" s="2"/>
      <c r="NOT5505" s="2"/>
      <c r="NOU5505" s="2"/>
      <c r="NOV5505" s="2"/>
      <c r="NOW5505" s="2"/>
      <c r="NOX5505" s="2"/>
      <c r="NOY5505" s="2"/>
      <c r="NOZ5505" s="2"/>
      <c r="NPA5505" s="2"/>
      <c r="NPB5505" s="2"/>
      <c r="NPC5505" s="2"/>
      <c r="NPD5505" s="2"/>
      <c r="NPE5505" s="2"/>
      <c r="NPF5505" s="2"/>
      <c r="NPG5505" s="2"/>
      <c r="NPH5505" s="2"/>
      <c r="NPI5505" s="2"/>
      <c r="NPJ5505" s="2"/>
      <c r="NPK5505" s="2"/>
      <c r="NPL5505" s="2"/>
      <c r="NPM5505" s="2"/>
      <c r="NPN5505" s="2"/>
      <c r="NPO5505" s="2"/>
      <c r="NPP5505" s="2"/>
      <c r="NPQ5505" s="2"/>
      <c r="NPR5505" s="2"/>
      <c r="NPS5505" s="2"/>
      <c r="NPT5505" s="2"/>
      <c r="NPU5505" s="2"/>
      <c r="NPV5505" s="2"/>
      <c r="NPW5505" s="2"/>
      <c r="NPX5505" s="2"/>
      <c r="NPY5505" s="2"/>
      <c r="NPZ5505" s="2"/>
      <c r="NQA5505" s="2"/>
      <c r="NQB5505" s="2"/>
      <c r="NQC5505" s="2"/>
      <c r="NQD5505" s="2"/>
      <c r="NQE5505" s="2"/>
      <c r="NQF5505" s="2"/>
      <c r="NQG5505" s="2"/>
      <c r="NQH5505" s="2"/>
      <c r="NQI5505" s="2"/>
      <c r="NQJ5505" s="2"/>
      <c r="NQK5505" s="2"/>
      <c r="NQL5505" s="2"/>
      <c r="NQM5505" s="2"/>
      <c r="NQN5505" s="2"/>
      <c r="NQO5505" s="2"/>
      <c r="NQP5505" s="2"/>
      <c r="NQQ5505" s="2"/>
      <c r="NQR5505" s="2"/>
      <c r="NQS5505" s="2"/>
      <c r="NQT5505" s="2"/>
      <c r="NQU5505" s="2"/>
      <c r="NQV5505" s="2"/>
      <c r="NQW5505" s="2"/>
      <c r="NQX5505" s="2"/>
      <c r="NQY5505" s="2"/>
      <c r="NQZ5505" s="2"/>
      <c r="NRA5505" s="2"/>
      <c r="NRB5505" s="2"/>
      <c r="NRC5505" s="2"/>
      <c r="NRD5505" s="2"/>
      <c r="NRE5505" s="2"/>
      <c r="NRF5505" s="2"/>
      <c r="NRG5505" s="2"/>
      <c r="NRH5505" s="2"/>
      <c r="NRI5505" s="2"/>
      <c r="NRJ5505" s="2"/>
      <c r="NRK5505" s="2"/>
      <c r="NRL5505" s="2"/>
      <c r="NRM5505" s="2"/>
      <c r="NRN5505" s="2"/>
      <c r="NRO5505" s="2"/>
      <c r="NRP5505" s="2"/>
      <c r="NRQ5505" s="2"/>
      <c r="NRR5505" s="2"/>
      <c r="NRS5505" s="2"/>
      <c r="NRT5505" s="2"/>
      <c r="NRU5505" s="2"/>
      <c r="NRV5505" s="2"/>
      <c r="NRW5505" s="2"/>
      <c r="NRX5505" s="2"/>
      <c r="NRY5505" s="2"/>
      <c r="NRZ5505" s="2"/>
      <c r="NSA5505" s="2"/>
      <c r="NSB5505" s="2"/>
      <c r="NSC5505" s="2"/>
      <c r="NSD5505" s="2"/>
      <c r="NSE5505" s="2"/>
      <c r="NSF5505" s="2"/>
      <c r="NSG5505" s="2"/>
      <c r="NSH5505" s="2"/>
      <c r="NSI5505" s="2"/>
      <c r="NSJ5505" s="2"/>
      <c r="NSK5505" s="2"/>
      <c r="NSL5505" s="2"/>
      <c r="NSM5505" s="2"/>
      <c r="NSN5505" s="2"/>
      <c r="NSO5505" s="2"/>
      <c r="NSP5505" s="2"/>
      <c r="NSQ5505" s="2"/>
      <c r="NSR5505" s="2"/>
      <c r="NSS5505" s="2"/>
      <c r="NST5505" s="2"/>
      <c r="NSU5505" s="2"/>
      <c r="NSV5505" s="2"/>
      <c r="NSW5505" s="2"/>
      <c r="NSX5505" s="2"/>
      <c r="NSY5505" s="2"/>
      <c r="NSZ5505" s="2"/>
      <c r="NTA5505" s="2"/>
      <c r="NTB5505" s="2"/>
      <c r="NTC5505" s="2"/>
      <c r="NTD5505" s="2"/>
      <c r="NTE5505" s="2"/>
      <c r="NTF5505" s="2"/>
      <c r="NTG5505" s="2"/>
      <c r="NTH5505" s="2"/>
      <c r="NTI5505" s="2"/>
      <c r="NTJ5505" s="2"/>
      <c r="NTK5505" s="2"/>
      <c r="NTL5505" s="2"/>
      <c r="NTM5505" s="2"/>
      <c r="NTN5505" s="2"/>
      <c r="NTO5505" s="2"/>
      <c r="NTP5505" s="2"/>
      <c r="NTQ5505" s="2"/>
      <c r="NTR5505" s="2"/>
      <c r="NTS5505" s="2"/>
      <c r="NTT5505" s="2"/>
      <c r="NTU5505" s="2"/>
      <c r="NTV5505" s="2"/>
      <c r="NTW5505" s="2"/>
      <c r="NTX5505" s="2"/>
      <c r="NTY5505" s="2"/>
      <c r="NTZ5505" s="2"/>
      <c r="NUA5505" s="2"/>
      <c r="NUB5505" s="2"/>
      <c r="NUC5505" s="2"/>
      <c r="NUD5505" s="2"/>
      <c r="NUE5505" s="2"/>
      <c r="NUF5505" s="2"/>
      <c r="NUG5505" s="2"/>
      <c r="NUH5505" s="2"/>
      <c r="NUI5505" s="2"/>
      <c r="NUJ5505" s="2"/>
      <c r="NUK5505" s="2"/>
      <c r="NUL5505" s="2"/>
      <c r="NUM5505" s="2"/>
      <c r="NUN5505" s="2"/>
      <c r="NUO5505" s="2"/>
      <c r="NUP5505" s="2"/>
      <c r="NUQ5505" s="2"/>
      <c r="NUR5505" s="2"/>
      <c r="NUS5505" s="2"/>
      <c r="NUT5505" s="2"/>
      <c r="NUU5505" s="2"/>
      <c r="NUV5505" s="2"/>
      <c r="NUW5505" s="2"/>
      <c r="NUX5505" s="2"/>
      <c r="NUY5505" s="2"/>
      <c r="NUZ5505" s="2"/>
      <c r="NVA5505" s="2"/>
      <c r="NVB5505" s="2"/>
      <c r="NVC5505" s="2"/>
      <c r="NVD5505" s="2"/>
      <c r="NVE5505" s="2"/>
      <c r="NVF5505" s="2"/>
      <c r="NVG5505" s="2"/>
      <c r="NVH5505" s="2"/>
      <c r="NVI5505" s="2"/>
      <c r="NVJ5505" s="2"/>
      <c r="NVK5505" s="2"/>
      <c r="NVL5505" s="2"/>
      <c r="NVM5505" s="2"/>
      <c r="NVN5505" s="2"/>
      <c r="NVO5505" s="2"/>
      <c r="NVP5505" s="2"/>
      <c r="NVQ5505" s="2"/>
      <c r="NVR5505" s="2"/>
      <c r="NVS5505" s="2"/>
      <c r="NVT5505" s="2"/>
      <c r="NVU5505" s="2"/>
      <c r="NVV5505" s="2"/>
      <c r="NVW5505" s="2"/>
      <c r="NVX5505" s="2"/>
      <c r="NVY5505" s="2"/>
      <c r="NVZ5505" s="2"/>
      <c r="NWA5505" s="2"/>
      <c r="NWB5505" s="2"/>
      <c r="NWC5505" s="2"/>
      <c r="NWD5505" s="2"/>
      <c r="NWE5505" s="2"/>
      <c r="NWF5505" s="2"/>
      <c r="NWG5505" s="2"/>
      <c r="NWH5505" s="2"/>
      <c r="NWI5505" s="2"/>
      <c r="NWJ5505" s="2"/>
      <c r="NWK5505" s="2"/>
      <c r="NWL5505" s="2"/>
      <c r="NWM5505" s="2"/>
      <c r="NWN5505" s="2"/>
      <c r="NWO5505" s="2"/>
      <c r="NWP5505" s="2"/>
      <c r="NWQ5505" s="2"/>
      <c r="NWR5505" s="2"/>
      <c r="NWS5505" s="2"/>
      <c r="NWT5505" s="2"/>
      <c r="NWU5505" s="2"/>
      <c r="NWV5505" s="2"/>
      <c r="NWW5505" s="2"/>
      <c r="NWX5505" s="2"/>
      <c r="NWY5505" s="2"/>
      <c r="NWZ5505" s="2"/>
      <c r="NXA5505" s="2"/>
      <c r="NXB5505" s="2"/>
      <c r="NXC5505" s="2"/>
      <c r="NXD5505" s="2"/>
      <c r="NXE5505" s="2"/>
      <c r="NXF5505" s="2"/>
      <c r="NXG5505" s="2"/>
      <c r="NXH5505" s="2"/>
      <c r="NXI5505" s="2"/>
      <c r="NXJ5505" s="2"/>
      <c r="NXK5505" s="2"/>
      <c r="NXL5505" s="2"/>
      <c r="NXM5505" s="2"/>
      <c r="NXN5505" s="2"/>
      <c r="NXO5505" s="2"/>
      <c r="NXP5505" s="2"/>
      <c r="NXQ5505" s="2"/>
      <c r="NXR5505" s="2"/>
      <c r="NXS5505" s="2"/>
      <c r="NXT5505" s="2"/>
      <c r="NXU5505" s="2"/>
      <c r="NXV5505" s="2"/>
      <c r="NXW5505" s="2"/>
      <c r="NXX5505" s="2"/>
      <c r="NXY5505" s="2"/>
      <c r="NXZ5505" s="2"/>
      <c r="NYA5505" s="2"/>
      <c r="NYB5505" s="2"/>
      <c r="NYC5505" s="2"/>
      <c r="NYD5505" s="2"/>
      <c r="NYE5505" s="2"/>
      <c r="NYF5505" s="2"/>
      <c r="NYG5505" s="2"/>
      <c r="NYH5505" s="2"/>
      <c r="NYI5505" s="2"/>
      <c r="NYJ5505" s="2"/>
      <c r="NYK5505" s="2"/>
      <c r="NYL5505" s="2"/>
      <c r="NYM5505" s="2"/>
      <c r="NYN5505" s="2"/>
      <c r="NYO5505" s="2"/>
      <c r="NYP5505" s="2"/>
      <c r="NYQ5505" s="2"/>
      <c r="NYR5505" s="2"/>
      <c r="NYS5505" s="2"/>
      <c r="NYT5505" s="2"/>
      <c r="NYU5505" s="2"/>
      <c r="NYV5505" s="2"/>
      <c r="NYW5505" s="2"/>
      <c r="NYX5505" s="2"/>
      <c r="NYY5505" s="2"/>
      <c r="NYZ5505" s="2"/>
      <c r="NZA5505" s="2"/>
      <c r="NZB5505" s="2"/>
      <c r="NZC5505" s="2"/>
      <c r="NZD5505" s="2"/>
      <c r="NZE5505" s="2"/>
      <c r="NZF5505" s="2"/>
      <c r="NZG5505" s="2"/>
      <c r="NZH5505" s="2"/>
      <c r="NZI5505" s="2"/>
      <c r="NZJ5505" s="2"/>
      <c r="NZK5505" s="2"/>
      <c r="NZL5505" s="2"/>
      <c r="NZM5505" s="2"/>
      <c r="NZN5505" s="2"/>
      <c r="NZO5505" s="2"/>
      <c r="NZP5505" s="2"/>
      <c r="NZQ5505" s="2"/>
      <c r="NZR5505" s="2"/>
      <c r="NZS5505" s="2"/>
      <c r="NZT5505" s="2"/>
      <c r="NZU5505" s="2"/>
      <c r="NZV5505" s="2"/>
      <c r="NZW5505" s="2"/>
      <c r="NZX5505" s="2"/>
      <c r="NZY5505" s="2"/>
      <c r="NZZ5505" s="2"/>
      <c r="OAA5505" s="2"/>
      <c r="OAB5505" s="2"/>
      <c r="OAC5505" s="2"/>
      <c r="OAD5505" s="2"/>
      <c r="OAE5505" s="2"/>
      <c r="OAF5505" s="2"/>
      <c r="OAG5505" s="2"/>
      <c r="OAH5505" s="2"/>
      <c r="OAI5505" s="2"/>
      <c r="OAJ5505" s="2"/>
      <c r="OAK5505" s="2"/>
      <c r="OAL5505" s="2"/>
      <c r="OAM5505" s="2"/>
      <c r="OAN5505" s="2"/>
      <c r="OAO5505" s="2"/>
      <c r="OAP5505" s="2"/>
      <c r="OAQ5505" s="2"/>
      <c r="OAR5505" s="2"/>
      <c r="OAS5505" s="2"/>
      <c r="OAT5505" s="2"/>
      <c r="OAU5505" s="2"/>
      <c r="OAV5505" s="2"/>
      <c r="OAW5505" s="2"/>
      <c r="OAX5505" s="2"/>
      <c r="OAY5505" s="2"/>
      <c r="OAZ5505" s="2"/>
      <c r="OBA5505" s="2"/>
      <c r="OBB5505" s="2"/>
      <c r="OBC5505" s="2"/>
      <c r="OBD5505" s="2"/>
      <c r="OBE5505" s="2"/>
      <c r="OBF5505" s="2"/>
      <c r="OBG5505" s="2"/>
      <c r="OBH5505" s="2"/>
      <c r="OBI5505" s="2"/>
      <c r="OBJ5505" s="2"/>
      <c r="OBK5505" s="2"/>
      <c r="OBL5505" s="2"/>
      <c r="OBM5505" s="2"/>
      <c r="OBN5505" s="2"/>
      <c r="OBO5505" s="2"/>
      <c r="OBP5505" s="2"/>
      <c r="OBQ5505" s="2"/>
      <c r="OBR5505" s="2"/>
      <c r="OBS5505" s="2"/>
      <c r="OBT5505" s="2"/>
      <c r="OBU5505" s="2"/>
      <c r="OBV5505" s="2"/>
      <c r="OBW5505" s="2"/>
      <c r="OBX5505" s="2"/>
      <c r="OBY5505" s="2"/>
      <c r="OBZ5505" s="2"/>
      <c r="OCA5505" s="2"/>
      <c r="OCB5505" s="2"/>
      <c r="OCC5505" s="2"/>
      <c r="OCD5505" s="2"/>
      <c r="OCE5505" s="2"/>
      <c r="OCF5505" s="2"/>
      <c r="OCG5505" s="2"/>
      <c r="OCH5505" s="2"/>
      <c r="OCI5505" s="2"/>
      <c r="OCJ5505" s="2"/>
      <c r="OCK5505" s="2"/>
      <c r="OCL5505" s="2"/>
      <c r="OCM5505" s="2"/>
      <c r="OCN5505" s="2"/>
      <c r="OCO5505" s="2"/>
      <c r="OCP5505" s="2"/>
      <c r="OCQ5505" s="2"/>
      <c r="OCR5505" s="2"/>
      <c r="OCS5505" s="2"/>
      <c r="OCT5505" s="2"/>
      <c r="OCU5505" s="2"/>
      <c r="OCV5505" s="2"/>
      <c r="OCW5505" s="2"/>
      <c r="OCX5505" s="2"/>
      <c r="OCY5505" s="2"/>
      <c r="OCZ5505" s="2"/>
      <c r="ODA5505" s="2"/>
      <c r="ODB5505" s="2"/>
      <c r="ODC5505" s="2"/>
      <c r="ODD5505" s="2"/>
      <c r="ODE5505" s="2"/>
      <c r="ODF5505" s="2"/>
      <c r="ODG5505" s="2"/>
      <c r="ODH5505" s="2"/>
      <c r="ODI5505" s="2"/>
      <c r="ODJ5505" s="2"/>
      <c r="ODK5505" s="2"/>
      <c r="ODL5505" s="2"/>
      <c r="ODM5505" s="2"/>
      <c r="ODN5505" s="2"/>
      <c r="ODO5505" s="2"/>
      <c r="ODP5505" s="2"/>
      <c r="ODQ5505" s="2"/>
      <c r="ODR5505" s="2"/>
      <c r="ODS5505" s="2"/>
      <c r="ODT5505" s="2"/>
      <c r="ODU5505" s="2"/>
      <c r="ODV5505" s="2"/>
      <c r="ODW5505" s="2"/>
      <c r="ODX5505" s="2"/>
      <c r="ODY5505" s="2"/>
      <c r="ODZ5505" s="2"/>
      <c r="OEA5505" s="2"/>
      <c r="OEB5505" s="2"/>
      <c r="OEC5505" s="2"/>
      <c r="OED5505" s="2"/>
      <c r="OEE5505" s="2"/>
      <c r="OEF5505" s="2"/>
      <c r="OEG5505" s="2"/>
      <c r="OEH5505" s="2"/>
      <c r="OEI5505" s="2"/>
      <c r="OEJ5505" s="2"/>
      <c r="OEK5505" s="2"/>
      <c r="OEL5505" s="2"/>
      <c r="OEM5505" s="2"/>
      <c r="OEN5505" s="2"/>
      <c r="OEO5505" s="2"/>
      <c r="OEP5505" s="2"/>
      <c r="OEQ5505" s="2"/>
      <c r="OER5505" s="2"/>
      <c r="OES5505" s="2"/>
      <c r="OET5505" s="2"/>
      <c r="OEU5505" s="2"/>
      <c r="OEV5505" s="2"/>
      <c r="OEW5505" s="2"/>
      <c r="OEX5505" s="2"/>
      <c r="OEY5505" s="2"/>
      <c r="OEZ5505" s="2"/>
      <c r="OFA5505" s="2"/>
      <c r="OFB5505" s="2"/>
      <c r="OFC5505" s="2"/>
      <c r="OFD5505" s="2"/>
      <c r="OFE5505" s="2"/>
      <c r="OFF5505" s="2"/>
      <c r="OFG5505" s="2"/>
      <c r="OFH5505" s="2"/>
      <c r="OFI5505" s="2"/>
      <c r="OFJ5505" s="2"/>
      <c r="OFK5505" s="2"/>
      <c r="OFL5505" s="2"/>
      <c r="OFM5505" s="2"/>
      <c r="OFN5505" s="2"/>
      <c r="OFO5505" s="2"/>
      <c r="OFP5505" s="2"/>
      <c r="OFQ5505" s="2"/>
      <c r="OFR5505" s="2"/>
      <c r="OFS5505" s="2"/>
      <c r="OFT5505" s="2"/>
      <c r="OFU5505" s="2"/>
      <c r="OFV5505" s="2"/>
      <c r="OFW5505" s="2"/>
      <c r="OFX5505" s="2"/>
      <c r="OFY5505" s="2"/>
      <c r="OFZ5505" s="2"/>
      <c r="OGA5505" s="2"/>
      <c r="OGB5505" s="2"/>
      <c r="OGC5505" s="2"/>
      <c r="OGD5505" s="2"/>
      <c r="OGE5505" s="2"/>
      <c r="OGF5505" s="2"/>
      <c r="OGG5505" s="2"/>
      <c r="OGH5505" s="2"/>
      <c r="OGI5505" s="2"/>
      <c r="OGJ5505" s="2"/>
      <c r="OGK5505" s="2"/>
      <c r="OGL5505" s="2"/>
      <c r="OGM5505" s="2"/>
      <c r="OGN5505" s="2"/>
      <c r="OGO5505" s="2"/>
      <c r="OGP5505" s="2"/>
      <c r="OGQ5505" s="2"/>
      <c r="OGR5505" s="2"/>
      <c r="OGS5505" s="2"/>
      <c r="OGT5505" s="2"/>
      <c r="OGU5505" s="2"/>
      <c r="OGV5505" s="2"/>
      <c r="OGW5505" s="2"/>
      <c r="OGX5505" s="2"/>
      <c r="OGY5505" s="2"/>
      <c r="OGZ5505" s="2"/>
      <c r="OHA5505" s="2"/>
      <c r="OHB5505" s="2"/>
      <c r="OHC5505" s="2"/>
      <c r="OHD5505" s="2"/>
      <c r="OHE5505" s="2"/>
      <c r="OHF5505" s="2"/>
      <c r="OHG5505" s="2"/>
      <c r="OHH5505" s="2"/>
      <c r="OHI5505" s="2"/>
      <c r="OHJ5505" s="2"/>
      <c r="OHK5505" s="2"/>
      <c r="OHL5505" s="2"/>
      <c r="OHM5505" s="2"/>
      <c r="OHN5505" s="2"/>
      <c r="OHO5505" s="2"/>
      <c r="OHP5505" s="2"/>
      <c r="OHQ5505" s="2"/>
      <c r="OHR5505" s="2"/>
      <c r="OHS5505" s="2"/>
      <c r="OHT5505" s="2"/>
      <c r="OHU5505" s="2"/>
      <c r="OHV5505" s="2"/>
      <c r="OHW5505" s="2"/>
      <c r="OHX5505" s="2"/>
      <c r="OHY5505" s="2"/>
      <c r="OHZ5505" s="2"/>
      <c r="OIA5505" s="2"/>
      <c r="OIB5505" s="2"/>
      <c r="OIC5505" s="2"/>
      <c r="OID5505" s="2"/>
      <c r="OIE5505" s="2"/>
      <c r="OIF5505" s="2"/>
      <c r="OIG5505" s="2"/>
      <c r="OIH5505" s="2"/>
      <c r="OII5505" s="2"/>
      <c r="OIJ5505" s="2"/>
      <c r="OIK5505" s="2"/>
      <c r="OIL5505" s="2"/>
      <c r="OIM5505" s="2"/>
      <c r="OIN5505" s="2"/>
      <c r="OIO5505" s="2"/>
      <c r="OIP5505" s="2"/>
      <c r="OIQ5505" s="2"/>
      <c r="OIR5505" s="2"/>
      <c r="OIS5505" s="2"/>
      <c r="OIT5505" s="2"/>
      <c r="OIU5505" s="2"/>
      <c r="OIV5505" s="2"/>
      <c r="OIW5505" s="2"/>
      <c r="OIX5505" s="2"/>
      <c r="OIY5505" s="2"/>
      <c r="OIZ5505" s="2"/>
      <c r="OJA5505" s="2"/>
      <c r="OJB5505" s="2"/>
      <c r="OJC5505" s="2"/>
      <c r="OJD5505" s="2"/>
      <c r="OJE5505" s="2"/>
      <c r="OJF5505" s="2"/>
      <c r="OJG5505" s="2"/>
      <c r="OJH5505" s="2"/>
      <c r="OJI5505" s="2"/>
      <c r="OJJ5505" s="2"/>
      <c r="OJK5505" s="2"/>
      <c r="OJL5505" s="2"/>
      <c r="OJM5505" s="2"/>
      <c r="OJN5505" s="2"/>
      <c r="OJO5505" s="2"/>
      <c r="OJP5505" s="2"/>
      <c r="OJQ5505" s="2"/>
      <c r="OJR5505" s="2"/>
      <c r="OJS5505" s="2"/>
      <c r="OJT5505" s="2"/>
      <c r="OJU5505" s="2"/>
      <c r="OJV5505" s="2"/>
      <c r="OJW5505" s="2"/>
      <c r="OJX5505" s="2"/>
      <c r="OJY5505" s="2"/>
      <c r="OJZ5505" s="2"/>
      <c r="OKA5505" s="2"/>
      <c r="OKB5505" s="2"/>
      <c r="OKC5505" s="2"/>
      <c r="OKD5505" s="2"/>
      <c r="OKE5505" s="2"/>
      <c r="OKF5505" s="2"/>
      <c r="OKG5505" s="2"/>
      <c r="OKH5505" s="2"/>
      <c r="OKI5505" s="2"/>
      <c r="OKJ5505" s="2"/>
      <c r="OKK5505" s="2"/>
      <c r="OKL5505" s="2"/>
      <c r="OKM5505" s="2"/>
      <c r="OKN5505" s="2"/>
      <c r="OKO5505" s="2"/>
      <c r="OKP5505" s="2"/>
      <c r="OKQ5505" s="2"/>
      <c r="OKR5505" s="2"/>
      <c r="OKS5505" s="2"/>
      <c r="OKT5505" s="2"/>
      <c r="OKU5505" s="2"/>
      <c r="OKV5505" s="2"/>
      <c r="OKW5505" s="2"/>
      <c r="OKX5505" s="2"/>
      <c r="OKY5505" s="2"/>
      <c r="OKZ5505" s="2"/>
      <c r="OLA5505" s="2"/>
      <c r="OLB5505" s="2"/>
      <c r="OLC5505" s="2"/>
      <c r="OLD5505" s="2"/>
      <c r="OLE5505" s="2"/>
      <c r="OLF5505" s="2"/>
      <c r="OLG5505" s="2"/>
      <c r="OLH5505" s="2"/>
      <c r="OLI5505" s="2"/>
      <c r="OLJ5505" s="2"/>
      <c r="OLK5505" s="2"/>
      <c r="OLL5505" s="2"/>
      <c r="OLM5505" s="2"/>
      <c r="OLN5505" s="2"/>
      <c r="OLO5505" s="2"/>
      <c r="OLP5505" s="2"/>
      <c r="OLQ5505" s="2"/>
      <c r="OLR5505" s="2"/>
      <c r="OLS5505" s="2"/>
      <c r="OLT5505" s="2"/>
      <c r="OLU5505" s="2"/>
      <c r="OLV5505" s="2"/>
      <c r="OLW5505" s="2"/>
      <c r="OLX5505" s="2"/>
      <c r="OLY5505" s="2"/>
      <c r="OLZ5505" s="2"/>
      <c r="OMA5505" s="2"/>
      <c r="OMB5505" s="2"/>
      <c r="OMC5505" s="2"/>
      <c r="OMD5505" s="2"/>
      <c r="OME5505" s="2"/>
      <c r="OMF5505" s="2"/>
      <c r="OMG5505" s="2"/>
      <c r="OMH5505" s="2"/>
      <c r="OMI5505" s="2"/>
      <c r="OMJ5505" s="2"/>
      <c r="OMK5505" s="2"/>
      <c r="OML5505" s="2"/>
      <c r="OMM5505" s="2"/>
      <c r="OMN5505" s="2"/>
      <c r="OMO5505" s="2"/>
      <c r="OMP5505" s="2"/>
      <c r="OMQ5505" s="2"/>
      <c r="OMR5505" s="2"/>
      <c r="OMS5505" s="2"/>
      <c r="OMT5505" s="2"/>
      <c r="OMU5505" s="2"/>
      <c r="OMV5505" s="2"/>
      <c r="OMW5505" s="2"/>
      <c r="OMX5505" s="2"/>
      <c r="OMY5505" s="2"/>
      <c r="OMZ5505" s="2"/>
      <c r="ONA5505" s="2"/>
      <c r="ONB5505" s="2"/>
      <c r="ONC5505" s="2"/>
      <c r="OND5505" s="2"/>
      <c r="ONE5505" s="2"/>
      <c r="ONF5505" s="2"/>
      <c r="ONG5505" s="2"/>
      <c r="ONH5505" s="2"/>
      <c r="ONI5505" s="2"/>
      <c r="ONJ5505" s="2"/>
      <c r="ONK5505" s="2"/>
      <c r="ONL5505" s="2"/>
      <c r="ONM5505" s="2"/>
      <c r="ONN5505" s="2"/>
      <c r="ONO5505" s="2"/>
      <c r="ONP5505" s="2"/>
      <c r="ONQ5505" s="2"/>
      <c r="ONR5505" s="2"/>
      <c r="ONS5505" s="2"/>
      <c r="ONT5505" s="2"/>
      <c r="ONU5505" s="2"/>
      <c r="ONV5505" s="2"/>
      <c r="ONW5505" s="2"/>
      <c r="ONX5505" s="2"/>
      <c r="ONY5505" s="2"/>
      <c r="ONZ5505" s="2"/>
      <c r="OOA5505" s="2"/>
      <c r="OOB5505" s="2"/>
      <c r="OOC5505" s="2"/>
      <c r="OOD5505" s="2"/>
      <c r="OOE5505" s="2"/>
      <c r="OOF5505" s="2"/>
      <c r="OOG5505" s="2"/>
      <c r="OOH5505" s="2"/>
      <c r="OOI5505" s="2"/>
      <c r="OOJ5505" s="2"/>
      <c r="OOK5505" s="2"/>
      <c r="OOL5505" s="2"/>
      <c r="OOM5505" s="2"/>
      <c r="OON5505" s="2"/>
      <c r="OOO5505" s="2"/>
      <c r="OOP5505" s="2"/>
      <c r="OOQ5505" s="2"/>
      <c r="OOR5505" s="2"/>
      <c r="OOS5505" s="2"/>
      <c r="OOT5505" s="2"/>
      <c r="OOU5505" s="2"/>
      <c r="OOV5505" s="2"/>
      <c r="OOW5505" s="2"/>
      <c r="OOX5505" s="2"/>
      <c r="OOY5505" s="2"/>
      <c r="OOZ5505" s="2"/>
      <c r="OPA5505" s="2"/>
      <c r="OPB5505" s="2"/>
      <c r="OPC5505" s="2"/>
      <c r="OPD5505" s="2"/>
      <c r="OPE5505" s="2"/>
      <c r="OPF5505" s="2"/>
      <c r="OPG5505" s="2"/>
      <c r="OPH5505" s="2"/>
      <c r="OPI5505" s="2"/>
      <c r="OPJ5505" s="2"/>
      <c r="OPK5505" s="2"/>
      <c r="OPL5505" s="2"/>
      <c r="OPM5505" s="2"/>
      <c r="OPN5505" s="2"/>
      <c r="OPO5505" s="2"/>
      <c r="OPP5505" s="2"/>
      <c r="OPQ5505" s="2"/>
      <c r="OPR5505" s="2"/>
      <c r="OPS5505" s="2"/>
      <c r="OPT5505" s="2"/>
      <c r="OPU5505" s="2"/>
      <c r="OPV5505" s="2"/>
      <c r="OPW5505" s="2"/>
      <c r="OPX5505" s="2"/>
      <c r="OPY5505" s="2"/>
      <c r="OPZ5505" s="2"/>
      <c r="OQA5505" s="2"/>
      <c r="OQB5505" s="2"/>
      <c r="OQC5505" s="2"/>
      <c r="OQD5505" s="2"/>
      <c r="OQE5505" s="2"/>
      <c r="OQF5505" s="2"/>
      <c r="OQG5505" s="2"/>
      <c r="OQH5505" s="2"/>
      <c r="OQI5505" s="2"/>
      <c r="OQJ5505" s="2"/>
      <c r="OQK5505" s="2"/>
      <c r="OQL5505" s="2"/>
      <c r="OQM5505" s="2"/>
      <c r="OQN5505" s="2"/>
      <c r="OQO5505" s="2"/>
      <c r="OQP5505" s="2"/>
      <c r="OQQ5505" s="2"/>
      <c r="OQR5505" s="2"/>
      <c r="OQS5505" s="2"/>
      <c r="OQT5505" s="2"/>
      <c r="OQU5505" s="2"/>
      <c r="OQV5505" s="2"/>
      <c r="OQW5505" s="2"/>
      <c r="OQX5505" s="2"/>
      <c r="OQY5505" s="2"/>
      <c r="OQZ5505" s="2"/>
      <c r="ORA5505" s="2"/>
      <c r="ORB5505" s="2"/>
      <c r="ORC5505" s="2"/>
      <c r="ORD5505" s="2"/>
      <c r="ORE5505" s="2"/>
      <c r="ORF5505" s="2"/>
      <c r="ORG5505" s="2"/>
      <c r="ORH5505" s="2"/>
      <c r="ORI5505" s="2"/>
      <c r="ORJ5505" s="2"/>
      <c r="ORK5505" s="2"/>
      <c r="ORL5505" s="2"/>
      <c r="ORM5505" s="2"/>
      <c r="ORN5505" s="2"/>
      <c r="ORO5505" s="2"/>
      <c r="ORP5505" s="2"/>
      <c r="ORQ5505" s="2"/>
      <c r="ORR5505" s="2"/>
      <c r="ORS5505" s="2"/>
      <c r="ORT5505" s="2"/>
      <c r="ORU5505" s="2"/>
      <c r="ORV5505" s="2"/>
      <c r="ORW5505" s="2"/>
      <c r="ORX5505" s="2"/>
      <c r="ORY5505" s="2"/>
      <c r="ORZ5505" s="2"/>
      <c r="OSA5505" s="2"/>
      <c r="OSB5505" s="2"/>
      <c r="OSC5505" s="2"/>
      <c r="OSD5505" s="2"/>
      <c r="OSE5505" s="2"/>
      <c r="OSF5505" s="2"/>
      <c r="OSG5505" s="2"/>
      <c r="OSH5505" s="2"/>
      <c r="OSI5505" s="2"/>
      <c r="OSJ5505" s="2"/>
      <c r="OSK5505" s="2"/>
      <c r="OSL5505" s="2"/>
      <c r="OSM5505" s="2"/>
      <c r="OSN5505" s="2"/>
      <c r="OSO5505" s="2"/>
      <c r="OSP5505" s="2"/>
      <c r="OSQ5505" s="2"/>
      <c r="OSR5505" s="2"/>
      <c r="OSS5505" s="2"/>
      <c r="OST5505" s="2"/>
      <c r="OSU5505" s="2"/>
      <c r="OSV5505" s="2"/>
      <c r="OSW5505" s="2"/>
      <c r="OSX5505" s="2"/>
      <c r="OSY5505" s="2"/>
      <c r="OSZ5505" s="2"/>
      <c r="OTA5505" s="2"/>
      <c r="OTB5505" s="2"/>
      <c r="OTC5505" s="2"/>
      <c r="OTD5505" s="2"/>
      <c r="OTE5505" s="2"/>
      <c r="OTF5505" s="2"/>
      <c r="OTG5505" s="2"/>
      <c r="OTH5505" s="2"/>
      <c r="OTI5505" s="2"/>
      <c r="OTJ5505" s="2"/>
      <c r="OTK5505" s="2"/>
      <c r="OTL5505" s="2"/>
      <c r="OTM5505" s="2"/>
      <c r="OTN5505" s="2"/>
      <c r="OTO5505" s="2"/>
      <c r="OTP5505" s="2"/>
      <c r="OTQ5505" s="2"/>
      <c r="OTR5505" s="2"/>
      <c r="OTS5505" s="2"/>
      <c r="OTT5505" s="2"/>
      <c r="OTU5505" s="2"/>
      <c r="OTV5505" s="2"/>
      <c r="OTW5505" s="2"/>
      <c r="OTX5505" s="2"/>
      <c r="OTY5505" s="2"/>
      <c r="OTZ5505" s="2"/>
      <c r="OUA5505" s="2"/>
      <c r="OUB5505" s="2"/>
      <c r="OUC5505" s="2"/>
      <c r="OUD5505" s="2"/>
      <c r="OUE5505" s="2"/>
      <c r="OUF5505" s="2"/>
      <c r="OUG5505" s="2"/>
      <c r="OUH5505" s="2"/>
      <c r="OUI5505" s="2"/>
      <c r="OUJ5505" s="2"/>
      <c r="OUK5505" s="2"/>
      <c r="OUL5505" s="2"/>
      <c r="OUM5505" s="2"/>
      <c r="OUN5505" s="2"/>
      <c r="OUO5505" s="2"/>
      <c r="OUP5505" s="2"/>
      <c r="OUQ5505" s="2"/>
      <c r="OUR5505" s="2"/>
      <c r="OUS5505" s="2"/>
      <c r="OUT5505" s="2"/>
      <c r="OUU5505" s="2"/>
      <c r="OUV5505" s="2"/>
      <c r="OUW5505" s="2"/>
      <c r="OUX5505" s="2"/>
      <c r="OUY5505" s="2"/>
      <c r="OUZ5505" s="2"/>
      <c r="OVA5505" s="2"/>
      <c r="OVB5505" s="2"/>
      <c r="OVC5505" s="2"/>
      <c r="OVD5505" s="2"/>
      <c r="OVE5505" s="2"/>
      <c r="OVF5505" s="2"/>
      <c r="OVG5505" s="2"/>
      <c r="OVH5505" s="2"/>
      <c r="OVI5505" s="2"/>
      <c r="OVJ5505" s="2"/>
      <c r="OVK5505" s="2"/>
      <c r="OVL5505" s="2"/>
      <c r="OVM5505" s="2"/>
      <c r="OVN5505" s="2"/>
      <c r="OVO5505" s="2"/>
      <c r="OVP5505" s="2"/>
      <c r="OVQ5505" s="2"/>
      <c r="OVR5505" s="2"/>
      <c r="OVS5505" s="2"/>
      <c r="OVT5505" s="2"/>
      <c r="OVU5505" s="2"/>
      <c r="OVV5505" s="2"/>
      <c r="OVW5505" s="2"/>
      <c r="OVX5505" s="2"/>
      <c r="OVY5505" s="2"/>
      <c r="OVZ5505" s="2"/>
      <c r="OWA5505" s="2"/>
      <c r="OWB5505" s="2"/>
      <c r="OWC5505" s="2"/>
      <c r="OWD5505" s="2"/>
      <c r="OWE5505" s="2"/>
      <c r="OWF5505" s="2"/>
      <c r="OWG5505" s="2"/>
      <c r="OWH5505" s="2"/>
      <c r="OWI5505" s="2"/>
      <c r="OWJ5505" s="2"/>
      <c r="OWK5505" s="2"/>
      <c r="OWL5505" s="2"/>
      <c r="OWM5505" s="2"/>
      <c r="OWN5505" s="2"/>
      <c r="OWO5505" s="2"/>
      <c r="OWP5505" s="2"/>
      <c r="OWQ5505" s="2"/>
      <c r="OWR5505" s="2"/>
      <c r="OWS5505" s="2"/>
      <c r="OWT5505" s="2"/>
      <c r="OWU5505" s="2"/>
      <c r="OWV5505" s="2"/>
      <c r="OWW5505" s="2"/>
      <c r="OWX5505" s="2"/>
      <c r="OWY5505" s="2"/>
      <c r="OWZ5505" s="2"/>
      <c r="OXA5505" s="2"/>
      <c r="OXB5505" s="2"/>
      <c r="OXC5505" s="2"/>
      <c r="OXD5505" s="2"/>
      <c r="OXE5505" s="2"/>
      <c r="OXF5505" s="2"/>
      <c r="OXG5505" s="2"/>
      <c r="OXH5505" s="2"/>
      <c r="OXI5505" s="2"/>
      <c r="OXJ5505" s="2"/>
      <c r="OXK5505" s="2"/>
      <c r="OXL5505" s="2"/>
      <c r="OXM5505" s="2"/>
      <c r="OXN5505" s="2"/>
      <c r="OXO5505" s="2"/>
      <c r="OXP5505" s="2"/>
      <c r="OXQ5505" s="2"/>
      <c r="OXR5505" s="2"/>
      <c r="OXS5505" s="2"/>
      <c r="OXT5505" s="2"/>
      <c r="OXU5505" s="2"/>
      <c r="OXV5505" s="2"/>
      <c r="OXW5505" s="2"/>
      <c r="OXX5505" s="2"/>
      <c r="OXY5505" s="2"/>
      <c r="OXZ5505" s="2"/>
      <c r="OYA5505" s="2"/>
      <c r="OYB5505" s="2"/>
      <c r="OYC5505" s="2"/>
      <c r="OYD5505" s="2"/>
      <c r="OYE5505" s="2"/>
      <c r="OYF5505" s="2"/>
      <c r="OYG5505" s="2"/>
      <c r="OYH5505" s="2"/>
      <c r="OYI5505" s="2"/>
      <c r="OYJ5505" s="2"/>
      <c r="OYK5505" s="2"/>
      <c r="OYL5505" s="2"/>
      <c r="OYM5505" s="2"/>
      <c r="OYN5505" s="2"/>
      <c r="OYO5505" s="2"/>
      <c r="OYP5505" s="2"/>
      <c r="OYQ5505" s="2"/>
      <c r="OYR5505" s="2"/>
      <c r="OYS5505" s="2"/>
      <c r="OYT5505" s="2"/>
      <c r="OYU5505" s="2"/>
      <c r="OYV5505" s="2"/>
      <c r="OYW5505" s="2"/>
      <c r="OYX5505" s="2"/>
      <c r="OYY5505" s="2"/>
      <c r="OYZ5505" s="2"/>
      <c r="OZA5505" s="2"/>
      <c r="OZB5505" s="2"/>
      <c r="OZC5505" s="2"/>
      <c r="OZD5505" s="2"/>
      <c r="OZE5505" s="2"/>
      <c r="OZF5505" s="2"/>
      <c r="OZG5505" s="2"/>
      <c r="OZH5505" s="2"/>
      <c r="OZI5505" s="2"/>
      <c r="OZJ5505" s="2"/>
      <c r="OZK5505" s="2"/>
      <c r="OZL5505" s="2"/>
      <c r="OZM5505" s="2"/>
      <c r="OZN5505" s="2"/>
      <c r="OZO5505" s="2"/>
      <c r="OZP5505" s="2"/>
      <c r="OZQ5505" s="2"/>
      <c r="OZR5505" s="2"/>
      <c r="OZS5505" s="2"/>
      <c r="OZT5505" s="2"/>
      <c r="OZU5505" s="2"/>
      <c r="OZV5505" s="2"/>
      <c r="OZW5505" s="2"/>
      <c r="OZX5505" s="2"/>
      <c r="OZY5505" s="2"/>
      <c r="OZZ5505" s="2"/>
      <c r="PAA5505" s="2"/>
      <c r="PAB5505" s="2"/>
      <c r="PAC5505" s="2"/>
      <c r="PAD5505" s="2"/>
      <c r="PAE5505" s="2"/>
      <c r="PAF5505" s="2"/>
      <c r="PAG5505" s="2"/>
      <c r="PAH5505" s="2"/>
      <c r="PAI5505" s="2"/>
      <c r="PAJ5505" s="2"/>
      <c r="PAK5505" s="2"/>
      <c r="PAL5505" s="2"/>
      <c r="PAM5505" s="2"/>
      <c r="PAN5505" s="2"/>
      <c r="PAO5505" s="2"/>
      <c r="PAP5505" s="2"/>
      <c r="PAQ5505" s="2"/>
      <c r="PAR5505" s="2"/>
      <c r="PAS5505" s="2"/>
      <c r="PAT5505" s="2"/>
      <c r="PAU5505" s="2"/>
      <c r="PAV5505" s="2"/>
      <c r="PAW5505" s="2"/>
      <c r="PAX5505" s="2"/>
      <c r="PAY5505" s="2"/>
      <c r="PAZ5505" s="2"/>
      <c r="PBA5505" s="2"/>
      <c r="PBB5505" s="2"/>
      <c r="PBC5505" s="2"/>
      <c r="PBD5505" s="2"/>
      <c r="PBE5505" s="2"/>
      <c r="PBF5505" s="2"/>
      <c r="PBG5505" s="2"/>
      <c r="PBH5505" s="2"/>
      <c r="PBI5505" s="2"/>
      <c r="PBJ5505" s="2"/>
      <c r="PBK5505" s="2"/>
      <c r="PBL5505" s="2"/>
      <c r="PBM5505" s="2"/>
      <c r="PBN5505" s="2"/>
      <c r="PBO5505" s="2"/>
      <c r="PBP5505" s="2"/>
      <c r="PBQ5505" s="2"/>
      <c r="PBR5505" s="2"/>
      <c r="PBS5505" s="2"/>
      <c r="PBT5505" s="2"/>
      <c r="PBU5505" s="2"/>
      <c r="PBV5505" s="2"/>
      <c r="PBW5505" s="2"/>
      <c r="PBX5505" s="2"/>
      <c r="PBY5505" s="2"/>
      <c r="PBZ5505" s="2"/>
      <c r="PCA5505" s="2"/>
      <c r="PCB5505" s="2"/>
      <c r="PCC5505" s="2"/>
      <c r="PCD5505" s="2"/>
      <c r="PCE5505" s="2"/>
      <c r="PCF5505" s="2"/>
      <c r="PCG5505" s="2"/>
      <c r="PCH5505" s="2"/>
      <c r="PCI5505" s="2"/>
      <c r="PCJ5505" s="2"/>
      <c r="PCK5505" s="2"/>
      <c r="PCL5505" s="2"/>
      <c r="PCM5505" s="2"/>
      <c r="PCN5505" s="2"/>
      <c r="PCO5505" s="2"/>
      <c r="PCP5505" s="2"/>
      <c r="PCQ5505" s="2"/>
      <c r="PCR5505" s="2"/>
      <c r="PCS5505" s="2"/>
      <c r="PCT5505" s="2"/>
      <c r="PCU5505" s="2"/>
      <c r="PCV5505" s="2"/>
      <c r="PCW5505" s="2"/>
      <c r="PCX5505" s="2"/>
      <c r="PCY5505" s="2"/>
      <c r="PCZ5505" s="2"/>
      <c r="PDA5505" s="2"/>
      <c r="PDB5505" s="2"/>
      <c r="PDC5505" s="2"/>
      <c r="PDD5505" s="2"/>
      <c r="PDE5505" s="2"/>
      <c r="PDF5505" s="2"/>
      <c r="PDG5505" s="2"/>
      <c r="PDH5505" s="2"/>
      <c r="PDI5505" s="2"/>
      <c r="PDJ5505" s="2"/>
      <c r="PDK5505" s="2"/>
      <c r="PDL5505" s="2"/>
      <c r="PDM5505" s="2"/>
      <c r="PDN5505" s="2"/>
      <c r="PDO5505" s="2"/>
      <c r="PDP5505" s="2"/>
      <c r="PDQ5505" s="2"/>
      <c r="PDR5505" s="2"/>
      <c r="PDS5505" s="2"/>
      <c r="PDT5505" s="2"/>
      <c r="PDU5505" s="2"/>
      <c r="PDV5505" s="2"/>
      <c r="PDW5505" s="2"/>
      <c r="PDX5505" s="2"/>
      <c r="PDY5505" s="2"/>
      <c r="PDZ5505" s="2"/>
      <c r="PEA5505" s="2"/>
      <c r="PEB5505" s="2"/>
      <c r="PEC5505" s="2"/>
      <c r="PED5505" s="2"/>
      <c r="PEE5505" s="2"/>
      <c r="PEF5505" s="2"/>
      <c r="PEG5505" s="2"/>
      <c r="PEH5505" s="2"/>
      <c r="PEI5505" s="2"/>
      <c r="PEJ5505" s="2"/>
      <c r="PEK5505" s="2"/>
      <c r="PEL5505" s="2"/>
      <c r="PEM5505" s="2"/>
      <c r="PEN5505" s="2"/>
      <c r="PEO5505" s="2"/>
      <c r="PEP5505" s="2"/>
      <c r="PEQ5505" s="2"/>
      <c r="PER5505" s="2"/>
      <c r="PES5505" s="2"/>
      <c r="PET5505" s="2"/>
      <c r="PEU5505" s="2"/>
      <c r="PEV5505" s="2"/>
      <c r="PEW5505" s="2"/>
      <c r="PEX5505" s="2"/>
      <c r="PEY5505" s="2"/>
      <c r="PEZ5505" s="2"/>
      <c r="PFA5505" s="2"/>
      <c r="PFB5505" s="2"/>
      <c r="PFC5505" s="2"/>
      <c r="PFD5505" s="2"/>
      <c r="PFE5505" s="2"/>
      <c r="PFF5505" s="2"/>
      <c r="PFG5505" s="2"/>
      <c r="PFH5505" s="2"/>
      <c r="PFI5505" s="2"/>
      <c r="PFJ5505" s="2"/>
      <c r="PFK5505" s="2"/>
      <c r="PFL5505" s="2"/>
      <c r="PFM5505" s="2"/>
      <c r="PFN5505" s="2"/>
      <c r="PFO5505" s="2"/>
      <c r="PFP5505" s="2"/>
      <c r="PFQ5505" s="2"/>
      <c r="PFR5505" s="2"/>
      <c r="PFS5505" s="2"/>
      <c r="PFT5505" s="2"/>
      <c r="PFU5505" s="2"/>
      <c r="PFV5505" s="2"/>
      <c r="PFW5505" s="2"/>
      <c r="PFX5505" s="2"/>
      <c r="PFY5505" s="2"/>
      <c r="PFZ5505" s="2"/>
      <c r="PGA5505" s="2"/>
      <c r="PGB5505" s="2"/>
      <c r="PGC5505" s="2"/>
      <c r="PGD5505" s="2"/>
      <c r="PGE5505" s="2"/>
      <c r="PGF5505" s="2"/>
      <c r="PGG5505" s="2"/>
      <c r="PGH5505" s="2"/>
      <c r="PGI5505" s="2"/>
      <c r="PGJ5505" s="2"/>
      <c r="PGK5505" s="2"/>
      <c r="PGL5505" s="2"/>
      <c r="PGM5505" s="2"/>
      <c r="PGN5505" s="2"/>
      <c r="PGO5505" s="2"/>
      <c r="PGP5505" s="2"/>
      <c r="PGQ5505" s="2"/>
      <c r="PGR5505" s="2"/>
      <c r="PGS5505" s="2"/>
      <c r="PGT5505" s="2"/>
      <c r="PGU5505" s="2"/>
      <c r="PGV5505" s="2"/>
      <c r="PGW5505" s="2"/>
      <c r="PGX5505" s="2"/>
      <c r="PGY5505" s="2"/>
      <c r="PGZ5505" s="2"/>
      <c r="PHA5505" s="2"/>
      <c r="PHB5505" s="2"/>
      <c r="PHC5505" s="2"/>
      <c r="PHD5505" s="2"/>
      <c r="PHE5505" s="2"/>
      <c r="PHF5505" s="2"/>
      <c r="PHG5505" s="2"/>
      <c r="PHH5505" s="2"/>
      <c r="PHI5505" s="2"/>
      <c r="PHJ5505" s="2"/>
      <c r="PHK5505" s="2"/>
      <c r="PHL5505" s="2"/>
      <c r="PHM5505" s="2"/>
      <c r="PHN5505" s="2"/>
      <c r="PHO5505" s="2"/>
      <c r="PHP5505" s="2"/>
      <c r="PHQ5505" s="2"/>
      <c r="PHR5505" s="2"/>
      <c r="PHS5505" s="2"/>
      <c r="PHT5505" s="2"/>
      <c r="PHU5505" s="2"/>
      <c r="PHV5505" s="2"/>
      <c r="PHW5505" s="2"/>
      <c r="PHX5505" s="2"/>
      <c r="PHY5505" s="2"/>
      <c r="PHZ5505" s="2"/>
      <c r="PIA5505" s="2"/>
      <c r="PIB5505" s="2"/>
      <c r="PIC5505" s="2"/>
      <c r="PID5505" s="2"/>
      <c r="PIE5505" s="2"/>
      <c r="PIF5505" s="2"/>
      <c r="PIG5505" s="2"/>
      <c r="PIH5505" s="2"/>
      <c r="PII5505" s="2"/>
      <c r="PIJ5505" s="2"/>
      <c r="PIK5505" s="2"/>
      <c r="PIL5505" s="2"/>
      <c r="PIM5505" s="2"/>
      <c r="PIN5505" s="2"/>
      <c r="PIO5505" s="2"/>
      <c r="PIP5505" s="2"/>
      <c r="PIQ5505" s="2"/>
      <c r="PIR5505" s="2"/>
      <c r="PIS5505" s="2"/>
      <c r="PIT5505" s="2"/>
      <c r="PIU5505" s="2"/>
      <c r="PIV5505" s="2"/>
      <c r="PIW5505" s="2"/>
      <c r="PIX5505" s="2"/>
      <c r="PIY5505" s="2"/>
      <c r="PIZ5505" s="2"/>
      <c r="PJA5505" s="2"/>
      <c r="PJB5505" s="2"/>
      <c r="PJC5505" s="2"/>
      <c r="PJD5505" s="2"/>
      <c r="PJE5505" s="2"/>
      <c r="PJF5505" s="2"/>
      <c r="PJG5505" s="2"/>
      <c r="PJH5505" s="2"/>
      <c r="PJI5505" s="2"/>
      <c r="PJJ5505" s="2"/>
      <c r="PJK5505" s="2"/>
      <c r="PJL5505" s="2"/>
      <c r="PJM5505" s="2"/>
      <c r="PJN5505" s="2"/>
      <c r="PJO5505" s="2"/>
      <c r="PJP5505" s="2"/>
      <c r="PJQ5505" s="2"/>
      <c r="PJR5505" s="2"/>
      <c r="PJS5505" s="2"/>
      <c r="PJT5505" s="2"/>
      <c r="PJU5505" s="2"/>
      <c r="PJV5505" s="2"/>
      <c r="PJW5505" s="2"/>
      <c r="PJX5505" s="2"/>
      <c r="PJY5505" s="2"/>
      <c r="PJZ5505" s="2"/>
      <c r="PKA5505" s="2"/>
      <c r="PKB5505" s="2"/>
      <c r="PKC5505" s="2"/>
      <c r="PKD5505" s="2"/>
      <c r="PKE5505" s="2"/>
      <c r="PKF5505" s="2"/>
      <c r="PKG5505" s="2"/>
      <c r="PKH5505" s="2"/>
      <c r="PKI5505" s="2"/>
      <c r="PKJ5505" s="2"/>
      <c r="PKK5505" s="2"/>
      <c r="PKL5505" s="2"/>
      <c r="PKM5505" s="2"/>
      <c r="PKN5505" s="2"/>
      <c r="PKO5505" s="2"/>
      <c r="PKP5505" s="2"/>
      <c r="PKQ5505" s="2"/>
      <c r="PKR5505" s="2"/>
      <c r="PKS5505" s="2"/>
      <c r="PKT5505" s="2"/>
      <c r="PKU5505" s="2"/>
      <c r="PKV5505" s="2"/>
      <c r="PKW5505" s="2"/>
      <c r="PKX5505" s="2"/>
      <c r="PKY5505" s="2"/>
      <c r="PKZ5505" s="2"/>
      <c r="PLA5505" s="2"/>
      <c r="PLB5505" s="2"/>
      <c r="PLC5505" s="2"/>
      <c r="PLD5505" s="2"/>
      <c r="PLE5505" s="2"/>
      <c r="PLF5505" s="2"/>
      <c r="PLG5505" s="2"/>
      <c r="PLH5505" s="2"/>
      <c r="PLI5505" s="2"/>
      <c r="PLJ5505" s="2"/>
      <c r="PLK5505" s="2"/>
      <c r="PLL5505" s="2"/>
      <c r="PLM5505" s="2"/>
      <c r="PLN5505" s="2"/>
      <c r="PLO5505" s="2"/>
      <c r="PLP5505" s="2"/>
      <c r="PLQ5505" s="2"/>
      <c r="PLR5505" s="2"/>
      <c r="PLS5505" s="2"/>
      <c r="PLT5505" s="2"/>
      <c r="PLU5505" s="2"/>
      <c r="PLV5505" s="2"/>
      <c r="PLW5505" s="2"/>
      <c r="PLX5505" s="2"/>
      <c r="PLY5505" s="2"/>
      <c r="PLZ5505" s="2"/>
      <c r="PMA5505" s="2"/>
      <c r="PMB5505" s="2"/>
      <c r="PMC5505" s="2"/>
      <c r="PMD5505" s="2"/>
      <c r="PME5505" s="2"/>
      <c r="PMF5505" s="2"/>
      <c r="PMG5505" s="2"/>
      <c r="PMH5505" s="2"/>
      <c r="PMI5505" s="2"/>
      <c r="PMJ5505" s="2"/>
      <c r="PMK5505" s="2"/>
      <c r="PML5505" s="2"/>
      <c r="PMM5505" s="2"/>
      <c r="PMN5505" s="2"/>
      <c r="PMO5505" s="2"/>
      <c r="PMP5505" s="2"/>
      <c r="PMQ5505" s="2"/>
      <c r="PMR5505" s="2"/>
      <c r="PMS5505" s="2"/>
      <c r="PMT5505" s="2"/>
      <c r="PMU5505" s="2"/>
      <c r="PMV5505" s="2"/>
      <c r="PMW5505" s="2"/>
      <c r="PMX5505" s="2"/>
      <c r="PMY5505" s="2"/>
      <c r="PMZ5505" s="2"/>
      <c r="PNA5505" s="2"/>
      <c r="PNB5505" s="2"/>
      <c r="PNC5505" s="2"/>
      <c r="PND5505" s="2"/>
      <c r="PNE5505" s="2"/>
      <c r="PNF5505" s="2"/>
      <c r="PNG5505" s="2"/>
      <c r="PNH5505" s="2"/>
      <c r="PNI5505" s="2"/>
      <c r="PNJ5505" s="2"/>
      <c r="PNK5505" s="2"/>
      <c r="PNL5505" s="2"/>
      <c r="PNM5505" s="2"/>
      <c r="PNN5505" s="2"/>
      <c r="PNO5505" s="2"/>
      <c r="PNP5505" s="2"/>
      <c r="PNQ5505" s="2"/>
      <c r="PNR5505" s="2"/>
      <c r="PNS5505" s="2"/>
      <c r="PNT5505" s="2"/>
      <c r="PNU5505" s="2"/>
      <c r="PNV5505" s="2"/>
      <c r="PNW5505" s="2"/>
      <c r="PNX5505" s="2"/>
      <c r="PNY5505" s="2"/>
      <c r="PNZ5505" s="2"/>
      <c r="POA5505" s="2"/>
      <c r="POB5505" s="2"/>
      <c r="POC5505" s="2"/>
      <c r="POD5505" s="2"/>
      <c r="POE5505" s="2"/>
      <c r="POF5505" s="2"/>
      <c r="POG5505" s="2"/>
      <c r="POH5505" s="2"/>
      <c r="POI5505" s="2"/>
      <c r="POJ5505" s="2"/>
      <c r="POK5505" s="2"/>
      <c r="POL5505" s="2"/>
      <c r="POM5505" s="2"/>
      <c r="PON5505" s="2"/>
      <c r="POO5505" s="2"/>
      <c r="POP5505" s="2"/>
      <c r="POQ5505" s="2"/>
      <c r="POR5505" s="2"/>
      <c r="POS5505" s="2"/>
      <c r="POT5505" s="2"/>
      <c r="POU5505" s="2"/>
      <c r="POV5505" s="2"/>
      <c r="POW5505" s="2"/>
      <c r="POX5505" s="2"/>
      <c r="POY5505" s="2"/>
      <c r="POZ5505" s="2"/>
      <c r="PPA5505" s="2"/>
      <c r="PPB5505" s="2"/>
      <c r="PPC5505" s="2"/>
      <c r="PPD5505" s="2"/>
      <c r="PPE5505" s="2"/>
      <c r="PPF5505" s="2"/>
      <c r="PPG5505" s="2"/>
      <c r="PPH5505" s="2"/>
      <c r="PPI5505" s="2"/>
      <c r="PPJ5505" s="2"/>
      <c r="PPK5505" s="2"/>
      <c r="PPL5505" s="2"/>
      <c r="PPM5505" s="2"/>
      <c r="PPN5505" s="2"/>
      <c r="PPO5505" s="2"/>
      <c r="PPP5505" s="2"/>
      <c r="PPQ5505" s="2"/>
      <c r="PPR5505" s="2"/>
      <c r="PPS5505" s="2"/>
      <c r="PPT5505" s="2"/>
      <c r="PPU5505" s="2"/>
      <c r="PPV5505" s="2"/>
      <c r="PPW5505" s="2"/>
      <c r="PPX5505" s="2"/>
      <c r="PPY5505" s="2"/>
      <c r="PPZ5505" s="2"/>
      <c r="PQA5505" s="2"/>
      <c r="PQB5505" s="2"/>
      <c r="PQC5505" s="2"/>
      <c r="PQD5505" s="2"/>
      <c r="PQE5505" s="2"/>
      <c r="PQF5505" s="2"/>
      <c r="PQG5505" s="2"/>
      <c r="PQH5505" s="2"/>
      <c r="PQI5505" s="2"/>
      <c r="PQJ5505" s="2"/>
      <c r="PQK5505" s="2"/>
      <c r="PQL5505" s="2"/>
      <c r="PQM5505" s="2"/>
      <c r="PQN5505" s="2"/>
      <c r="PQO5505" s="2"/>
      <c r="PQP5505" s="2"/>
      <c r="PQQ5505" s="2"/>
      <c r="PQR5505" s="2"/>
      <c r="PQS5505" s="2"/>
      <c r="PQT5505" s="2"/>
      <c r="PQU5505" s="2"/>
      <c r="PQV5505" s="2"/>
      <c r="PQW5505" s="2"/>
      <c r="PQX5505" s="2"/>
      <c r="PQY5505" s="2"/>
      <c r="PQZ5505" s="2"/>
      <c r="PRA5505" s="2"/>
      <c r="PRB5505" s="2"/>
      <c r="PRC5505" s="2"/>
      <c r="PRD5505" s="2"/>
      <c r="PRE5505" s="2"/>
      <c r="PRF5505" s="2"/>
      <c r="PRG5505" s="2"/>
      <c r="PRH5505" s="2"/>
      <c r="PRI5505" s="2"/>
      <c r="PRJ5505" s="2"/>
      <c r="PRK5505" s="2"/>
      <c r="PRL5505" s="2"/>
      <c r="PRM5505" s="2"/>
      <c r="PRN5505" s="2"/>
      <c r="PRO5505" s="2"/>
      <c r="PRP5505" s="2"/>
      <c r="PRQ5505" s="2"/>
      <c r="PRR5505" s="2"/>
      <c r="PRS5505" s="2"/>
      <c r="PRT5505" s="2"/>
      <c r="PRU5505" s="2"/>
      <c r="PRV5505" s="2"/>
      <c r="PRW5505" s="2"/>
      <c r="PRX5505" s="2"/>
      <c r="PRY5505" s="2"/>
      <c r="PRZ5505" s="2"/>
      <c r="PSA5505" s="2"/>
      <c r="PSB5505" s="2"/>
      <c r="PSC5505" s="2"/>
      <c r="PSD5505" s="2"/>
      <c r="PSE5505" s="2"/>
      <c r="PSF5505" s="2"/>
      <c r="PSG5505" s="2"/>
      <c r="PSH5505" s="2"/>
      <c r="PSI5505" s="2"/>
      <c r="PSJ5505" s="2"/>
      <c r="PSK5505" s="2"/>
      <c r="PSL5505" s="2"/>
      <c r="PSM5505" s="2"/>
      <c r="PSN5505" s="2"/>
      <c r="PSO5505" s="2"/>
      <c r="PSP5505" s="2"/>
      <c r="PSQ5505" s="2"/>
      <c r="PSR5505" s="2"/>
      <c r="PSS5505" s="2"/>
      <c r="PST5505" s="2"/>
      <c r="PSU5505" s="2"/>
      <c r="PSV5505" s="2"/>
      <c r="PSW5505" s="2"/>
      <c r="PSX5505" s="2"/>
      <c r="PSY5505" s="2"/>
      <c r="PSZ5505" s="2"/>
      <c r="PTA5505" s="2"/>
      <c r="PTB5505" s="2"/>
      <c r="PTC5505" s="2"/>
      <c r="PTD5505" s="2"/>
      <c r="PTE5505" s="2"/>
      <c r="PTF5505" s="2"/>
      <c r="PTG5505" s="2"/>
      <c r="PTH5505" s="2"/>
      <c r="PTI5505" s="2"/>
      <c r="PTJ5505" s="2"/>
      <c r="PTK5505" s="2"/>
      <c r="PTL5505" s="2"/>
      <c r="PTM5505" s="2"/>
      <c r="PTN5505" s="2"/>
      <c r="PTO5505" s="2"/>
      <c r="PTP5505" s="2"/>
      <c r="PTQ5505" s="2"/>
      <c r="PTR5505" s="2"/>
      <c r="PTS5505" s="2"/>
      <c r="PTT5505" s="2"/>
      <c r="PTU5505" s="2"/>
      <c r="PTV5505" s="2"/>
      <c r="PTW5505" s="2"/>
      <c r="PTX5505" s="2"/>
      <c r="PTY5505" s="2"/>
      <c r="PTZ5505" s="2"/>
      <c r="PUA5505" s="2"/>
      <c r="PUB5505" s="2"/>
      <c r="PUC5505" s="2"/>
      <c r="PUD5505" s="2"/>
      <c r="PUE5505" s="2"/>
      <c r="PUF5505" s="2"/>
      <c r="PUG5505" s="2"/>
      <c r="PUH5505" s="2"/>
      <c r="PUI5505" s="2"/>
      <c r="PUJ5505" s="2"/>
      <c r="PUK5505" s="2"/>
      <c r="PUL5505" s="2"/>
      <c r="PUM5505" s="2"/>
      <c r="PUN5505" s="2"/>
      <c r="PUO5505" s="2"/>
      <c r="PUP5505" s="2"/>
      <c r="PUQ5505" s="2"/>
      <c r="PUR5505" s="2"/>
      <c r="PUS5505" s="2"/>
      <c r="PUT5505" s="2"/>
      <c r="PUU5505" s="2"/>
      <c r="PUV5505" s="2"/>
      <c r="PUW5505" s="2"/>
      <c r="PUX5505" s="2"/>
      <c r="PUY5505" s="2"/>
      <c r="PUZ5505" s="2"/>
      <c r="PVA5505" s="2"/>
      <c r="PVB5505" s="2"/>
      <c r="PVC5505" s="2"/>
      <c r="PVD5505" s="2"/>
      <c r="PVE5505" s="2"/>
      <c r="PVF5505" s="2"/>
      <c r="PVG5505" s="2"/>
      <c r="PVH5505" s="2"/>
      <c r="PVI5505" s="2"/>
      <c r="PVJ5505" s="2"/>
      <c r="PVK5505" s="2"/>
      <c r="PVL5505" s="2"/>
      <c r="PVM5505" s="2"/>
      <c r="PVN5505" s="2"/>
      <c r="PVO5505" s="2"/>
      <c r="PVP5505" s="2"/>
      <c r="PVQ5505" s="2"/>
      <c r="PVR5505" s="2"/>
      <c r="PVS5505" s="2"/>
      <c r="PVT5505" s="2"/>
      <c r="PVU5505" s="2"/>
      <c r="PVV5505" s="2"/>
      <c r="PVW5505" s="2"/>
      <c r="PVX5505" s="2"/>
      <c r="PVY5505" s="2"/>
      <c r="PVZ5505" s="2"/>
      <c r="PWA5505" s="2"/>
      <c r="PWB5505" s="2"/>
      <c r="PWC5505" s="2"/>
      <c r="PWD5505" s="2"/>
      <c r="PWE5505" s="2"/>
      <c r="PWF5505" s="2"/>
      <c r="PWG5505" s="2"/>
      <c r="PWH5505" s="2"/>
      <c r="PWI5505" s="2"/>
      <c r="PWJ5505" s="2"/>
      <c r="PWK5505" s="2"/>
      <c r="PWL5505" s="2"/>
      <c r="PWM5505" s="2"/>
      <c r="PWN5505" s="2"/>
      <c r="PWO5505" s="2"/>
      <c r="PWP5505" s="2"/>
      <c r="PWQ5505" s="2"/>
      <c r="PWR5505" s="2"/>
      <c r="PWS5505" s="2"/>
      <c r="PWT5505" s="2"/>
      <c r="PWU5505" s="2"/>
      <c r="PWV5505" s="2"/>
      <c r="PWW5505" s="2"/>
      <c r="PWX5505" s="2"/>
      <c r="PWY5505" s="2"/>
      <c r="PWZ5505" s="2"/>
      <c r="PXA5505" s="2"/>
      <c r="PXB5505" s="2"/>
      <c r="PXC5505" s="2"/>
      <c r="PXD5505" s="2"/>
      <c r="PXE5505" s="2"/>
      <c r="PXF5505" s="2"/>
      <c r="PXG5505" s="2"/>
      <c r="PXH5505" s="2"/>
      <c r="PXI5505" s="2"/>
      <c r="PXJ5505" s="2"/>
      <c r="PXK5505" s="2"/>
      <c r="PXL5505" s="2"/>
      <c r="PXM5505" s="2"/>
      <c r="PXN5505" s="2"/>
      <c r="PXO5505" s="2"/>
      <c r="PXP5505" s="2"/>
      <c r="PXQ5505" s="2"/>
      <c r="PXR5505" s="2"/>
      <c r="PXS5505" s="2"/>
      <c r="PXT5505" s="2"/>
      <c r="PXU5505" s="2"/>
      <c r="PXV5505" s="2"/>
      <c r="PXW5505" s="2"/>
      <c r="PXX5505" s="2"/>
      <c r="PXY5505" s="2"/>
      <c r="PXZ5505" s="2"/>
      <c r="PYA5505" s="2"/>
      <c r="PYB5505" s="2"/>
      <c r="PYC5505" s="2"/>
      <c r="PYD5505" s="2"/>
      <c r="PYE5505" s="2"/>
      <c r="PYF5505" s="2"/>
      <c r="PYG5505" s="2"/>
      <c r="PYH5505" s="2"/>
      <c r="PYI5505" s="2"/>
      <c r="PYJ5505" s="2"/>
      <c r="PYK5505" s="2"/>
      <c r="PYL5505" s="2"/>
      <c r="PYM5505" s="2"/>
      <c r="PYN5505" s="2"/>
      <c r="PYO5505" s="2"/>
      <c r="PYP5505" s="2"/>
      <c r="PYQ5505" s="2"/>
      <c r="PYR5505" s="2"/>
      <c r="PYS5505" s="2"/>
      <c r="PYT5505" s="2"/>
      <c r="PYU5505" s="2"/>
      <c r="PYV5505" s="2"/>
      <c r="PYW5505" s="2"/>
      <c r="PYX5505" s="2"/>
      <c r="PYY5505" s="2"/>
      <c r="PYZ5505" s="2"/>
      <c r="PZA5505" s="2"/>
      <c r="PZB5505" s="2"/>
      <c r="PZC5505" s="2"/>
      <c r="PZD5505" s="2"/>
      <c r="PZE5505" s="2"/>
      <c r="PZF5505" s="2"/>
      <c r="PZG5505" s="2"/>
      <c r="PZH5505" s="2"/>
      <c r="PZI5505" s="2"/>
      <c r="PZJ5505" s="2"/>
      <c r="PZK5505" s="2"/>
      <c r="PZL5505" s="2"/>
      <c r="PZM5505" s="2"/>
      <c r="PZN5505" s="2"/>
      <c r="PZO5505" s="2"/>
      <c r="PZP5505" s="2"/>
      <c r="PZQ5505" s="2"/>
      <c r="PZR5505" s="2"/>
      <c r="PZS5505" s="2"/>
      <c r="PZT5505" s="2"/>
      <c r="PZU5505" s="2"/>
      <c r="PZV5505" s="2"/>
      <c r="PZW5505" s="2"/>
      <c r="PZX5505" s="2"/>
      <c r="PZY5505" s="2"/>
      <c r="PZZ5505" s="2"/>
      <c r="QAA5505" s="2"/>
      <c r="QAB5505" s="2"/>
      <c r="QAC5505" s="2"/>
      <c r="QAD5505" s="2"/>
      <c r="QAE5505" s="2"/>
      <c r="QAF5505" s="2"/>
      <c r="QAG5505" s="2"/>
      <c r="QAH5505" s="2"/>
      <c r="QAI5505" s="2"/>
      <c r="QAJ5505" s="2"/>
      <c r="QAK5505" s="2"/>
      <c r="QAL5505" s="2"/>
      <c r="QAM5505" s="2"/>
      <c r="QAN5505" s="2"/>
      <c r="QAO5505" s="2"/>
      <c r="QAP5505" s="2"/>
      <c r="QAQ5505" s="2"/>
      <c r="QAR5505" s="2"/>
      <c r="QAS5505" s="2"/>
      <c r="QAT5505" s="2"/>
      <c r="QAU5505" s="2"/>
      <c r="QAV5505" s="2"/>
      <c r="QAW5505" s="2"/>
      <c r="QAX5505" s="2"/>
      <c r="QAY5505" s="2"/>
      <c r="QAZ5505" s="2"/>
      <c r="QBA5505" s="2"/>
      <c r="QBB5505" s="2"/>
      <c r="QBC5505" s="2"/>
      <c r="QBD5505" s="2"/>
      <c r="QBE5505" s="2"/>
      <c r="QBF5505" s="2"/>
      <c r="QBG5505" s="2"/>
      <c r="QBH5505" s="2"/>
      <c r="QBI5505" s="2"/>
      <c r="QBJ5505" s="2"/>
      <c r="QBK5505" s="2"/>
      <c r="QBL5505" s="2"/>
      <c r="QBM5505" s="2"/>
      <c r="QBN5505" s="2"/>
      <c r="QBO5505" s="2"/>
      <c r="QBP5505" s="2"/>
      <c r="QBQ5505" s="2"/>
      <c r="QBR5505" s="2"/>
      <c r="QBS5505" s="2"/>
      <c r="QBT5505" s="2"/>
      <c r="QBU5505" s="2"/>
      <c r="QBV5505" s="2"/>
      <c r="QBW5505" s="2"/>
      <c r="QBX5505" s="2"/>
      <c r="QBY5505" s="2"/>
      <c r="QBZ5505" s="2"/>
      <c r="QCA5505" s="2"/>
      <c r="QCB5505" s="2"/>
      <c r="QCC5505" s="2"/>
      <c r="QCD5505" s="2"/>
      <c r="QCE5505" s="2"/>
      <c r="QCF5505" s="2"/>
      <c r="QCG5505" s="2"/>
      <c r="QCH5505" s="2"/>
      <c r="QCI5505" s="2"/>
      <c r="QCJ5505" s="2"/>
      <c r="QCK5505" s="2"/>
      <c r="QCL5505" s="2"/>
      <c r="QCM5505" s="2"/>
      <c r="QCN5505" s="2"/>
      <c r="QCO5505" s="2"/>
      <c r="QCP5505" s="2"/>
      <c r="QCQ5505" s="2"/>
      <c r="QCR5505" s="2"/>
      <c r="QCS5505" s="2"/>
      <c r="QCT5505" s="2"/>
      <c r="QCU5505" s="2"/>
      <c r="QCV5505" s="2"/>
      <c r="QCW5505" s="2"/>
      <c r="QCX5505" s="2"/>
      <c r="QCY5505" s="2"/>
      <c r="QCZ5505" s="2"/>
      <c r="QDA5505" s="2"/>
      <c r="QDB5505" s="2"/>
      <c r="QDC5505" s="2"/>
      <c r="QDD5505" s="2"/>
      <c r="QDE5505" s="2"/>
      <c r="QDF5505" s="2"/>
      <c r="QDG5505" s="2"/>
      <c r="QDH5505" s="2"/>
      <c r="QDI5505" s="2"/>
      <c r="QDJ5505" s="2"/>
      <c r="QDK5505" s="2"/>
      <c r="QDL5505" s="2"/>
      <c r="QDM5505" s="2"/>
      <c r="QDN5505" s="2"/>
      <c r="QDO5505" s="2"/>
      <c r="QDP5505" s="2"/>
      <c r="QDQ5505" s="2"/>
      <c r="QDR5505" s="2"/>
      <c r="QDS5505" s="2"/>
      <c r="QDT5505" s="2"/>
      <c r="QDU5505" s="2"/>
      <c r="QDV5505" s="2"/>
      <c r="QDW5505" s="2"/>
      <c r="QDX5505" s="2"/>
      <c r="QDY5505" s="2"/>
      <c r="QDZ5505" s="2"/>
      <c r="QEA5505" s="2"/>
      <c r="QEB5505" s="2"/>
      <c r="QEC5505" s="2"/>
      <c r="QED5505" s="2"/>
      <c r="QEE5505" s="2"/>
      <c r="QEF5505" s="2"/>
      <c r="QEG5505" s="2"/>
      <c r="QEH5505" s="2"/>
      <c r="QEI5505" s="2"/>
      <c r="QEJ5505" s="2"/>
      <c r="QEK5505" s="2"/>
      <c r="QEL5505" s="2"/>
      <c r="QEM5505" s="2"/>
      <c r="QEN5505" s="2"/>
      <c r="QEO5505" s="2"/>
      <c r="QEP5505" s="2"/>
      <c r="QEQ5505" s="2"/>
      <c r="QER5505" s="2"/>
      <c r="QES5505" s="2"/>
      <c r="QET5505" s="2"/>
      <c r="QEU5505" s="2"/>
      <c r="QEV5505" s="2"/>
      <c r="QEW5505" s="2"/>
      <c r="QEX5505" s="2"/>
      <c r="QEY5505" s="2"/>
      <c r="QEZ5505" s="2"/>
      <c r="QFA5505" s="2"/>
      <c r="QFB5505" s="2"/>
      <c r="QFC5505" s="2"/>
      <c r="QFD5505" s="2"/>
      <c r="QFE5505" s="2"/>
      <c r="QFF5505" s="2"/>
      <c r="QFG5505" s="2"/>
      <c r="QFH5505" s="2"/>
      <c r="QFI5505" s="2"/>
      <c r="QFJ5505" s="2"/>
      <c r="QFK5505" s="2"/>
      <c r="QFL5505" s="2"/>
      <c r="QFM5505" s="2"/>
      <c r="QFN5505" s="2"/>
      <c r="QFO5505" s="2"/>
      <c r="QFP5505" s="2"/>
      <c r="QFQ5505" s="2"/>
      <c r="QFR5505" s="2"/>
      <c r="QFS5505" s="2"/>
      <c r="QFT5505" s="2"/>
      <c r="QFU5505" s="2"/>
      <c r="QFV5505" s="2"/>
      <c r="QFW5505" s="2"/>
      <c r="QFX5505" s="2"/>
      <c r="QFY5505" s="2"/>
      <c r="QFZ5505" s="2"/>
      <c r="QGA5505" s="2"/>
      <c r="QGB5505" s="2"/>
      <c r="QGC5505" s="2"/>
      <c r="QGD5505" s="2"/>
      <c r="QGE5505" s="2"/>
      <c r="QGF5505" s="2"/>
      <c r="QGG5505" s="2"/>
      <c r="QGH5505" s="2"/>
      <c r="QGI5505" s="2"/>
      <c r="QGJ5505" s="2"/>
      <c r="QGK5505" s="2"/>
      <c r="QGL5505" s="2"/>
      <c r="QGM5505" s="2"/>
      <c r="QGN5505" s="2"/>
      <c r="QGO5505" s="2"/>
      <c r="QGP5505" s="2"/>
      <c r="QGQ5505" s="2"/>
      <c r="QGR5505" s="2"/>
      <c r="QGS5505" s="2"/>
      <c r="QGT5505" s="2"/>
      <c r="QGU5505" s="2"/>
      <c r="QGV5505" s="2"/>
      <c r="QGW5505" s="2"/>
      <c r="QGX5505" s="2"/>
      <c r="QGY5505" s="2"/>
      <c r="QGZ5505" s="2"/>
      <c r="QHA5505" s="2"/>
      <c r="QHB5505" s="2"/>
      <c r="QHC5505" s="2"/>
      <c r="QHD5505" s="2"/>
      <c r="QHE5505" s="2"/>
      <c r="QHF5505" s="2"/>
      <c r="QHG5505" s="2"/>
      <c r="QHH5505" s="2"/>
      <c r="QHI5505" s="2"/>
      <c r="QHJ5505" s="2"/>
      <c r="QHK5505" s="2"/>
      <c r="QHL5505" s="2"/>
      <c r="QHM5505" s="2"/>
      <c r="QHN5505" s="2"/>
      <c r="QHO5505" s="2"/>
      <c r="QHP5505" s="2"/>
      <c r="QHQ5505" s="2"/>
      <c r="QHR5505" s="2"/>
      <c r="QHS5505" s="2"/>
      <c r="QHT5505" s="2"/>
      <c r="QHU5505" s="2"/>
      <c r="QHV5505" s="2"/>
      <c r="QHW5505" s="2"/>
      <c r="QHX5505" s="2"/>
      <c r="QHY5505" s="2"/>
      <c r="QHZ5505" s="2"/>
      <c r="QIA5505" s="2"/>
      <c r="QIB5505" s="2"/>
      <c r="QIC5505" s="2"/>
      <c r="QID5505" s="2"/>
      <c r="QIE5505" s="2"/>
      <c r="QIF5505" s="2"/>
      <c r="QIG5505" s="2"/>
      <c r="QIH5505" s="2"/>
      <c r="QII5505" s="2"/>
      <c r="QIJ5505" s="2"/>
      <c r="QIK5505" s="2"/>
      <c r="QIL5505" s="2"/>
      <c r="QIM5505" s="2"/>
      <c r="QIN5505" s="2"/>
      <c r="QIO5505" s="2"/>
      <c r="QIP5505" s="2"/>
      <c r="QIQ5505" s="2"/>
      <c r="QIR5505" s="2"/>
      <c r="QIS5505" s="2"/>
      <c r="QIT5505" s="2"/>
      <c r="QIU5505" s="2"/>
      <c r="QIV5505" s="2"/>
      <c r="QIW5505" s="2"/>
      <c r="QIX5505" s="2"/>
      <c r="QIY5505" s="2"/>
      <c r="QIZ5505" s="2"/>
      <c r="QJA5505" s="2"/>
      <c r="QJB5505" s="2"/>
      <c r="QJC5505" s="2"/>
      <c r="QJD5505" s="2"/>
      <c r="QJE5505" s="2"/>
      <c r="QJF5505" s="2"/>
      <c r="QJG5505" s="2"/>
      <c r="QJH5505" s="2"/>
      <c r="QJI5505" s="2"/>
      <c r="QJJ5505" s="2"/>
      <c r="QJK5505" s="2"/>
      <c r="QJL5505" s="2"/>
      <c r="QJM5505" s="2"/>
      <c r="QJN5505" s="2"/>
      <c r="QJO5505" s="2"/>
      <c r="QJP5505" s="2"/>
      <c r="QJQ5505" s="2"/>
      <c r="QJR5505" s="2"/>
      <c r="QJS5505" s="2"/>
      <c r="QJT5505" s="2"/>
      <c r="QJU5505" s="2"/>
      <c r="QJV5505" s="2"/>
      <c r="QJW5505" s="2"/>
      <c r="QJX5505" s="2"/>
      <c r="QJY5505" s="2"/>
      <c r="QJZ5505" s="2"/>
      <c r="QKA5505" s="2"/>
      <c r="QKB5505" s="2"/>
      <c r="QKC5505" s="2"/>
      <c r="QKD5505" s="2"/>
      <c r="QKE5505" s="2"/>
      <c r="QKF5505" s="2"/>
      <c r="QKG5505" s="2"/>
      <c r="QKH5505" s="2"/>
      <c r="QKI5505" s="2"/>
      <c r="QKJ5505" s="2"/>
      <c r="QKK5505" s="2"/>
      <c r="QKL5505" s="2"/>
      <c r="QKM5505" s="2"/>
      <c r="QKN5505" s="2"/>
      <c r="QKO5505" s="2"/>
      <c r="QKP5505" s="2"/>
      <c r="QKQ5505" s="2"/>
      <c r="QKR5505" s="2"/>
      <c r="QKS5505" s="2"/>
      <c r="QKT5505" s="2"/>
      <c r="QKU5505" s="2"/>
      <c r="QKV5505" s="2"/>
      <c r="QKW5505" s="2"/>
      <c r="QKX5505" s="2"/>
      <c r="QKY5505" s="2"/>
      <c r="QKZ5505" s="2"/>
      <c r="QLA5505" s="2"/>
      <c r="QLB5505" s="2"/>
      <c r="QLC5505" s="2"/>
      <c r="QLD5505" s="2"/>
      <c r="QLE5505" s="2"/>
      <c r="QLF5505" s="2"/>
      <c r="QLG5505" s="2"/>
      <c r="QLH5505" s="2"/>
      <c r="QLI5505" s="2"/>
      <c r="QLJ5505" s="2"/>
      <c r="QLK5505" s="2"/>
      <c r="QLL5505" s="2"/>
      <c r="QLM5505" s="2"/>
      <c r="QLN5505" s="2"/>
      <c r="QLO5505" s="2"/>
      <c r="QLP5505" s="2"/>
      <c r="QLQ5505" s="2"/>
      <c r="QLR5505" s="2"/>
      <c r="QLS5505" s="2"/>
      <c r="QLT5505" s="2"/>
      <c r="QLU5505" s="2"/>
      <c r="QLV5505" s="2"/>
      <c r="QLW5505" s="2"/>
      <c r="QLX5505" s="2"/>
      <c r="QLY5505" s="2"/>
      <c r="QLZ5505" s="2"/>
      <c r="QMA5505" s="2"/>
      <c r="QMB5505" s="2"/>
      <c r="QMC5505" s="2"/>
      <c r="QMD5505" s="2"/>
      <c r="QME5505" s="2"/>
      <c r="QMF5505" s="2"/>
      <c r="QMG5505" s="2"/>
      <c r="QMH5505" s="2"/>
      <c r="QMI5505" s="2"/>
      <c r="QMJ5505" s="2"/>
      <c r="QMK5505" s="2"/>
      <c r="QML5505" s="2"/>
      <c r="QMM5505" s="2"/>
      <c r="QMN5505" s="2"/>
      <c r="QMO5505" s="2"/>
      <c r="QMP5505" s="2"/>
      <c r="QMQ5505" s="2"/>
      <c r="QMR5505" s="2"/>
      <c r="QMS5505" s="2"/>
      <c r="QMT5505" s="2"/>
      <c r="QMU5505" s="2"/>
      <c r="QMV5505" s="2"/>
      <c r="QMW5505" s="2"/>
      <c r="QMX5505" s="2"/>
      <c r="QMY5505" s="2"/>
      <c r="QMZ5505" s="2"/>
      <c r="QNA5505" s="2"/>
      <c r="QNB5505" s="2"/>
      <c r="QNC5505" s="2"/>
      <c r="QND5505" s="2"/>
      <c r="QNE5505" s="2"/>
      <c r="QNF5505" s="2"/>
      <c r="QNG5505" s="2"/>
      <c r="QNH5505" s="2"/>
      <c r="QNI5505" s="2"/>
      <c r="QNJ5505" s="2"/>
      <c r="QNK5505" s="2"/>
      <c r="QNL5505" s="2"/>
      <c r="QNM5505" s="2"/>
      <c r="QNN5505" s="2"/>
      <c r="QNO5505" s="2"/>
      <c r="QNP5505" s="2"/>
      <c r="QNQ5505" s="2"/>
      <c r="QNR5505" s="2"/>
      <c r="QNS5505" s="2"/>
      <c r="QNT5505" s="2"/>
      <c r="QNU5505" s="2"/>
      <c r="QNV5505" s="2"/>
      <c r="QNW5505" s="2"/>
      <c r="QNX5505" s="2"/>
      <c r="QNY5505" s="2"/>
      <c r="QNZ5505" s="2"/>
      <c r="QOA5505" s="2"/>
      <c r="QOB5505" s="2"/>
      <c r="QOC5505" s="2"/>
      <c r="QOD5505" s="2"/>
      <c r="QOE5505" s="2"/>
      <c r="QOF5505" s="2"/>
      <c r="QOG5505" s="2"/>
      <c r="QOH5505" s="2"/>
      <c r="QOI5505" s="2"/>
      <c r="QOJ5505" s="2"/>
      <c r="QOK5505" s="2"/>
      <c r="QOL5505" s="2"/>
      <c r="QOM5505" s="2"/>
      <c r="QON5505" s="2"/>
      <c r="QOO5505" s="2"/>
      <c r="QOP5505" s="2"/>
      <c r="QOQ5505" s="2"/>
      <c r="QOR5505" s="2"/>
      <c r="QOS5505" s="2"/>
      <c r="QOT5505" s="2"/>
      <c r="QOU5505" s="2"/>
      <c r="QOV5505" s="2"/>
      <c r="QOW5505" s="2"/>
      <c r="QOX5505" s="2"/>
      <c r="QOY5505" s="2"/>
      <c r="QOZ5505" s="2"/>
      <c r="QPA5505" s="2"/>
      <c r="QPB5505" s="2"/>
      <c r="QPC5505" s="2"/>
      <c r="QPD5505" s="2"/>
      <c r="QPE5505" s="2"/>
      <c r="QPF5505" s="2"/>
      <c r="QPG5505" s="2"/>
      <c r="QPH5505" s="2"/>
      <c r="QPI5505" s="2"/>
      <c r="QPJ5505" s="2"/>
      <c r="QPK5505" s="2"/>
      <c r="QPL5505" s="2"/>
      <c r="QPM5505" s="2"/>
      <c r="QPN5505" s="2"/>
      <c r="QPO5505" s="2"/>
      <c r="QPP5505" s="2"/>
      <c r="QPQ5505" s="2"/>
      <c r="QPR5505" s="2"/>
      <c r="QPS5505" s="2"/>
      <c r="QPT5505" s="2"/>
      <c r="QPU5505" s="2"/>
      <c r="QPV5505" s="2"/>
      <c r="QPW5505" s="2"/>
      <c r="QPX5505" s="2"/>
      <c r="QPY5505" s="2"/>
      <c r="QPZ5505" s="2"/>
      <c r="QQA5505" s="2"/>
      <c r="QQB5505" s="2"/>
      <c r="QQC5505" s="2"/>
      <c r="QQD5505" s="2"/>
      <c r="QQE5505" s="2"/>
      <c r="QQF5505" s="2"/>
      <c r="QQG5505" s="2"/>
      <c r="QQH5505" s="2"/>
      <c r="QQI5505" s="2"/>
      <c r="QQJ5505" s="2"/>
      <c r="QQK5505" s="2"/>
      <c r="QQL5505" s="2"/>
      <c r="QQM5505" s="2"/>
      <c r="QQN5505" s="2"/>
      <c r="QQO5505" s="2"/>
      <c r="QQP5505" s="2"/>
      <c r="QQQ5505" s="2"/>
      <c r="QQR5505" s="2"/>
      <c r="QQS5505" s="2"/>
      <c r="QQT5505" s="2"/>
      <c r="QQU5505" s="2"/>
      <c r="QQV5505" s="2"/>
      <c r="QQW5505" s="2"/>
      <c r="QQX5505" s="2"/>
      <c r="QQY5505" s="2"/>
      <c r="QQZ5505" s="2"/>
      <c r="QRA5505" s="2"/>
      <c r="QRB5505" s="2"/>
      <c r="QRC5505" s="2"/>
      <c r="QRD5505" s="2"/>
      <c r="QRE5505" s="2"/>
      <c r="QRF5505" s="2"/>
      <c r="QRG5505" s="2"/>
      <c r="QRH5505" s="2"/>
      <c r="QRI5505" s="2"/>
      <c r="QRJ5505" s="2"/>
      <c r="QRK5505" s="2"/>
      <c r="QRL5505" s="2"/>
      <c r="QRM5505" s="2"/>
      <c r="QRN5505" s="2"/>
      <c r="QRO5505" s="2"/>
      <c r="QRP5505" s="2"/>
      <c r="QRQ5505" s="2"/>
      <c r="QRR5505" s="2"/>
      <c r="QRS5505" s="2"/>
      <c r="QRT5505" s="2"/>
      <c r="QRU5505" s="2"/>
      <c r="QRV5505" s="2"/>
      <c r="QRW5505" s="2"/>
      <c r="QRX5505" s="2"/>
      <c r="QRY5505" s="2"/>
      <c r="QRZ5505" s="2"/>
      <c r="QSA5505" s="2"/>
      <c r="QSB5505" s="2"/>
      <c r="QSC5505" s="2"/>
      <c r="QSD5505" s="2"/>
      <c r="QSE5505" s="2"/>
      <c r="QSF5505" s="2"/>
      <c r="QSG5505" s="2"/>
      <c r="QSH5505" s="2"/>
      <c r="QSI5505" s="2"/>
      <c r="QSJ5505" s="2"/>
      <c r="QSK5505" s="2"/>
      <c r="QSL5505" s="2"/>
      <c r="QSM5505" s="2"/>
      <c r="QSN5505" s="2"/>
      <c r="QSO5505" s="2"/>
      <c r="QSP5505" s="2"/>
      <c r="QSQ5505" s="2"/>
      <c r="QSR5505" s="2"/>
      <c r="QSS5505" s="2"/>
      <c r="QST5505" s="2"/>
      <c r="QSU5505" s="2"/>
      <c r="QSV5505" s="2"/>
      <c r="QSW5505" s="2"/>
      <c r="QSX5505" s="2"/>
      <c r="QSY5505" s="2"/>
      <c r="QSZ5505" s="2"/>
      <c r="QTA5505" s="2"/>
      <c r="QTB5505" s="2"/>
      <c r="QTC5505" s="2"/>
      <c r="QTD5505" s="2"/>
      <c r="QTE5505" s="2"/>
      <c r="QTF5505" s="2"/>
      <c r="QTG5505" s="2"/>
      <c r="QTH5505" s="2"/>
      <c r="QTI5505" s="2"/>
      <c r="QTJ5505" s="2"/>
      <c r="QTK5505" s="2"/>
      <c r="QTL5505" s="2"/>
      <c r="QTM5505" s="2"/>
      <c r="QTN5505" s="2"/>
      <c r="QTO5505" s="2"/>
      <c r="QTP5505" s="2"/>
      <c r="QTQ5505" s="2"/>
      <c r="QTR5505" s="2"/>
      <c r="QTS5505" s="2"/>
      <c r="QTT5505" s="2"/>
      <c r="QTU5505" s="2"/>
      <c r="QTV5505" s="2"/>
      <c r="QTW5505" s="2"/>
      <c r="QTX5505" s="2"/>
      <c r="QTY5505" s="2"/>
      <c r="QTZ5505" s="2"/>
      <c r="QUA5505" s="2"/>
      <c r="QUB5505" s="2"/>
      <c r="QUC5505" s="2"/>
      <c r="QUD5505" s="2"/>
      <c r="QUE5505" s="2"/>
      <c r="QUF5505" s="2"/>
      <c r="QUG5505" s="2"/>
      <c r="QUH5505" s="2"/>
      <c r="QUI5505" s="2"/>
      <c r="QUJ5505" s="2"/>
      <c r="QUK5505" s="2"/>
      <c r="QUL5505" s="2"/>
      <c r="QUM5505" s="2"/>
      <c r="QUN5505" s="2"/>
      <c r="QUO5505" s="2"/>
      <c r="QUP5505" s="2"/>
      <c r="QUQ5505" s="2"/>
      <c r="QUR5505" s="2"/>
      <c r="QUS5505" s="2"/>
      <c r="QUT5505" s="2"/>
      <c r="QUU5505" s="2"/>
      <c r="QUV5505" s="2"/>
      <c r="QUW5505" s="2"/>
      <c r="QUX5505" s="2"/>
      <c r="QUY5505" s="2"/>
      <c r="QUZ5505" s="2"/>
      <c r="QVA5505" s="2"/>
      <c r="QVB5505" s="2"/>
      <c r="QVC5505" s="2"/>
      <c r="QVD5505" s="2"/>
      <c r="QVE5505" s="2"/>
      <c r="QVF5505" s="2"/>
      <c r="QVG5505" s="2"/>
      <c r="QVH5505" s="2"/>
      <c r="QVI5505" s="2"/>
      <c r="QVJ5505" s="2"/>
      <c r="QVK5505" s="2"/>
      <c r="QVL5505" s="2"/>
      <c r="QVM5505" s="2"/>
      <c r="QVN5505" s="2"/>
      <c r="QVO5505" s="2"/>
      <c r="QVP5505" s="2"/>
      <c r="QVQ5505" s="2"/>
      <c r="QVR5505" s="2"/>
      <c r="QVS5505" s="2"/>
      <c r="QVT5505" s="2"/>
      <c r="QVU5505" s="2"/>
      <c r="QVV5505" s="2"/>
      <c r="QVW5505" s="2"/>
      <c r="QVX5505" s="2"/>
      <c r="QVY5505" s="2"/>
      <c r="QVZ5505" s="2"/>
      <c r="QWA5505" s="2"/>
      <c r="QWB5505" s="2"/>
      <c r="QWC5505" s="2"/>
      <c r="QWD5505" s="2"/>
      <c r="QWE5505" s="2"/>
      <c r="QWF5505" s="2"/>
      <c r="QWG5505" s="2"/>
      <c r="QWH5505" s="2"/>
      <c r="QWI5505" s="2"/>
      <c r="QWJ5505" s="2"/>
      <c r="QWK5505" s="2"/>
      <c r="QWL5505" s="2"/>
      <c r="QWM5505" s="2"/>
      <c r="QWN5505" s="2"/>
      <c r="QWO5505" s="2"/>
      <c r="QWP5505" s="2"/>
      <c r="QWQ5505" s="2"/>
      <c r="QWR5505" s="2"/>
      <c r="QWS5505" s="2"/>
      <c r="QWT5505" s="2"/>
      <c r="QWU5505" s="2"/>
      <c r="QWV5505" s="2"/>
      <c r="QWW5505" s="2"/>
      <c r="QWX5505" s="2"/>
      <c r="QWY5505" s="2"/>
      <c r="QWZ5505" s="2"/>
      <c r="QXA5505" s="2"/>
      <c r="QXB5505" s="2"/>
      <c r="QXC5505" s="2"/>
      <c r="QXD5505" s="2"/>
      <c r="QXE5505" s="2"/>
      <c r="QXF5505" s="2"/>
      <c r="QXG5505" s="2"/>
      <c r="QXH5505" s="2"/>
      <c r="QXI5505" s="2"/>
      <c r="QXJ5505" s="2"/>
      <c r="QXK5505" s="2"/>
      <c r="QXL5505" s="2"/>
      <c r="QXM5505" s="2"/>
      <c r="QXN5505" s="2"/>
      <c r="QXO5505" s="2"/>
      <c r="QXP5505" s="2"/>
      <c r="QXQ5505" s="2"/>
      <c r="QXR5505" s="2"/>
      <c r="QXS5505" s="2"/>
      <c r="QXT5505" s="2"/>
      <c r="QXU5505" s="2"/>
      <c r="QXV5505" s="2"/>
      <c r="QXW5505" s="2"/>
      <c r="QXX5505" s="2"/>
      <c r="QXY5505" s="2"/>
      <c r="QXZ5505" s="2"/>
      <c r="QYA5505" s="2"/>
      <c r="QYB5505" s="2"/>
      <c r="QYC5505" s="2"/>
      <c r="QYD5505" s="2"/>
      <c r="QYE5505" s="2"/>
      <c r="QYF5505" s="2"/>
      <c r="QYG5505" s="2"/>
      <c r="QYH5505" s="2"/>
      <c r="QYI5505" s="2"/>
      <c r="QYJ5505" s="2"/>
      <c r="QYK5505" s="2"/>
      <c r="QYL5505" s="2"/>
      <c r="QYM5505" s="2"/>
      <c r="QYN5505" s="2"/>
      <c r="QYO5505" s="2"/>
      <c r="QYP5505" s="2"/>
      <c r="QYQ5505" s="2"/>
      <c r="QYR5505" s="2"/>
      <c r="QYS5505" s="2"/>
      <c r="QYT5505" s="2"/>
      <c r="QYU5505" s="2"/>
      <c r="QYV5505" s="2"/>
      <c r="QYW5505" s="2"/>
      <c r="QYX5505" s="2"/>
      <c r="QYY5505" s="2"/>
      <c r="QYZ5505" s="2"/>
      <c r="QZA5505" s="2"/>
      <c r="QZB5505" s="2"/>
      <c r="QZC5505" s="2"/>
      <c r="QZD5505" s="2"/>
      <c r="QZE5505" s="2"/>
      <c r="QZF5505" s="2"/>
      <c r="QZG5505" s="2"/>
      <c r="QZH5505" s="2"/>
      <c r="QZI5505" s="2"/>
      <c r="QZJ5505" s="2"/>
      <c r="QZK5505" s="2"/>
      <c r="QZL5505" s="2"/>
      <c r="QZM5505" s="2"/>
      <c r="QZN5505" s="2"/>
      <c r="QZO5505" s="2"/>
      <c r="QZP5505" s="2"/>
      <c r="QZQ5505" s="2"/>
      <c r="QZR5505" s="2"/>
      <c r="QZS5505" s="2"/>
      <c r="QZT5505" s="2"/>
      <c r="QZU5505" s="2"/>
      <c r="QZV5505" s="2"/>
      <c r="QZW5505" s="2"/>
      <c r="QZX5505" s="2"/>
      <c r="QZY5505" s="2"/>
      <c r="QZZ5505" s="2"/>
      <c r="RAA5505" s="2"/>
      <c r="RAB5505" s="2"/>
      <c r="RAC5505" s="2"/>
      <c r="RAD5505" s="2"/>
      <c r="RAE5505" s="2"/>
      <c r="RAF5505" s="2"/>
      <c r="RAG5505" s="2"/>
      <c r="RAH5505" s="2"/>
      <c r="RAI5505" s="2"/>
      <c r="RAJ5505" s="2"/>
      <c r="RAK5505" s="2"/>
      <c r="RAL5505" s="2"/>
      <c r="RAM5505" s="2"/>
      <c r="RAN5505" s="2"/>
      <c r="RAO5505" s="2"/>
      <c r="RAP5505" s="2"/>
      <c r="RAQ5505" s="2"/>
      <c r="RAR5505" s="2"/>
      <c r="RAS5505" s="2"/>
      <c r="RAT5505" s="2"/>
      <c r="RAU5505" s="2"/>
      <c r="RAV5505" s="2"/>
      <c r="RAW5505" s="2"/>
      <c r="RAX5505" s="2"/>
      <c r="RAY5505" s="2"/>
      <c r="RAZ5505" s="2"/>
      <c r="RBA5505" s="2"/>
      <c r="RBB5505" s="2"/>
      <c r="RBC5505" s="2"/>
      <c r="RBD5505" s="2"/>
      <c r="RBE5505" s="2"/>
      <c r="RBF5505" s="2"/>
      <c r="RBG5505" s="2"/>
      <c r="RBH5505" s="2"/>
      <c r="RBI5505" s="2"/>
      <c r="RBJ5505" s="2"/>
      <c r="RBK5505" s="2"/>
      <c r="RBL5505" s="2"/>
      <c r="RBM5505" s="2"/>
      <c r="RBN5505" s="2"/>
      <c r="RBO5505" s="2"/>
      <c r="RBP5505" s="2"/>
      <c r="RBQ5505" s="2"/>
      <c r="RBR5505" s="2"/>
      <c r="RBS5505" s="2"/>
      <c r="RBT5505" s="2"/>
      <c r="RBU5505" s="2"/>
      <c r="RBV5505" s="2"/>
      <c r="RBW5505" s="2"/>
      <c r="RBX5505" s="2"/>
      <c r="RBY5505" s="2"/>
      <c r="RBZ5505" s="2"/>
      <c r="RCA5505" s="2"/>
      <c r="RCB5505" s="2"/>
      <c r="RCC5505" s="2"/>
      <c r="RCD5505" s="2"/>
      <c r="RCE5505" s="2"/>
      <c r="RCF5505" s="2"/>
      <c r="RCG5505" s="2"/>
      <c r="RCH5505" s="2"/>
      <c r="RCI5505" s="2"/>
      <c r="RCJ5505" s="2"/>
      <c r="RCK5505" s="2"/>
      <c r="RCL5505" s="2"/>
      <c r="RCM5505" s="2"/>
      <c r="RCN5505" s="2"/>
      <c r="RCO5505" s="2"/>
      <c r="RCP5505" s="2"/>
      <c r="RCQ5505" s="2"/>
      <c r="RCR5505" s="2"/>
      <c r="RCS5505" s="2"/>
      <c r="RCT5505" s="2"/>
      <c r="RCU5505" s="2"/>
      <c r="RCV5505" s="2"/>
      <c r="RCW5505" s="2"/>
      <c r="RCX5505" s="2"/>
      <c r="RCY5505" s="2"/>
      <c r="RCZ5505" s="2"/>
      <c r="RDA5505" s="2"/>
      <c r="RDB5505" s="2"/>
      <c r="RDC5505" s="2"/>
      <c r="RDD5505" s="2"/>
      <c r="RDE5505" s="2"/>
      <c r="RDF5505" s="2"/>
      <c r="RDG5505" s="2"/>
      <c r="RDH5505" s="2"/>
      <c r="RDI5505" s="2"/>
      <c r="RDJ5505" s="2"/>
      <c r="RDK5505" s="2"/>
      <c r="RDL5505" s="2"/>
      <c r="RDM5505" s="2"/>
      <c r="RDN5505" s="2"/>
      <c r="RDO5505" s="2"/>
      <c r="RDP5505" s="2"/>
      <c r="RDQ5505" s="2"/>
      <c r="RDR5505" s="2"/>
      <c r="RDS5505" s="2"/>
      <c r="RDT5505" s="2"/>
      <c r="RDU5505" s="2"/>
      <c r="RDV5505" s="2"/>
      <c r="RDW5505" s="2"/>
      <c r="RDX5505" s="2"/>
      <c r="RDY5505" s="2"/>
      <c r="RDZ5505" s="2"/>
      <c r="REA5505" s="2"/>
      <c r="REB5505" s="2"/>
      <c r="REC5505" s="2"/>
      <c r="RED5505" s="2"/>
      <c r="REE5505" s="2"/>
      <c r="REF5505" s="2"/>
      <c r="REG5505" s="2"/>
      <c r="REH5505" s="2"/>
      <c r="REI5505" s="2"/>
      <c r="REJ5505" s="2"/>
      <c r="REK5505" s="2"/>
      <c r="REL5505" s="2"/>
      <c r="REM5505" s="2"/>
      <c r="REN5505" s="2"/>
      <c r="REO5505" s="2"/>
      <c r="REP5505" s="2"/>
      <c r="REQ5505" s="2"/>
      <c r="RER5505" s="2"/>
      <c r="RES5505" s="2"/>
      <c r="RET5505" s="2"/>
      <c r="REU5505" s="2"/>
      <c r="REV5505" s="2"/>
      <c r="REW5505" s="2"/>
      <c r="REX5505" s="2"/>
      <c r="REY5505" s="2"/>
      <c r="REZ5505" s="2"/>
      <c r="RFA5505" s="2"/>
      <c r="RFB5505" s="2"/>
      <c r="RFC5505" s="2"/>
      <c r="RFD5505" s="2"/>
      <c r="RFE5505" s="2"/>
      <c r="RFF5505" s="2"/>
      <c r="RFG5505" s="2"/>
      <c r="RFH5505" s="2"/>
      <c r="RFI5505" s="2"/>
      <c r="RFJ5505" s="2"/>
      <c r="RFK5505" s="2"/>
      <c r="RFL5505" s="2"/>
      <c r="RFM5505" s="2"/>
      <c r="RFN5505" s="2"/>
      <c r="RFO5505" s="2"/>
      <c r="RFP5505" s="2"/>
      <c r="RFQ5505" s="2"/>
      <c r="RFR5505" s="2"/>
      <c r="RFS5505" s="2"/>
      <c r="RFT5505" s="2"/>
      <c r="RFU5505" s="2"/>
      <c r="RFV5505" s="2"/>
      <c r="RFW5505" s="2"/>
      <c r="RFX5505" s="2"/>
      <c r="RFY5505" s="2"/>
      <c r="RFZ5505" s="2"/>
      <c r="RGA5505" s="2"/>
      <c r="RGB5505" s="2"/>
      <c r="RGC5505" s="2"/>
      <c r="RGD5505" s="2"/>
      <c r="RGE5505" s="2"/>
      <c r="RGF5505" s="2"/>
      <c r="RGG5505" s="2"/>
      <c r="RGH5505" s="2"/>
      <c r="RGI5505" s="2"/>
      <c r="RGJ5505" s="2"/>
      <c r="RGK5505" s="2"/>
      <c r="RGL5505" s="2"/>
      <c r="RGM5505" s="2"/>
      <c r="RGN5505" s="2"/>
      <c r="RGO5505" s="2"/>
      <c r="RGP5505" s="2"/>
      <c r="RGQ5505" s="2"/>
      <c r="RGR5505" s="2"/>
      <c r="RGS5505" s="2"/>
      <c r="RGT5505" s="2"/>
      <c r="RGU5505" s="2"/>
      <c r="RGV5505" s="2"/>
      <c r="RGW5505" s="2"/>
      <c r="RGX5505" s="2"/>
      <c r="RGY5505" s="2"/>
      <c r="RGZ5505" s="2"/>
      <c r="RHA5505" s="2"/>
      <c r="RHB5505" s="2"/>
      <c r="RHC5505" s="2"/>
      <c r="RHD5505" s="2"/>
      <c r="RHE5505" s="2"/>
      <c r="RHF5505" s="2"/>
      <c r="RHG5505" s="2"/>
      <c r="RHH5505" s="2"/>
      <c r="RHI5505" s="2"/>
      <c r="RHJ5505" s="2"/>
      <c r="RHK5505" s="2"/>
      <c r="RHL5505" s="2"/>
      <c r="RHM5505" s="2"/>
      <c r="RHN5505" s="2"/>
      <c r="RHO5505" s="2"/>
      <c r="RHP5505" s="2"/>
      <c r="RHQ5505" s="2"/>
      <c r="RHR5505" s="2"/>
      <c r="RHS5505" s="2"/>
      <c r="RHT5505" s="2"/>
      <c r="RHU5505" s="2"/>
      <c r="RHV5505" s="2"/>
      <c r="RHW5505" s="2"/>
      <c r="RHX5505" s="2"/>
      <c r="RHY5505" s="2"/>
      <c r="RHZ5505" s="2"/>
      <c r="RIA5505" s="2"/>
      <c r="RIB5505" s="2"/>
      <c r="RIC5505" s="2"/>
      <c r="RID5505" s="2"/>
      <c r="RIE5505" s="2"/>
      <c r="RIF5505" s="2"/>
      <c r="RIG5505" s="2"/>
      <c r="RIH5505" s="2"/>
      <c r="RII5505" s="2"/>
      <c r="RIJ5505" s="2"/>
      <c r="RIK5505" s="2"/>
      <c r="RIL5505" s="2"/>
      <c r="RIM5505" s="2"/>
      <c r="RIN5505" s="2"/>
      <c r="RIO5505" s="2"/>
      <c r="RIP5505" s="2"/>
      <c r="RIQ5505" s="2"/>
      <c r="RIR5505" s="2"/>
      <c r="RIS5505" s="2"/>
      <c r="RIT5505" s="2"/>
      <c r="RIU5505" s="2"/>
      <c r="RIV5505" s="2"/>
      <c r="RIW5505" s="2"/>
      <c r="RIX5505" s="2"/>
      <c r="RIY5505" s="2"/>
      <c r="RIZ5505" s="2"/>
      <c r="RJA5505" s="2"/>
      <c r="RJB5505" s="2"/>
      <c r="RJC5505" s="2"/>
      <c r="RJD5505" s="2"/>
      <c r="RJE5505" s="2"/>
      <c r="RJF5505" s="2"/>
      <c r="RJG5505" s="2"/>
      <c r="RJH5505" s="2"/>
      <c r="RJI5505" s="2"/>
      <c r="RJJ5505" s="2"/>
      <c r="RJK5505" s="2"/>
      <c r="RJL5505" s="2"/>
      <c r="RJM5505" s="2"/>
      <c r="RJN5505" s="2"/>
      <c r="RJO5505" s="2"/>
      <c r="RJP5505" s="2"/>
      <c r="RJQ5505" s="2"/>
      <c r="RJR5505" s="2"/>
      <c r="RJS5505" s="2"/>
      <c r="RJT5505" s="2"/>
      <c r="RJU5505" s="2"/>
      <c r="RJV5505" s="2"/>
      <c r="RJW5505" s="2"/>
      <c r="RJX5505" s="2"/>
      <c r="RJY5505" s="2"/>
      <c r="RJZ5505" s="2"/>
      <c r="RKA5505" s="2"/>
      <c r="RKB5505" s="2"/>
      <c r="RKC5505" s="2"/>
      <c r="RKD5505" s="2"/>
      <c r="RKE5505" s="2"/>
      <c r="RKF5505" s="2"/>
      <c r="RKG5505" s="2"/>
      <c r="RKH5505" s="2"/>
      <c r="RKI5505" s="2"/>
      <c r="RKJ5505" s="2"/>
      <c r="RKK5505" s="2"/>
      <c r="RKL5505" s="2"/>
      <c r="RKM5505" s="2"/>
      <c r="RKN5505" s="2"/>
      <c r="RKO5505" s="2"/>
      <c r="RKP5505" s="2"/>
      <c r="RKQ5505" s="2"/>
      <c r="RKR5505" s="2"/>
      <c r="RKS5505" s="2"/>
      <c r="RKT5505" s="2"/>
      <c r="RKU5505" s="2"/>
      <c r="RKV5505" s="2"/>
      <c r="RKW5505" s="2"/>
      <c r="RKX5505" s="2"/>
      <c r="RKY5505" s="2"/>
      <c r="RKZ5505" s="2"/>
      <c r="RLA5505" s="2"/>
      <c r="RLB5505" s="2"/>
      <c r="RLC5505" s="2"/>
      <c r="RLD5505" s="2"/>
      <c r="RLE5505" s="2"/>
      <c r="RLF5505" s="2"/>
      <c r="RLG5505" s="2"/>
      <c r="RLH5505" s="2"/>
      <c r="RLI5505" s="2"/>
      <c r="RLJ5505" s="2"/>
      <c r="RLK5505" s="2"/>
      <c r="RLL5505" s="2"/>
      <c r="RLM5505" s="2"/>
      <c r="RLN5505" s="2"/>
      <c r="RLO5505" s="2"/>
      <c r="RLP5505" s="2"/>
      <c r="RLQ5505" s="2"/>
      <c r="RLR5505" s="2"/>
      <c r="RLS5505" s="2"/>
      <c r="RLT5505" s="2"/>
      <c r="RLU5505" s="2"/>
      <c r="RLV5505" s="2"/>
      <c r="RLW5505" s="2"/>
      <c r="RLX5505" s="2"/>
      <c r="RLY5505" s="2"/>
      <c r="RLZ5505" s="2"/>
      <c r="RMA5505" s="2"/>
      <c r="RMB5505" s="2"/>
      <c r="RMC5505" s="2"/>
      <c r="RMD5505" s="2"/>
      <c r="RME5505" s="2"/>
      <c r="RMF5505" s="2"/>
      <c r="RMG5505" s="2"/>
      <c r="RMH5505" s="2"/>
      <c r="RMI5505" s="2"/>
      <c r="RMJ5505" s="2"/>
      <c r="RMK5505" s="2"/>
      <c r="RML5505" s="2"/>
      <c r="RMM5505" s="2"/>
      <c r="RMN5505" s="2"/>
      <c r="RMO5505" s="2"/>
      <c r="RMP5505" s="2"/>
      <c r="RMQ5505" s="2"/>
      <c r="RMR5505" s="2"/>
      <c r="RMS5505" s="2"/>
      <c r="RMT5505" s="2"/>
      <c r="RMU5505" s="2"/>
      <c r="RMV5505" s="2"/>
      <c r="RMW5505" s="2"/>
      <c r="RMX5505" s="2"/>
      <c r="RMY5505" s="2"/>
      <c r="RMZ5505" s="2"/>
      <c r="RNA5505" s="2"/>
      <c r="RNB5505" s="2"/>
      <c r="RNC5505" s="2"/>
      <c r="RND5505" s="2"/>
      <c r="RNE5505" s="2"/>
      <c r="RNF5505" s="2"/>
      <c r="RNG5505" s="2"/>
      <c r="RNH5505" s="2"/>
      <c r="RNI5505" s="2"/>
      <c r="RNJ5505" s="2"/>
      <c r="RNK5505" s="2"/>
      <c r="RNL5505" s="2"/>
      <c r="RNM5505" s="2"/>
      <c r="RNN5505" s="2"/>
      <c r="RNO5505" s="2"/>
      <c r="RNP5505" s="2"/>
      <c r="RNQ5505" s="2"/>
      <c r="RNR5505" s="2"/>
      <c r="RNS5505" s="2"/>
      <c r="RNT5505" s="2"/>
      <c r="RNU5505" s="2"/>
      <c r="RNV5505" s="2"/>
      <c r="RNW5505" s="2"/>
      <c r="RNX5505" s="2"/>
      <c r="RNY5505" s="2"/>
      <c r="RNZ5505" s="2"/>
      <c r="ROA5505" s="2"/>
      <c r="ROB5505" s="2"/>
      <c r="ROC5505" s="2"/>
      <c r="ROD5505" s="2"/>
      <c r="ROE5505" s="2"/>
      <c r="ROF5505" s="2"/>
      <c r="ROG5505" s="2"/>
      <c r="ROH5505" s="2"/>
      <c r="ROI5505" s="2"/>
      <c r="ROJ5505" s="2"/>
      <c r="ROK5505" s="2"/>
      <c r="ROL5505" s="2"/>
      <c r="ROM5505" s="2"/>
      <c r="RON5505" s="2"/>
      <c r="ROO5505" s="2"/>
      <c r="ROP5505" s="2"/>
      <c r="ROQ5505" s="2"/>
      <c r="ROR5505" s="2"/>
      <c r="ROS5505" s="2"/>
      <c r="ROT5505" s="2"/>
      <c r="ROU5505" s="2"/>
      <c r="ROV5505" s="2"/>
      <c r="ROW5505" s="2"/>
      <c r="ROX5505" s="2"/>
      <c r="ROY5505" s="2"/>
      <c r="ROZ5505" s="2"/>
      <c r="RPA5505" s="2"/>
      <c r="RPB5505" s="2"/>
      <c r="RPC5505" s="2"/>
      <c r="RPD5505" s="2"/>
      <c r="RPE5505" s="2"/>
      <c r="RPF5505" s="2"/>
      <c r="RPG5505" s="2"/>
      <c r="RPH5505" s="2"/>
      <c r="RPI5505" s="2"/>
      <c r="RPJ5505" s="2"/>
      <c r="RPK5505" s="2"/>
      <c r="RPL5505" s="2"/>
      <c r="RPM5505" s="2"/>
      <c r="RPN5505" s="2"/>
      <c r="RPO5505" s="2"/>
      <c r="RPP5505" s="2"/>
      <c r="RPQ5505" s="2"/>
      <c r="RPR5505" s="2"/>
      <c r="RPS5505" s="2"/>
      <c r="RPT5505" s="2"/>
      <c r="RPU5505" s="2"/>
      <c r="RPV5505" s="2"/>
      <c r="RPW5505" s="2"/>
      <c r="RPX5505" s="2"/>
      <c r="RPY5505" s="2"/>
      <c r="RPZ5505" s="2"/>
      <c r="RQA5505" s="2"/>
      <c r="RQB5505" s="2"/>
      <c r="RQC5505" s="2"/>
      <c r="RQD5505" s="2"/>
      <c r="RQE5505" s="2"/>
      <c r="RQF5505" s="2"/>
      <c r="RQG5505" s="2"/>
      <c r="RQH5505" s="2"/>
      <c r="RQI5505" s="2"/>
      <c r="RQJ5505" s="2"/>
      <c r="RQK5505" s="2"/>
      <c r="RQL5505" s="2"/>
      <c r="RQM5505" s="2"/>
      <c r="RQN5505" s="2"/>
      <c r="RQO5505" s="2"/>
      <c r="RQP5505" s="2"/>
      <c r="RQQ5505" s="2"/>
      <c r="RQR5505" s="2"/>
      <c r="RQS5505" s="2"/>
      <c r="RQT5505" s="2"/>
      <c r="RQU5505" s="2"/>
      <c r="RQV5505" s="2"/>
      <c r="RQW5505" s="2"/>
      <c r="RQX5505" s="2"/>
      <c r="RQY5505" s="2"/>
      <c r="RQZ5505" s="2"/>
      <c r="RRA5505" s="2"/>
      <c r="RRB5505" s="2"/>
      <c r="RRC5505" s="2"/>
      <c r="RRD5505" s="2"/>
      <c r="RRE5505" s="2"/>
      <c r="RRF5505" s="2"/>
      <c r="RRG5505" s="2"/>
      <c r="RRH5505" s="2"/>
      <c r="RRI5505" s="2"/>
      <c r="RRJ5505" s="2"/>
      <c r="RRK5505" s="2"/>
      <c r="RRL5505" s="2"/>
      <c r="RRM5505" s="2"/>
      <c r="RRN5505" s="2"/>
      <c r="RRO5505" s="2"/>
      <c r="RRP5505" s="2"/>
      <c r="RRQ5505" s="2"/>
      <c r="RRR5505" s="2"/>
      <c r="RRS5505" s="2"/>
      <c r="RRT5505" s="2"/>
      <c r="RRU5505" s="2"/>
      <c r="RRV5505" s="2"/>
      <c r="RRW5505" s="2"/>
      <c r="RRX5505" s="2"/>
      <c r="RRY5505" s="2"/>
      <c r="RRZ5505" s="2"/>
      <c r="RSA5505" s="2"/>
      <c r="RSB5505" s="2"/>
      <c r="RSC5505" s="2"/>
      <c r="RSD5505" s="2"/>
      <c r="RSE5505" s="2"/>
      <c r="RSF5505" s="2"/>
      <c r="RSG5505" s="2"/>
      <c r="RSH5505" s="2"/>
      <c r="RSI5505" s="2"/>
      <c r="RSJ5505" s="2"/>
      <c r="RSK5505" s="2"/>
      <c r="RSL5505" s="2"/>
      <c r="RSM5505" s="2"/>
      <c r="RSN5505" s="2"/>
      <c r="RSO5505" s="2"/>
      <c r="RSP5505" s="2"/>
      <c r="RSQ5505" s="2"/>
      <c r="RSR5505" s="2"/>
      <c r="RSS5505" s="2"/>
      <c r="RST5505" s="2"/>
      <c r="RSU5505" s="2"/>
      <c r="RSV5505" s="2"/>
      <c r="RSW5505" s="2"/>
      <c r="RSX5505" s="2"/>
      <c r="RSY5505" s="2"/>
      <c r="RSZ5505" s="2"/>
      <c r="RTA5505" s="2"/>
      <c r="RTB5505" s="2"/>
      <c r="RTC5505" s="2"/>
      <c r="RTD5505" s="2"/>
      <c r="RTE5505" s="2"/>
      <c r="RTF5505" s="2"/>
      <c r="RTG5505" s="2"/>
      <c r="RTH5505" s="2"/>
      <c r="RTI5505" s="2"/>
      <c r="RTJ5505" s="2"/>
      <c r="RTK5505" s="2"/>
      <c r="RTL5505" s="2"/>
      <c r="RTM5505" s="2"/>
      <c r="RTN5505" s="2"/>
      <c r="RTO5505" s="2"/>
      <c r="RTP5505" s="2"/>
      <c r="RTQ5505" s="2"/>
      <c r="RTR5505" s="2"/>
      <c r="RTS5505" s="2"/>
      <c r="RTT5505" s="2"/>
      <c r="RTU5505" s="2"/>
      <c r="RTV5505" s="2"/>
      <c r="RTW5505" s="2"/>
      <c r="RTX5505" s="2"/>
      <c r="RTY5505" s="2"/>
      <c r="RTZ5505" s="2"/>
      <c r="RUA5505" s="2"/>
      <c r="RUB5505" s="2"/>
      <c r="RUC5505" s="2"/>
      <c r="RUD5505" s="2"/>
      <c r="RUE5505" s="2"/>
      <c r="RUF5505" s="2"/>
      <c r="RUG5505" s="2"/>
      <c r="RUH5505" s="2"/>
      <c r="RUI5505" s="2"/>
      <c r="RUJ5505" s="2"/>
      <c r="RUK5505" s="2"/>
      <c r="RUL5505" s="2"/>
      <c r="RUM5505" s="2"/>
      <c r="RUN5505" s="2"/>
      <c r="RUO5505" s="2"/>
      <c r="RUP5505" s="2"/>
      <c r="RUQ5505" s="2"/>
      <c r="RUR5505" s="2"/>
      <c r="RUS5505" s="2"/>
      <c r="RUT5505" s="2"/>
      <c r="RUU5505" s="2"/>
      <c r="RUV5505" s="2"/>
      <c r="RUW5505" s="2"/>
      <c r="RUX5505" s="2"/>
      <c r="RUY5505" s="2"/>
      <c r="RUZ5505" s="2"/>
      <c r="RVA5505" s="2"/>
      <c r="RVB5505" s="2"/>
      <c r="RVC5505" s="2"/>
      <c r="RVD5505" s="2"/>
      <c r="RVE5505" s="2"/>
      <c r="RVF5505" s="2"/>
      <c r="RVG5505" s="2"/>
      <c r="RVH5505" s="2"/>
      <c r="RVI5505" s="2"/>
      <c r="RVJ5505" s="2"/>
      <c r="RVK5505" s="2"/>
      <c r="RVL5505" s="2"/>
      <c r="RVM5505" s="2"/>
      <c r="RVN5505" s="2"/>
      <c r="RVO5505" s="2"/>
      <c r="RVP5505" s="2"/>
      <c r="RVQ5505" s="2"/>
      <c r="RVR5505" s="2"/>
      <c r="RVS5505" s="2"/>
      <c r="RVT5505" s="2"/>
      <c r="RVU5505" s="2"/>
      <c r="RVV5505" s="2"/>
      <c r="RVW5505" s="2"/>
      <c r="RVX5505" s="2"/>
      <c r="RVY5505" s="2"/>
      <c r="RVZ5505" s="2"/>
      <c r="RWA5505" s="2"/>
      <c r="RWB5505" s="2"/>
      <c r="RWC5505" s="2"/>
      <c r="RWD5505" s="2"/>
      <c r="RWE5505" s="2"/>
      <c r="RWF5505" s="2"/>
      <c r="RWG5505" s="2"/>
      <c r="RWH5505" s="2"/>
      <c r="RWI5505" s="2"/>
      <c r="RWJ5505" s="2"/>
      <c r="RWK5505" s="2"/>
      <c r="RWL5505" s="2"/>
      <c r="RWM5505" s="2"/>
      <c r="RWN5505" s="2"/>
      <c r="RWO5505" s="2"/>
      <c r="RWP5505" s="2"/>
      <c r="RWQ5505" s="2"/>
      <c r="RWR5505" s="2"/>
      <c r="RWS5505" s="2"/>
      <c r="RWT5505" s="2"/>
      <c r="RWU5505" s="2"/>
      <c r="RWV5505" s="2"/>
      <c r="RWW5505" s="2"/>
      <c r="RWX5505" s="2"/>
      <c r="RWY5505" s="2"/>
      <c r="RWZ5505" s="2"/>
      <c r="RXA5505" s="2"/>
      <c r="RXB5505" s="2"/>
      <c r="RXC5505" s="2"/>
      <c r="RXD5505" s="2"/>
      <c r="RXE5505" s="2"/>
      <c r="RXF5505" s="2"/>
      <c r="RXG5505" s="2"/>
      <c r="RXH5505" s="2"/>
      <c r="RXI5505" s="2"/>
      <c r="RXJ5505" s="2"/>
      <c r="RXK5505" s="2"/>
      <c r="RXL5505" s="2"/>
      <c r="RXM5505" s="2"/>
      <c r="RXN5505" s="2"/>
      <c r="RXO5505" s="2"/>
      <c r="RXP5505" s="2"/>
      <c r="RXQ5505" s="2"/>
      <c r="RXR5505" s="2"/>
      <c r="RXS5505" s="2"/>
      <c r="RXT5505" s="2"/>
      <c r="RXU5505" s="2"/>
      <c r="RXV5505" s="2"/>
      <c r="RXW5505" s="2"/>
      <c r="RXX5505" s="2"/>
      <c r="RXY5505" s="2"/>
      <c r="RXZ5505" s="2"/>
      <c r="RYA5505" s="2"/>
      <c r="RYB5505" s="2"/>
      <c r="RYC5505" s="2"/>
      <c r="RYD5505" s="2"/>
      <c r="RYE5505" s="2"/>
      <c r="RYF5505" s="2"/>
      <c r="RYG5505" s="2"/>
      <c r="RYH5505" s="2"/>
      <c r="RYI5505" s="2"/>
      <c r="RYJ5505" s="2"/>
      <c r="RYK5505" s="2"/>
      <c r="RYL5505" s="2"/>
      <c r="RYM5505" s="2"/>
      <c r="RYN5505" s="2"/>
      <c r="RYO5505" s="2"/>
      <c r="RYP5505" s="2"/>
      <c r="RYQ5505" s="2"/>
      <c r="RYR5505" s="2"/>
      <c r="RYS5505" s="2"/>
      <c r="RYT5505" s="2"/>
      <c r="RYU5505" s="2"/>
      <c r="RYV5505" s="2"/>
      <c r="RYW5505" s="2"/>
      <c r="RYX5505" s="2"/>
      <c r="RYY5505" s="2"/>
      <c r="RYZ5505" s="2"/>
      <c r="RZA5505" s="2"/>
      <c r="RZB5505" s="2"/>
      <c r="RZC5505" s="2"/>
      <c r="RZD5505" s="2"/>
      <c r="RZE5505" s="2"/>
      <c r="RZF5505" s="2"/>
      <c r="RZG5505" s="2"/>
      <c r="RZH5505" s="2"/>
      <c r="RZI5505" s="2"/>
      <c r="RZJ5505" s="2"/>
      <c r="RZK5505" s="2"/>
      <c r="RZL5505" s="2"/>
      <c r="RZM5505" s="2"/>
      <c r="RZN5505" s="2"/>
      <c r="RZO5505" s="2"/>
      <c r="RZP5505" s="2"/>
      <c r="RZQ5505" s="2"/>
      <c r="RZR5505" s="2"/>
      <c r="RZS5505" s="2"/>
      <c r="RZT5505" s="2"/>
      <c r="RZU5505" s="2"/>
      <c r="RZV5505" s="2"/>
      <c r="RZW5505" s="2"/>
      <c r="RZX5505" s="2"/>
      <c r="RZY5505" s="2"/>
      <c r="RZZ5505" s="2"/>
      <c r="SAA5505" s="2"/>
      <c r="SAB5505" s="2"/>
      <c r="SAC5505" s="2"/>
      <c r="SAD5505" s="2"/>
      <c r="SAE5505" s="2"/>
      <c r="SAF5505" s="2"/>
      <c r="SAG5505" s="2"/>
      <c r="SAH5505" s="2"/>
      <c r="SAI5505" s="2"/>
      <c r="SAJ5505" s="2"/>
      <c r="SAK5505" s="2"/>
      <c r="SAL5505" s="2"/>
      <c r="SAM5505" s="2"/>
      <c r="SAN5505" s="2"/>
      <c r="SAO5505" s="2"/>
      <c r="SAP5505" s="2"/>
      <c r="SAQ5505" s="2"/>
      <c r="SAR5505" s="2"/>
      <c r="SAS5505" s="2"/>
      <c r="SAT5505" s="2"/>
      <c r="SAU5505" s="2"/>
      <c r="SAV5505" s="2"/>
      <c r="SAW5505" s="2"/>
      <c r="SAX5505" s="2"/>
      <c r="SAY5505" s="2"/>
      <c r="SAZ5505" s="2"/>
      <c r="SBA5505" s="2"/>
      <c r="SBB5505" s="2"/>
      <c r="SBC5505" s="2"/>
      <c r="SBD5505" s="2"/>
      <c r="SBE5505" s="2"/>
      <c r="SBF5505" s="2"/>
      <c r="SBG5505" s="2"/>
      <c r="SBH5505" s="2"/>
      <c r="SBI5505" s="2"/>
      <c r="SBJ5505" s="2"/>
      <c r="SBK5505" s="2"/>
      <c r="SBL5505" s="2"/>
      <c r="SBM5505" s="2"/>
      <c r="SBN5505" s="2"/>
      <c r="SBO5505" s="2"/>
      <c r="SBP5505" s="2"/>
      <c r="SBQ5505" s="2"/>
      <c r="SBR5505" s="2"/>
      <c r="SBS5505" s="2"/>
      <c r="SBT5505" s="2"/>
      <c r="SBU5505" s="2"/>
      <c r="SBV5505" s="2"/>
      <c r="SBW5505" s="2"/>
      <c r="SBX5505" s="2"/>
      <c r="SBY5505" s="2"/>
      <c r="SBZ5505" s="2"/>
      <c r="SCA5505" s="2"/>
      <c r="SCB5505" s="2"/>
      <c r="SCC5505" s="2"/>
      <c r="SCD5505" s="2"/>
      <c r="SCE5505" s="2"/>
      <c r="SCF5505" s="2"/>
      <c r="SCG5505" s="2"/>
      <c r="SCH5505" s="2"/>
      <c r="SCI5505" s="2"/>
      <c r="SCJ5505" s="2"/>
      <c r="SCK5505" s="2"/>
      <c r="SCL5505" s="2"/>
      <c r="SCM5505" s="2"/>
      <c r="SCN5505" s="2"/>
      <c r="SCO5505" s="2"/>
      <c r="SCP5505" s="2"/>
      <c r="SCQ5505" s="2"/>
      <c r="SCR5505" s="2"/>
      <c r="SCS5505" s="2"/>
      <c r="SCT5505" s="2"/>
      <c r="SCU5505" s="2"/>
      <c r="SCV5505" s="2"/>
      <c r="SCW5505" s="2"/>
      <c r="SCX5505" s="2"/>
      <c r="SCY5505" s="2"/>
      <c r="SCZ5505" s="2"/>
      <c r="SDA5505" s="2"/>
      <c r="SDB5505" s="2"/>
      <c r="SDC5505" s="2"/>
      <c r="SDD5505" s="2"/>
      <c r="SDE5505" s="2"/>
      <c r="SDF5505" s="2"/>
      <c r="SDG5505" s="2"/>
      <c r="SDH5505" s="2"/>
      <c r="SDI5505" s="2"/>
      <c r="SDJ5505" s="2"/>
      <c r="SDK5505" s="2"/>
      <c r="SDL5505" s="2"/>
      <c r="SDM5505" s="2"/>
      <c r="SDN5505" s="2"/>
      <c r="SDO5505" s="2"/>
      <c r="SDP5505" s="2"/>
      <c r="SDQ5505" s="2"/>
      <c r="SDR5505" s="2"/>
      <c r="SDS5505" s="2"/>
      <c r="SDT5505" s="2"/>
      <c r="SDU5505" s="2"/>
      <c r="SDV5505" s="2"/>
      <c r="SDW5505" s="2"/>
      <c r="SDX5505" s="2"/>
      <c r="SDY5505" s="2"/>
      <c r="SDZ5505" s="2"/>
      <c r="SEA5505" s="2"/>
      <c r="SEB5505" s="2"/>
      <c r="SEC5505" s="2"/>
      <c r="SED5505" s="2"/>
      <c r="SEE5505" s="2"/>
      <c r="SEF5505" s="2"/>
      <c r="SEG5505" s="2"/>
      <c r="SEH5505" s="2"/>
      <c r="SEI5505" s="2"/>
      <c r="SEJ5505" s="2"/>
      <c r="SEK5505" s="2"/>
      <c r="SEL5505" s="2"/>
      <c r="SEM5505" s="2"/>
      <c r="SEN5505" s="2"/>
      <c r="SEO5505" s="2"/>
      <c r="SEP5505" s="2"/>
      <c r="SEQ5505" s="2"/>
      <c r="SER5505" s="2"/>
      <c r="SES5505" s="2"/>
      <c r="SET5505" s="2"/>
      <c r="SEU5505" s="2"/>
      <c r="SEV5505" s="2"/>
      <c r="SEW5505" s="2"/>
      <c r="SEX5505" s="2"/>
      <c r="SEY5505" s="2"/>
      <c r="SEZ5505" s="2"/>
      <c r="SFA5505" s="2"/>
      <c r="SFB5505" s="2"/>
      <c r="SFC5505" s="2"/>
      <c r="SFD5505" s="2"/>
      <c r="SFE5505" s="2"/>
      <c r="SFF5505" s="2"/>
      <c r="SFG5505" s="2"/>
      <c r="SFH5505" s="2"/>
      <c r="SFI5505" s="2"/>
      <c r="SFJ5505" s="2"/>
      <c r="SFK5505" s="2"/>
      <c r="SFL5505" s="2"/>
      <c r="SFM5505" s="2"/>
      <c r="SFN5505" s="2"/>
      <c r="SFO5505" s="2"/>
      <c r="SFP5505" s="2"/>
      <c r="SFQ5505" s="2"/>
      <c r="SFR5505" s="2"/>
      <c r="SFS5505" s="2"/>
      <c r="SFT5505" s="2"/>
      <c r="SFU5505" s="2"/>
      <c r="SFV5505" s="2"/>
      <c r="SFW5505" s="2"/>
      <c r="SFX5505" s="2"/>
      <c r="SFY5505" s="2"/>
      <c r="SFZ5505" s="2"/>
      <c r="SGA5505" s="2"/>
      <c r="SGB5505" s="2"/>
      <c r="SGC5505" s="2"/>
      <c r="SGD5505" s="2"/>
      <c r="SGE5505" s="2"/>
      <c r="SGF5505" s="2"/>
      <c r="SGG5505" s="2"/>
      <c r="SGH5505" s="2"/>
      <c r="SGI5505" s="2"/>
      <c r="SGJ5505" s="2"/>
      <c r="SGK5505" s="2"/>
      <c r="SGL5505" s="2"/>
      <c r="SGM5505" s="2"/>
      <c r="SGN5505" s="2"/>
      <c r="SGO5505" s="2"/>
      <c r="SGP5505" s="2"/>
      <c r="SGQ5505" s="2"/>
      <c r="SGR5505" s="2"/>
      <c r="SGS5505" s="2"/>
      <c r="SGT5505" s="2"/>
      <c r="SGU5505" s="2"/>
      <c r="SGV5505" s="2"/>
      <c r="SGW5505" s="2"/>
      <c r="SGX5505" s="2"/>
      <c r="SGY5505" s="2"/>
      <c r="SGZ5505" s="2"/>
      <c r="SHA5505" s="2"/>
      <c r="SHB5505" s="2"/>
      <c r="SHC5505" s="2"/>
      <c r="SHD5505" s="2"/>
      <c r="SHE5505" s="2"/>
      <c r="SHF5505" s="2"/>
      <c r="SHG5505" s="2"/>
      <c r="SHH5505" s="2"/>
      <c r="SHI5505" s="2"/>
      <c r="SHJ5505" s="2"/>
      <c r="SHK5505" s="2"/>
      <c r="SHL5505" s="2"/>
      <c r="SHM5505" s="2"/>
      <c r="SHN5505" s="2"/>
      <c r="SHO5505" s="2"/>
      <c r="SHP5505" s="2"/>
      <c r="SHQ5505" s="2"/>
      <c r="SHR5505" s="2"/>
      <c r="SHS5505" s="2"/>
      <c r="SHT5505" s="2"/>
      <c r="SHU5505" s="2"/>
      <c r="SHV5505" s="2"/>
      <c r="SHW5505" s="2"/>
      <c r="SHX5505" s="2"/>
      <c r="SHY5505" s="2"/>
      <c r="SHZ5505" s="2"/>
      <c r="SIA5505" s="2"/>
      <c r="SIB5505" s="2"/>
      <c r="SIC5505" s="2"/>
      <c r="SID5505" s="2"/>
      <c r="SIE5505" s="2"/>
      <c r="SIF5505" s="2"/>
      <c r="SIG5505" s="2"/>
      <c r="SIH5505" s="2"/>
      <c r="SII5505" s="2"/>
      <c r="SIJ5505" s="2"/>
      <c r="SIK5505" s="2"/>
      <c r="SIL5505" s="2"/>
      <c r="SIM5505" s="2"/>
      <c r="SIN5505" s="2"/>
      <c r="SIO5505" s="2"/>
      <c r="SIP5505" s="2"/>
      <c r="SIQ5505" s="2"/>
      <c r="SIR5505" s="2"/>
      <c r="SIS5505" s="2"/>
      <c r="SIT5505" s="2"/>
      <c r="SIU5505" s="2"/>
      <c r="SIV5505" s="2"/>
      <c r="SIW5505" s="2"/>
      <c r="SIX5505" s="2"/>
      <c r="SIY5505" s="2"/>
      <c r="SIZ5505" s="2"/>
      <c r="SJA5505" s="2"/>
      <c r="SJB5505" s="2"/>
      <c r="SJC5505" s="2"/>
      <c r="SJD5505" s="2"/>
      <c r="SJE5505" s="2"/>
      <c r="SJF5505" s="2"/>
      <c r="SJG5505" s="2"/>
      <c r="SJH5505" s="2"/>
      <c r="SJI5505" s="2"/>
      <c r="SJJ5505" s="2"/>
      <c r="SJK5505" s="2"/>
      <c r="SJL5505" s="2"/>
      <c r="SJM5505" s="2"/>
      <c r="SJN5505" s="2"/>
      <c r="SJO5505" s="2"/>
      <c r="SJP5505" s="2"/>
      <c r="SJQ5505" s="2"/>
      <c r="SJR5505" s="2"/>
      <c r="SJS5505" s="2"/>
      <c r="SJT5505" s="2"/>
      <c r="SJU5505" s="2"/>
      <c r="SJV5505" s="2"/>
      <c r="SJW5505" s="2"/>
      <c r="SJX5505" s="2"/>
      <c r="SJY5505" s="2"/>
      <c r="SJZ5505" s="2"/>
      <c r="SKA5505" s="2"/>
      <c r="SKB5505" s="2"/>
      <c r="SKC5505" s="2"/>
      <c r="SKD5505" s="2"/>
      <c r="SKE5505" s="2"/>
      <c r="SKF5505" s="2"/>
      <c r="SKG5505" s="2"/>
      <c r="SKH5505" s="2"/>
      <c r="SKI5505" s="2"/>
      <c r="SKJ5505" s="2"/>
      <c r="SKK5505" s="2"/>
      <c r="SKL5505" s="2"/>
      <c r="SKM5505" s="2"/>
      <c r="SKN5505" s="2"/>
      <c r="SKO5505" s="2"/>
      <c r="SKP5505" s="2"/>
      <c r="SKQ5505" s="2"/>
      <c r="SKR5505" s="2"/>
      <c r="SKS5505" s="2"/>
      <c r="SKT5505" s="2"/>
      <c r="SKU5505" s="2"/>
      <c r="SKV5505" s="2"/>
      <c r="SKW5505" s="2"/>
      <c r="SKX5505" s="2"/>
      <c r="SKY5505" s="2"/>
      <c r="SKZ5505" s="2"/>
      <c r="SLA5505" s="2"/>
      <c r="SLB5505" s="2"/>
      <c r="SLC5505" s="2"/>
      <c r="SLD5505" s="2"/>
      <c r="SLE5505" s="2"/>
      <c r="SLF5505" s="2"/>
      <c r="SLG5505" s="2"/>
      <c r="SLH5505" s="2"/>
      <c r="SLI5505" s="2"/>
      <c r="SLJ5505" s="2"/>
      <c r="SLK5505" s="2"/>
      <c r="SLL5505" s="2"/>
      <c r="SLM5505" s="2"/>
      <c r="SLN5505" s="2"/>
      <c r="SLO5505" s="2"/>
      <c r="SLP5505" s="2"/>
      <c r="SLQ5505" s="2"/>
      <c r="SLR5505" s="2"/>
      <c r="SLS5505" s="2"/>
      <c r="SLT5505" s="2"/>
      <c r="SLU5505" s="2"/>
      <c r="SLV5505" s="2"/>
      <c r="SLW5505" s="2"/>
      <c r="SLX5505" s="2"/>
      <c r="SLY5505" s="2"/>
      <c r="SLZ5505" s="2"/>
      <c r="SMA5505" s="2"/>
      <c r="SMB5505" s="2"/>
      <c r="SMC5505" s="2"/>
      <c r="SMD5505" s="2"/>
      <c r="SME5505" s="2"/>
      <c r="SMF5505" s="2"/>
      <c r="SMG5505" s="2"/>
      <c r="SMH5505" s="2"/>
      <c r="SMI5505" s="2"/>
      <c r="SMJ5505" s="2"/>
      <c r="SMK5505" s="2"/>
      <c r="SML5505" s="2"/>
      <c r="SMM5505" s="2"/>
      <c r="SMN5505" s="2"/>
      <c r="SMO5505" s="2"/>
      <c r="SMP5505" s="2"/>
      <c r="SMQ5505" s="2"/>
      <c r="SMR5505" s="2"/>
      <c r="SMS5505" s="2"/>
      <c r="SMT5505" s="2"/>
      <c r="SMU5505" s="2"/>
      <c r="SMV5505" s="2"/>
      <c r="SMW5505" s="2"/>
      <c r="SMX5505" s="2"/>
      <c r="SMY5505" s="2"/>
      <c r="SMZ5505" s="2"/>
      <c r="SNA5505" s="2"/>
      <c r="SNB5505" s="2"/>
      <c r="SNC5505" s="2"/>
      <c r="SND5505" s="2"/>
      <c r="SNE5505" s="2"/>
      <c r="SNF5505" s="2"/>
      <c r="SNG5505" s="2"/>
      <c r="SNH5505" s="2"/>
      <c r="SNI5505" s="2"/>
      <c r="SNJ5505" s="2"/>
      <c r="SNK5505" s="2"/>
      <c r="SNL5505" s="2"/>
      <c r="SNM5505" s="2"/>
      <c r="SNN5505" s="2"/>
      <c r="SNO5505" s="2"/>
      <c r="SNP5505" s="2"/>
      <c r="SNQ5505" s="2"/>
      <c r="SNR5505" s="2"/>
      <c r="SNS5505" s="2"/>
      <c r="SNT5505" s="2"/>
      <c r="SNU5505" s="2"/>
      <c r="SNV5505" s="2"/>
      <c r="SNW5505" s="2"/>
      <c r="SNX5505" s="2"/>
      <c r="SNY5505" s="2"/>
      <c r="SNZ5505" s="2"/>
      <c r="SOA5505" s="2"/>
      <c r="SOB5505" s="2"/>
      <c r="SOC5505" s="2"/>
      <c r="SOD5505" s="2"/>
      <c r="SOE5505" s="2"/>
      <c r="SOF5505" s="2"/>
      <c r="SOG5505" s="2"/>
      <c r="SOH5505" s="2"/>
      <c r="SOI5505" s="2"/>
      <c r="SOJ5505" s="2"/>
      <c r="SOK5505" s="2"/>
      <c r="SOL5505" s="2"/>
      <c r="SOM5505" s="2"/>
      <c r="SON5505" s="2"/>
      <c r="SOO5505" s="2"/>
      <c r="SOP5505" s="2"/>
      <c r="SOQ5505" s="2"/>
      <c r="SOR5505" s="2"/>
      <c r="SOS5505" s="2"/>
      <c r="SOT5505" s="2"/>
      <c r="SOU5505" s="2"/>
      <c r="SOV5505" s="2"/>
      <c r="SOW5505" s="2"/>
      <c r="SOX5505" s="2"/>
      <c r="SOY5505" s="2"/>
      <c r="SOZ5505" s="2"/>
      <c r="SPA5505" s="2"/>
      <c r="SPB5505" s="2"/>
      <c r="SPC5505" s="2"/>
      <c r="SPD5505" s="2"/>
      <c r="SPE5505" s="2"/>
      <c r="SPF5505" s="2"/>
      <c r="SPG5505" s="2"/>
      <c r="SPH5505" s="2"/>
      <c r="SPI5505" s="2"/>
      <c r="SPJ5505" s="2"/>
      <c r="SPK5505" s="2"/>
      <c r="SPL5505" s="2"/>
      <c r="SPM5505" s="2"/>
      <c r="SPN5505" s="2"/>
      <c r="SPO5505" s="2"/>
      <c r="SPP5505" s="2"/>
      <c r="SPQ5505" s="2"/>
      <c r="SPR5505" s="2"/>
      <c r="SPS5505" s="2"/>
      <c r="SPT5505" s="2"/>
      <c r="SPU5505" s="2"/>
      <c r="SPV5505" s="2"/>
      <c r="SPW5505" s="2"/>
      <c r="SPX5505" s="2"/>
      <c r="SPY5505" s="2"/>
      <c r="SPZ5505" s="2"/>
      <c r="SQA5505" s="2"/>
      <c r="SQB5505" s="2"/>
      <c r="SQC5505" s="2"/>
      <c r="SQD5505" s="2"/>
      <c r="SQE5505" s="2"/>
      <c r="SQF5505" s="2"/>
      <c r="SQG5505" s="2"/>
      <c r="SQH5505" s="2"/>
      <c r="SQI5505" s="2"/>
      <c r="SQJ5505" s="2"/>
      <c r="SQK5505" s="2"/>
      <c r="SQL5505" s="2"/>
      <c r="SQM5505" s="2"/>
      <c r="SQN5505" s="2"/>
      <c r="SQO5505" s="2"/>
      <c r="SQP5505" s="2"/>
      <c r="SQQ5505" s="2"/>
      <c r="SQR5505" s="2"/>
      <c r="SQS5505" s="2"/>
      <c r="SQT5505" s="2"/>
      <c r="SQU5505" s="2"/>
      <c r="SQV5505" s="2"/>
      <c r="SQW5505" s="2"/>
      <c r="SQX5505" s="2"/>
      <c r="SQY5505" s="2"/>
      <c r="SQZ5505" s="2"/>
      <c r="SRA5505" s="2"/>
      <c r="SRB5505" s="2"/>
      <c r="SRC5505" s="2"/>
      <c r="SRD5505" s="2"/>
      <c r="SRE5505" s="2"/>
      <c r="SRF5505" s="2"/>
      <c r="SRG5505" s="2"/>
      <c r="SRH5505" s="2"/>
      <c r="SRI5505" s="2"/>
      <c r="SRJ5505" s="2"/>
      <c r="SRK5505" s="2"/>
      <c r="SRL5505" s="2"/>
      <c r="SRM5505" s="2"/>
      <c r="SRN5505" s="2"/>
      <c r="SRO5505" s="2"/>
      <c r="SRP5505" s="2"/>
      <c r="SRQ5505" s="2"/>
      <c r="SRR5505" s="2"/>
      <c r="SRS5505" s="2"/>
      <c r="SRT5505" s="2"/>
      <c r="SRU5505" s="2"/>
      <c r="SRV5505" s="2"/>
      <c r="SRW5505" s="2"/>
      <c r="SRX5505" s="2"/>
      <c r="SRY5505" s="2"/>
      <c r="SRZ5505" s="2"/>
      <c r="SSA5505" s="2"/>
      <c r="SSB5505" s="2"/>
      <c r="SSC5505" s="2"/>
      <c r="SSD5505" s="2"/>
      <c r="SSE5505" s="2"/>
      <c r="SSF5505" s="2"/>
      <c r="SSG5505" s="2"/>
      <c r="SSH5505" s="2"/>
      <c r="SSI5505" s="2"/>
      <c r="SSJ5505" s="2"/>
      <c r="SSK5505" s="2"/>
      <c r="SSL5505" s="2"/>
      <c r="SSM5505" s="2"/>
      <c r="SSN5505" s="2"/>
      <c r="SSO5505" s="2"/>
      <c r="SSP5505" s="2"/>
      <c r="SSQ5505" s="2"/>
      <c r="SSR5505" s="2"/>
      <c r="SSS5505" s="2"/>
      <c r="SST5505" s="2"/>
      <c r="SSU5505" s="2"/>
      <c r="SSV5505" s="2"/>
      <c r="SSW5505" s="2"/>
      <c r="SSX5505" s="2"/>
      <c r="SSY5505" s="2"/>
      <c r="SSZ5505" s="2"/>
      <c r="STA5505" s="2"/>
      <c r="STB5505" s="2"/>
      <c r="STC5505" s="2"/>
      <c r="STD5505" s="2"/>
      <c r="STE5505" s="2"/>
      <c r="STF5505" s="2"/>
      <c r="STG5505" s="2"/>
      <c r="STH5505" s="2"/>
      <c r="STI5505" s="2"/>
      <c r="STJ5505" s="2"/>
      <c r="STK5505" s="2"/>
      <c r="STL5505" s="2"/>
      <c r="STM5505" s="2"/>
      <c r="STN5505" s="2"/>
      <c r="STO5505" s="2"/>
      <c r="STP5505" s="2"/>
      <c r="STQ5505" s="2"/>
      <c r="STR5505" s="2"/>
      <c r="STS5505" s="2"/>
      <c r="STT5505" s="2"/>
      <c r="STU5505" s="2"/>
      <c r="STV5505" s="2"/>
      <c r="STW5505" s="2"/>
      <c r="STX5505" s="2"/>
      <c r="STY5505" s="2"/>
      <c r="STZ5505" s="2"/>
      <c r="SUA5505" s="2"/>
      <c r="SUB5505" s="2"/>
      <c r="SUC5505" s="2"/>
      <c r="SUD5505" s="2"/>
      <c r="SUE5505" s="2"/>
      <c r="SUF5505" s="2"/>
      <c r="SUG5505" s="2"/>
      <c r="SUH5505" s="2"/>
      <c r="SUI5505" s="2"/>
      <c r="SUJ5505" s="2"/>
      <c r="SUK5505" s="2"/>
      <c r="SUL5505" s="2"/>
      <c r="SUM5505" s="2"/>
      <c r="SUN5505" s="2"/>
      <c r="SUO5505" s="2"/>
      <c r="SUP5505" s="2"/>
      <c r="SUQ5505" s="2"/>
      <c r="SUR5505" s="2"/>
      <c r="SUS5505" s="2"/>
      <c r="SUT5505" s="2"/>
      <c r="SUU5505" s="2"/>
      <c r="SUV5505" s="2"/>
      <c r="SUW5505" s="2"/>
      <c r="SUX5505" s="2"/>
      <c r="SUY5505" s="2"/>
      <c r="SUZ5505" s="2"/>
      <c r="SVA5505" s="2"/>
      <c r="SVB5505" s="2"/>
      <c r="SVC5505" s="2"/>
      <c r="SVD5505" s="2"/>
      <c r="SVE5505" s="2"/>
      <c r="SVF5505" s="2"/>
      <c r="SVG5505" s="2"/>
      <c r="SVH5505" s="2"/>
      <c r="SVI5505" s="2"/>
      <c r="SVJ5505" s="2"/>
      <c r="SVK5505" s="2"/>
      <c r="SVL5505" s="2"/>
      <c r="SVM5505" s="2"/>
      <c r="SVN5505" s="2"/>
      <c r="SVO5505" s="2"/>
      <c r="SVP5505" s="2"/>
      <c r="SVQ5505" s="2"/>
      <c r="SVR5505" s="2"/>
      <c r="SVS5505" s="2"/>
      <c r="SVT5505" s="2"/>
      <c r="SVU5505" s="2"/>
      <c r="SVV5505" s="2"/>
      <c r="SVW5505" s="2"/>
      <c r="SVX5505" s="2"/>
      <c r="SVY5505" s="2"/>
      <c r="SVZ5505" s="2"/>
      <c r="SWA5505" s="2"/>
      <c r="SWB5505" s="2"/>
      <c r="SWC5505" s="2"/>
      <c r="SWD5505" s="2"/>
      <c r="SWE5505" s="2"/>
      <c r="SWF5505" s="2"/>
      <c r="SWG5505" s="2"/>
      <c r="SWH5505" s="2"/>
      <c r="SWI5505" s="2"/>
      <c r="SWJ5505" s="2"/>
      <c r="SWK5505" s="2"/>
      <c r="SWL5505" s="2"/>
      <c r="SWM5505" s="2"/>
      <c r="SWN5505" s="2"/>
      <c r="SWO5505" s="2"/>
      <c r="SWP5505" s="2"/>
      <c r="SWQ5505" s="2"/>
      <c r="SWR5505" s="2"/>
      <c r="SWS5505" s="2"/>
      <c r="SWT5505" s="2"/>
      <c r="SWU5505" s="2"/>
      <c r="SWV5505" s="2"/>
      <c r="SWW5505" s="2"/>
      <c r="SWX5505" s="2"/>
      <c r="SWY5505" s="2"/>
      <c r="SWZ5505" s="2"/>
      <c r="SXA5505" s="2"/>
      <c r="SXB5505" s="2"/>
      <c r="SXC5505" s="2"/>
      <c r="SXD5505" s="2"/>
      <c r="SXE5505" s="2"/>
      <c r="SXF5505" s="2"/>
      <c r="SXG5505" s="2"/>
      <c r="SXH5505" s="2"/>
      <c r="SXI5505" s="2"/>
      <c r="SXJ5505" s="2"/>
      <c r="SXK5505" s="2"/>
      <c r="SXL5505" s="2"/>
      <c r="SXM5505" s="2"/>
      <c r="SXN5505" s="2"/>
      <c r="SXO5505" s="2"/>
      <c r="SXP5505" s="2"/>
      <c r="SXQ5505" s="2"/>
      <c r="SXR5505" s="2"/>
      <c r="SXS5505" s="2"/>
      <c r="SXT5505" s="2"/>
      <c r="SXU5505" s="2"/>
      <c r="SXV5505" s="2"/>
      <c r="SXW5505" s="2"/>
      <c r="SXX5505" s="2"/>
      <c r="SXY5505" s="2"/>
      <c r="SXZ5505" s="2"/>
      <c r="SYA5505" s="2"/>
      <c r="SYB5505" s="2"/>
      <c r="SYC5505" s="2"/>
      <c r="SYD5505" s="2"/>
      <c r="SYE5505" s="2"/>
      <c r="SYF5505" s="2"/>
      <c r="SYG5505" s="2"/>
      <c r="SYH5505" s="2"/>
      <c r="SYI5505" s="2"/>
      <c r="SYJ5505" s="2"/>
      <c r="SYK5505" s="2"/>
      <c r="SYL5505" s="2"/>
      <c r="SYM5505" s="2"/>
      <c r="SYN5505" s="2"/>
      <c r="SYO5505" s="2"/>
      <c r="SYP5505" s="2"/>
      <c r="SYQ5505" s="2"/>
      <c r="SYR5505" s="2"/>
      <c r="SYS5505" s="2"/>
      <c r="SYT5505" s="2"/>
      <c r="SYU5505" s="2"/>
      <c r="SYV5505" s="2"/>
      <c r="SYW5505" s="2"/>
      <c r="SYX5505" s="2"/>
      <c r="SYY5505" s="2"/>
      <c r="SYZ5505" s="2"/>
      <c r="SZA5505" s="2"/>
      <c r="SZB5505" s="2"/>
      <c r="SZC5505" s="2"/>
      <c r="SZD5505" s="2"/>
      <c r="SZE5505" s="2"/>
      <c r="SZF5505" s="2"/>
      <c r="SZG5505" s="2"/>
      <c r="SZH5505" s="2"/>
      <c r="SZI5505" s="2"/>
      <c r="SZJ5505" s="2"/>
      <c r="SZK5505" s="2"/>
      <c r="SZL5505" s="2"/>
      <c r="SZM5505" s="2"/>
      <c r="SZN5505" s="2"/>
      <c r="SZO5505" s="2"/>
      <c r="SZP5505" s="2"/>
      <c r="SZQ5505" s="2"/>
      <c r="SZR5505" s="2"/>
      <c r="SZS5505" s="2"/>
      <c r="SZT5505" s="2"/>
      <c r="SZU5505" s="2"/>
      <c r="SZV5505" s="2"/>
      <c r="SZW5505" s="2"/>
      <c r="SZX5505" s="2"/>
      <c r="SZY5505" s="2"/>
      <c r="SZZ5505" s="2"/>
      <c r="TAA5505" s="2"/>
      <c r="TAB5505" s="2"/>
      <c r="TAC5505" s="2"/>
      <c r="TAD5505" s="2"/>
      <c r="TAE5505" s="2"/>
      <c r="TAF5505" s="2"/>
      <c r="TAG5505" s="2"/>
      <c r="TAH5505" s="2"/>
      <c r="TAI5505" s="2"/>
      <c r="TAJ5505" s="2"/>
      <c r="TAK5505" s="2"/>
      <c r="TAL5505" s="2"/>
      <c r="TAM5505" s="2"/>
      <c r="TAN5505" s="2"/>
      <c r="TAO5505" s="2"/>
      <c r="TAP5505" s="2"/>
      <c r="TAQ5505" s="2"/>
      <c r="TAR5505" s="2"/>
      <c r="TAS5505" s="2"/>
      <c r="TAT5505" s="2"/>
      <c r="TAU5505" s="2"/>
      <c r="TAV5505" s="2"/>
      <c r="TAW5505" s="2"/>
      <c r="TAX5505" s="2"/>
      <c r="TAY5505" s="2"/>
      <c r="TAZ5505" s="2"/>
      <c r="TBA5505" s="2"/>
      <c r="TBB5505" s="2"/>
      <c r="TBC5505" s="2"/>
      <c r="TBD5505" s="2"/>
      <c r="TBE5505" s="2"/>
      <c r="TBF5505" s="2"/>
      <c r="TBG5505" s="2"/>
      <c r="TBH5505" s="2"/>
      <c r="TBI5505" s="2"/>
      <c r="TBJ5505" s="2"/>
      <c r="TBK5505" s="2"/>
      <c r="TBL5505" s="2"/>
      <c r="TBM5505" s="2"/>
      <c r="TBN5505" s="2"/>
      <c r="TBO5505" s="2"/>
      <c r="TBP5505" s="2"/>
      <c r="TBQ5505" s="2"/>
      <c r="TBR5505" s="2"/>
      <c r="TBS5505" s="2"/>
      <c r="TBT5505" s="2"/>
      <c r="TBU5505" s="2"/>
      <c r="TBV5505" s="2"/>
      <c r="TBW5505" s="2"/>
      <c r="TBX5505" s="2"/>
      <c r="TBY5505" s="2"/>
      <c r="TBZ5505" s="2"/>
      <c r="TCA5505" s="2"/>
      <c r="TCB5505" s="2"/>
      <c r="TCC5505" s="2"/>
      <c r="TCD5505" s="2"/>
      <c r="TCE5505" s="2"/>
      <c r="TCF5505" s="2"/>
      <c r="TCG5505" s="2"/>
      <c r="TCH5505" s="2"/>
      <c r="TCI5505" s="2"/>
      <c r="TCJ5505" s="2"/>
      <c r="TCK5505" s="2"/>
      <c r="TCL5505" s="2"/>
      <c r="TCM5505" s="2"/>
      <c r="TCN5505" s="2"/>
      <c r="TCO5505" s="2"/>
      <c r="TCP5505" s="2"/>
      <c r="TCQ5505" s="2"/>
      <c r="TCR5505" s="2"/>
      <c r="TCS5505" s="2"/>
      <c r="TCT5505" s="2"/>
      <c r="TCU5505" s="2"/>
      <c r="TCV5505" s="2"/>
      <c r="TCW5505" s="2"/>
      <c r="TCX5505" s="2"/>
      <c r="TCY5505" s="2"/>
      <c r="TCZ5505" s="2"/>
      <c r="TDA5505" s="2"/>
      <c r="TDB5505" s="2"/>
      <c r="TDC5505" s="2"/>
      <c r="TDD5505" s="2"/>
      <c r="TDE5505" s="2"/>
      <c r="TDF5505" s="2"/>
      <c r="TDG5505" s="2"/>
      <c r="TDH5505" s="2"/>
      <c r="TDI5505" s="2"/>
      <c r="TDJ5505" s="2"/>
      <c r="TDK5505" s="2"/>
      <c r="TDL5505" s="2"/>
      <c r="TDM5505" s="2"/>
      <c r="TDN5505" s="2"/>
      <c r="TDO5505" s="2"/>
      <c r="TDP5505" s="2"/>
      <c r="TDQ5505" s="2"/>
      <c r="TDR5505" s="2"/>
      <c r="TDS5505" s="2"/>
      <c r="TDT5505" s="2"/>
      <c r="TDU5505" s="2"/>
      <c r="TDV5505" s="2"/>
      <c r="TDW5505" s="2"/>
      <c r="TDX5505" s="2"/>
      <c r="TDY5505" s="2"/>
      <c r="TDZ5505" s="2"/>
      <c r="TEA5505" s="2"/>
      <c r="TEB5505" s="2"/>
      <c r="TEC5505" s="2"/>
      <c r="TED5505" s="2"/>
      <c r="TEE5505" s="2"/>
      <c r="TEF5505" s="2"/>
      <c r="TEG5505" s="2"/>
      <c r="TEH5505" s="2"/>
      <c r="TEI5505" s="2"/>
      <c r="TEJ5505" s="2"/>
      <c r="TEK5505" s="2"/>
      <c r="TEL5505" s="2"/>
      <c r="TEM5505" s="2"/>
      <c r="TEN5505" s="2"/>
      <c r="TEO5505" s="2"/>
      <c r="TEP5505" s="2"/>
      <c r="TEQ5505" s="2"/>
      <c r="TER5505" s="2"/>
      <c r="TES5505" s="2"/>
      <c r="TET5505" s="2"/>
      <c r="TEU5505" s="2"/>
      <c r="TEV5505" s="2"/>
      <c r="TEW5505" s="2"/>
      <c r="TEX5505" s="2"/>
      <c r="TEY5505" s="2"/>
      <c r="TEZ5505" s="2"/>
      <c r="TFA5505" s="2"/>
      <c r="TFB5505" s="2"/>
      <c r="TFC5505" s="2"/>
      <c r="TFD5505" s="2"/>
      <c r="TFE5505" s="2"/>
      <c r="TFF5505" s="2"/>
      <c r="TFG5505" s="2"/>
      <c r="TFH5505" s="2"/>
      <c r="TFI5505" s="2"/>
      <c r="TFJ5505" s="2"/>
      <c r="TFK5505" s="2"/>
      <c r="TFL5505" s="2"/>
      <c r="TFM5505" s="2"/>
      <c r="TFN5505" s="2"/>
      <c r="TFO5505" s="2"/>
      <c r="TFP5505" s="2"/>
      <c r="TFQ5505" s="2"/>
      <c r="TFR5505" s="2"/>
      <c r="TFS5505" s="2"/>
      <c r="TFT5505" s="2"/>
      <c r="TFU5505" s="2"/>
      <c r="TFV5505" s="2"/>
      <c r="TFW5505" s="2"/>
      <c r="TFX5505" s="2"/>
      <c r="TFY5505" s="2"/>
      <c r="TFZ5505" s="2"/>
      <c r="TGA5505" s="2"/>
      <c r="TGB5505" s="2"/>
      <c r="TGC5505" s="2"/>
      <c r="TGD5505" s="2"/>
      <c r="TGE5505" s="2"/>
      <c r="TGF5505" s="2"/>
      <c r="TGG5505" s="2"/>
      <c r="TGH5505" s="2"/>
      <c r="TGI5505" s="2"/>
      <c r="TGJ5505" s="2"/>
      <c r="TGK5505" s="2"/>
      <c r="TGL5505" s="2"/>
      <c r="TGM5505" s="2"/>
      <c r="TGN5505" s="2"/>
      <c r="TGO5505" s="2"/>
      <c r="TGP5505" s="2"/>
      <c r="TGQ5505" s="2"/>
      <c r="TGR5505" s="2"/>
      <c r="TGS5505" s="2"/>
      <c r="TGT5505" s="2"/>
      <c r="TGU5505" s="2"/>
      <c r="TGV5505" s="2"/>
      <c r="TGW5505" s="2"/>
      <c r="TGX5505" s="2"/>
      <c r="TGY5505" s="2"/>
      <c r="TGZ5505" s="2"/>
      <c r="THA5505" s="2"/>
      <c r="THB5505" s="2"/>
      <c r="THC5505" s="2"/>
      <c r="THD5505" s="2"/>
      <c r="THE5505" s="2"/>
      <c r="THF5505" s="2"/>
      <c r="THG5505" s="2"/>
      <c r="THH5505" s="2"/>
      <c r="THI5505" s="2"/>
      <c r="THJ5505" s="2"/>
      <c r="THK5505" s="2"/>
      <c r="THL5505" s="2"/>
      <c r="THM5505" s="2"/>
      <c r="THN5505" s="2"/>
      <c r="THO5505" s="2"/>
      <c r="THP5505" s="2"/>
      <c r="THQ5505" s="2"/>
      <c r="THR5505" s="2"/>
      <c r="THS5505" s="2"/>
      <c r="THT5505" s="2"/>
      <c r="THU5505" s="2"/>
      <c r="THV5505" s="2"/>
      <c r="THW5505" s="2"/>
      <c r="THX5505" s="2"/>
      <c r="THY5505" s="2"/>
      <c r="THZ5505" s="2"/>
      <c r="TIA5505" s="2"/>
      <c r="TIB5505" s="2"/>
      <c r="TIC5505" s="2"/>
      <c r="TID5505" s="2"/>
      <c r="TIE5505" s="2"/>
      <c r="TIF5505" s="2"/>
      <c r="TIG5505" s="2"/>
      <c r="TIH5505" s="2"/>
      <c r="TII5505" s="2"/>
      <c r="TIJ5505" s="2"/>
      <c r="TIK5505" s="2"/>
      <c r="TIL5505" s="2"/>
      <c r="TIM5505" s="2"/>
      <c r="TIN5505" s="2"/>
      <c r="TIO5505" s="2"/>
      <c r="TIP5505" s="2"/>
      <c r="TIQ5505" s="2"/>
      <c r="TIR5505" s="2"/>
      <c r="TIS5505" s="2"/>
      <c r="TIT5505" s="2"/>
      <c r="TIU5505" s="2"/>
      <c r="TIV5505" s="2"/>
      <c r="TIW5505" s="2"/>
      <c r="TIX5505" s="2"/>
      <c r="TIY5505" s="2"/>
      <c r="TIZ5505" s="2"/>
      <c r="TJA5505" s="2"/>
      <c r="TJB5505" s="2"/>
      <c r="TJC5505" s="2"/>
      <c r="TJD5505" s="2"/>
      <c r="TJE5505" s="2"/>
      <c r="TJF5505" s="2"/>
      <c r="TJG5505" s="2"/>
      <c r="TJH5505" s="2"/>
      <c r="TJI5505" s="2"/>
      <c r="TJJ5505" s="2"/>
      <c r="TJK5505" s="2"/>
      <c r="TJL5505" s="2"/>
      <c r="TJM5505" s="2"/>
      <c r="TJN5505" s="2"/>
      <c r="TJO5505" s="2"/>
      <c r="TJP5505" s="2"/>
      <c r="TJQ5505" s="2"/>
      <c r="TJR5505" s="2"/>
      <c r="TJS5505" s="2"/>
      <c r="TJT5505" s="2"/>
      <c r="TJU5505" s="2"/>
      <c r="TJV5505" s="2"/>
      <c r="TJW5505" s="2"/>
      <c r="TJX5505" s="2"/>
      <c r="TJY5505" s="2"/>
      <c r="TJZ5505" s="2"/>
      <c r="TKA5505" s="2"/>
      <c r="TKB5505" s="2"/>
      <c r="TKC5505" s="2"/>
      <c r="TKD5505" s="2"/>
      <c r="TKE5505" s="2"/>
      <c r="TKF5505" s="2"/>
      <c r="TKG5505" s="2"/>
      <c r="TKH5505" s="2"/>
      <c r="TKI5505" s="2"/>
      <c r="TKJ5505" s="2"/>
      <c r="TKK5505" s="2"/>
      <c r="TKL5505" s="2"/>
      <c r="TKM5505" s="2"/>
      <c r="TKN5505" s="2"/>
      <c r="TKO5505" s="2"/>
      <c r="TKP5505" s="2"/>
      <c r="TKQ5505" s="2"/>
      <c r="TKR5505" s="2"/>
      <c r="TKS5505" s="2"/>
      <c r="TKT5505" s="2"/>
      <c r="TKU5505" s="2"/>
      <c r="TKV5505" s="2"/>
      <c r="TKW5505" s="2"/>
      <c r="TKX5505" s="2"/>
      <c r="TKY5505" s="2"/>
      <c r="TKZ5505" s="2"/>
      <c r="TLA5505" s="2"/>
      <c r="TLB5505" s="2"/>
      <c r="TLC5505" s="2"/>
      <c r="TLD5505" s="2"/>
      <c r="TLE5505" s="2"/>
      <c r="TLF5505" s="2"/>
      <c r="TLG5505" s="2"/>
      <c r="TLH5505" s="2"/>
      <c r="TLI5505" s="2"/>
      <c r="TLJ5505" s="2"/>
      <c r="TLK5505" s="2"/>
      <c r="TLL5505" s="2"/>
      <c r="TLM5505" s="2"/>
      <c r="TLN5505" s="2"/>
      <c r="TLO5505" s="2"/>
      <c r="TLP5505" s="2"/>
      <c r="TLQ5505" s="2"/>
      <c r="TLR5505" s="2"/>
      <c r="TLS5505" s="2"/>
      <c r="TLT5505" s="2"/>
      <c r="TLU5505" s="2"/>
      <c r="TLV5505" s="2"/>
      <c r="TLW5505" s="2"/>
      <c r="TLX5505" s="2"/>
      <c r="TLY5505" s="2"/>
      <c r="TLZ5505" s="2"/>
      <c r="TMA5505" s="2"/>
      <c r="TMB5505" s="2"/>
      <c r="TMC5505" s="2"/>
      <c r="TMD5505" s="2"/>
      <c r="TME5505" s="2"/>
      <c r="TMF5505" s="2"/>
      <c r="TMG5505" s="2"/>
      <c r="TMH5505" s="2"/>
      <c r="TMI5505" s="2"/>
      <c r="TMJ5505" s="2"/>
      <c r="TMK5505" s="2"/>
      <c r="TML5505" s="2"/>
      <c r="TMM5505" s="2"/>
      <c r="TMN5505" s="2"/>
      <c r="TMO5505" s="2"/>
      <c r="TMP5505" s="2"/>
      <c r="TMQ5505" s="2"/>
      <c r="TMR5505" s="2"/>
      <c r="TMS5505" s="2"/>
      <c r="TMT5505" s="2"/>
      <c r="TMU5505" s="2"/>
      <c r="TMV5505" s="2"/>
      <c r="TMW5505" s="2"/>
      <c r="TMX5505" s="2"/>
      <c r="TMY5505" s="2"/>
      <c r="TMZ5505" s="2"/>
      <c r="TNA5505" s="2"/>
      <c r="TNB5505" s="2"/>
      <c r="TNC5505" s="2"/>
      <c r="TND5505" s="2"/>
      <c r="TNE5505" s="2"/>
      <c r="TNF5505" s="2"/>
      <c r="TNG5505" s="2"/>
      <c r="TNH5505" s="2"/>
      <c r="TNI5505" s="2"/>
      <c r="TNJ5505" s="2"/>
      <c r="TNK5505" s="2"/>
      <c r="TNL5505" s="2"/>
      <c r="TNM5505" s="2"/>
      <c r="TNN5505" s="2"/>
      <c r="TNO5505" s="2"/>
      <c r="TNP5505" s="2"/>
      <c r="TNQ5505" s="2"/>
      <c r="TNR5505" s="2"/>
      <c r="TNS5505" s="2"/>
      <c r="TNT5505" s="2"/>
      <c r="TNU5505" s="2"/>
      <c r="TNV5505" s="2"/>
      <c r="TNW5505" s="2"/>
      <c r="TNX5505" s="2"/>
      <c r="TNY5505" s="2"/>
      <c r="TNZ5505" s="2"/>
      <c r="TOA5505" s="2"/>
      <c r="TOB5505" s="2"/>
      <c r="TOC5505" s="2"/>
      <c r="TOD5505" s="2"/>
      <c r="TOE5505" s="2"/>
      <c r="TOF5505" s="2"/>
      <c r="TOG5505" s="2"/>
      <c r="TOH5505" s="2"/>
      <c r="TOI5505" s="2"/>
      <c r="TOJ5505" s="2"/>
      <c r="TOK5505" s="2"/>
      <c r="TOL5505" s="2"/>
      <c r="TOM5505" s="2"/>
      <c r="TON5505" s="2"/>
      <c r="TOO5505" s="2"/>
      <c r="TOP5505" s="2"/>
      <c r="TOQ5505" s="2"/>
      <c r="TOR5505" s="2"/>
      <c r="TOS5505" s="2"/>
      <c r="TOT5505" s="2"/>
      <c r="TOU5505" s="2"/>
      <c r="TOV5505" s="2"/>
      <c r="TOW5505" s="2"/>
      <c r="TOX5505" s="2"/>
      <c r="TOY5505" s="2"/>
      <c r="TOZ5505" s="2"/>
      <c r="TPA5505" s="2"/>
      <c r="TPB5505" s="2"/>
      <c r="TPC5505" s="2"/>
      <c r="TPD5505" s="2"/>
      <c r="TPE5505" s="2"/>
      <c r="TPF5505" s="2"/>
      <c r="TPG5505" s="2"/>
      <c r="TPH5505" s="2"/>
      <c r="TPI5505" s="2"/>
      <c r="TPJ5505" s="2"/>
      <c r="TPK5505" s="2"/>
      <c r="TPL5505" s="2"/>
      <c r="TPM5505" s="2"/>
      <c r="TPN5505" s="2"/>
      <c r="TPO5505" s="2"/>
      <c r="TPP5505" s="2"/>
      <c r="TPQ5505" s="2"/>
      <c r="TPR5505" s="2"/>
      <c r="TPS5505" s="2"/>
      <c r="TPT5505" s="2"/>
      <c r="TPU5505" s="2"/>
      <c r="TPV5505" s="2"/>
      <c r="TPW5505" s="2"/>
      <c r="TPX5505" s="2"/>
      <c r="TPY5505" s="2"/>
      <c r="TPZ5505" s="2"/>
      <c r="TQA5505" s="2"/>
      <c r="TQB5505" s="2"/>
      <c r="TQC5505" s="2"/>
      <c r="TQD5505" s="2"/>
      <c r="TQE5505" s="2"/>
      <c r="TQF5505" s="2"/>
      <c r="TQG5505" s="2"/>
      <c r="TQH5505" s="2"/>
      <c r="TQI5505" s="2"/>
      <c r="TQJ5505" s="2"/>
      <c r="TQK5505" s="2"/>
      <c r="TQL5505" s="2"/>
      <c r="TQM5505" s="2"/>
      <c r="TQN5505" s="2"/>
      <c r="TQO5505" s="2"/>
      <c r="TQP5505" s="2"/>
      <c r="TQQ5505" s="2"/>
      <c r="TQR5505" s="2"/>
      <c r="TQS5505" s="2"/>
      <c r="TQT5505" s="2"/>
      <c r="TQU5505" s="2"/>
      <c r="TQV5505" s="2"/>
      <c r="TQW5505" s="2"/>
      <c r="TQX5505" s="2"/>
      <c r="TQY5505" s="2"/>
      <c r="TQZ5505" s="2"/>
      <c r="TRA5505" s="2"/>
      <c r="TRB5505" s="2"/>
      <c r="TRC5505" s="2"/>
      <c r="TRD5505" s="2"/>
      <c r="TRE5505" s="2"/>
      <c r="TRF5505" s="2"/>
      <c r="TRG5505" s="2"/>
      <c r="TRH5505" s="2"/>
      <c r="TRI5505" s="2"/>
      <c r="TRJ5505" s="2"/>
      <c r="TRK5505" s="2"/>
      <c r="TRL5505" s="2"/>
      <c r="TRM5505" s="2"/>
      <c r="TRN5505" s="2"/>
      <c r="TRO5505" s="2"/>
      <c r="TRP5505" s="2"/>
      <c r="TRQ5505" s="2"/>
      <c r="TRR5505" s="2"/>
      <c r="TRS5505" s="2"/>
      <c r="TRT5505" s="2"/>
      <c r="TRU5505" s="2"/>
      <c r="TRV5505" s="2"/>
      <c r="TRW5505" s="2"/>
      <c r="TRX5505" s="2"/>
      <c r="TRY5505" s="2"/>
      <c r="TRZ5505" s="2"/>
      <c r="TSA5505" s="2"/>
      <c r="TSB5505" s="2"/>
      <c r="TSC5505" s="2"/>
      <c r="TSD5505" s="2"/>
      <c r="TSE5505" s="2"/>
      <c r="TSF5505" s="2"/>
      <c r="TSG5505" s="2"/>
      <c r="TSH5505" s="2"/>
      <c r="TSI5505" s="2"/>
      <c r="TSJ5505" s="2"/>
      <c r="TSK5505" s="2"/>
      <c r="TSL5505" s="2"/>
      <c r="TSM5505" s="2"/>
      <c r="TSN5505" s="2"/>
      <c r="TSO5505" s="2"/>
      <c r="TSP5505" s="2"/>
      <c r="TSQ5505" s="2"/>
      <c r="TSR5505" s="2"/>
      <c r="TSS5505" s="2"/>
      <c r="TST5505" s="2"/>
      <c r="TSU5505" s="2"/>
      <c r="TSV5505" s="2"/>
      <c r="TSW5505" s="2"/>
      <c r="TSX5505" s="2"/>
      <c r="TSY5505" s="2"/>
      <c r="TSZ5505" s="2"/>
      <c r="TTA5505" s="2"/>
      <c r="TTB5505" s="2"/>
      <c r="TTC5505" s="2"/>
      <c r="TTD5505" s="2"/>
      <c r="TTE5505" s="2"/>
      <c r="TTF5505" s="2"/>
      <c r="TTG5505" s="2"/>
      <c r="TTH5505" s="2"/>
      <c r="TTI5505" s="2"/>
      <c r="TTJ5505" s="2"/>
      <c r="TTK5505" s="2"/>
      <c r="TTL5505" s="2"/>
      <c r="TTM5505" s="2"/>
      <c r="TTN5505" s="2"/>
      <c r="TTO5505" s="2"/>
      <c r="TTP5505" s="2"/>
      <c r="TTQ5505" s="2"/>
      <c r="TTR5505" s="2"/>
      <c r="TTS5505" s="2"/>
      <c r="TTT5505" s="2"/>
      <c r="TTU5505" s="2"/>
      <c r="TTV5505" s="2"/>
      <c r="TTW5505" s="2"/>
      <c r="TTX5505" s="2"/>
      <c r="TTY5505" s="2"/>
      <c r="TTZ5505" s="2"/>
      <c r="TUA5505" s="2"/>
      <c r="TUB5505" s="2"/>
      <c r="TUC5505" s="2"/>
      <c r="TUD5505" s="2"/>
      <c r="TUE5505" s="2"/>
      <c r="TUF5505" s="2"/>
      <c r="TUG5505" s="2"/>
      <c r="TUH5505" s="2"/>
      <c r="TUI5505" s="2"/>
      <c r="TUJ5505" s="2"/>
      <c r="TUK5505" s="2"/>
      <c r="TUL5505" s="2"/>
      <c r="TUM5505" s="2"/>
      <c r="TUN5505" s="2"/>
      <c r="TUO5505" s="2"/>
      <c r="TUP5505" s="2"/>
      <c r="TUQ5505" s="2"/>
      <c r="TUR5505" s="2"/>
      <c r="TUS5505" s="2"/>
      <c r="TUT5505" s="2"/>
      <c r="TUU5505" s="2"/>
      <c r="TUV5505" s="2"/>
      <c r="TUW5505" s="2"/>
      <c r="TUX5505" s="2"/>
      <c r="TUY5505" s="2"/>
      <c r="TUZ5505" s="2"/>
      <c r="TVA5505" s="2"/>
      <c r="TVB5505" s="2"/>
      <c r="TVC5505" s="2"/>
      <c r="TVD5505" s="2"/>
      <c r="TVE5505" s="2"/>
      <c r="TVF5505" s="2"/>
      <c r="TVG5505" s="2"/>
      <c r="TVH5505" s="2"/>
      <c r="TVI5505" s="2"/>
      <c r="TVJ5505" s="2"/>
      <c r="TVK5505" s="2"/>
      <c r="TVL5505" s="2"/>
      <c r="TVM5505" s="2"/>
      <c r="TVN5505" s="2"/>
      <c r="TVO5505" s="2"/>
      <c r="TVP5505" s="2"/>
      <c r="TVQ5505" s="2"/>
      <c r="TVR5505" s="2"/>
      <c r="TVS5505" s="2"/>
      <c r="TVT5505" s="2"/>
      <c r="TVU5505" s="2"/>
      <c r="TVV5505" s="2"/>
      <c r="TVW5505" s="2"/>
      <c r="TVX5505" s="2"/>
      <c r="TVY5505" s="2"/>
      <c r="TVZ5505" s="2"/>
      <c r="TWA5505" s="2"/>
      <c r="TWB5505" s="2"/>
      <c r="TWC5505" s="2"/>
      <c r="TWD5505" s="2"/>
      <c r="TWE5505" s="2"/>
      <c r="TWF5505" s="2"/>
      <c r="TWG5505" s="2"/>
      <c r="TWH5505" s="2"/>
      <c r="TWI5505" s="2"/>
      <c r="TWJ5505" s="2"/>
      <c r="TWK5505" s="2"/>
      <c r="TWL5505" s="2"/>
      <c r="TWM5505" s="2"/>
      <c r="TWN5505" s="2"/>
      <c r="TWO5505" s="2"/>
      <c r="TWP5505" s="2"/>
      <c r="TWQ5505" s="2"/>
      <c r="TWR5505" s="2"/>
      <c r="TWS5505" s="2"/>
      <c r="TWT5505" s="2"/>
      <c r="TWU5505" s="2"/>
      <c r="TWV5505" s="2"/>
      <c r="TWW5505" s="2"/>
      <c r="TWX5505" s="2"/>
      <c r="TWY5505" s="2"/>
      <c r="TWZ5505" s="2"/>
      <c r="TXA5505" s="2"/>
      <c r="TXB5505" s="2"/>
      <c r="TXC5505" s="2"/>
      <c r="TXD5505" s="2"/>
      <c r="TXE5505" s="2"/>
      <c r="TXF5505" s="2"/>
      <c r="TXG5505" s="2"/>
      <c r="TXH5505" s="2"/>
      <c r="TXI5505" s="2"/>
      <c r="TXJ5505" s="2"/>
      <c r="TXK5505" s="2"/>
      <c r="TXL5505" s="2"/>
      <c r="TXM5505" s="2"/>
      <c r="TXN5505" s="2"/>
      <c r="TXO5505" s="2"/>
      <c r="TXP5505" s="2"/>
      <c r="TXQ5505" s="2"/>
      <c r="TXR5505" s="2"/>
      <c r="TXS5505" s="2"/>
      <c r="TXT5505" s="2"/>
      <c r="TXU5505" s="2"/>
      <c r="TXV5505" s="2"/>
      <c r="TXW5505" s="2"/>
      <c r="TXX5505" s="2"/>
      <c r="TXY5505" s="2"/>
      <c r="TXZ5505" s="2"/>
      <c r="TYA5505" s="2"/>
      <c r="TYB5505" s="2"/>
      <c r="TYC5505" s="2"/>
      <c r="TYD5505" s="2"/>
      <c r="TYE5505" s="2"/>
      <c r="TYF5505" s="2"/>
      <c r="TYG5505" s="2"/>
      <c r="TYH5505" s="2"/>
      <c r="TYI5505" s="2"/>
      <c r="TYJ5505" s="2"/>
      <c r="TYK5505" s="2"/>
      <c r="TYL5505" s="2"/>
      <c r="TYM5505" s="2"/>
      <c r="TYN5505" s="2"/>
      <c r="TYO5505" s="2"/>
      <c r="TYP5505" s="2"/>
      <c r="TYQ5505" s="2"/>
      <c r="TYR5505" s="2"/>
      <c r="TYS5505" s="2"/>
      <c r="TYT5505" s="2"/>
      <c r="TYU5505" s="2"/>
      <c r="TYV5505" s="2"/>
      <c r="TYW5505" s="2"/>
      <c r="TYX5505" s="2"/>
      <c r="TYY5505" s="2"/>
      <c r="TYZ5505" s="2"/>
      <c r="TZA5505" s="2"/>
      <c r="TZB5505" s="2"/>
      <c r="TZC5505" s="2"/>
      <c r="TZD5505" s="2"/>
      <c r="TZE5505" s="2"/>
      <c r="TZF5505" s="2"/>
      <c r="TZG5505" s="2"/>
      <c r="TZH5505" s="2"/>
      <c r="TZI5505" s="2"/>
      <c r="TZJ5505" s="2"/>
      <c r="TZK5505" s="2"/>
      <c r="TZL5505" s="2"/>
      <c r="TZM5505" s="2"/>
      <c r="TZN5505" s="2"/>
      <c r="TZO5505" s="2"/>
      <c r="TZP5505" s="2"/>
      <c r="TZQ5505" s="2"/>
      <c r="TZR5505" s="2"/>
      <c r="TZS5505" s="2"/>
      <c r="TZT5505" s="2"/>
      <c r="TZU5505" s="2"/>
      <c r="TZV5505" s="2"/>
      <c r="TZW5505" s="2"/>
      <c r="TZX5505" s="2"/>
      <c r="TZY5505" s="2"/>
      <c r="TZZ5505" s="2"/>
      <c r="UAA5505" s="2"/>
      <c r="UAB5505" s="2"/>
      <c r="UAC5505" s="2"/>
      <c r="UAD5505" s="2"/>
      <c r="UAE5505" s="2"/>
      <c r="UAF5505" s="2"/>
      <c r="UAG5505" s="2"/>
      <c r="UAH5505" s="2"/>
      <c r="UAI5505" s="2"/>
      <c r="UAJ5505" s="2"/>
      <c r="UAK5505" s="2"/>
      <c r="UAL5505" s="2"/>
      <c r="UAM5505" s="2"/>
      <c r="UAN5505" s="2"/>
      <c r="UAO5505" s="2"/>
      <c r="UAP5505" s="2"/>
      <c r="UAQ5505" s="2"/>
      <c r="UAR5505" s="2"/>
      <c r="UAS5505" s="2"/>
      <c r="UAT5505" s="2"/>
      <c r="UAU5505" s="2"/>
      <c r="UAV5505" s="2"/>
      <c r="UAW5505" s="2"/>
      <c r="UAX5505" s="2"/>
      <c r="UAY5505" s="2"/>
      <c r="UAZ5505" s="2"/>
      <c r="UBA5505" s="2"/>
      <c r="UBB5505" s="2"/>
      <c r="UBC5505" s="2"/>
      <c r="UBD5505" s="2"/>
      <c r="UBE5505" s="2"/>
      <c r="UBF5505" s="2"/>
      <c r="UBG5505" s="2"/>
      <c r="UBH5505" s="2"/>
      <c r="UBI5505" s="2"/>
      <c r="UBJ5505" s="2"/>
      <c r="UBK5505" s="2"/>
      <c r="UBL5505" s="2"/>
      <c r="UBM5505" s="2"/>
      <c r="UBN5505" s="2"/>
      <c r="UBO5505" s="2"/>
      <c r="UBP5505" s="2"/>
      <c r="UBQ5505" s="2"/>
      <c r="UBR5505" s="2"/>
      <c r="UBS5505" s="2"/>
      <c r="UBT5505" s="2"/>
      <c r="UBU5505" s="2"/>
      <c r="UBV5505" s="2"/>
      <c r="UBW5505" s="2"/>
      <c r="UBX5505" s="2"/>
      <c r="UBY5505" s="2"/>
      <c r="UBZ5505" s="2"/>
      <c r="UCA5505" s="2"/>
      <c r="UCB5505" s="2"/>
      <c r="UCC5505" s="2"/>
      <c r="UCD5505" s="2"/>
      <c r="UCE5505" s="2"/>
      <c r="UCF5505" s="2"/>
      <c r="UCG5505" s="2"/>
      <c r="UCH5505" s="2"/>
      <c r="UCI5505" s="2"/>
      <c r="UCJ5505" s="2"/>
      <c r="UCK5505" s="2"/>
      <c r="UCL5505" s="2"/>
      <c r="UCM5505" s="2"/>
      <c r="UCN5505" s="2"/>
      <c r="UCO5505" s="2"/>
      <c r="UCP5505" s="2"/>
      <c r="UCQ5505" s="2"/>
      <c r="UCR5505" s="2"/>
      <c r="UCS5505" s="2"/>
      <c r="UCT5505" s="2"/>
      <c r="UCU5505" s="2"/>
      <c r="UCV5505" s="2"/>
      <c r="UCW5505" s="2"/>
      <c r="UCX5505" s="2"/>
      <c r="UCY5505" s="2"/>
      <c r="UCZ5505" s="2"/>
      <c r="UDA5505" s="2"/>
      <c r="UDB5505" s="2"/>
      <c r="UDC5505" s="2"/>
      <c r="UDD5505" s="2"/>
      <c r="UDE5505" s="2"/>
      <c r="UDF5505" s="2"/>
      <c r="UDG5505" s="2"/>
      <c r="UDH5505" s="2"/>
      <c r="UDI5505" s="2"/>
      <c r="UDJ5505" s="2"/>
      <c r="UDK5505" s="2"/>
      <c r="UDL5505" s="2"/>
      <c r="UDM5505" s="2"/>
      <c r="UDN5505" s="2"/>
      <c r="UDO5505" s="2"/>
      <c r="UDP5505" s="2"/>
      <c r="UDQ5505" s="2"/>
      <c r="UDR5505" s="2"/>
      <c r="UDS5505" s="2"/>
      <c r="UDT5505" s="2"/>
      <c r="UDU5505" s="2"/>
      <c r="UDV5505" s="2"/>
      <c r="UDW5505" s="2"/>
      <c r="UDX5505" s="2"/>
      <c r="UDY5505" s="2"/>
      <c r="UDZ5505" s="2"/>
      <c r="UEA5505" s="2"/>
      <c r="UEB5505" s="2"/>
      <c r="UEC5505" s="2"/>
      <c r="UED5505" s="2"/>
      <c r="UEE5505" s="2"/>
      <c r="UEF5505" s="2"/>
      <c r="UEG5505" s="2"/>
      <c r="UEH5505" s="2"/>
      <c r="UEI5505" s="2"/>
      <c r="UEJ5505" s="2"/>
      <c r="UEK5505" s="2"/>
      <c r="UEL5505" s="2"/>
      <c r="UEM5505" s="2"/>
      <c r="UEN5505" s="2"/>
      <c r="UEO5505" s="2"/>
      <c r="UEP5505" s="2"/>
      <c r="UEQ5505" s="2"/>
      <c r="UER5505" s="2"/>
      <c r="UES5505" s="2"/>
      <c r="UET5505" s="2"/>
      <c r="UEU5505" s="2"/>
      <c r="UEV5505" s="2"/>
      <c r="UEW5505" s="2"/>
      <c r="UEX5505" s="2"/>
      <c r="UEY5505" s="2"/>
      <c r="UEZ5505" s="2"/>
      <c r="UFA5505" s="2"/>
      <c r="UFB5505" s="2"/>
      <c r="UFC5505" s="2"/>
      <c r="UFD5505" s="2"/>
      <c r="UFE5505" s="2"/>
      <c r="UFF5505" s="2"/>
      <c r="UFG5505" s="2"/>
      <c r="UFH5505" s="2"/>
      <c r="UFI5505" s="2"/>
      <c r="UFJ5505" s="2"/>
      <c r="UFK5505" s="2"/>
      <c r="UFL5505" s="2"/>
      <c r="UFM5505" s="2"/>
      <c r="UFN5505" s="2"/>
      <c r="UFO5505" s="2"/>
      <c r="UFP5505" s="2"/>
      <c r="UFQ5505" s="2"/>
      <c r="UFR5505" s="2"/>
      <c r="UFS5505" s="2"/>
      <c r="UFT5505" s="2"/>
      <c r="UFU5505" s="2"/>
      <c r="UFV5505" s="2"/>
      <c r="UFW5505" s="2"/>
      <c r="UFX5505" s="2"/>
      <c r="UFY5505" s="2"/>
      <c r="UFZ5505" s="2"/>
      <c r="UGA5505" s="2"/>
      <c r="UGB5505" s="2"/>
      <c r="UGC5505" s="2"/>
      <c r="UGD5505" s="2"/>
      <c r="UGE5505" s="2"/>
      <c r="UGF5505" s="2"/>
      <c r="UGG5505" s="2"/>
      <c r="UGH5505" s="2"/>
      <c r="UGI5505" s="2"/>
      <c r="UGJ5505" s="2"/>
      <c r="UGK5505" s="2"/>
      <c r="UGL5505" s="2"/>
      <c r="UGM5505" s="2"/>
      <c r="UGN5505" s="2"/>
      <c r="UGO5505" s="2"/>
      <c r="UGP5505" s="2"/>
      <c r="UGQ5505" s="2"/>
      <c r="UGR5505" s="2"/>
      <c r="UGS5505" s="2"/>
      <c r="UGT5505" s="2"/>
      <c r="UGU5505" s="2"/>
      <c r="UGV5505" s="2"/>
      <c r="UGW5505" s="2"/>
      <c r="UGX5505" s="2"/>
      <c r="UGY5505" s="2"/>
      <c r="UGZ5505" s="2"/>
      <c r="UHA5505" s="2"/>
      <c r="UHB5505" s="2"/>
      <c r="UHC5505" s="2"/>
      <c r="UHD5505" s="2"/>
      <c r="UHE5505" s="2"/>
      <c r="UHF5505" s="2"/>
      <c r="UHG5505" s="2"/>
      <c r="UHH5505" s="2"/>
      <c r="UHI5505" s="2"/>
      <c r="UHJ5505" s="2"/>
      <c r="UHK5505" s="2"/>
      <c r="UHL5505" s="2"/>
      <c r="UHM5505" s="2"/>
      <c r="UHN5505" s="2"/>
      <c r="UHO5505" s="2"/>
      <c r="UHP5505" s="2"/>
      <c r="UHQ5505" s="2"/>
      <c r="UHR5505" s="2"/>
      <c r="UHS5505" s="2"/>
      <c r="UHT5505" s="2"/>
      <c r="UHU5505" s="2"/>
      <c r="UHV5505" s="2"/>
      <c r="UHW5505" s="2"/>
      <c r="UHX5505" s="2"/>
      <c r="UHY5505" s="2"/>
      <c r="UHZ5505" s="2"/>
      <c r="UIA5505" s="2"/>
      <c r="UIB5505" s="2"/>
      <c r="UIC5505" s="2"/>
      <c r="UID5505" s="2"/>
      <c r="UIE5505" s="2"/>
      <c r="UIF5505" s="2"/>
      <c r="UIG5505" s="2"/>
      <c r="UIH5505" s="2"/>
      <c r="UII5505" s="2"/>
      <c r="UIJ5505" s="2"/>
      <c r="UIK5505" s="2"/>
      <c r="UIL5505" s="2"/>
      <c r="UIM5505" s="2"/>
      <c r="UIN5505" s="2"/>
      <c r="UIO5505" s="2"/>
      <c r="UIP5505" s="2"/>
      <c r="UIQ5505" s="2"/>
      <c r="UIR5505" s="2"/>
      <c r="UIS5505" s="2"/>
      <c r="UIT5505" s="2"/>
      <c r="UIU5505" s="2"/>
      <c r="UIV5505" s="2"/>
      <c r="UIW5505" s="2"/>
      <c r="UIX5505" s="2"/>
      <c r="UIY5505" s="2"/>
      <c r="UIZ5505" s="2"/>
      <c r="UJA5505" s="2"/>
      <c r="UJB5505" s="2"/>
      <c r="UJC5505" s="2"/>
      <c r="UJD5505" s="2"/>
      <c r="UJE5505" s="2"/>
      <c r="UJF5505" s="2"/>
      <c r="UJG5505" s="2"/>
      <c r="UJH5505" s="2"/>
      <c r="UJI5505" s="2"/>
      <c r="UJJ5505" s="2"/>
      <c r="UJK5505" s="2"/>
      <c r="UJL5505" s="2"/>
      <c r="UJM5505" s="2"/>
      <c r="UJN5505" s="2"/>
      <c r="UJO5505" s="2"/>
      <c r="UJP5505" s="2"/>
      <c r="UJQ5505" s="2"/>
      <c r="UJR5505" s="2"/>
      <c r="UJS5505" s="2"/>
      <c r="UJT5505" s="2"/>
      <c r="UJU5505" s="2"/>
      <c r="UJV5505" s="2"/>
      <c r="UJW5505" s="2"/>
      <c r="UJX5505" s="2"/>
      <c r="UJY5505" s="2"/>
      <c r="UJZ5505" s="2"/>
      <c r="UKA5505" s="2"/>
      <c r="UKB5505" s="2"/>
      <c r="UKC5505" s="2"/>
      <c r="UKD5505" s="2"/>
      <c r="UKE5505" s="2"/>
      <c r="UKF5505" s="2"/>
      <c r="UKG5505" s="2"/>
      <c r="UKH5505" s="2"/>
      <c r="UKI5505" s="2"/>
      <c r="UKJ5505" s="2"/>
      <c r="UKK5505" s="2"/>
      <c r="UKL5505" s="2"/>
      <c r="UKM5505" s="2"/>
      <c r="UKN5505" s="2"/>
      <c r="UKO5505" s="2"/>
      <c r="UKP5505" s="2"/>
      <c r="UKQ5505" s="2"/>
      <c r="UKR5505" s="2"/>
      <c r="UKS5505" s="2"/>
      <c r="UKT5505" s="2"/>
      <c r="UKU5505" s="2"/>
      <c r="UKV5505" s="2"/>
      <c r="UKW5505" s="2"/>
      <c r="UKX5505" s="2"/>
      <c r="UKY5505" s="2"/>
      <c r="UKZ5505" s="2"/>
      <c r="ULA5505" s="2"/>
      <c r="ULB5505" s="2"/>
      <c r="ULC5505" s="2"/>
      <c r="ULD5505" s="2"/>
      <c r="ULE5505" s="2"/>
      <c r="ULF5505" s="2"/>
      <c r="ULG5505" s="2"/>
      <c r="ULH5505" s="2"/>
      <c r="ULI5505" s="2"/>
      <c r="ULJ5505" s="2"/>
      <c r="ULK5505" s="2"/>
      <c r="ULL5505" s="2"/>
      <c r="ULM5505" s="2"/>
      <c r="ULN5505" s="2"/>
      <c r="ULO5505" s="2"/>
      <c r="ULP5505" s="2"/>
      <c r="ULQ5505" s="2"/>
      <c r="ULR5505" s="2"/>
      <c r="ULS5505" s="2"/>
      <c r="ULT5505" s="2"/>
      <c r="ULU5505" s="2"/>
      <c r="ULV5505" s="2"/>
      <c r="ULW5505" s="2"/>
      <c r="ULX5505" s="2"/>
      <c r="ULY5505" s="2"/>
      <c r="ULZ5505" s="2"/>
      <c r="UMA5505" s="2"/>
      <c r="UMB5505" s="2"/>
      <c r="UMC5505" s="2"/>
      <c r="UMD5505" s="2"/>
      <c r="UME5505" s="2"/>
      <c r="UMF5505" s="2"/>
      <c r="UMG5505" s="2"/>
      <c r="UMH5505" s="2"/>
      <c r="UMI5505" s="2"/>
      <c r="UMJ5505" s="2"/>
      <c r="UMK5505" s="2"/>
      <c r="UML5505" s="2"/>
      <c r="UMM5505" s="2"/>
      <c r="UMN5505" s="2"/>
      <c r="UMO5505" s="2"/>
      <c r="UMP5505" s="2"/>
      <c r="UMQ5505" s="2"/>
      <c r="UMR5505" s="2"/>
      <c r="UMS5505" s="2"/>
      <c r="UMT5505" s="2"/>
      <c r="UMU5505" s="2"/>
      <c r="UMV5505" s="2"/>
      <c r="UMW5505" s="2"/>
      <c r="UMX5505" s="2"/>
      <c r="UMY5505" s="2"/>
      <c r="UMZ5505" s="2"/>
      <c r="UNA5505" s="2"/>
      <c r="UNB5505" s="2"/>
      <c r="UNC5505" s="2"/>
      <c r="UND5505" s="2"/>
      <c r="UNE5505" s="2"/>
      <c r="UNF5505" s="2"/>
      <c r="UNG5505" s="2"/>
      <c r="UNH5505" s="2"/>
      <c r="UNI5505" s="2"/>
      <c r="UNJ5505" s="2"/>
      <c r="UNK5505" s="2"/>
      <c r="UNL5505" s="2"/>
      <c r="UNM5505" s="2"/>
      <c r="UNN5505" s="2"/>
      <c r="UNO5505" s="2"/>
      <c r="UNP5505" s="2"/>
      <c r="UNQ5505" s="2"/>
      <c r="UNR5505" s="2"/>
      <c r="UNS5505" s="2"/>
      <c r="UNT5505" s="2"/>
      <c r="UNU5505" s="2"/>
      <c r="UNV5505" s="2"/>
      <c r="UNW5505" s="2"/>
      <c r="UNX5505" s="2"/>
      <c r="UNY5505" s="2"/>
      <c r="UNZ5505" s="2"/>
      <c r="UOA5505" s="2"/>
      <c r="UOB5505" s="2"/>
      <c r="UOC5505" s="2"/>
      <c r="UOD5505" s="2"/>
      <c r="UOE5505" s="2"/>
      <c r="UOF5505" s="2"/>
      <c r="UOG5505" s="2"/>
      <c r="UOH5505" s="2"/>
      <c r="UOI5505" s="2"/>
      <c r="UOJ5505" s="2"/>
      <c r="UOK5505" s="2"/>
      <c r="UOL5505" s="2"/>
      <c r="UOM5505" s="2"/>
      <c r="UON5505" s="2"/>
      <c r="UOO5505" s="2"/>
      <c r="UOP5505" s="2"/>
      <c r="UOQ5505" s="2"/>
      <c r="UOR5505" s="2"/>
      <c r="UOS5505" s="2"/>
      <c r="UOT5505" s="2"/>
      <c r="UOU5505" s="2"/>
      <c r="UOV5505" s="2"/>
      <c r="UOW5505" s="2"/>
      <c r="UOX5505" s="2"/>
      <c r="UOY5505" s="2"/>
      <c r="UOZ5505" s="2"/>
      <c r="UPA5505" s="2"/>
      <c r="UPB5505" s="2"/>
      <c r="UPC5505" s="2"/>
      <c r="UPD5505" s="2"/>
      <c r="UPE5505" s="2"/>
      <c r="UPF5505" s="2"/>
      <c r="UPG5505" s="2"/>
      <c r="UPH5505" s="2"/>
      <c r="UPI5505" s="2"/>
      <c r="UPJ5505" s="2"/>
      <c r="UPK5505" s="2"/>
      <c r="UPL5505" s="2"/>
      <c r="UPM5505" s="2"/>
      <c r="UPN5505" s="2"/>
      <c r="UPO5505" s="2"/>
      <c r="UPP5505" s="2"/>
      <c r="UPQ5505" s="2"/>
      <c r="UPR5505" s="2"/>
      <c r="UPS5505" s="2"/>
      <c r="UPT5505" s="2"/>
      <c r="UPU5505" s="2"/>
      <c r="UPV5505" s="2"/>
      <c r="UPW5505" s="2"/>
      <c r="UPX5505" s="2"/>
      <c r="UPY5505" s="2"/>
      <c r="UPZ5505" s="2"/>
      <c r="UQA5505" s="2"/>
      <c r="UQB5505" s="2"/>
      <c r="UQC5505" s="2"/>
      <c r="UQD5505" s="2"/>
      <c r="UQE5505" s="2"/>
      <c r="UQF5505" s="2"/>
      <c r="UQG5505" s="2"/>
      <c r="UQH5505" s="2"/>
      <c r="UQI5505" s="2"/>
      <c r="UQJ5505" s="2"/>
      <c r="UQK5505" s="2"/>
      <c r="UQL5505" s="2"/>
      <c r="UQM5505" s="2"/>
      <c r="UQN5505" s="2"/>
      <c r="UQO5505" s="2"/>
      <c r="UQP5505" s="2"/>
      <c r="UQQ5505" s="2"/>
      <c r="UQR5505" s="2"/>
      <c r="UQS5505" s="2"/>
      <c r="UQT5505" s="2"/>
      <c r="UQU5505" s="2"/>
      <c r="UQV5505" s="2"/>
      <c r="UQW5505" s="2"/>
      <c r="UQX5505" s="2"/>
      <c r="UQY5505" s="2"/>
      <c r="UQZ5505" s="2"/>
      <c r="URA5505" s="2"/>
      <c r="URB5505" s="2"/>
      <c r="URC5505" s="2"/>
      <c r="URD5505" s="2"/>
      <c r="URE5505" s="2"/>
      <c r="URF5505" s="2"/>
      <c r="URG5505" s="2"/>
      <c r="URH5505" s="2"/>
      <c r="URI5505" s="2"/>
      <c r="URJ5505" s="2"/>
      <c r="URK5505" s="2"/>
      <c r="URL5505" s="2"/>
      <c r="URM5505" s="2"/>
      <c r="URN5505" s="2"/>
      <c r="URO5505" s="2"/>
      <c r="URP5505" s="2"/>
      <c r="URQ5505" s="2"/>
      <c r="URR5505" s="2"/>
      <c r="URS5505" s="2"/>
      <c r="URT5505" s="2"/>
      <c r="URU5505" s="2"/>
      <c r="URV5505" s="2"/>
      <c r="URW5505" s="2"/>
      <c r="URX5505" s="2"/>
      <c r="URY5505" s="2"/>
      <c r="URZ5505" s="2"/>
      <c r="USA5505" s="2"/>
      <c r="USB5505" s="2"/>
      <c r="USC5505" s="2"/>
      <c r="USD5505" s="2"/>
      <c r="USE5505" s="2"/>
      <c r="USF5505" s="2"/>
      <c r="USG5505" s="2"/>
      <c r="USH5505" s="2"/>
      <c r="USI5505" s="2"/>
      <c r="USJ5505" s="2"/>
      <c r="USK5505" s="2"/>
      <c r="USL5505" s="2"/>
      <c r="USM5505" s="2"/>
      <c r="USN5505" s="2"/>
      <c r="USO5505" s="2"/>
      <c r="USP5505" s="2"/>
      <c r="USQ5505" s="2"/>
      <c r="USR5505" s="2"/>
      <c r="USS5505" s="2"/>
      <c r="UST5505" s="2"/>
      <c r="USU5505" s="2"/>
      <c r="USV5505" s="2"/>
      <c r="USW5505" s="2"/>
      <c r="USX5505" s="2"/>
      <c r="USY5505" s="2"/>
      <c r="USZ5505" s="2"/>
      <c r="UTA5505" s="2"/>
      <c r="UTB5505" s="2"/>
      <c r="UTC5505" s="2"/>
      <c r="UTD5505" s="2"/>
      <c r="UTE5505" s="2"/>
      <c r="UTF5505" s="2"/>
      <c r="UTG5505" s="2"/>
      <c r="UTH5505" s="2"/>
      <c r="UTI5505" s="2"/>
      <c r="UTJ5505" s="2"/>
      <c r="UTK5505" s="2"/>
      <c r="UTL5505" s="2"/>
      <c r="UTM5505" s="2"/>
      <c r="UTN5505" s="2"/>
      <c r="UTO5505" s="2"/>
      <c r="UTP5505" s="2"/>
      <c r="UTQ5505" s="2"/>
      <c r="UTR5505" s="2"/>
      <c r="UTS5505" s="2"/>
      <c r="UTT5505" s="2"/>
      <c r="UTU5505" s="2"/>
      <c r="UTV5505" s="2"/>
      <c r="UTW5505" s="2"/>
      <c r="UTX5505" s="2"/>
      <c r="UTY5505" s="2"/>
      <c r="UTZ5505" s="2"/>
      <c r="UUA5505" s="2"/>
      <c r="UUB5505" s="2"/>
      <c r="UUC5505" s="2"/>
      <c r="UUD5505" s="2"/>
      <c r="UUE5505" s="2"/>
      <c r="UUF5505" s="2"/>
      <c r="UUG5505" s="2"/>
      <c r="UUH5505" s="2"/>
      <c r="UUI5505" s="2"/>
      <c r="UUJ5505" s="2"/>
      <c r="UUK5505" s="2"/>
      <c r="UUL5505" s="2"/>
      <c r="UUM5505" s="2"/>
      <c r="UUN5505" s="2"/>
      <c r="UUO5505" s="2"/>
      <c r="UUP5505" s="2"/>
      <c r="UUQ5505" s="2"/>
      <c r="UUR5505" s="2"/>
      <c r="UUS5505" s="2"/>
      <c r="UUT5505" s="2"/>
      <c r="UUU5505" s="2"/>
      <c r="UUV5505" s="2"/>
      <c r="UUW5505" s="2"/>
      <c r="UUX5505" s="2"/>
      <c r="UUY5505" s="2"/>
      <c r="UUZ5505" s="2"/>
      <c r="UVA5505" s="2"/>
      <c r="UVB5505" s="2"/>
      <c r="UVC5505" s="2"/>
      <c r="UVD5505" s="2"/>
      <c r="UVE5505" s="2"/>
      <c r="UVF5505" s="2"/>
      <c r="UVG5505" s="2"/>
      <c r="UVH5505" s="2"/>
      <c r="UVI5505" s="2"/>
      <c r="UVJ5505" s="2"/>
      <c r="UVK5505" s="2"/>
      <c r="UVL5505" s="2"/>
      <c r="UVM5505" s="2"/>
      <c r="UVN5505" s="2"/>
      <c r="UVO5505" s="2"/>
      <c r="UVP5505" s="2"/>
      <c r="UVQ5505" s="2"/>
      <c r="UVR5505" s="2"/>
      <c r="UVS5505" s="2"/>
      <c r="UVT5505" s="2"/>
      <c r="UVU5505" s="2"/>
      <c r="UVV5505" s="2"/>
      <c r="UVW5505" s="2"/>
      <c r="UVX5505" s="2"/>
      <c r="UVY5505" s="2"/>
      <c r="UVZ5505" s="2"/>
      <c r="UWA5505" s="2"/>
      <c r="UWB5505" s="2"/>
      <c r="UWC5505" s="2"/>
      <c r="UWD5505" s="2"/>
      <c r="UWE5505" s="2"/>
      <c r="UWF5505" s="2"/>
      <c r="UWG5505" s="2"/>
      <c r="UWH5505" s="2"/>
      <c r="UWI5505" s="2"/>
      <c r="UWJ5505" s="2"/>
      <c r="UWK5505" s="2"/>
      <c r="UWL5505" s="2"/>
      <c r="UWM5505" s="2"/>
      <c r="UWN5505" s="2"/>
      <c r="UWO5505" s="2"/>
      <c r="UWP5505" s="2"/>
      <c r="UWQ5505" s="2"/>
      <c r="UWR5505" s="2"/>
      <c r="UWS5505" s="2"/>
      <c r="UWT5505" s="2"/>
      <c r="UWU5505" s="2"/>
      <c r="UWV5505" s="2"/>
      <c r="UWW5505" s="2"/>
      <c r="UWX5505" s="2"/>
      <c r="UWY5505" s="2"/>
      <c r="UWZ5505" s="2"/>
      <c r="UXA5505" s="2"/>
      <c r="UXB5505" s="2"/>
      <c r="UXC5505" s="2"/>
      <c r="UXD5505" s="2"/>
      <c r="UXE5505" s="2"/>
      <c r="UXF5505" s="2"/>
      <c r="UXG5505" s="2"/>
      <c r="UXH5505" s="2"/>
      <c r="UXI5505" s="2"/>
      <c r="UXJ5505" s="2"/>
      <c r="UXK5505" s="2"/>
      <c r="UXL5505" s="2"/>
      <c r="UXM5505" s="2"/>
      <c r="UXN5505" s="2"/>
      <c r="UXO5505" s="2"/>
      <c r="UXP5505" s="2"/>
      <c r="UXQ5505" s="2"/>
      <c r="UXR5505" s="2"/>
      <c r="UXS5505" s="2"/>
      <c r="UXT5505" s="2"/>
      <c r="UXU5505" s="2"/>
      <c r="UXV5505" s="2"/>
      <c r="UXW5505" s="2"/>
      <c r="UXX5505" s="2"/>
      <c r="UXY5505" s="2"/>
      <c r="UXZ5505" s="2"/>
      <c r="UYA5505" s="2"/>
      <c r="UYB5505" s="2"/>
      <c r="UYC5505" s="2"/>
      <c r="UYD5505" s="2"/>
      <c r="UYE5505" s="2"/>
      <c r="UYF5505" s="2"/>
      <c r="UYG5505" s="2"/>
      <c r="UYH5505" s="2"/>
      <c r="UYI5505" s="2"/>
      <c r="UYJ5505" s="2"/>
      <c r="UYK5505" s="2"/>
      <c r="UYL5505" s="2"/>
      <c r="UYM5505" s="2"/>
      <c r="UYN5505" s="2"/>
      <c r="UYO5505" s="2"/>
      <c r="UYP5505" s="2"/>
      <c r="UYQ5505" s="2"/>
      <c r="UYR5505" s="2"/>
      <c r="UYS5505" s="2"/>
      <c r="UYT5505" s="2"/>
      <c r="UYU5505" s="2"/>
      <c r="UYV5505" s="2"/>
      <c r="UYW5505" s="2"/>
      <c r="UYX5505" s="2"/>
      <c r="UYY5505" s="2"/>
      <c r="UYZ5505" s="2"/>
      <c r="UZA5505" s="2"/>
      <c r="UZB5505" s="2"/>
      <c r="UZC5505" s="2"/>
      <c r="UZD5505" s="2"/>
      <c r="UZE5505" s="2"/>
      <c r="UZF5505" s="2"/>
      <c r="UZG5505" s="2"/>
      <c r="UZH5505" s="2"/>
      <c r="UZI5505" s="2"/>
      <c r="UZJ5505" s="2"/>
      <c r="UZK5505" s="2"/>
      <c r="UZL5505" s="2"/>
      <c r="UZM5505" s="2"/>
      <c r="UZN5505" s="2"/>
      <c r="UZO5505" s="2"/>
      <c r="UZP5505" s="2"/>
      <c r="UZQ5505" s="2"/>
      <c r="UZR5505" s="2"/>
      <c r="UZS5505" s="2"/>
      <c r="UZT5505" s="2"/>
      <c r="UZU5505" s="2"/>
      <c r="UZV5505" s="2"/>
      <c r="UZW5505" s="2"/>
      <c r="UZX5505" s="2"/>
      <c r="UZY5505" s="2"/>
      <c r="UZZ5505" s="2"/>
      <c r="VAA5505" s="2"/>
      <c r="VAB5505" s="2"/>
      <c r="VAC5505" s="2"/>
      <c r="VAD5505" s="2"/>
      <c r="VAE5505" s="2"/>
      <c r="VAF5505" s="2"/>
      <c r="VAG5505" s="2"/>
      <c r="VAH5505" s="2"/>
      <c r="VAI5505" s="2"/>
      <c r="VAJ5505" s="2"/>
      <c r="VAK5505" s="2"/>
      <c r="VAL5505" s="2"/>
      <c r="VAM5505" s="2"/>
      <c r="VAN5505" s="2"/>
      <c r="VAO5505" s="2"/>
      <c r="VAP5505" s="2"/>
      <c r="VAQ5505" s="2"/>
      <c r="VAR5505" s="2"/>
      <c r="VAS5505" s="2"/>
      <c r="VAT5505" s="2"/>
      <c r="VAU5505" s="2"/>
      <c r="VAV5505" s="2"/>
      <c r="VAW5505" s="2"/>
      <c r="VAX5505" s="2"/>
      <c r="VAY5505" s="2"/>
      <c r="VAZ5505" s="2"/>
      <c r="VBA5505" s="2"/>
      <c r="VBB5505" s="2"/>
      <c r="VBC5505" s="2"/>
      <c r="VBD5505" s="2"/>
      <c r="VBE5505" s="2"/>
      <c r="VBF5505" s="2"/>
      <c r="VBG5505" s="2"/>
      <c r="VBH5505" s="2"/>
      <c r="VBI5505" s="2"/>
      <c r="VBJ5505" s="2"/>
      <c r="VBK5505" s="2"/>
      <c r="VBL5505" s="2"/>
      <c r="VBM5505" s="2"/>
      <c r="VBN5505" s="2"/>
      <c r="VBO5505" s="2"/>
      <c r="VBP5505" s="2"/>
      <c r="VBQ5505" s="2"/>
      <c r="VBR5505" s="2"/>
      <c r="VBS5505" s="2"/>
      <c r="VBT5505" s="2"/>
      <c r="VBU5505" s="2"/>
      <c r="VBV5505" s="2"/>
      <c r="VBW5505" s="2"/>
      <c r="VBX5505" s="2"/>
      <c r="VBY5505" s="2"/>
      <c r="VBZ5505" s="2"/>
      <c r="VCA5505" s="2"/>
      <c r="VCB5505" s="2"/>
      <c r="VCC5505" s="2"/>
      <c r="VCD5505" s="2"/>
      <c r="VCE5505" s="2"/>
      <c r="VCF5505" s="2"/>
      <c r="VCG5505" s="2"/>
      <c r="VCH5505" s="2"/>
      <c r="VCI5505" s="2"/>
      <c r="VCJ5505" s="2"/>
      <c r="VCK5505" s="2"/>
      <c r="VCL5505" s="2"/>
      <c r="VCM5505" s="2"/>
      <c r="VCN5505" s="2"/>
      <c r="VCO5505" s="2"/>
      <c r="VCP5505" s="2"/>
      <c r="VCQ5505" s="2"/>
      <c r="VCR5505" s="2"/>
      <c r="VCS5505" s="2"/>
      <c r="VCT5505" s="2"/>
      <c r="VCU5505" s="2"/>
      <c r="VCV5505" s="2"/>
      <c r="VCW5505" s="2"/>
      <c r="VCX5505" s="2"/>
      <c r="VCY5505" s="2"/>
      <c r="VCZ5505" s="2"/>
      <c r="VDA5505" s="2"/>
      <c r="VDB5505" s="2"/>
      <c r="VDC5505" s="2"/>
      <c r="VDD5505" s="2"/>
      <c r="VDE5505" s="2"/>
      <c r="VDF5505" s="2"/>
      <c r="VDG5505" s="2"/>
      <c r="VDH5505" s="2"/>
      <c r="VDI5505" s="2"/>
      <c r="VDJ5505" s="2"/>
      <c r="VDK5505" s="2"/>
      <c r="VDL5505" s="2"/>
      <c r="VDM5505" s="2"/>
      <c r="VDN5505" s="2"/>
      <c r="VDO5505" s="2"/>
      <c r="VDP5505" s="2"/>
      <c r="VDQ5505" s="2"/>
      <c r="VDR5505" s="2"/>
      <c r="VDS5505" s="2"/>
      <c r="VDT5505" s="2"/>
      <c r="VDU5505" s="2"/>
      <c r="VDV5505" s="2"/>
      <c r="VDW5505" s="2"/>
      <c r="VDX5505" s="2"/>
      <c r="VDY5505" s="2"/>
      <c r="VDZ5505" s="2"/>
      <c r="VEA5505" s="2"/>
      <c r="VEB5505" s="2"/>
      <c r="VEC5505" s="2"/>
      <c r="VED5505" s="2"/>
      <c r="VEE5505" s="2"/>
      <c r="VEF5505" s="2"/>
      <c r="VEG5505" s="2"/>
      <c r="VEH5505" s="2"/>
      <c r="VEI5505" s="2"/>
      <c r="VEJ5505" s="2"/>
      <c r="VEK5505" s="2"/>
      <c r="VEL5505" s="2"/>
      <c r="VEM5505" s="2"/>
      <c r="VEN5505" s="2"/>
      <c r="VEO5505" s="2"/>
      <c r="VEP5505" s="2"/>
      <c r="VEQ5505" s="2"/>
      <c r="VER5505" s="2"/>
      <c r="VES5505" s="2"/>
      <c r="VET5505" s="2"/>
      <c r="VEU5505" s="2"/>
      <c r="VEV5505" s="2"/>
      <c r="VEW5505" s="2"/>
      <c r="VEX5505" s="2"/>
      <c r="VEY5505" s="2"/>
      <c r="VEZ5505" s="2"/>
      <c r="VFA5505" s="2"/>
      <c r="VFB5505" s="2"/>
      <c r="VFC5505" s="2"/>
      <c r="VFD5505" s="2"/>
      <c r="VFE5505" s="2"/>
      <c r="VFF5505" s="2"/>
      <c r="VFG5505" s="2"/>
      <c r="VFH5505" s="2"/>
      <c r="VFI5505" s="2"/>
      <c r="VFJ5505" s="2"/>
      <c r="VFK5505" s="2"/>
      <c r="VFL5505" s="2"/>
      <c r="VFM5505" s="2"/>
      <c r="VFN5505" s="2"/>
      <c r="VFO5505" s="2"/>
      <c r="VFP5505" s="2"/>
      <c r="VFQ5505" s="2"/>
      <c r="VFR5505" s="2"/>
      <c r="VFS5505" s="2"/>
      <c r="VFT5505" s="2"/>
      <c r="VFU5505" s="2"/>
      <c r="VFV5505" s="2"/>
      <c r="VFW5505" s="2"/>
      <c r="VFX5505" s="2"/>
      <c r="VFY5505" s="2"/>
      <c r="VFZ5505" s="2"/>
      <c r="VGA5505" s="2"/>
      <c r="VGB5505" s="2"/>
      <c r="VGC5505" s="2"/>
      <c r="VGD5505" s="2"/>
      <c r="VGE5505" s="2"/>
      <c r="VGF5505" s="2"/>
      <c r="VGG5505" s="2"/>
      <c r="VGH5505" s="2"/>
      <c r="VGI5505" s="2"/>
      <c r="VGJ5505" s="2"/>
      <c r="VGK5505" s="2"/>
      <c r="VGL5505" s="2"/>
      <c r="VGM5505" s="2"/>
      <c r="VGN5505" s="2"/>
      <c r="VGO5505" s="2"/>
      <c r="VGP5505" s="2"/>
      <c r="VGQ5505" s="2"/>
      <c r="VGR5505" s="2"/>
      <c r="VGS5505" s="2"/>
      <c r="VGT5505" s="2"/>
      <c r="VGU5505" s="2"/>
      <c r="VGV5505" s="2"/>
      <c r="VGW5505" s="2"/>
      <c r="VGX5505" s="2"/>
      <c r="VGY5505" s="2"/>
      <c r="VGZ5505" s="2"/>
      <c r="VHA5505" s="2"/>
      <c r="VHB5505" s="2"/>
      <c r="VHC5505" s="2"/>
      <c r="VHD5505" s="2"/>
      <c r="VHE5505" s="2"/>
      <c r="VHF5505" s="2"/>
      <c r="VHG5505" s="2"/>
      <c r="VHH5505" s="2"/>
      <c r="VHI5505" s="2"/>
      <c r="VHJ5505" s="2"/>
      <c r="VHK5505" s="2"/>
      <c r="VHL5505" s="2"/>
      <c r="VHM5505" s="2"/>
      <c r="VHN5505" s="2"/>
      <c r="VHO5505" s="2"/>
      <c r="VHP5505" s="2"/>
      <c r="VHQ5505" s="2"/>
      <c r="VHR5505" s="2"/>
      <c r="VHS5505" s="2"/>
      <c r="VHT5505" s="2"/>
      <c r="VHU5505" s="2"/>
      <c r="VHV5505" s="2"/>
      <c r="VHW5505" s="2"/>
      <c r="VHX5505" s="2"/>
      <c r="VHY5505" s="2"/>
      <c r="VHZ5505" s="2"/>
      <c r="VIA5505" s="2"/>
      <c r="VIB5505" s="2"/>
      <c r="VIC5505" s="2"/>
      <c r="VID5505" s="2"/>
      <c r="VIE5505" s="2"/>
      <c r="VIF5505" s="2"/>
      <c r="VIG5505" s="2"/>
      <c r="VIH5505" s="2"/>
      <c r="VII5505" s="2"/>
      <c r="VIJ5505" s="2"/>
      <c r="VIK5505" s="2"/>
      <c r="VIL5505" s="2"/>
      <c r="VIM5505" s="2"/>
      <c r="VIN5505" s="2"/>
      <c r="VIO5505" s="2"/>
      <c r="VIP5505" s="2"/>
      <c r="VIQ5505" s="2"/>
      <c r="VIR5505" s="2"/>
      <c r="VIS5505" s="2"/>
      <c r="VIT5505" s="2"/>
      <c r="VIU5505" s="2"/>
      <c r="VIV5505" s="2"/>
      <c r="VIW5505" s="2"/>
      <c r="VIX5505" s="2"/>
      <c r="VIY5505" s="2"/>
      <c r="VIZ5505" s="2"/>
      <c r="VJA5505" s="2"/>
      <c r="VJB5505" s="2"/>
      <c r="VJC5505" s="2"/>
      <c r="VJD5505" s="2"/>
      <c r="VJE5505" s="2"/>
      <c r="VJF5505" s="2"/>
      <c r="VJG5505" s="2"/>
      <c r="VJH5505" s="2"/>
      <c r="VJI5505" s="2"/>
      <c r="VJJ5505" s="2"/>
      <c r="VJK5505" s="2"/>
      <c r="VJL5505" s="2"/>
      <c r="VJM5505" s="2"/>
      <c r="VJN5505" s="2"/>
      <c r="VJO5505" s="2"/>
      <c r="VJP5505" s="2"/>
      <c r="VJQ5505" s="2"/>
      <c r="VJR5505" s="2"/>
      <c r="VJS5505" s="2"/>
      <c r="VJT5505" s="2"/>
      <c r="VJU5505" s="2"/>
      <c r="VJV5505" s="2"/>
      <c r="VJW5505" s="2"/>
      <c r="VJX5505" s="2"/>
      <c r="VJY5505" s="2"/>
      <c r="VJZ5505" s="2"/>
      <c r="VKA5505" s="2"/>
      <c r="VKB5505" s="2"/>
      <c r="VKC5505" s="2"/>
      <c r="VKD5505" s="2"/>
      <c r="VKE5505" s="2"/>
      <c r="VKF5505" s="2"/>
      <c r="VKG5505" s="2"/>
      <c r="VKH5505" s="2"/>
      <c r="VKI5505" s="2"/>
      <c r="VKJ5505" s="2"/>
      <c r="VKK5505" s="2"/>
      <c r="VKL5505" s="2"/>
      <c r="VKM5505" s="2"/>
      <c r="VKN5505" s="2"/>
      <c r="VKO5505" s="2"/>
      <c r="VKP5505" s="2"/>
      <c r="VKQ5505" s="2"/>
      <c r="VKR5505" s="2"/>
      <c r="VKS5505" s="2"/>
      <c r="VKT5505" s="2"/>
      <c r="VKU5505" s="2"/>
      <c r="VKV5505" s="2"/>
      <c r="VKW5505" s="2"/>
      <c r="VKX5505" s="2"/>
      <c r="VKY5505" s="2"/>
      <c r="VKZ5505" s="2"/>
      <c r="VLA5505" s="2"/>
      <c r="VLB5505" s="2"/>
      <c r="VLC5505" s="2"/>
      <c r="VLD5505" s="2"/>
      <c r="VLE5505" s="2"/>
      <c r="VLF5505" s="2"/>
      <c r="VLG5505" s="2"/>
      <c r="VLH5505" s="2"/>
      <c r="VLI5505" s="2"/>
      <c r="VLJ5505" s="2"/>
      <c r="VLK5505" s="2"/>
      <c r="VLL5505" s="2"/>
      <c r="VLM5505" s="2"/>
      <c r="VLN5505" s="2"/>
      <c r="VLO5505" s="2"/>
      <c r="VLP5505" s="2"/>
      <c r="VLQ5505" s="2"/>
      <c r="VLR5505" s="2"/>
      <c r="VLS5505" s="2"/>
      <c r="VLT5505" s="2"/>
      <c r="VLU5505" s="2"/>
      <c r="VLV5505" s="2"/>
      <c r="VLW5505" s="2"/>
      <c r="VLX5505" s="2"/>
      <c r="VLY5505" s="2"/>
      <c r="VLZ5505" s="2"/>
      <c r="VMA5505" s="2"/>
      <c r="VMB5505" s="2"/>
      <c r="VMC5505" s="2"/>
      <c r="VMD5505" s="2"/>
      <c r="VME5505" s="2"/>
      <c r="VMF5505" s="2"/>
      <c r="VMG5505" s="2"/>
      <c r="VMH5505" s="2"/>
      <c r="VMI5505" s="2"/>
      <c r="VMJ5505" s="2"/>
      <c r="VMK5505" s="2"/>
      <c r="VML5505" s="2"/>
      <c r="VMM5505" s="2"/>
      <c r="VMN5505" s="2"/>
      <c r="VMO5505" s="2"/>
      <c r="VMP5505" s="2"/>
      <c r="VMQ5505" s="2"/>
      <c r="VMR5505" s="2"/>
      <c r="VMS5505" s="2"/>
      <c r="VMT5505" s="2"/>
      <c r="VMU5505" s="2"/>
      <c r="VMV5505" s="2"/>
      <c r="VMW5505" s="2"/>
      <c r="VMX5505" s="2"/>
      <c r="VMY5505" s="2"/>
      <c r="VMZ5505" s="2"/>
      <c r="VNA5505" s="2"/>
      <c r="VNB5505" s="2"/>
      <c r="VNC5505" s="2"/>
      <c r="VND5505" s="2"/>
      <c r="VNE5505" s="2"/>
      <c r="VNF5505" s="2"/>
      <c r="VNG5505" s="2"/>
      <c r="VNH5505" s="2"/>
      <c r="VNI5505" s="2"/>
      <c r="VNJ5505" s="2"/>
      <c r="VNK5505" s="2"/>
      <c r="VNL5505" s="2"/>
      <c r="VNM5505" s="2"/>
      <c r="VNN5505" s="2"/>
      <c r="VNO5505" s="2"/>
      <c r="VNP5505" s="2"/>
      <c r="VNQ5505" s="2"/>
      <c r="VNR5505" s="2"/>
      <c r="VNS5505" s="2"/>
      <c r="VNT5505" s="2"/>
      <c r="VNU5505" s="2"/>
      <c r="VNV5505" s="2"/>
      <c r="VNW5505" s="2"/>
      <c r="VNX5505" s="2"/>
      <c r="VNY5505" s="2"/>
      <c r="VNZ5505" s="2"/>
      <c r="VOA5505" s="2"/>
      <c r="VOB5505" s="2"/>
      <c r="VOC5505" s="2"/>
      <c r="VOD5505" s="2"/>
      <c r="VOE5505" s="2"/>
      <c r="VOF5505" s="2"/>
      <c r="VOG5505" s="2"/>
      <c r="VOH5505" s="2"/>
      <c r="VOI5505" s="2"/>
      <c r="VOJ5505" s="2"/>
      <c r="VOK5505" s="2"/>
      <c r="VOL5505" s="2"/>
      <c r="VOM5505" s="2"/>
      <c r="VON5505" s="2"/>
      <c r="VOO5505" s="2"/>
      <c r="VOP5505" s="2"/>
      <c r="VOQ5505" s="2"/>
      <c r="VOR5505" s="2"/>
      <c r="VOS5505" s="2"/>
      <c r="VOT5505" s="2"/>
      <c r="VOU5505" s="2"/>
      <c r="VOV5505" s="2"/>
      <c r="VOW5505" s="2"/>
      <c r="VOX5505" s="2"/>
      <c r="VOY5505" s="2"/>
      <c r="VOZ5505" s="2"/>
      <c r="VPA5505" s="2"/>
      <c r="VPB5505" s="2"/>
      <c r="VPC5505" s="2"/>
      <c r="VPD5505" s="2"/>
      <c r="VPE5505" s="2"/>
      <c r="VPF5505" s="2"/>
      <c r="VPG5505" s="2"/>
      <c r="VPH5505" s="2"/>
      <c r="VPI5505" s="2"/>
      <c r="VPJ5505" s="2"/>
      <c r="VPK5505" s="2"/>
      <c r="VPL5505" s="2"/>
      <c r="VPM5505" s="2"/>
      <c r="VPN5505" s="2"/>
      <c r="VPO5505" s="2"/>
      <c r="VPP5505" s="2"/>
      <c r="VPQ5505" s="2"/>
      <c r="VPR5505" s="2"/>
      <c r="VPS5505" s="2"/>
      <c r="VPT5505" s="2"/>
      <c r="VPU5505" s="2"/>
      <c r="VPV5505" s="2"/>
      <c r="VPW5505" s="2"/>
      <c r="VPX5505" s="2"/>
      <c r="VPY5505" s="2"/>
      <c r="VPZ5505" s="2"/>
      <c r="VQA5505" s="2"/>
      <c r="VQB5505" s="2"/>
      <c r="VQC5505" s="2"/>
      <c r="VQD5505" s="2"/>
      <c r="VQE5505" s="2"/>
      <c r="VQF5505" s="2"/>
      <c r="VQG5505" s="2"/>
      <c r="VQH5505" s="2"/>
      <c r="VQI5505" s="2"/>
      <c r="VQJ5505" s="2"/>
      <c r="VQK5505" s="2"/>
      <c r="VQL5505" s="2"/>
      <c r="VQM5505" s="2"/>
      <c r="VQN5505" s="2"/>
      <c r="VQO5505" s="2"/>
      <c r="VQP5505" s="2"/>
      <c r="VQQ5505" s="2"/>
      <c r="VQR5505" s="2"/>
      <c r="VQS5505" s="2"/>
      <c r="VQT5505" s="2"/>
      <c r="VQU5505" s="2"/>
      <c r="VQV5505" s="2"/>
      <c r="VQW5505" s="2"/>
      <c r="VQX5505" s="2"/>
      <c r="VQY5505" s="2"/>
      <c r="VQZ5505" s="2"/>
      <c r="VRA5505" s="2"/>
      <c r="VRB5505" s="2"/>
      <c r="VRC5505" s="2"/>
      <c r="VRD5505" s="2"/>
      <c r="VRE5505" s="2"/>
      <c r="VRF5505" s="2"/>
      <c r="VRG5505" s="2"/>
      <c r="VRH5505" s="2"/>
      <c r="VRI5505" s="2"/>
      <c r="VRJ5505" s="2"/>
      <c r="VRK5505" s="2"/>
      <c r="VRL5505" s="2"/>
      <c r="VRM5505" s="2"/>
      <c r="VRN5505" s="2"/>
      <c r="VRO5505" s="2"/>
      <c r="VRP5505" s="2"/>
      <c r="VRQ5505" s="2"/>
      <c r="VRR5505" s="2"/>
      <c r="VRS5505" s="2"/>
      <c r="VRT5505" s="2"/>
      <c r="VRU5505" s="2"/>
      <c r="VRV5505" s="2"/>
      <c r="VRW5505" s="2"/>
      <c r="VRX5505" s="2"/>
      <c r="VRY5505" s="2"/>
      <c r="VRZ5505" s="2"/>
      <c r="VSA5505" s="2"/>
      <c r="VSB5505" s="2"/>
      <c r="VSC5505" s="2"/>
      <c r="VSD5505" s="2"/>
      <c r="VSE5505" s="2"/>
      <c r="VSF5505" s="2"/>
      <c r="VSG5505" s="2"/>
      <c r="VSH5505" s="2"/>
      <c r="VSI5505" s="2"/>
      <c r="VSJ5505" s="2"/>
      <c r="VSK5505" s="2"/>
      <c r="VSL5505" s="2"/>
      <c r="VSM5505" s="2"/>
      <c r="VSN5505" s="2"/>
      <c r="VSO5505" s="2"/>
      <c r="VSP5505" s="2"/>
      <c r="VSQ5505" s="2"/>
      <c r="VSR5505" s="2"/>
      <c r="VSS5505" s="2"/>
      <c r="VST5505" s="2"/>
      <c r="VSU5505" s="2"/>
      <c r="VSV5505" s="2"/>
      <c r="VSW5505" s="2"/>
      <c r="VSX5505" s="2"/>
      <c r="VSY5505" s="2"/>
      <c r="VSZ5505" s="2"/>
      <c r="VTA5505" s="2"/>
      <c r="VTB5505" s="2"/>
      <c r="VTC5505" s="2"/>
      <c r="VTD5505" s="2"/>
      <c r="VTE5505" s="2"/>
      <c r="VTF5505" s="2"/>
      <c r="VTG5505" s="2"/>
      <c r="VTH5505" s="2"/>
      <c r="VTI5505" s="2"/>
      <c r="VTJ5505" s="2"/>
      <c r="VTK5505" s="2"/>
      <c r="VTL5505" s="2"/>
      <c r="VTM5505" s="2"/>
      <c r="VTN5505" s="2"/>
      <c r="VTO5505" s="2"/>
      <c r="VTP5505" s="2"/>
      <c r="VTQ5505" s="2"/>
      <c r="VTR5505" s="2"/>
      <c r="VTS5505" s="2"/>
      <c r="VTT5505" s="2"/>
      <c r="VTU5505" s="2"/>
      <c r="VTV5505" s="2"/>
      <c r="VTW5505" s="2"/>
      <c r="VTX5505" s="2"/>
      <c r="VTY5505" s="2"/>
      <c r="VTZ5505" s="2"/>
      <c r="VUA5505" s="2"/>
      <c r="VUB5505" s="2"/>
      <c r="VUC5505" s="2"/>
      <c r="VUD5505" s="2"/>
      <c r="VUE5505" s="2"/>
      <c r="VUF5505" s="2"/>
      <c r="VUG5505" s="2"/>
      <c r="VUH5505" s="2"/>
      <c r="VUI5505" s="2"/>
      <c r="VUJ5505" s="2"/>
      <c r="VUK5505" s="2"/>
      <c r="VUL5505" s="2"/>
      <c r="VUM5505" s="2"/>
      <c r="VUN5505" s="2"/>
      <c r="VUO5505" s="2"/>
      <c r="VUP5505" s="2"/>
      <c r="VUQ5505" s="2"/>
      <c r="VUR5505" s="2"/>
      <c r="VUS5505" s="2"/>
      <c r="VUT5505" s="2"/>
      <c r="VUU5505" s="2"/>
      <c r="VUV5505" s="2"/>
      <c r="VUW5505" s="2"/>
      <c r="VUX5505" s="2"/>
      <c r="VUY5505" s="2"/>
      <c r="VUZ5505" s="2"/>
      <c r="VVA5505" s="2"/>
      <c r="VVB5505" s="2"/>
      <c r="VVC5505" s="2"/>
      <c r="VVD5505" s="2"/>
      <c r="VVE5505" s="2"/>
      <c r="VVF5505" s="2"/>
      <c r="VVG5505" s="2"/>
      <c r="VVH5505" s="2"/>
      <c r="VVI5505" s="2"/>
      <c r="VVJ5505" s="2"/>
      <c r="VVK5505" s="2"/>
      <c r="VVL5505" s="2"/>
      <c r="VVM5505" s="2"/>
      <c r="VVN5505" s="2"/>
      <c r="VVO5505" s="2"/>
      <c r="VVP5505" s="2"/>
      <c r="VVQ5505" s="2"/>
      <c r="VVR5505" s="2"/>
      <c r="VVS5505" s="2"/>
      <c r="VVT5505" s="2"/>
      <c r="VVU5505" s="2"/>
      <c r="VVV5505" s="2"/>
      <c r="VVW5505" s="2"/>
      <c r="VVX5505" s="2"/>
      <c r="VVY5505" s="2"/>
      <c r="VVZ5505" s="2"/>
      <c r="VWA5505" s="2"/>
      <c r="VWB5505" s="2"/>
      <c r="VWC5505" s="2"/>
      <c r="VWD5505" s="2"/>
      <c r="VWE5505" s="2"/>
      <c r="VWF5505" s="2"/>
      <c r="VWG5505" s="2"/>
      <c r="VWH5505" s="2"/>
      <c r="VWI5505" s="2"/>
      <c r="VWJ5505" s="2"/>
      <c r="VWK5505" s="2"/>
      <c r="VWL5505" s="2"/>
      <c r="VWM5505" s="2"/>
      <c r="VWN5505" s="2"/>
      <c r="VWO5505" s="2"/>
      <c r="VWP5505" s="2"/>
      <c r="VWQ5505" s="2"/>
      <c r="VWR5505" s="2"/>
      <c r="VWS5505" s="2"/>
      <c r="VWT5505" s="2"/>
      <c r="VWU5505" s="2"/>
      <c r="VWV5505" s="2"/>
      <c r="VWW5505" s="2"/>
      <c r="VWX5505" s="2"/>
      <c r="VWY5505" s="2"/>
      <c r="VWZ5505" s="2"/>
      <c r="VXA5505" s="2"/>
      <c r="VXB5505" s="2"/>
      <c r="VXC5505" s="2"/>
      <c r="VXD5505" s="2"/>
      <c r="VXE5505" s="2"/>
      <c r="VXF5505" s="2"/>
      <c r="VXG5505" s="2"/>
      <c r="VXH5505" s="2"/>
      <c r="VXI5505" s="2"/>
      <c r="VXJ5505" s="2"/>
      <c r="VXK5505" s="2"/>
      <c r="VXL5505" s="2"/>
      <c r="VXM5505" s="2"/>
      <c r="VXN5505" s="2"/>
      <c r="VXO5505" s="2"/>
      <c r="VXP5505" s="2"/>
      <c r="VXQ5505" s="2"/>
      <c r="VXR5505" s="2"/>
      <c r="VXS5505" s="2"/>
      <c r="VXT5505" s="2"/>
      <c r="VXU5505" s="2"/>
      <c r="VXV5505" s="2"/>
      <c r="VXW5505" s="2"/>
      <c r="VXX5505" s="2"/>
      <c r="VXY5505" s="2"/>
      <c r="VXZ5505" s="2"/>
      <c r="VYA5505" s="2"/>
      <c r="VYB5505" s="2"/>
      <c r="VYC5505" s="2"/>
      <c r="VYD5505" s="2"/>
      <c r="VYE5505" s="2"/>
      <c r="VYF5505" s="2"/>
      <c r="VYG5505" s="2"/>
      <c r="VYH5505" s="2"/>
      <c r="VYI5505" s="2"/>
      <c r="VYJ5505" s="2"/>
      <c r="VYK5505" s="2"/>
      <c r="VYL5505" s="2"/>
      <c r="VYM5505" s="2"/>
      <c r="VYN5505" s="2"/>
      <c r="VYO5505" s="2"/>
      <c r="VYP5505" s="2"/>
      <c r="VYQ5505" s="2"/>
      <c r="VYR5505" s="2"/>
      <c r="VYS5505" s="2"/>
      <c r="VYT5505" s="2"/>
      <c r="VYU5505" s="2"/>
      <c r="VYV5505" s="2"/>
      <c r="VYW5505" s="2"/>
      <c r="VYX5505" s="2"/>
      <c r="VYY5505" s="2"/>
      <c r="VYZ5505" s="2"/>
      <c r="VZA5505" s="2"/>
      <c r="VZB5505" s="2"/>
      <c r="VZC5505" s="2"/>
      <c r="VZD5505" s="2"/>
      <c r="VZE5505" s="2"/>
      <c r="VZF5505" s="2"/>
      <c r="VZG5505" s="2"/>
      <c r="VZH5505" s="2"/>
      <c r="VZI5505" s="2"/>
      <c r="VZJ5505" s="2"/>
      <c r="VZK5505" s="2"/>
      <c r="VZL5505" s="2"/>
      <c r="VZM5505" s="2"/>
      <c r="VZN5505" s="2"/>
      <c r="VZO5505" s="2"/>
      <c r="VZP5505" s="2"/>
      <c r="VZQ5505" s="2"/>
      <c r="VZR5505" s="2"/>
      <c r="VZS5505" s="2"/>
      <c r="VZT5505" s="2"/>
      <c r="VZU5505" s="2"/>
      <c r="VZV5505" s="2"/>
      <c r="VZW5505" s="2"/>
      <c r="VZX5505" s="2"/>
      <c r="VZY5505" s="2"/>
      <c r="VZZ5505" s="2"/>
      <c r="WAA5505" s="2"/>
      <c r="WAB5505" s="2"/>
      <c r="WAC5505" s="2"/>
      <c r="WAD5505" s="2"/>
      <c r="WAE5505" s="2"/>
      <c r="WAF5505" s="2"/>
      <c r="WAG5505" s="2"/>
      <c r="WAH5505" s="2"/>
      <c r="WAI5505" s="2"/>
      <c r="WAJ5505" s="2"/>
      <c r="WAK5505" s="2"/>
      <c r="WAL5505" s="2"/>
      <c r="WAM5505" s="2"/>
      <c r="WAN5505" s="2"/>
      <c r="WAO5505" s="2"/>
      <c r="WAP5505" s="2"/>
      <c r="WAQ5505" s="2"/>
      <c r="WAR5505" s="2"/>
      <c r="WAS5505" s="2"/>
      <c r="WAT5505" s="2"/>
      <c r="WAU5505" s="2"/>
      <c r="WAV5505" s="2"/>
      <c r="WAW5505" s="2"/>
      <c r="WAX5505" s="2"/>
      <c r="WAY5505" s="2"/>
      <c r="WAZ5505" s="2"/>
      <c r="WBA5505" s="2"/>
      <c r="WBB5505" s="2"/>
      <c r="WBC5505" s="2"/>
      <c r="WBD5505" s="2"/>
      <c r="WBE5505" s="2"/>
      <c r="WBF5505" s="2"/>
      <c r="WBG5505" s="2"/>
      <c r="WBH5505" s="2"/>
      <c r="WBI5505" s="2"/>
      <c r="WBJ5505" s="2"/>
      <c r="WBK5505" s="2"/>
      <c r="WBL5505" s="2"/>
      <c r="WBM5505" s="2"/>
      <c r="WBN5505" s="2"/>
      <c r="WBO5505" s="2"/>
      <c r="WBP5505" s="2"/>
      <c r="WBQ5505" s="2"/>
      <c r="WBR5505" s="2"/>
      <c r="WBS5505" s="2"/>
      <c r="WBT5505" s="2"/>
      <c r="WBU5505" s="2"/>
      <c r="WBV5505" s="2"/>
      <c r="WBW5505" s="2"/>
      <c r="WBX5505" s="2"/>
      <c r="WBY5505" s="2"/>
      <c r="WBZ5505" s="2"/>
      <c r="WCA5505" s="2"/>
      <c r="WCB5505" s="2"/>
      <c r="WCC5505" s="2"/>
      <c r="WCD5505" s="2"/>
      <c r="WCE5505" s="2"/>
      <c r="WCF5505" s="2"/>
      <c r="WCG5505" s="2"/>
      <c r="WCH5505" s="2"/>
      <c r="WCI5505" s="2"/>
      <c r="WCJ5505" s="2"/>
      <c r="WCK5505" s="2"/>
      <c r="WCL5505" s="2"/>
      <c r="WCM5505" s="2"/>
      <c r="WCN5505" s="2"/>
      <c r="WCO5505" s="2"/>
      <c r="WCP5505" s="2"/>
      <c r="WCQ5505" s="2"/>
      <c r="WCR5505" s="2"/>
      <c r="WCS5505" s="2"/>
      <c r="WCT5505" s="2"/>
      <c r="WCU5505" s="2"/>
      <c r="WCV5505" s="2"/>
      <c r="WCW5505" s="2"/>
      <c r="WCX5505" s="2"/>
      <c r="WCY5505" s="2"/>
      <c r="WCZ5505" s="2"/>
      <c r="WDA5505" s="2"/>
      <c r="WDB5505" s="2"/>
      <c r="WDC5505" s="2"/>
      <c r="WDD5505" s="2"/>
      <c r="WDE5505" s="2"/>
      <c r="WDF5505" s="2"/>
      <c r="WDG5505" s="2"/>
      <c r="WDH5505" s="2"/>
      <c r="WDI5505" s="2"/>
      <c r="WDJ5505" s="2"/>
      <c r="WDK5505" s="2"/>
      <c r="WDL5505" s="2"/>
      <c r="WDM5505" s="2"/>
      <c r="WDN5505" s="2"/>
      <c r="WDO5505" s="2"/>
      <c r="WDP5505" s="2"/>
      <c r="WDQ5505" s="2"/>
      <c r="WDR5505" s="2"/>
      <c r="WDS5505" s="2"/>
      <c r="WDT5505" s="2"/>
      <c r="WDU5505" s="2"/>
      <c r="WDV5505" s="2"/>
      <c r="WDW5505" s="2"/>
      <c r="WDX5505" s="2"/>
      <c r="WDY5505" s="2"/>
      <c r="WDZ5505" s="2"/>
      <c r="WEA5505" s="2"/>
      <c r="WEB5505" s="2"/>
      <c r="WEC5505" s="2"/>
      <c r="WED5505" s="2"/>
      <c r="WEE5505" s="2"/>
      <c r="WEF5505" s="2"/>
      <c r="WEG5505" s="2"/>
      <c r="WEH5505" s="2"/>
      <c r="WEI5505" s="2"/>
      <c r="WEJ5505" s="2"/>
      <c r="WEK5505" s="2"/>
      <c r="WEL5505" s="2"/>
      <c r="WEM5505" s="2"/>
      <c r="WEN5505" s="2"/>
      <c r="WEO5505" s="2"/>
      <c r="WEP5505" s="2"/>
      <c r="WEQ5505" s="2"/>
      <c r="WER5505" s="2"/>
      <c r="WES5505" s="2"/>
      <c r="WET5505" s="2"/>
      <c r="WEU5505" s="2"/>
      <c r="WEV5505" s="2"/>
      <c r="WEW5505" s="2"/>
      <c r="WEX5505" s="2"/>
      <c r="WEY5505" s="2"/>
      <c r="WEZ5505" s="2"/>
      <c r="WFA5505" s="2"/>
      <c r="WFB5505" s="2"/>
      <c r="WFC5505" s="2"/>
      <c r="WFD5505" s="2"/>
      <c r="WFE5505" s="2"/>
      <c r="WFF5505" s="2"/>
      <c r="WFG5505" s="2"/>
      <c r="WFH5505" s="2"/>
      <c r="WFI5505" s="2"/>
      <c r="WFJ5505" s="2"/>
      <c r="WFK5505" s="2"/>
      <c r="WFL5505" s="2"/>
      <c r="WFM5505" s="2"/>
      <c r="WFN5505" s="2"/>
      <c r="WFO5505" s="2"/>
      <c r="WFP5505" s="2"/>
      <c r="WFQ5505" s="2"/>
      <c r="WFR5505" s="2"/>
      <c r="WFS5505" s="2"/>
      <c r="WFT5505" s="2"/>
      <c r="WFU5505" s="2"/>
      <c r="WFV5505" s="2"/>
      <c r="WFW5505" s="2"/>
      <c r="WFX5505" s="2"/>
      <c r="WFY5505" s="2"/>
      <c r="WFZ5505" s="2"/>
      <c r="WGA5505" s="2"/>
      <c r="WGB5505" s="2"/>
      <c r="WGC5505" s="2"/>
      <c r="WGD5505" s="2"/>
      <c r="WGE5505" s="2"/>
      <c r="WGF5505" s="2"/>
      <c r="WGG5505" s="2"/>
      <c r="WGH5505" s="2"/>
      <c r="WGI5505" s="2"/>
      <c r="WGJ5505" s="2"/>
      <c r="WGK5505" s="2"/>
      <c r="WGL5505" s="2"/>
      <c r="WGM5505" s="2"/>
      <c r="WGN5505" s="2"/>
      <c r="WGO5505" s="2"/>
      <c r="WGP5505" s="2"/>
      <c r="WGQ5505" s="2"/>
      <c r="WGR5505" s="2"/>
      <c r="WGS5505" s="2"/>
      <c r="WGT5505" s="2"/>
      <c r="WGU5505" s="2"/>
      <c r="WGV5505" s="2"/>
      <c r="WGW5505" s="2"/>
      <c r="WGX5505" s="2"/>
      <c r="WGY5505" s="2"/>
      <c r="WGZ5505" s="2"/>
      <c r="WHA5505" s="2"/>
      <c r="WHB5505" s="2"/>
      <c r="WHC5505" s="2"/>
      <c r="WHD5505" s="2"/>
      <c r="WHE5505" s="2"/>
      <c r="WHF5505" s="2"/>
      <c r="WHG5505" s="2"/>
      <c r="WHH5505" s="2"/>
      <c r="WHI5505" s="2"/>
      <c r="WHJ5505" s="2"/>
      <c r="WHK5505" s="2"/>
      <c r="WHL5505" s="2"/>
      <c r="WHM5505" s="2"/>
      <c r="WHN5505" s="2"/>
      <c r="WHO5505" s="2"/>
      <c r="WHP5505" s="2"/>
      <c r="WHQ5505" s="2"/>
      <c r="WHR5505" s="2"/>
      <c r="WHS5505" s="2"/>
      <c r="WHT5505" s="2"/>
      <c r="WHU5505" s="2"/>
      <c r="WHV5505" s="2"/>
      <c r="WHW5505" s="2"/>
      <c r="WHX5505" s="2"/>
      <c r="WHY5505" s="2"/>
      <c r="WHZ5505" s="2"/>
      <c r="WIA5505" s="2"/>
      <c r="WIB5505" s="2"/>
      <c r="WIC5505" s="2"/>
      <c r="WID5505" s="2"/>
      <c r="WIE5505" s="2"/>
      <c r="WIF5505" s="2"/>
      <c r="WIG5505" s="2"/>
      <c r="WIH5505" s="2"/>
      <c r="WII5505" s="2"/>
      <c r="WIJ5505" s="2"/>
      <c r="WIK5505" s="2"/>
      <c r="WIL5505" s="2"/>
      <c r="WIM5505" s="2"/>
      <c r="WIN5505" s="2"/>
      <c r="WIO5505" s="2"/>
      <c r="WIP5505" s="2"/>
      <c r="WIQ5505" s="2"/>
      <c r="WIR5505" s="2"/>
      <c r="WIS5505" s="2"/>
      <c r="WIT5505" s="2"/>
      <c r="WIU5505" s="2"/>
      <c r="WIV5505" s="2"/>
      <c r="WIW5505" s="2"/>
      <c r="WIX5505" s="2"/>
      <c r="WIY5505" s="2"/>
      <c r="WIZ5505" s="2"/>
      <c r="WJA5505" s="2"/>
      <c r="WJB5505" s="2"/>
      <c r="WJC5505" s="2"/>
      <c r="WJD5505" s="2"/>
      <c r="WJE5505" s="2"/>
      <c r="WJF5505" s="2"/>
      <c r="WJG5505" s="2"/>
      <c r="WJH5505" s="2"/>
      <c r="WJI5505" s="2"/>
      <c r="WJJ5505" s="2"/>
      <c r="WJK5505" s="2"/>
      <c r="WJL5505" s="2"/>
      <c r="WJM5505" s="2"/>
      <c r="WJN5505" s="2"/>
      <c r="WJO5505" s="2"/>
      <c r="WJP5505" s="2"/>
      <c r="WJQ5505" s="2"/>
      <c r="WJR5505" s="2"/>
      <c r="WJS5505" s="2"/>
      <c r="WJT5505" s="2"/>
      <c r="WJU5505" s="2"/>
      <c r="WJV5505" s="2"/>
      <c r="WJW5505" s="2"/>
      <c r="WJX5505" s="2"/>
      <c r="WJY5505" s="2"/>
      <c r="WJZ5505" s="2"/>
      <c r="WKA5505" s="2"/>
      <c r="WKB5505" s="2"/>
      <c r="WKC5505" s="2"/>
      <c r="WKD5505" s="2"/>
      <c r="WKE5505" s="2"/>
      <c r="WKF5505" s="2"/>
      <c r="WKG5505" s="2"/>
      <c r="WKH5505" s="2"/>
      <c r="WKI5505" s="2"/>
      <c r="WKJ5505" s="2"/>
      <c r="WKK5505" s="2"/>
      <c r="WKL5505" s="2"/>
      <c r="WKM5505" s="2"/>
      <c r="WKN5505" s="2"/>
      <c r="WKO5505" s="2"/>
      <c r="WKP5505" s="2"/>
      <c r="WKQ5505" s="2"/>
      <c r="WKR5505" s="2"/>
      <c r="WKS5505" s="2"/>
      <c r="WKT5505" s="2"/>
      <c r="WKU5505" s="2"/>
      <c r="WKV5505" s="2"/>
      <c r="WKW5505" s="2"/>
      <c r="WKX5505" s="2"/>
      <c r="WKY5505" s="2"/>
      <c r="WKZ5505" s="2"/>
      <c r="WLA5505" s="2"/>
      <c r="WLB5505" s="2"/>
      <c r="WLC5505" s="2"/>
      <c r="WLD5505" s="2"/>
      <c r="WLE5505" s="2"/>
      <c r="WLF5505" s="2"/>
      <c r="WLG5505" s="2"/>
      <c r="WLH5505" s="2"/>
      <c r="WLI5505" s="2"/>
      <c r="WLJ5505" s="2"/>
      <c r="WLK5505" s="2"/>
      <c r="WLL5505" s="2"/>
      <c r="WLM5505" s="2"/>
      <c r="WLN5505" s="2"/>
      <c r="WLO5505" s="2"/>
      <c r="WLP5505" s="2"/>
      <c r="WLQ5505" s="2"/>
      <c r="WLR5505" s="2"/>
      <c r="WLS5505" s="2"/>
      <c r="WLT5505" s="2"/>
      <c r="WLU5505" s="2"/>
      <c r="WLV5505" s="2"/>
      <c r="WLW5505" s="2"/>
      <c r="WLX5505" s="2"/>
      <c r="WLY5505" s="2"/>
      <c r="WLZ5505" s="2"/>
      <c r="WMA5505" s="2"/>
      <c r="WMB5505" s="2"/>
      <c r="WMC5505" s="2"/>
      <c r="WMD5505" s="2"/>
      <c r="WME5505" s="2"/>
      <c r="WMF5505" s="2"/>
      <c r="WMG5505" s="2"/>
      <c r="WMH5505" s="2"/>
      <c r="WMI5505" s="2"/>
      <c r="WMJ5505" s="2"/>
      <c r="WMK5505" s="2"/>
      <c r="WML5505" s="2"/>
      <c r="WMM5505" s="2"/>
      <c r="WMN5505" s="2"/>
      <c r="WMO5505" s="2"/>
      <c r="WMP5505" s="2"/>
      <c r="WMQ5505" s="2"/>
      <c r="WMR5505" s="2"/>
      <c r="WMS5505" s="2"/>
      <c r="WMT5505" s="2"/>
      <c r="WMU5505" s="2"/>
      <c r="WMV5505" s="2"/>
      <c r="WMW5505" s="2"/>
      <c r="WMX5505" s="2"/>
      <c r="WMY5505" s="2"/>
      <c r="WMZ5505" s="2"/>
      <c r="WNA5505" s="2"/>
      <c r="WNB5505" s="2"/>
      <c r="WNC5505" s="2"/>
      <c r="WND5505" s="2"/>
      <c r="WNE5505" s="2"/>
      <c r="WNF5505" s="2"/>
      <c r="WNG5505" s="2"/>
      <c r="WNH5505" s="2"/>
      <c r="WNI5505" s="2"/>
      <c r="WNJ5505" s="2"/>
      <c r="WNK5505" s="2"/>
      <c r="WNL5505" s="2"/>
      <c r="WNM5505" s="2"/>
      <c r="WNN5505" s="2"/>
      <c r="WNO5505" s="2"/>
      <c r="WNP5505" s="2"/>
      <c r="WNQ5505" s="2"/>
      <c r="WNR5505" s="2"/>
      <c r="WNS5505" s="2"/>
      <c r="WNT5505" s="2"/>
      <c r="WNU5505" s="2"/>
      <c r="WNV5505" s="2"/>
      <c r="WNW5505" s="2"/>
      <c r="WNX5505" s="2"/>
      <c r="WNY5505" s="2"/>
      <c r="WNZ5505" s="2"/>
      <c r="WOA5505" s="2"/>
      <c r="WOB5505" s="2"/>
      <c r="WOC5505" s="2"/>
      <c r="WOD5505" s="2"/>
      <c r="WOE5505" s="2"/>
      <c r="WOF5505" s="2"/>
      <c r="WOG5505" s="2"/>
      <c r="WOH5505" s="2"/>
      <c r="WOI5505" s="2"/>
      <c r="WOJ5505" s="2"/>
      <c r="WOK5505" s="2"/>
      <c r="WOL5505" s="2"/>
      <c r="WOM5505" s="2"/>
      <c r="WON5505" s="2"/>
      <c r="WOO5505" s="2"/>
      <c r="WOP5505" s="2"/>
      <c r="WOQ5505" s="2"/>
      <c r="WOR5505" s="2"/>
      <c r="WOS5505" s="2"/>
      <c r="WOT5505" s="2"/>
      <c r="WOU5505" s="2"/>
      <c r="WOV5505" s="2"/>
      <c r="WOW5505" s="2"/>
      <c r="WOX5505" s="2"/>
      <c r="WOY5505" s="2"/>
      <c r="WOZ5505" s="2"/>
      <c r="WPA5505" s="2"/>
      <c r="WPB5505" s="2"/>
      <c r="WPC5505" s="2"/>
      <c r="WPD5505" s="2"/>
      <c r="WPE5505" s="2"/>
      <c r="WPF5505" s="2"/>
      <c r="WPG5505" s="2"/>
      <c r="WPH5505" s="2"/>
      <c r="WPI5505" s="2"/>
      <c r="WPJ5505" s="2"/>
      <c r="WPK5505" s="2"/>
      <c r="WPL5505" s="2"/>
      <c r="WPM5505" s="2"/>
      <c r="WPN5505" s="2"/>
      <c r="WPO5505" s="2"/>
      <c r="WPP5505" s="2"/>
      <c r="WPQ5505" s="2"/>
      <c r="WPR5505" s="2"/>
      <c r="WPS5505" s="2"/>
      <c r="WPT5505" s="2"/>
      <c r="WPU5505" s="2"/>
      <c r="WPV5505" s="2"/>
      <c r="WPW5505" s="2"/>
      <c r="WPX5505" s="2"/>
      <c r="WPY5505" s="2"/>
      <c r="WPZ5505" s="2"/>
      <c r="WQA5505" s="2"/>
      <c r="WQB5505" s="2"/>
      <c r="WQC5505" s="2"/>
      <c r="WQD5505" s="2"/>
      <c r="WQE5505" s="2"/>
      <c r="WQF5505" s="2"/>
      <c r="WQG5505" s="2"/>
      <c r="WQH5505" s="2"/>
      <c r="WQI5505" s="2"/>
      <c r="WQJ5505" s="2"/>
      <c r="WQK5505" s="2"/>
      <c r="WQL5505" s="2"/>
      <c r="WQM5505" s="2"/>
      <c r="WQN5505" s="2"/>
      <c r="WQO5505" s="2"/>
      <c r="WQP5505" s="2"/>
      <c r="WQQ5505" s="2"/>
      <c r="WQR5505" s="2"/>
      <c r="WQS5505" s="2"/>
      <c r="WQT5505" s="2"/>
      <c r="WQU5505" s="2"/>
      <c r="WQV5505" s="2"/>
      <c r="WQW5505" s="2"/>
      <c r="WQX5505" s="2"/>
      <c r="WQY5505" s="2"/>
      <c r="WQZ5505" s="2"/>
      <c r="WRA5505" s="2"/>
      <c r="WRB5505" s="2"/>
      <c r="WRC5505" s="2"/>
      <c r="WRD5505" s="2"/>
      <c r="WRE5505" s="2"/>
      <c r="WRF5505" s="2"/>
      <c r="WRG5505" s="2"/>
      <c r="WRH5505" s="2"/>
      <c r="WRI5505" s="2"/>
      <c r="WRJ5505" s="2"/>
      <c r="WRK5505" s="2"/>
      <c r="WRL5505" s="2"/>
      <c r="WRM5505" s="2"/>
      <c r="WRN5505" s="2"/>
      <c r="WRO5505" s="2"/>
      <c r="WRP5505" s="2"/>
      <c r="WRQ5505" s="2"/>
      <c r="WRR5505" s="2"/>
      <c r="WRS5505" s="2"/>
      <c r="WRT5505" s="2"/>
      <c r="WRU5505" s="2"/>
      <c r="WRV5505" s="2"/>
      <c r="WRW5505" s="2"/>
      <c r="WRX5505" s="2"/>
      <c r="WRY5505" s="2"/>
      <c r="WRZ5505" s="2"/>
      <c r="WSA5505" s="2"/>
      <c r="WSB5505" s="2"/>
      <c r="WSC5505" s="2"/>
      <c r="WSD5505" s="2"/>
      <c r="WSE5505" s="2"/>
      <c r="WSF5505" s="2"/>
      <c r="WSG5505" s="2"/>
      <c r="WSH5505" s="2"/>
      <c r="WSI5505" s="2"/>
      <c r="WSJ5505" s="2"/>
      <c r="WSK5505" s="2"/>
      <c r="WSL5505" s="2"/>
      <c r="WSM5505" s="2"/>
      <c r="WSN5505" s="2"/>
      <c r="WSO5505" s="2"/>
      <c r="WSP5505" s="2"/>
      <c r="WSQ5505" s="2"/>
      <c r="WSR5505" s="2"/>
      <c r="WSS5505" s="2"/>
      <c r="WST5505" s="2"/>
      <c r="WSU5505" s="2"/>
      <c r="WSV5505" s="2"/>
      <c r="WSW5505" s="2"/>
      <c r="WSX5505" s="2"/>
      <c r="WSY5505" s="2"/>
      <c r="WSZ5505" s="2"/>
      <c r="WTA5505" s="2"/>
      <c r="WTB5505" s="2"/>
      <c r="WTC5505" s="2"/>
      <c r="WTD5505" s="2"/>
      <c r="WTE5505" s="2"/>
      <c r="WTF5505" s="2"/>
      <c r="WTG5505" s="2"/>
      <c r="WTH5505" s="2"/>
      <c r="WTI5505" s="2"/>
      <c r="WTJ5505" s="2"/>
      <c r="WTK5505" s="2"/>
      <c r="WTL5505" s="2"/>
      <c r="WTM5505" s="2"/>
      <c r="WTN5505" s="2"/>
      <c r="WTO5505" s="2"/>
      <c r="WTP5505" s="2"/>
      <c r="WTQ5505" s="2"/>
      <c r="WTR5505" s="2"/>
      <c r="WTS5505" s="2"/>
      <c r="WTT5505" s="2"/>
      <c r="WTU5505" s="2"/>
      <c r="WTV5505" s="2"/>
      <c r="WTW5505" s="2"/>
      <c r="WTX5505" s="2"/>
      <c r="WTY5505" s="2"/>
      <c r="WTZ5505" s="2"/>
      <c r="WUA5505" s="2"/>
      <c r="WUB5505" s="2"/>
      <c r="WUC5505" s="2"/>
      <c r="WUD5505" s="2"/>
      <c r="WUE5505" s="2"/>
      <c r="WUF5505" s="2"/>
      <c r="WUG5505" s="2"/>
      <c r="WUH5505" s="2"/>
      <c r="WUI5505" s="2"/>
      <c r="WUJ5505" s="2"/>
      <c r="WUK5505" s="2"/>
      <c r="WUL5505" s="2"/>
      <c r="WUM5505" s="2"/>
      <c r="WUN5505" s="2"/>
      <c r="WUO5505" s="2"/>
      <c r="WUP5505" s="2"/>
      <c r="WUQ5505" s="2"/>
      <c r="WUR5505" s="2"/>
      <c r="WUS5505" s="2"/>
      <c r="WUT5505" s="2"/>
      <c r="WUU5505" s="2"/>
      <c r="WUV5505" s="2"/>
      <c r="WUW5505" s="2"/>
      <c r="WUX5505" s="2"/>
      <c r="WUY5505" s="2"/>
      <c r="WUZ5505" s="2"/>
      <c r="WVA5505" s="2"/>
      <c r="WVB5505" s="2"/>
      <c r="WVC5505" s="2"/>
      <c r="WVD5505" s="2"/>
      <c r="WVE5505" s="2"/>
      <c r="WVF5505" s="2"/>
      <c r="WVG5505" s="2"/>
      <c r="WVH5505" s="2"/>
      <c r="WVI5505" s="2"/>
      <c r="WVJ5505" s="2"/>
      <c r="WVK5505" s="2"/>
      <c r="WVL5505" s="2"/>
      <c r="WVM5505" s="2"/>
      <c r="WVN5505" s="2"/>
      <c r="WVO5505" s="2"/>
      <c r="WVP5505" s="2"/>
      <c r="WVQ5505" s="2"/>
      <c r="WVR5505" s="2"/>
      <c r="WVS5505" s="2"/>
      <c r="WVT5505" s="2"/>
      <c r="WVU5505" s="2"/>
      <c r="WVV5505" s="2"/>
      <c r="WVW5505" s="2"/>
      <c r="WVX5505" s="2"/>
      <c r="WVY5505" s="2"/>
      <c r="WVZ5505" s="2"/>
    </row>
    <row r="5506" spans="1:16146" s="1" customFormat="1" ht="24.75" customHeight="1">
      <c r="A5506" s="2"/>
      <c r="B5506" s="4"/>
      <c r="C5506" s="2"/>
      <c r="D5506" s="5"/>
      <c r="F5506" s="6"/>
      <c r="H5506" s="7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  <c r="AZ5506" s="2"/>
      <c r="BA5506" s="2"/>
      <c r="BB5506" s="2"/>
      <c r="BC5506" s="2"/>
      <c r="BD5506" s="2"/>
      <c r="BE5506" s="2"/>
      <c r="BF5506" s="2"/>
      <c r="BG5506" s="2"/>
      <c r="BH5506" s="2"/>
      <c r="BI5506" s="2"/>
      <c r="BJ5506" s="2"/>
      <c r="BK5506" s="2"/>
      <c r="BL5506" s="2"/>
      <c r="BM5506" s="2"/>
      <c r="BN5506" s="2"/>
      <c r="BO5506" s="2"/>
      <c r="BP5506" s="2"/>
      <c r="BQ5506" s="2"/>
      <c r="BR5506" s="2"/>
      <c r="BS5506" s="2"/>
      <c r="BT5506" s="2"/>
      <c r="BU5506" s="2"/>
      <c r="BV5506" s="2"/>
      <c r="BW5506" s="2"/>
      <c r="BX5506" s="2"/>
      <c r="BY5506" s="2"/>
      <c r="BZ5506" s="2"/>
      <c r="CA5506" s="2"/>
      <c r="CB5506" s="2"/>
      <c r="CC5506" s="2"/>
      <c r="CD5506" s="2"/>
      <c r="CE5506" s="2"/>
      <c r="CF5506" s="2"/>
      <c r="CG5506" s="2"/>
      <c r="CH5506" s="2"/>
      <c r="CI5506" s="2"/>
      <c r="CJ5506" s="2"/>
      <c r="CK5506" s="2"/>
      <c r="CL5506" s="2"/>
      <c r="CM5506" s="2"/>
      <c r="CN5506" s="2"/>
      <c r="CO5506" s="2"/>
      <c r="CP5506" s="2"/>
      <c r="CQ5506" s="2"/>
      <c r="CR5506" s="2"/>
      <c r="CS5506" s="2"/>
      <c r="CT5506" s="2"/>
      <c r="CU5506" s="2"/>
      <c r="CV5506" s="2"/>
      <c r="CW5506" s="2"/>
      <c r="CX5506" s="2"/>
      <c r="CY5506" s="2"/>
      <c r="CZ5506" s="2"/>
      <c r="DA5506" s="2"/>
      <c r="DB5506" s="2"/>
      <c r="DC5506" s="2"/>
      <c r="DD5506" s="2"/>
      <c r="DE5506" s="2"/>
      <c r="DF5506" s="2"/>
      <c r="DG5506" s="2"/>
      <c r="DH5506" s="2"/>
      <c r="DI5506" s="2"/>
      <c r="DJ5506" s="2"/>
      <c r="DK5506" s="2"/>
      <c r="DL5506" s="2"/>
      <c r="DM5506" s="2"/>
      <c r="DN5506" s="2"/>
      <c r="DO5506" s="2"/>
      <c r="DP5506" s="2"/>
      <c r="DQ5506" s="2"/>
      <c r="DR5506" s="2"/>
      <c r="DS5506" s="2"/>
      <c r="DT5506" s="2"/>
      <c r="DU5506" s="2"/>
      <c r="DV5506" s="2"/>
      <c r="DW5506" s="2"/>
      <c r="DX5506" s="2"/>
      <c r="DY5506" s="2"/>
      <c r="DZ5506" s="2"/>
      <c r="EA5506" s="2"/>
      <c r="EB5506" s="2"/>
      <c r="EC5506" s="2"/>
      <c r="ED5506" s="2"/>
      <c r="EE5506" s="2"/>
      <c r="EF5506" s="2"/>
      <c r="EG5506" s="2"/>
      <c r="EH5506" s="2"/>
      <c r="EI5506" s="2"/>
      <c r="EJ5506" s="2"/>
      <c r="EK5506" s="2"/>
      <c r="EL5506" s="2"/>
      <c r="EM5506" s="2"/>
      <c r="EN5506" s="2"/>
      <c r="EO5506" s="2"/>
      <c r="EP5506" s="2"/>
      <c r="EQ5506" s="2"/>
      <c r="ER5506" s="2"/>
      <c r="ES5506" s="2"/>
      <c r="ET5506" s="2"/>
      <c r="EU5506" s="2"/>
      <c r="EV5506" s="2"/>
      <c r="EW5506" s="2"/>
      <c r="EX5506" s="2"/>
      <c r="EY5506" s="2"/>
      <c r="EZ5506" s="2"/>
      <c r="FA5506" s="2"/>
      <c r="FB5506" s="2"/>
      <c r="FC5506" s="2"/>
      <c r="FD5506" s="2"/>
      <c r="FE5506" s="2"/>
      <c r="FF5506" s="2"/>
      <c r="FG5506" s="2"/>
      <c r="FH5506" s="2"/>
      <c r="FI5506" s="2"/>
      <c r="FJ5506" s="2"/>
      <c r="FK5506" s="2"/>
      <c r="FL5506" s="2"/>
      <c r="FM5506" s="2"/>
      <c r="FN5506" s="2"/>
      <c r="FO5506" s="2"/>
      <c r="FP5506" s="2"/>
      <c r="FQ5506" s="2"/>
      <c r="FR5506" s="2"/>
      <c r="FS5506" s="2"/>
      <c r="FT5506" s="2"/>
      <c r="FU5506" s="2"/>
      <c r="FV5506" s="2"/>
      <c r="FW5506" s="2"/>
      <c r="FX5506" s="2"/>
      <c r="FY5506" s="2"/>
      <c r="FZ5506" s="2"/>
      <c r="GA5506" s="2"/>
      <c r="GB5506" s="2"/>
      <c r="GC5506" s="2"/>
      <c r="GD5506" s="2"/>
      <c r="GE5506" s="2"/>
      <c r="GF5506" s="2"/>
      <c r="GG5506" s="2"/>
      <c r="GH5506" s="2"/>
      <c r="GI5506" s="2"/>
      <c r="GJ5506" s="2"/>
      <c r="GK5506" s="2"/>
      <c r="GL5506" s="2"/>
      <c r="GM5506" s="2"/>
      <c r="GN5506" s="2"/>
      <c r="GO5506" s="2"/>
      <c r="GP5506" s="2"/>
      <c r="GQ5506" s="2"/>
      <c r="GR5506" s="2"/>
      <c r="GS5506" s="2"/>
      <c r="GT5506" s="2"/>
      <c r="GU5506" s="2"/>
      <c r="GV5506" s="2"/>
      <c r="GW5506" s="2"/>
      <c r="GX5506" s="2"/>
      <c r="GY5506" s="2"/>
      <c r="GZ5506" s="2"/>
      <c r="HA5506" s="2"/>
      <c r="HB5506" s="2"/>
      <c r="HC5506" s="2"/>
      <c r="HD5506" s="2"/>
      <c r="HE5506" s="2"/>
      <c r="HF5506" s="2"/>
      <c r="HG5506" s="2"/>
      <c r="HH5506" s="2"/>
      <c r="HI5506" s="2"/>
      <c r="HJ5506" s="2"/>
      <c r="HK5506" s="2"/>
      <c r="HL5506" s="2"/>
      <c r="HM5506" s="2"/>
      <c r="HN5506" s="2"/>
      <c r="HO5506" s="2"/>
      <c r="HP5506" s="2"/>
      <c r="HQ5506" s="2"/>
      <c r="HR5506" s="2"/>
      <c r="HS5506" s="2"/>
      <c r="HT5506" s="2"/>
      <c r="HU5506" s="2"/>
      <c r="HV5506" s="2"/>
      <c r="HW5506" s="2"/>
      <c r="HX5506" s="2"/>
      <c r="HY5506" s="2"/>
      <c r="HZ5506" s="2"/>
      <c r="IA5506" s="2"/>
      <c r="IB5506" s="2"/>
      <c r="IC5506" s="2"/>
      <c r="ID5506" s="2"/>
      <c r="IE5506" s="2"/>
      <c r="IF5506" s="2"/>
      <c r="IG5506" s="2"/>
      <c r="IH5506" s="2"/>
      <c r="II5506" s="2"/>
      <c r="IJ5506" s="2"/>
      <c r="IK5506" s="2"/>
      <c r="IL5506" s="2"/>
      <c r="IM5506" s="2"/>
      <c r="IN5506" s="2"/>
      <c r="IO5506" s="2"/>
      <c r="IP5506" s="2"/>
      <c r="IQ5506" s="2"/>
      <c r="IR5506" s="2"/>
      <c r="IS5506" s="2"/>
      <c r="IT5506" s="2"/>
      <c r="IU5506" s="2"/>
      <c r="IV5506" s="2"/>
      <c r="IW5506" s="2"/>
      <c r="IX5506" s="2"/>
      <c r="IY5506" s="2"/>
      <c r="IZ5506" s="2"/>
      <c r="JA5506" s="2"/>
      <c r="JB5506" s="2"/>
      <c r="JC5506" s="2"/>
      <c r="JD5506" s="2"/>
      <c r="JE5506" s="2"/>
      <c r="JF5506" s="2"/>
      <c r="JG5506" s="2"/>
      <c r="JH5506" s="2"/>
      <c r="JI5506" s="2"/>
      <c r="JJ5506" s="2"/>
      <c r="JK5506" s="2"/>
      <c r="JL5506" s="2"/>
      <c r="JM5506" s="2"/>
      <c r="JN5506" s="2"/>
      <c r="JO5506" s="2"/>
      <c r="JP5506" s="2"/>
      <c r="JQ5506" s="2"/>
      <c r="JR5506" s="2"/>
      <c r="JS5506" s="2"/>
      <c r="JT5506" s="2"/>
      <c r="JU5506" s="2"/>
      <c r="JV5506" s="2"/>
      <c r="JW5506" s="2"/>
      <c r="JX5506" s="2"/>
      <c r="JY5506" s="2"/>
      <c r="JZ5506" s="2"/>
      <c r="KA5506" s="2"/>
      <c r="KB5506" s="2"/>
      <c r="KC5506" s="2"/>
      <c r="KD5506" s="2"/>
      <c r="KE5506" s="2"/>
      <c r="KF5506" s="2"/>
      <c r="KG5506" s="2"/>
      <c r="KH5506" s="2"/>
      <c r="KI5506" s="2"/>
      <c r="KJ5506" s="2"/>
      <c r="KK5506" s="2"/>
      <c r="KL5506" s="2"/>
      <c r="KM5506" s="2"/>
      <c r="KN5506" s="2"/>
      <c r="KO5506" s="2"/>
      <c r="KP5506" s="2"/>
      <c r="KQ5506" s="2"/>
      <c r="KR5506" s="2"/>
      <c r="KS5506" s="2"/>
      <c r="KT5506" s="2"/>
      <c r="KU5506" s="2"/>
      <c r="KV5506" s="2"/>
      <c r="KW5506" s="2"/>
      <c r="KX5506" s="2"/>
      <c r="KY5506" s="2"/>
      <c r="KZ5506" s="2"/>
      <c r="LA5506" s="2"/>
      <c r="LB5506" s="2"/>
      <c r="LC5506" s="2"/>
      <c r="LD5506" s="2"/>
      <c r="LE5506" s="2"/>
      <c r="LF5506" s="2"/>
      <c r="LG5506" s="2"/>
      <c r="LH5506" s="2"/>
      <c r="LI5506" s="2"/>
      <c r="LJ5506" s="2"/>
      <c r="LK5506" s="2"/>
      <c r="LL5506" s="2"/>
      <c r="LM5506" s="2"/>
      <c r="LN5506" s="2"/>
      <c r="LO5506" s="2"/>
      <c r="LP5506" s="2"/>
      <c r="LQ5506" s="2"/>
      <c r="LR5506" s="2"/>
      <c r="LS5506" s="2"/>
      <c r="LT5506" s="2"/>
      <c r="LU5506" s="2"/>
      <c r="LV5506" s="2"/>
      <c r="LW5506" s="2"/>
      <c r="LX5506" s="2"/>
      <c r="LY5506" s="2"/>
      <c r="LZ5506" s="2"/>
      <c r="MA5506" s="2"/>
      <c r="MB5506" s="2"/>
      <c r="MC5506" s="2"/>
      <c r="MD5506" s="2"/>
      <c r="ME5506" s="2"/>
      <c r="MF5506" s="2"/>
      <c r="MG5506" s="2"/>
      <c r="MH5506" s="2"/>
      <c r="MI5506" s="2"/>
      <c r="MJ5506" s="2"/>
      <c r="MK5506" s="2"/>
      <c r="ML5506" s="2"/>
      <c r="MM5506" s="2"/>
      <c r="MN5506" s="2"/>
      <c r="MO5506" s="2"/>
      <c r="MP5506" s="2"/>
      <c r="MQ5506" s="2"/>
      <c r="MR5506" s="2"/>
      <c r="MS5506" s="2"/>
      <c r="MT5506" s="2"/>
      <c r="MU5506" s="2"/>
      <c r="MV5506" s="2"/>
      <c r="MW5506" s="2"/>
      <c r="MX5506" s="2"/>
      <c r="MY5506" s="2"/>
      <c r="MZ5506" s="2"/>
      <c r="NA5506" s="2"/>
      <c r="NB5506" s="2"/>
      <c r="NC5506" s="2"/>
      <c r="ND5506" s="2"/>
      <c r="NE5506" s="2"/>
      <c r="NF5506" s="2"/>
      <c r="NG5506" s="2"/>
      <c r="NH5506" s="2"/>
      <c r="NI5506" s="2"/>
      <c r="NJ5506" s="2"/>
      <c r="NK5506" s="2"/>
      <c r="NL5506" s="2"/>
      <c r="NM5506" s="2"/>
      <c r="NN5506" s="2"/>
      <c r="NO5506" s="2"/>
      <c r="NP5506" s="2"/>
      <c r="NQ5506" s="2"/>
      <c r="NR5506" s="2"/>
      <c r="NS5506" s="2"/>
      <c r="NT5506" s="2"/>
      <c r="NU5506" s="2"/>
      <c r="NV5506" s="2"/>
      <c r="NW5506" s="2"/>
      <c r="NX5506" s="2"/>
      <c r="NY5506" s="2"/>
      <c r="NZ5506" s="2"/>
      <c r="OA5506" s="2"/>
      <c r="OB5506" s="2"/>
      <c r="OC5506" s="2"/>
      <c r="OD5506" s="2"/>
      <c r="OE5506" s="2"/>
      <c r="OF5506" s="2"/>
      <c r="OG5506" s="2"/>
      <c r="OH5506" s="2"/>
      <c r="OI5506" s="2"/>
      <c r="OJ5506" s="2"/>
      <c r="OK5506" s="2"/>
      <c r="OL5506" s="2"/>
      <c r="OM5506" s="2"/>
      <c r="ON5506" s="2"/>
      <c r="OO5506" s="2"/>
      <c r="OP5506" s="2"/>
      <c r="OQ5506" s="2"/>
      <c r="OR5506" s="2"/>
      <c r="OS5506" s="2"/>
      <c r="OT5506" s="2"/>
      <c r="OU5506" s="2"/>
      <c r="OV5506" s="2"/>
      <c r="OW5506" s="2"/>
      <c r="OX5506" s="2"/>
      <c r="OY5506" s="2"/>
      <c r="OZ5506" s="2"/>
      <c r="PA5506" s="2"/>
      <c r="PB5506" s="2"/>
      <c r="PC5506" s="2"/>
      <c r="PD5506" s="2"/>
      <c r="PE5506" s="2"/>
      <c r="PF5506" s="2"/>
      <c r="PG5506" s="2"/>
      <c r="PH5506" s="2"/>
      <c r="PI5506" s="2"/>
      <c r="PJ5506" s="2"/>
      <c r="PK5506" s="2"/>
      <c r="PL5506" s="2"/>
      <c r="PM5506" s="2"/>
      <c r="PN5506" s="2"/>
      <c r="PO5506" s="2"/>
      <c r="PP5506" s="2"/>
      <c r="PQ5506" s="2"/>
      <c r="PR5506" s="2"/>
      <c r="PS5506" s="2"/>
      <c r="PT5506" s="2"/>
      <c r="PU5506" s="2"/>
      <c r="PV5506" s="2"/>
      <c r="PW5506" s="2"/>
      <c r="PX5506" s="2"/>
      <c r="PY5506" s="2"/>
      <c r="PZ5506" s="2"/>
      <c r="QA5506" s="2"/>
      <c r="QB5506" s="2"/>
      <c r="QC5506" s="2"/>
      <c r="QD5506" s="2"/>
      <c r="QE5506" s="2"/>
      <c r="QF5506" s="2"/>
      <c r="QG5506" s="2"/>
      <c r="QH5506" s="2"/>
      <c r="QI5506" s="2"/>
      <c r="QJ5506" s="2"/>
      <c r="QK5506" s="2"/>
      <c r="QL5506" s="2"/>
      <c r="QM5506" s="2"/>
      <c r="QN5506" s="2"/>
      <c r="QO5506" s="2"/>
      <c r="QP5506" s="2"/>
      <c r="QQ5506" s="2"/>
      <c r="QR5506" s="2"/>
      <c r="QS5506" s="2"/>
      <c r="QT5506" s="2"/>
      <c r="QU5506" s="2"/>
      <c r="QV5506" s="2"/>
      <c r="QW5506" s="2"/>
      <c r="QX5506" s="2"/>
      <c r="QY5506" s="2"/>
      <c r="QZ5506" s="2"/>
      <c r="RA5506" s="2"/>
      <c r="RB5506" s="2"/>
      <c r="RC5506" s="2"/>
      <c r="RD5506" s="2"/>
      <c r="RE5506" s="2"/>
      <c r="RF5506" s="2"/>
      <c r="RG5506" s="2"/>
      <c r="RH5506" s="2"/>
      <c r="RI5506" s="2"/>
      <c r="RJ5506" s="2"/>
      <c r="RK5506" s="2"/>
      <c r="RL5506" s="2"/>
      <c r="RM5506" s="2"/>
      <c r="RN5506" s="2"/>
      <c r="RO5506" s="2"/>
      <c r="RP5506" s="2"/>
      <c r="RQ5506" s="2"/>
      <c r="RR5506" s="2"/>
      <c r="RS5506" s="2"/>
      <c r="RT5506" s="2"/>
      <c r="RU5506" s="2"/>
      <c r="RV5506" s="2"/>
      <c r="RW5506" s="2"/>
      <c r="RX5506" s="2"/>
      <c r="RY5506" s="2"/>
      <c r="RZ5506" s="2"/>
      <c r="SA5506" s="2"/>
      <c r="SB5506" s="2"/>
      <c r="SC5506" s="2"/>
      <c r="SD5506" s="2"/>
      <c r="SE5506" s="2"/>
      <c r="SF5506" s="2"/>
      <c r="SG5506" s="2"/>
      <c r="SH5506" s="2"/>
      <c r="SI5506" s="2"/>
      <c r="SJ5506" s="2"/>
      <c r="SK5506" s="2"/>
      <c r="SL5506" s="2"/>
      <c r="SM5506" s="2"/>
      <c r="SN5506" s="2"/>
      <c r="SO5506" s="2"/>
      <c r="SP5506" s="2"/>
      <c r="SQ5506" s="2"/>
      <c r="SR5506" s="2"/>
      <c r="SS5506" s="2"/>
      <c r="ST5506" s="2"/>
      <c r="SU5506" s="2"/>
      <c r="SV5506" s="2"/>
      <c r="SW5506" s="2"/>
      <c r="SX5506" s="2"/>
      <c r="SY5506" s="2"/>
      <c r="SZ5506" s="2"/>
      <c r="TA5506" s="2"/>
      <c r="TB5506" s="2"/>
      <c r="TC5506" s="2"/>
      <c r="TD5506" s="2"/>
      <c r="TE5506" s="2"/>
      <c r="TF5506" s="2"/>
      <c r="TG5506" s="2"/>
      <c r="TH5506" s="2"/>
      <c r="TI5506" s="2"/>
      <c r="TJ5506" s="2"/>
      <c r="TK5506" s="2"/>
      <c r="TL5506" s="2"/>
      <c r="TM5506" s="2"/>
      <c r="TN5506" s="2"/>
      <c r="TO5506" s="2"/>
      <c r="TP5506" s="2"/>
      <c r="TQ5506" s="2"/>
      <c r="TR5506" s="2"/>
      <c r="TS5506" s="2"/>
      <c r="TT5506" s="2"/>
      <c r="TU5506" s="2"/>
      <c r="TV5506" s="2"/>
      <c r="TW5506" s="2"/>
      <c r="TX5506" s="2"/>
      <c r="TY5506" s="2"/>
      <c r="TZ5506" s="2"/>
      <c r="UA5506" s="2"/>
      <c r="UB5506" s="2"/>
      <c r="UC5506" s="2"/>
      <c r="UD5506" s="2"/>
      <c r="UE5506" s="2"/>
      <c r="UF5506" s="2"/>
      <c r="UG5506" s="2"/>
      <c r="UH5506" s="2"/>
      <c r="UI5506" s="2"/>
      <c r="UJ5506" s="2"/>
      <c r="UK5506" s="2"/>
      <c r="UL5506" s="2"/>
      <c r="UM5506" s="2"/>
      <c r="UN5506" s="2"/>
      <c r="UO5506" s="2"/>
      <c r="UP5506" s="2"/>
      <c r="UQ5506" s="2"/>
      <c r="UR5506" s="2"/>
      <c r="US5506" s="2"/>
      <c r="UT5506" s="2"/>
      <c r="UU5506" s="2"/>
      <c r="UV5506" s="2"/>
      <c r="UW5506" s="2"/>
      <c r="UX5506" s="2"/>
      <c r="UY5506" s="2"/>
      <c r="UZ5506" s="2"/>
      <c r="VA5506" s="2"/>
      <c r="VB5506" s="2"/>
      <c r="VC5506" s="2"/>
      <c r="VD5506" s="2"/>
      <c r="VE5506" s="2"/>
      <c r="VF5506" s="2"/>
      <c r="VG5506" s="2"/>
      <c r="VH5506" s="2"/>
      <c r="VI5506" s="2"/>
      <c r="VJ5506" s="2"/>
      <c r="VK5506" s="2"/>
      <c r="VL5506" s="2"/>
      <c r="VM5506" s="2"/>
      <c r="VN5506" s="2"/>
      <c r="VO5506" s="2"/>
      <c r="VP5506" s="2"/>
      <c r="VQ5506" s="2"/>
      <c r="VR5506" s="2"/>
      <c r="VS5506" s="2"/>
      <c r="VT5506" s="2"/>
      <c r="VU5506" s="2"/>
      <c r="VV5506" s="2"/>
      <c r="VW5506" s="2"/>
      <c r="VX5506" s="2"/>
      <c r="VY5506" s="2"/>
      <c r="VZ5506" s="2"/>
      <c r="WA5506" s="2"/>
      <c r="WB5506" s="2"/>
      <c r="WC5506" s="2"/>
      <c r="WD5506" s="2"/>
      <c r="WE5506" s="2"/>
      <c r="WF5506" s="2"/>
      <c r="WG5506" s="2"/>
      <c r="WH5506" s="2"/>
      <c r="WI5506" s="2"/>
      <c r="WJ5506" s="2"/>
      <c r="WK5506" s="2"/>
      <c r="WL5506" s="2"/>
      <c r="WM5506" s="2"/>
      <c r="WN5506" s="2"/>
      <c r="WO5506" s="2"/>
      <c r="WP5506" s="2"/>
      <c r="WQ5506" s="2"/>
      <c r="WR5506" s="2"/>
      <c r="WS5506" s="2"/>
      <c r="WT5506" s="2"/>
      <c r="WU5506" s="2"/>
      <c r="WV5506" s="2"/>
      <c r="WW5506" s="2"/>
      <c r="WX5506" s="2"/>
      <c r="WY5506" s="2"/>
      <c r="WZ5506" s="2"/>
      <c r="XA5506" s="2"/>
      <c r="XB5506" s="2"/>
      <c r="XC5506" s="2"/>
      <c r="XD5506" s="2"/>
      <c r="XE5506" s="2"/>
      <c r="XF5506" s="2"/>
      <c r="XG5506" s="2"/>
      <c r="XH5506" s="2"/>
      <c r="XI5506" s="2"/>
      <c r="XJ5506" s="2"/>
      <c r="XK5506" s="2"/>
      <c r="XL5506" s="2"/>
      <c r="XM5506" s="2"/>
      <c r="XN5506" s="2"/>
      <c r="XO5506" s="2"/>
      <c r="XP5506" s="2"/>
      <c r="XQ5506" s="2"/>
      <c r="XR5506" s="2"/>
      <c r="XS5506" s="2"/>
      <c r="XT5506" s="2"/>
      <c r="XU5506" s="2"/>
      <c r="XV5506" s="2"/>
      <c r="XW5506" s="2"/>
      <c r="XX5506" s="2"/>
      <c r="XY5506" s="2"/>
      <c r="XZ5506" s="2"/>
      <c r="YA5506" s="2"/>
      <c r="YB5506" s="2"/>
      <c r="YC5506" s="2"/>
      <c r="YD5506" s="2"/>
      <c r="YE5506" s="2"/>
      <c r="YF5506" s="2"/>
      <c r="YG5506" s="2"/>
      <c r="YH5506" s="2"/>
      <c r="YI5506" s="2"/>
      <c r="YJ5506" s="2"/>
      <c r="YK5506" s="2"/>
      <c r="YL5506" s="2"/>
      <c r="YM5506" s="2"/>
      <c r="YN5506" s="2"/>
      <c r="YO5506" s="2"/>
      <c r="YP5506" s="2"/>
      <c r="YQ5506" s="2"/>
      <c r="YR5506" s="2"/>
      <c r="YS5506" s="2"/>
      <c r="YT5506" s="2"/>
      <c r="YU5506" s="2"/>
      <c r="YV5506" s="2"/>
      <c r="YW5506" s="2"/>
      <c r="YX5506" s="2"/>
      <c r="YY5506" s="2"/>
      <c r="YZ5506" s="2"/>
      <c r="ZA5506" s="2"/>
      <c r="ZB5506" s="2"/>
      <c r="ZC5506" s="2"/>
      <c r="ZD5506" s="2"/>
      <c r="ZE5506" s="2"/>
      <c r="ZF5506" s="2"/>
      <c r="ZG5506" s="2"/>
      <c r="ZH5506" s="2"/>
      <c r="ZI5506" s="2"/>
      <c r="ZJ5506" s="2"/>
      <c r="ZK5506" s="2"/>
      <c r="ZL5506" s="2"/>
      <c r="ZM5506" s="2"/>
      <c r="ZN5506" s="2"/>
      <c r="ZO5506" s="2"/>
      <c r="ZP5506" s="2"/>
      <c r="ZQ5506" s="2"/>
      <c r="ZR5506" s="2"/>
      <c r="ZS5506" s="2"/>
      <c r="ZT5506" s="2"/>
      <c r="ZU5506" s="2"/>
      <c r="ZV5506" s="2"/>
      <c r="ZW5506" s="2"/>
      <c r="ZX5506" s="2"/>
      <c r="ZY5506" s="2"/>
      <c r="ZZ5506" s="2"/>
      <c r="AAA5506" s="2"/>
      <c r="AAB5506" s="2"/>
      <c r="AAC5506" s="2"/>
      <c r="AAD5506" s="2"/>
      <c r="AAE5506" s="2"/>
      <c r="AAF5506" s="2"/>
      <c r="AAG5506" s="2"/>
      <c r="AAH5506" s="2"/>
      <c r="AAI5506" s="2"/>
      <c r="AAJ5506" s="2"/>
      <c r="AAK5506" s="2"/>
      <c r="AAL5506" s="2"/>
      <c r="AAM5506" s="2"/>
      <c r="AAN5506" s="2"/>
      <c r="AAO5506" s="2"/>
      <c r="AAP5506" s="2"/>
      <c r="AAQ5506" s="2"/>
      <c r="AAR5506" s="2"/>
      <c r="AAS5506" s="2"/>
      <c r="AAT5506" s="2"/>
      <c r="AAU5506" s="2"/>
      <c r="AAV5506" s="2"/>
      <c r="AAW5506" s="2"/>
      <c r="AAX5506" s="2"/>
      <c r="AAY5506" s="2"/>
      <c r="AAZ5506" s="2"/>
      <c r="ABA5506" s="2"/>
      <c r="ABB5506" s="2"/>
      <c r="ABC5506" s="2"/>
      <c r="ABD5506" s="2"/>
      <c r="ABE5506" s="2"/>
      <c r="ABF5506" s="2"/>
      <c r="ABG5506" s="2"/>
      <c r="ABH5506" s="2"/>
      <c r="ABI5506" s="2"/>
      <c r="ABJ5506" s="2"/>
      <c r="ABK5506" s="2"/>
      <c r="ABL5506" s="2"/>
      <c r="ABM5506" s="2"/>
      <c r="ABN5506" s="2"/>
      <c r="ABO5506" s="2"/>
      <c r="ABP5506" s="2"/>
      <c r="ABQ5506" s="2"/>
      <c r="ABR5506" s="2"/>
      <c r="ABS5506" s="2"/>
      <c r="ABT5506" s="2"/>
      <c r="ABU5506" s="2"/>
      <c r="ABV5506" s="2"/>
      <c r="ABW5506" s="2"/>
      <c r="ABX5506" s="2"/>
      <c r="ABY5506" s="2"/>
      <c r="ABZ5506" s="2"/>
      <c r="ACA5506" s="2"/>
      <c r="ACB5506" s="2"/>
      <c r="ACC5506" s="2"/>
      <c r="ACD5506" s="2"/>
      <c r="ACE5506" s="2"/>
      <c r="ACF5506" s="2"/>
      <c r="ACG5506" s="2"/>
      <c r="ACH5506" s="2"/>
      <c r="ACI5506" s="2"/>
      <c r="ACJ5506" s="2"/>
      <c r="ACK5506" s="2"/>
      <c r="ACL5506" s="2"/>
      <c r="ACM5506" s="2"/>
      <c r="ACN5506" s="2"/>
      <c r="ACO5506" s="2"/>
      <c r="ACP5506" s="2"/>
      <c r="ACQ5506" s="2"/>
      <c r="ACR5506" s="2"/>
      <c r="ACS5506" s="2"/>
      <c r="ACT5506" s="2"/>
      <c r="ACU5506" s="2"/>
      <c r="ACV5506" s="2"/>
      <c r="ACW5506" s="2"/>
      <c r="ACX5506" s="2"/>
      <c r="ACY5506" s="2"/>
      <c r="ACZ5506" s="2"/>
      <c r="ADA5506" s="2"/>
      <c r="ADB5506" s="2"/>
      <c r="ADC5506" s="2"/>
      <c r="ADD5506" s="2"/>
      <c r="ADE5506" s="2"/>
      <c r="ADF5506" s="2"/>
      <c r="ADG5506" s="2"/>
      <c r="ADH5506" s="2"/>
      <c r="ADI5506" s="2"/>
      <c r="ADJ5506" s="2"/>
      <c r="ADK5506" s="2"/>
      <c r="ADL5506" s="2"/>
      <c r="ADM5506" s="2"/>
      <c r="ADN5506" s="2"/>
      <c r="ADO5506" s="2"/>
      <c r="ADP5506" s="2"/>
      <c r="ADQ5506" s="2"/>
      <c r="ADR5506" s="2"/>
      <c r="ADS5506" s="2"/>
      <c r="ADT5506" s="2"/>
      <c r="ADU5506" s="2"/>
      <c r="ADV5506" s="2"/>
      <c r="ADW5506" s="2"/>
      <c r="ADX5506" s="2"/>
      <c r="ADY5506" s="2"/>
      <c r="ADZ5506" s="2"/>
      <c r="AEA5506" s="2"/>
      <c r="AEB5506" s="2"/>
      <c r="AEC5506" s="2"/>
      <c r="AED5506" s="2"/>
      <c r="AEE5506" s="2"/>
      <c r="AEF5506" s="2"/>
      <c r="AEG5506" s="2"/>
      <c r="AEH5506" s="2"/>
      <c r="AEI5506" s="2"/>
      <c r="AEJ5506" s="2"/>
      <c r="AEK5506" s="2"/>
      <c r="AEL5506" s="2"/>
      <c r="AEM5506" s="2"/>
      <c r="AEN5506" s="2"/>
      <c r="AEO5506" s="2"/>
      <c r="AEP5506" s="2"/>
      <c r="AEQ5506" s="2"/>
      <c r="AER5506" s="2"/>
      <c r="AES5506" s="2"/>
      <c r="AET5506" s="2"/>
      <c r="AEU5506" s="2"/>
      <c r="AEV5506" s="2"/>
      <c r="AEW5506" s="2"/>
      <c r="AEX5506" s="2"/>
      <c r="AEY5506" s="2"/>
      <c r="AEZ5506" s="2"/>
      <c r="AFA5506" s="2"/>
      <c r="AFB5506" s="2"/>
      <c r="AFC5506" s="2"/>
      <c r="AFD5506" s="2"/>
      <c r="AFE5506" s="2"/>
      <c r="AFF5506" s="2"/>
      <c r="AFG5506" s="2"/>
      <c r="AFH5506" s="2"/>
      <c r="AFI5506" s="2"/>
      <c r="AFJ5506" s="2"/>
      <c r="AFK5506" s="2"/>
      <c r="AFL5506" s="2"/>
      <c r="AFM5506" s="2"/>
      <c r="AFN5506" s="2"/>
      <c r="AFO5506" s="2"/>
      <c r="AFP5506" s="2"/>
      <c r="AFQ5506" s="2"/>
      <c r="AFR5506" s="2"/>
      <c r="AFS5506" s="2"/>
      <c r="AFT5506" s="2"/>
      <c r="AFU5506" s="2"/>
      <c r="AFV5506" s="2"/>
      <c r="AFW5506" s="2"/>
      <c r="AFX5506" s="2"/>
      <c r="AFY5506" s="2"/>
      <c r="AFZ5506" s="2"/>
      <c r="AGA5506" s="2"/>
      <c r="AGB5506" s="2"/>
      <c r="AGC5506" s="2"/>
      <c r="AGD5506" s="2"/>
      <c r="AGE5506" s="2"/>
      <c r="AGF5506" s="2"/>
      <c r="AGG5506" s="2"/>
      <c r="AGH5506" s="2"/>
      <c r="AGI5506" s="2"/>
      <c r="AGJ5506" s="2"/>
      <c r="AGK5506" s="2"/>
      <c r="AGL5506" s="2"/>
      <c r="AGM5506" s="2"/>
      <c r="AGN5506" s="2"/>
      <c r="AGO5506" s="2"/>
      <c r="AGP5506" s="2"/>
      <c r="AGQ5506" s="2"/>
      <c r="AGR5506" s="2"/>
      <c r="AGS5506" s="2"/>
      <c r="AGT5506" s="2"/>
      <c r="AGU5506" s="2"/>
      <c r="AGV5506" s="2"/>
      <c r="AGW5506" s="2"/>
      <c r="AGX5506" s="2"/>
      <c r="AGY5506" s="2"/>
      <c r="AGZ5506" s="2"/>
      <c r="AHA5506" s="2"/>
      <c r="AHB5506" s="2"/>
      <c r="AHC5506" s="2"/>
      <c r="AHD5506" s="2"/>
      <c r="AHE5506" s="2"/>
      <c r="AHF5506" s="2"/>
      <c r="AHG5506" s="2"/>
      <c r="AHH5506" s="2"/>
      <c r="AHI5506" s="2"/>
      <c r="AHJ5506" s="2"/>
      <c r="AHK5506" s="2"/>
      <c r="AHL5506" s="2"/>
      <c r="AHM5506" s="2"/>
      <c r="AHN5506" s="2"/>
      <c r="AHO5506" s="2"/>
      <c r="AHP5506" s="2"/>
      <c r="AHQ5506" s="2"/>
      <c r="AHR5506" s="2"/>
      <c r="AHS5506" s="2"/>
      <c r="AHT5506" s="2"/>
      <c r="AHU5506" s="2"/>
      <c r="AHV5506" s="2"/>
      <c r="AHW5506" s="2"/>
      <c r="AHX5506" s="2"/>
      <c r="AHY5506" s="2"/>
      <c r="AHZ5506" s="2"/>
      <c r="AIA5506" s="2"/>
      <c r="AIB5506" s="2"/>
      <c r="AIC5506" s="2"/>
      <c r="AID5506" s="2"/>
      <c r="AIE5506" s="2"/>
      <c r="AIF5506" s="2"/>
      <c r="AIG5506" s="2"/>
      <c r="AIH5506" s="2"/>
      <c r="AII5506" s="2"/>
      <c r="AIJ5506" s="2"/>
      <c r="AIK5506" s="2"/>
      <c r="AIL5506" s="2"/>
      <c r="AIM5506" s="2"/>
      <c r="AIN5506" s="2"/>
      <c r="AIO5506" s="2"/>
      <c r="AIP5506" s="2"/>
      <c r="AIQ5506" s="2"/>
      <c r="AIR5506" s="2"/>
      <c r="AIS5506" s="2"/>
      <c r="AIT5506" s="2"/>
      <c r="AIU5506" s="2"/>
      <c r="AIV5506" s="2"/>
      <c r="AIW5506" s="2"/>
      <c r="AIX5506" s="2"/>
      <c r="AIY5506" s="2"/>
      <c r="AIZ5506" s="2"/>
      <c r="AJA5506" s="2"/>
      <c r="AJB5506" s="2"/>
      <c r="AJC5506" s="2"/>
      <c r="AJD5506" s="2"/>
      <c r="AJE5506" s="2"/>
      <c r="AJF5506" s="2"/>
      <c r="AJG5506" s="2"/>
      <c r="AJH5506" s="2"/>
      <c r="AJI5506" s="2"/>
      <c r="AJJ5506" s="2"/>
      <c r="AJK5506" s="2"/>
      <c r="AJL5506" s="2"/>
      <c r="AJM5506" s="2"/>
      <c r="AJN5506" s="2"/>
      <c r="AJO5506" s="2"/>
      <c r="AJP5506" s="2"/>
      <c r="AJQ5506" s="2"/>
      <c r="AJR5506" s="2"/>
      <c r="AJS5506" s="2"/>
      <c r="AJT5506" s="2"/>
      <c r="AJU5506" s="2"/>
      <c r="AJV5506" s="2"/>
      <c r="AJW5506" s="2"/>
      <c r="AJX5506" s="2"/>
      <c r="AJY5506" s="2"/>
      <c r="AJZ5506" s="2"/>
      <c r="AKA5506" s="2"/>
      <c r="AKB5506" s="2"/>
      <c r="AKC5506" s="2"/>
      <c r="AKD5506" s="2"/>
      <c r="AKE5506" s="2"/>
      <c r="AKF5506" s="2"/>
      <c r="AKG5506" s="2"/>
      <c r="AKH5506" s="2"/>
      <c r="AKI5506" s="2"/>
      <c r="AKJ5506" s="2"/>
      <c r="AKK5506" s="2"/>
      <c r="AKL5506" s="2"/>
      <c r="AKM5506" s="2"/>
      <c r="AKN5506" s="2"/>
      <c r="AKO5506" s="2"/>
      <c r="AKP5506" s="2"/>
      <c r="AKQ5506" s="2"/>
      <c r="AKR5506" s="2"/>
      <c r="AKS5506" s="2"/>
      <c r="AKT5506" s="2"/>
      <c r="AKU5506" s="2"/>
      <c r="AKV5506" s="2"/>
      <c r="AKW5506" s="2"/>
      <c r="AKX5506" s="2"/>
      <c r="AKY5506" s="2"/>
      <c r="AKZ5506" s="2"/>
      <c r="ALA5506" s="2"/>
      <c r="ALB5506" s="2"/>
      <c r="ALC5506" s="2"/>
      <c r="ALD5506" s="2"/>
      <c r="ALE5506" s="2"/>
      <c r="ALF5506" s="2"/>
      <c r="ALG5506" s="2"/>
      <c r="ALH5506" s="2"/>
      <c r="ALI5506" s="2"/>
      <c r="ALJ5506" s="2"/>
      <c r="ALK5506" s="2"/>
      <c r="ALL5506" s="2"/>
      <c r="ALM5506" s="2"/>
      <c r="ALN5506" s="2"/>
      <c r="ALO5506" s="2"/>
      <c r="ALP5506" s="2"/>
      <c r="ALQ5506" s="2"/>
      <c r="ALR5506" s="2"/>
      <c r="ALS5506" s="2"/>
      <c r="ALT5506" s="2"/>
      <c r="ALU5506" s="2"/>
      <c r="ALV5506" s="2"/>
      <c r="ALW5506" s="2"/>
      <c r="ALX5506" s="2"/>
      <c r="ALY5506" s="2"/>
      <c r="ALZ5506" s="2"/>
      <c r="AMA5506" s="2"/>
      <c r="AMB5506" s="2"/>
      <c r="AMC5506" s="2"/>
      <c r="AMD5506" s="2"/>
      <c r="AME5506" s="2"/>
      <c r="AMF5506" s="2"/>
      <c r="AMG5506" s="2"/>
      <c r="AMH5506" s="2"/>
      <c r="AMI5506" s="2"/>
      <c r="AMJ5506" s="2"/>
      <c r="AMK5506" s="2"/>
      <c r="AML5506" s="2"/>
      <c r="AMM5506" s="2"/>
      <c r="AMN5506" s="2"/>
      <c r="AMO5506" s="2"/>
      <c r="AMP5506" s="2"/>
      <c r="AMQ5506" s="2"/>
      <c r="AMR5506" s="2"/>
      <c r="AMS5506" s="2"/>
      <c r="AMT5506" s="2"/>
      <c r="AMU5506" s="2"/>
      <c r="AMV5506" s="2"/>
      <c r="AMW5506" s="2"/>
      <c r="AMX5506" s="2"/>
      <c r="AMY5506" s="2"/>
      <c r="AMZ5506" s="2"/>
      <c r="ANA5506" s="2"/>
      <c r="ANB5506" s="2"/>
      <c r="ANC5506" s="2"/>
      <c r="AND5506" s="2"/>
      <c r="ANE5506" s="2"/>
      <c r="ANF5506" s="2"/>
      <c r="ANG5506" s="2"/>
      <c r="ANH5506" s="2"/>
      <c r="ANI5506" s="2"/>
      <c r="ANJ5506" s="2"/>
      <c r="ANK5506" s="2"/>
      <c r="ANL5506" s="2"/>
      <c r="ANM5506" s="2"/>
      <c r="ANN5506" s="2"/>
      <c r="ANO5506" s="2"/>
      <c r="ANP5506" s="2"/>
      <c r="ANQ5506" s="2"/>
      <c r="ANR5506" s="2"/>
      <c r="ANS5506" s="2"/>
      <c r="ANT5506" s="2"/>
      <c r="ANU5506" s="2"/>
      <c r="ANV5506" s="2"/>
      <c r="ANW5506" s="2"/>
      <c r="ANX5506" s="2"/>
      <c r="ANY5506" s="2"/>
      <c r="ANZ5506" s="2"/>
      <c r="AOA5506" s="2"/>
      <c r="AOB5506" s="2"/>
      <c r="AOC5506" s="2"/>
      <c r="AOD5506" s="2"/>
      <c r="AOE5506" s="2"/>
      <c r="AOF5506" s="2"/>
      <c r="AOG5506" s="2"/>
      <c r="AOH5506" s="2"/>
      <c r="AOI5506" s="2"/>
      <c r="AOJ5506" s="2"/>
      <c r="AOK5506" s="2"/>
      <c r="AOL5506" s="2"/>
      <c r="AOM5506" s="2"/>
      <c r="AON5506" s="2"/>
      <c r="AOO5506" s="2"/>
      <c r="AOP5506" s="2"/>
      <c r="AOQ5506" s="2"/>
      <c r="AOR5506" s="2"/>
      <c r="AOS5506" s="2"/>
      <c r="AOT5506" s="2"/>
      <c r="AOU5506" s="2"/>
      <c r="AOV5506" s="2"/>
      <c r="AOW5506" s="2"/>
      <c r="AOX5506" s="2"/>
      <c r="AOY5506" s="2"/>
      <c r="AOZ5506" s="2"/>
      <c r="APA5506" s="2"/>
      <c r="APB5506" s="2"/>
      <c r="APC5506" s="2"/>
      <c r="APD5506" s="2"/>
      <c r="APE5506" s="2"/>
      <c r="APF5506" s="2"/>
      <c r="APG5506" s="2"/>
      <c r="APH5506" s="2"/>
      <c r="API5506" s="2"/>
      <c r="APJ5506" s="2"/>
      <c r="APK5506" s="2"/>
      <c r="APL5506" s="2"/>
      <c r="APM5506" s="2"/>
      <c r="APN5506" s="2"/>
      <c r="APO5506" s="2"/>
      <c r="APP5506" s="2"/>
      <c r="APQ5506" s="2"/>
      <c r="APR5506" s="2"/>
      <c r="APS5506" s="2"/>
      <c r="APT5506" s="2"/>
      <c r="APU5506" s="2"/>
      <c r="APV5506" s="2"/>
      <c r="APW5506" s="2"/>
      <c r="APX5506" s="2"/>
      <c r="APY5506" s="2"/>
      <c r="APZ5506" s="2"/>
      <c r="AQA5506" s="2"/>
      <c r="AQB5506" s="2"/>
      <c r="AQC5506" s="2"/>
      <c r="AQD5506" s="2"/>
      <c r="AQE5506" s="2"/>
      <c r="AQF5506" s="2"/>
      <c r="AQG5506" s="2"/>
      <c r="AQH5506" s="2"/>
      <c r="AQI5506" s="2"/>
      <c r="AQJ5506" s="2"/>
      <c r="AQK5506" s="2"/>
      <c r="AQL5506" s="2"/>
      <c r="AQM5506" s="2"/>
      <c r="AQN5506" s="2"/>
      <c r="AQO5506" s="2"/>
      <c r="AQP5506" s="2"/>
      <c r="AQQ5506" s="2"/>
      <c r="AQR5506" s="2"/>
      <c r="AQS5506" s="2"/>
      <c r="AQT5506" s="2"/>
      <c r="AQU5506" s="2"/>
      <c r="AQV5506" s="2"/>
      <c r="AQW5506" s="2"/>
      <c r="AQX5506" s="2"/>
      <c r="AQY5506" s="2"/>
      <c r="AQZ5506" s="2"/>
      <c r="ARA5506" s="2"/>
      <c r="ARB5506" s="2"/>
      <c r="ARC5506" s="2"/>
      <c r="ARD5506" s="2"/>
      <c r="ARE5506" s="2"/>
      <c r="ARF5506" s="2"/>
      <c r="ARG5506" s="2"/>
      <c r="ARH5506" s="2"/>
      <c r="ARI5506" s="2"/>
      <c r="ARJ5506" s="2"/>
      <c r="ARK5506" s="2"/>
      <c r="ARL5506" s="2"/>
      <c r="ARM5506" s="2"/>
      <c r="ARN5506" s="2"/>
      <c r="ARO5506" s="2"/>
      <c r="ARP5506" s="2"/>
      <c r="ARQ5506" s="2"/>
      <c r="ARR5506" s="2"/>
      <c r="ARS5506" s="2"/>
      <c r="ART5506" s="2"/>
      <c r="ARU5506" s="2"/>
      <c r="ARV5506" s="2"/>
      <c r="ARW5506" s="2"/>
      <c r="ARX5506" s="2"/>
      <c r="ARY5506" s="2"/>
      <c r="ARZ5506" s="2"/>
      <c r="ASA5506" s="2"/>
      <c r="ASB5506" s="2"/>
      <c r="ASC5506" s="2"/>
      <c r="ASD5506" s="2"/>
      <c r="ASE5506" s="2"/>
      <c r="ASF5506" s="2"/>
      <c r="ASG5506" s="2"/>
      <c r="ASH5506" s="2"/>
      <c r="ASI5506" s="2"/>
      <c r="ASJ5506" s="2"/>
      <c r="ASK5506" s="2"/>
      <c r="ASL5506" s="2"/>
      <c r="ASM5506" s="2"/>
      <c r="ASN5506" s="2"/>
      <c r="ASO5506" s="2"/>
      <c r="ASP5506" s="2"/>
      <c r="ASQ5506" s="2"/>
      <c r="ASR5506" s="2"/>
      <c r="ASS5506" s="2"/>
      <c r="AST5506" s="2"/>
      <c r="ASU5506" s="2"/>
      <c r="ASV5506" s="2"/>
      <c r="ASW5506" s="2"/>
      <c r="ASX5506" s="2"/>
      <c r="ASY5506" s="2"/>
      <c r="ASZ5506" s="2"/>
      <c r="ATA5506" s="2"/>
      <c r="ATB5506" s="2"/>
      <c r="ATC5506" s="2"/>
      <c r="ATD5506" s="2"/>
      <c r="ATE5506" s="2"/>
      <c r="ATF5506" s="2"/>
      <c r="ATG5506" s="2"/>
      <c r="ATH5506" s="2"/>
      <c r="ATI5506" s="2"/>
      <c r="ATJ5506" s="2"/>
      <c r="ATK5506" s="2"/>
      <c r="ATL5506" s="2"/>
      <c r="ATM5506" s="2"/>
      <c r="ATN5506" s="2"/>
      <c r="ATO5506" s="2"/>
      <c r="ATP5506" s="2"/>
      <c r="ATQ5506" s="2"/>
      <c r="ATR5506" s="2"/>
      <c r="ATS5506" s="2"/>
      <c r="ATT5506" s="2"/>
      <c r="ATU5506" s="2"/>
      <c r="ATV5506" s="2"/>
      <c r="ATW5506" s="2"/>
      <c r="ATX5506" s="2"/>
      <c r="ATY5506" s="2"/>
      <c r="ATZ5506" s="2"/>
      <c r="AUA5506" s="2"/>
      <c r="AUB5506" s="2"/>
      <c r="AUC5506" s="2"/>
      <c r="AUD5506" s="2"/>
      <c r="AUE5506" s="2"/>
      <c r="AUF5506" s="2"/>
      <c r="AUG5506" s="2"/>
      <c r="AUH5506" s="2"/>
      <c r="AUI5506" s="2"/>
      <c r="AUJ5506" s="2"/>
      <c r="AUK5506" s="2"/>
      <c r="AUL5506" s="2"/>
      <c r="AUM5506" s="2"/>
      <c r="AUN5506" s="2"/>
      <c r="AUO5506" s="2"/>
      <c r="AUP5506" s="2"/>
      <c r="AUQ5506" s="2"/>
      <c r="AUR5506" s="2"/>
      <c r="AUS5506" s="2"/>
      <c r="AUT5506" s="2"/>
      <c r="AUU5506" s="2"/>
      <c r="AUV5506" s="2"/>
      <c r="AUW5506" s="2"/>
      <c r="AUX5506" s="2"/>
      <c r="AUY5506" s="2"/>
      <c r="AUZ5506" s="2"/>
      <c r="AVA5506" s="2"/>
      <c r="AVB5506" s="2"/>
      <c r="AVC5506" s="2"/>
      <c r="AVD5506" s="2"/>
      <c r="AVE5506" s="2"/>
      <c r="AVF5506" s="2"/>
      <c r="AVG5506" s="2"/>
      <c r="AVH5506" s="2"/>
      <c r="AVI5506" s="2"/>
      <c r="AVJ5506" s="2"/>
      <c r="AVK5506" s="2"/>
      <c r="AVL5506" s="2"/>
      <c r="AVM5506" s="2"/>
      <c r="AVN5506" s="2"/>
      <c r="AVO5506" s="2"/>
      <c r="AVP5506" s="2"/>
      <c r="AVQ5506" s="2"/>
      <c r="AVR5506" s="2"/>
      <c r="AVS5506" s="2"/>
      <c r="AVT5506" s="2"/>
      <c r="AVU5506" s="2"/>
      <c r="AVV5506" s="2"/>
      <c r="AVW5506" s="2"/>
      <c r="AVX5506" s="2"/>
      <c r="AVY5506" s="2"/>
      <c r="AVZ5506" s="2"/>
      <c r="AWA5506" s="2"/>
      <c r="AWB5506" s="2"/>
      <c r="AWC5506" s="2"/>
      <c r="AWD5506" s="2"/>
      <c r="AWE5506" s="2"/>
      <c r="AWF5506" s="2"/>
      <c r="AWG5506" s="2"/>
      <c r="AWH5506" s="2"/>
      <c r="AWI5506" s="2"/>
      <c r="AWJ5506" s="2"/>
      <c r="AWK5506" s="2"/>
      <c r="AWL5506" s="2"/>
      <c r="AWM5506" s="2"/>
      <c r="AWN5506" s="2"/>
      <c r="AWO5506" s="2"/>
      <c r="AWP5506" s="2"/>
      <c r="AWQ5506" s="2"/>
      <c r="AWR5506" s="2"/>
      <c r="AWS5506" s="2"/>
      <c r="AWT5506" s="2"/>
      <c r="AWU5506" s="2"/>
      <c r="AWV5506" s="2"/>
      <c r="AWW5506" s="2"/>
      <c r="AWX5506" s="2"/>
      <c r="AWY5506" s="2"/>
      <c r="AWZ5506" s="2"/>
      <c r="AXA5506" s="2"/>
      <c r="AXB5506" s="2"/>
      <c r="AXC5506" s="2"/>
      <c r="AXD5506" s="2"/>
      <c r="AXE5506" s="2"/>
      <c r="AXF5506" s="2"/>
      <c r="AXG5506" s="2"/>
      <c r="AXH5506" s="2"/>
      <c r="AXI5506" s="2"/>
      <c r="AXJ5506" s="2"/>
      <c r="AXK5506" s="2"/>
      <c r="AXL5506" s="2"/>
      <c r="AXM5506" s="2"/>
      <c r="AXN5506" s="2"/>
      <c r="AXO5506" s="2"/>
      <c r="AXP5506" s="2"/>
      <c r="AXQ5506" s="2"/>
      <c r="AXR5506" s="2"/>
      <c r="AXS5506" s="2"/>
      <c r="AXT5506" s="2"/>
      <c r="AXU5506" s="2"/>
      <c r="AXV5506" s="2"/>
      <c r="AXW5506" s="2"/>
      <c r="AXX5506" s="2"/>
      <c r="AXY5506" s="2"/>
      <c r="AXZ5506" s="2"/>
      <c r="AYA5506" s="2"/>
      <c r="AYB5506" s="2"/>
      <c r="AYC5506" s="2"/>
      <c r="AYD5506" s="2"/>
      <c r="AYE5506" s="2"/>
      <c r="AYF5506" s="2"/>
      <c r="AYG5506" s="2"/>
      <c r="AYH5506" s="2"/>
      <c r="AYI5506" s="2"/>
      <c r="AYJ5506" s="2"/>
      <c r="AYK5506" s="2"/>
      <c r="AYL5506" s="2"/>
      <c r="AYM5506" s="2"/>
      <c r="AYN5506" s="2"/>
      <c r="AYO5506" s="2"/>
      <c r="AYP5506" s="2"/>
      <c r="AYQ5506" s="2"/>
      <c r="AYR5506" s="2"/>
      <c r="AYS5506" s="2"/>
      <c r="AYT5506" s="2"/>
      <c r="AYU5506" s="2"/>
      <c r="AYV5506" s="2"/>
      <c r="AYW5506" s="2"/>
      <c r="AYX5506" s="2"/>
      <c r="AYY5506" s="2"/>
      <c r="AYZ5506" s="2"/>
      <c r="AZA5506" s="2"/>
      <c r="AZB5506" s="2"/>
      <c r="AZC5506" s="2"/>
      <c r="AZD5506" s="2"/>
      <c r="AZE5506" s="2"/>
      <c r="AZF5506" s="2"/>
      <c r="AZG5506" s="2"/>
      <c r="AZH5506" s="2"/>
      <c r="AZI5506" s="2"/>
      <c r="AZJ5506" s="2"/>
      <c r="AZK5506" s="2"/>
      <c r="AZL5506" s="2"/>
      <c r="AZM5506" s="2"/>
      <c r="AZN5506" s="2"/>
      <c r="AZO5506" s="2"/>
      <c r="AZP5506" s="2"/>
      <c r="AZQ5506" s="2"/>
      <c r="AZR5506" s="2"/>
      <c r="AZS5506" s="2"/>
      <c r="AZT5506" s="2"/>
      <c r="AZU5506" s="2"/>
      <c r="AZV5506" s="2"/>
      <c r="AZW5506" s="2"/>
      <c r="AZX5506" s="2"/>
      <c r="AZY5506" s="2"/>
      <c r="AZZ5506" s="2"/>
      <c r="BAA5506" s="2"/>
      <c r="BAB5506" s="2"/>
      <c r="BAC5506" s="2"/>
      <c r="BAD5506" s="2"/>
      <c r="BAE5506" s="2"/>
      <c r="BAF5506" s="2"/>
      <c r="BAG5506" s="2"/>
      <c r="BAH5506" s="2"/>
      <c r="BAI5506" s="2"/>
      <c r="BAJ5506" s="2"/>
      <c r="BAK5506" s="2"/>
      <c r="BAL5506" s="2"/>
      <c r="BAM5506" s="2"/>
      <c r="BAN5506" s="2"/>
      <c r="BAO5506" s="2"/>
      <c r="BAP5506" s="2"/>
      <c r="BAQ5506" s="2"/>
      <c r="BAR5506" s="2"/>
      <c r="BAS5506" s="2"/>
      <c r="BAT5506" s="2"/>
      <c r="BAU5506" s="2"/>
      <c r="BAV5506" s="2"/>
      <c r="BAW5506" s="2"/>
      <c r="BAX5506" s="2"/>
      <c r="BAY5506" s="2"/>
      <c r="BAZ5506" s="2"/>
      <c r="BBA5506" s="2"/>
      <c r="BBB5506" s="2"/>
      <c r="BBC5506" s="2"/>
      <c r="BBD5506" s="2"/>
      <c r="BBE5506" s="2"/>
      <c r="BBF5506" s="2"/>
      <c r="BBG5506" s="2"/>
      <c r="BBH5506" s="2"/>
      <c r="BBI5506" s="2"/>
      <c r="BBJ5506" s="2"/>
      <c r="BBK5506" s="2"/>
      <c r="BBL5506" s="2"/>
      <c r="BBM5506" s="2"/>
      <c r="BBN5506" s="2"/>
      <c r="BBO5506" s="2"/>
      <c r="BBP5506" s="2"/>
      <c r="BBQ5506" s="2"/>
      <c r="BBR5506" s="2"/>
      <c r="BBS5506" s="2"/>
      <c r="BBT5506" s="2"/>
      <c r="BBU5506" s="2"/>
      <c r="BBV5506" s="2"/>
      <c r="BBW5506" s="2"/>
      <c r="BBX5506" s="2"/>
      <c r="BBY5506" s="2"/>
      <c r="BBZ5506" s="2"/>
      <c r="BCA5506" s="2"/>
      <c r="BCB5506" s="2"/>
      <c r="BCC5506" s="2"/>
      <c r="BCD5506" s="2"/>
      <c r="BCE5506" s="2"/>
      <c r="BCF5506" s="2"/>
      <c r="BCG5506" s="2"/>
      <c r="BCH5506" s="2"/>
      <c r="BCI5506" s="2"/>
      <c r="BCJ5506" s="2"/>
      <c r="BCK5506" s="2"/>
      <c r="BCL5506" s="2"/>
      <c r="BCM5506" s="2"/>
      <c r="BCN5506" s="2"/>
      <c r="BCO5506" s="2"/>
      <c r="BCP5506" s="2"/>
      <c r="BCQ5506" s="2"/>
      <c r="BCR5506" s="2"/>
      <c r="BCS5506" s="2"/>
      <c r="BCT5506" s="2"/>
      <c r="BCU5506" s="2"/>
      <c r="BCV5506" s="2"/>
      <c r="BCW5506" s="2"/>
      <c r="BCX5506" s="2"/>
      <c r="BCY5506" s="2"/>
      <c r="BCZ5506" s="2"/>
      <c r="BDA5506" s="2"/>
      <c r="BDB5506" s="2"/>
      <c r="BDC5506" s="2"/>
      <c r="BDD5506" s="2"/>
      <c r="BDE5506" s="2"/>
      <c r="BDF5506" s="2"/>
      <c r="BDG5506" s="2"/>
      <c r="BDH5506" s="2"/>
      <c r="BDI5506" s="2"/>
      <c r="BDJ5506" s="2"/>
      <c r="BDK5506" s="2"/>
      <c r="BDL5506" s="2"/>
      <c r="BDM5506" s="2"/>
      <c r="BDN5506" s="2"/>
      <c r="BDO5506" s="2"/>
      <c r="BDP5506" s="2"/>
      <c r="BDQ5506" s="2"/>
      <c r="BDR5506" s="2"/>
      <c r="BDS5506" s="2"/>
      <c r="BDT5506" s="2"/>
      <c r="BDU5506" s="2"/>
      <c r="BDV5506" s="2"/>
      <c r="BDW5506" s="2"/>
      <c r="BDX5506" s="2"/>
      <c r="BDY5506" s="2"/>
      <c r="BDZ5506" s="2"/>
      <c r="BEA5506" s="2"/>
      <c r="BEB5506" s="2"/>
      <c r="BEC5506" s="2"/>
      <c r="BED5506" s="2"/>
      <c r="BEE5506" s="2"/>
      <c r="BEF5506" s="2"/>
      <c r="BEG5506" s="2"/>
      <c r="BEH5506" s="2"/>
      <c r="BEI5506" s="2"/>
      <c r="BEJ5506" s="2"/>
      <c r="BEK5506" s="2"/>
      <c r="BEL5506" s="2"/>
      <c r="BEM5506" s="2"/>
      <c r="BEN5506" s="2"/>
      <c r="BEO5506" s="2"/>
      <c r="BEP5506" s="2"/>
      <c r="BEQ5506" s="2"/>
      <c r="BER5506" s="2"/>
      <c r="BES5506" s="2"/>
      <c r="BET5506" s="2"/>
      <c r="BEU5506" s="2"/>
      <c r="BEV5506" s="2"/>
      <c r="BEW5506" s="2"/>
      <c r="BEX5506" s="2"/>
      <c r="BEY5506" s="2"/>
      <c r="BEZ5506" s="2"/>
      <c r="BFA5506" s="2"/>
      <c r="BFB5506" s="2"/>
      <c r="BFC5506" s="2"/>
      <c r="BFD5506" s="2"/>
      <c r="BFE5506" s="2"/>
      <c r="BFF5506" s="2"/>
      <c r="BFG5506" s="2"/>
      <c r="BFH5506" s="2"/>
      <c r="BFI5506" s="2"/>
      <c r="BFJ5506" s="2"/>
      <c r="BFK5506" s="2"/>
      <c r="BFL5506" s="2"/>
      <c r="BFM5506" s="2"/>
      <c r="BFN5506" s="2"/>
      <c r="BFO5506" s="2"/>
      <c r="BFP5506" s="2"/>
      <c r="BFQ5506" s="2"/>
      <c r="BFR5506" s="2"/>
      <c r="BFS5506" s="2"/>
      <c r="BFT5506" s="2"/>
      <c r="BFU5506" s="2"/>
      <c r="BFV5506" s="2"/>
      <c r="BFW5506" s="2"/>
      <c r="BFX5506" s="2"/>
      <c r="BFY5506" s="2"/>
      <c r="BFZ5506" s="2"/>
      <c r="BGA5506" s="2"/>
      <c r="BGB5506" s="2"/>
      <c r="BGC5506" s="2"/>
      <c r="BGD5506" s="2"/>
      <c r="BGE5506" s="2"/>
      <c r="BGF5506" s="2"/>
      <c r="BGG5506" s="2"/>
      <c r="BGH5506" s="2"/>
      <c r="BGI5506" s="2"/>
      <c r="BGJ5506" s="2"/>
      <c r="BGK5506" s="2"/>
      <c r="BGL5506" s="2"/>
      <c r="BGM5506" s="2"/>
      <c r="BGN5506" s="2"/>
      <c r="BGO5506" s="2"/>
      <c r="BGP5506" s="2"/>
      <c r="BGQ5506" s="2"/>
      <c r="BGR5506" s="2"/>
      <c r="BGS5506" s="2"/>
      <c r="BGT5506" s="2"/>
      <c r="BGU5506" s="2"/>
      <c r="BGV5506" s="2"/>
      <c r="BGW5506" s="2"/>
      <c r="BGX5506" s="2"/>
      <c r="BGY5506" s="2"/>
      <c r="BGZ5506" s="2"/>
      <c r="BHA5506" s="2"/>
      <c r="BHB5506" s="2"/>
      <c r="BHC5506" s="2"/>
      <c r="BHD5506" s="2"/>
      <c r="BHE5506" s="2"/>
      <c r="BHF5506" s="2"/>
      <c r="BHG5506" s="2"/>
      <c r="BHH5506" s="2"/>
      <c r="BHI5506" s="2"/>
      <c r="BHJ5506" s="2"/>
      <c r="BHK5506" s="2"/>
      <c r="BHL5506" s="2"/>
      <c r="BHM5506" s="2"/>
      <c r="BHN5506" s="2"/>
      <c r="BHO5506" s="2"/>
      <c r="BHP5506" s="2"/>
      <c r="BHQ5506" s="2"/>
      <c r="BHR5506" s="2"/>
      <c r="BHS5506" s="2"/>
      <c r="BHT5506" s="2"/>
      <c r="BHU5506" s="2"/>
      <c r="BHV5506" s="2"/>
      <c r="BHW5506" s="2"/>
      <c r="BHX5506" s="2"/>
      <c r="BHY5506" s="2"/>
      <c r="BHZ5506" s="2"/>
      <c r="BIA5506" s="2"/>
      <c r="BIB5506" s="2"/>
      <c r="BIC5506" s="2"/>
      <c r="BID5506" s="2"/>
      <c r="BIE5506" s="2"/>
      <c r="BIF5506" s="2"/>
      <c r="BIG5506" s="2"/>
      <c r="BIH5506" s="2"/>
      <c r="BII5506" s="2"/>
      <c r="BIJ5506" s="2"/>
      <c r="BIK5506" s="2"/>
      <c r="BIL5506" s="2"/>
      <c r="BIM5506" s="2"/>
      <c r="BIN5506" s="2"/>
      <c r="BIO5506" s="2"/>
      <c r="BIP5506" s="2"/>
      <c r="BIQ5506" s="2"/>
      <c r="BIR5506" s="2"/>
      <c r="BIS5506" s="2"/>
      <c r="BIT5506" s="2"/>
      <c r="BIU5506" s="2"/>
      <c r="BIV5506" s="2"/>
      <c r="BIW5506" s="2"/>
      <c r="BIX5506" s="2"/>
      <c r="BIY5506" s="2"/>
      <c r="BIZ5506" s="2"/>
      <c r="BJA5506" s="2"/>
      <c r="BJB5506" s="2"/>
      <c r="BJC5506" s="2"/>
      <c r="BJD5506" s="2"/>
      <c r="BJE5506" s="2"/>
      <c r="BJF5506" s="2"/>
      <c r="BJG5506" s="2"/>
      <c r="BJH5506" s="2"/>
      <c r="BJI5506" s="2"/>
      <c r="BJJ5506" s="2"/>
      <c r="BJK5506" s="2"/>
      <c r="BJL5506" s="2"/>
      <c r="BJM5506" s="2"/>
      <c r="BJN5506" s="2"/>
      <c r="BJO5506" s="2"/>
      <c r="BJP5506" s="2"/>
      <c r="BJQ5506" s="2"/>
      <c r="BJR5506" s="2"/>
      <c r="BJS5506" s="2"/>
      <c r="BJT5506" s="2"/>
      <c r="BJU5506" s="2"/>
      <c r="BJV5506" s="2"/>
      <c r="BJW5506" s="2"/>
      <c r="BJX5506" s="2"/>
      <c r="BJY5506" s="2"/>
      <c r="BJZ5506" s="2"/>
      <c r="BKA5506" s="2"/>
      <c r="BKB5506" s="2"/>
      <c r="BKC5506" s="2"/>
      <c r="BKD5506" s="2"/>
      <c r="BKE5506" s="2"/>
      <c r="BKF5506" s="2"/>
      <c r="BKG5506" s="2"/>
      <c r="BKH5506" s="2"/>
      <c r="BKI5506" s="2"/>
      <c r="BKJ5506" s="2"/>
      <c r="BKK5506" s="2"/>
      <c r="BKL5506" s="2"/>
      <c r="BKM5506" s="2"/>
      <c r="BKN5506" s="2"/>
      <c r="BKO5506" s="2"/>
      <c r="BKP5506" s="2"/>
      <c r="BKQ5506" s="2"/>
      <c r="BKR5506" s="2"/>
      <c r="BKS5506" s="2"/>
      <c r="BKT5506" s="2"/>
      <c r="BKU5506" s="2"/>
      <c r="BKV5506" s="2"/>
      <c r="BKW5506" s="2"/>
      <c r="BKX5506" s="2"/>
      <c r="BKY5506" s="2"/>
      <c r="BKZ5506" s="2"/>
      <c r="BLA5506" s="2"/>
      <c r="BLB5506" s="2"/>
      <c r="BLC5506" s="2"/>
      <c r="BLD5506" s="2"/>
      <c r="BLE5506" s="2"/>
      <c r="BLF5506" s="2"/>
      <c r="BLG5506" s="2"/>
      <c r="BLH5506" s="2"/>
      <c r="BLI5506" s="2"/>
      <c r="BLJ5506" s="2"/>
      <c r="BLK5506" s="2"/>
      <c r="BLL5506" s="2"/>
      <c r="BLM5506" s="2"/>
      <c r="BLN5506" s="2"/>
      <c r="BLO5506" s="2"/>
      <c r="BLP5506" s="2"/>
      <c r="BLQ5506" s="2"/>
      <c r="BLR5506" s="2"/>
      <c r="BLS5506" s="2"/>
      <c r="BLT5506" s="2"/>
      <c r="BLU5506" s="2"/>
      <c r="BLV5506" s="2"/>
      <c r="BLW5506" s="2"/>
      <c r="BLX5506" s="2"/>
      <c r="BLY5506" s="2"/>
      <c r="BLZ5506" s="2"/>
      <c r="BMA5506" s="2"/>
      <c r="BMB5506" s="2"/>
      <c r="BMC5506" s="2"/>
      <c r="BMD5506" s="2"/>
      <c r="BME5506" s="2"/>
      <c r="BMF5506" s="2"/>
      <c r="BMG5506" s="2"/>
      <c r="BMH5506" s="2"/>
      <c r="BMI5506" s="2"/>
      <c r="BMJ5506" s="2"/>
      <c r="BMK5506" s="2"/>
      <c r="BML5506" s="2"/>
      <c r="BMM5506" s="2"/>
      <c r="BMN5506" s="2"/>
      <c r="BMO5506" s="2"/>
      <c r="BMP5506" s="2"/>
      <c r="BMQ5506" s="2"/>
      <c r="BMR5506" s="2"/>
      <c r="BMS5506" s="2"/>
      <c r="BMT5506" s="2"/>
      <c r="BMU5506" s="2"/>
      <c r="BMV5506" s="2"/>
      <c r="BMW5506" s="2"/>
      <c r="BMX5506" s="2"/>
      <c r="BMY5506" s="2"/>
      <c r="BMZ5506" s="2"/>
      <c r="BNA5506" s="2"/>
      <c r="BNB5506" s="2"/>
      <c r="BNC5506" s="2"/>
      <c r="BND5506" s="2"/>
      <c r="BNE5506" s="2"/>
      <c r="BNF5506" s="2"/>
      <c r="BNG5506" s="2"/>
      <c r="BNH5506" s="2"/>
      <c r="BNI5506" s="2"/>
      <c r="BNJ5506" s="2"/>
      <c r="BNK5506" s="2"/>
      <c r="BNL5506" s="2"/>
      <c r="BNM5506" s="2"/>
      <c r="BNN5506" s="2"/>
      <c r="BNO5506" s="2"/>
      <c r="BNP5506" s="2"/>
      <c r="BNQ5506" s="2"/>
      <c r="BNR5506" s="2"/>
      <c r="BNS5506" s="2"/>
      <c r="BNT5506" s="2"/>
      <c r="BNU5506" s="2"/>
      <c r="BNV5506" s="2"/>
      <c r="BNW5506" s="2"/>
      <c r="BNX5506" s="2"/>
      <c r="BNY5506" s="2"/>
      <c r="BNZ5506" s="2"/>
      <c r="BOA5506" s="2"/>
      <c r="BOB5506" s="2"/>
      <c r="BOC5506" s="2"/>
      <c r="BOD5506" s="2"/>
      <c r="BOE5506" s="2"/>
      <c r="BOF5506" s="2"/>
      <c r="BOG5506" s="2"/>
      <c r="BOH5506" s="2"/>
      <c r="BOI5506" s="2"/>
      <c r="BOJ5506" s="2"/>
      <c r="BOK5506" s="2"/>
      <c r="BOL5506" s="2"/>
      <c r="BOM5506" s="2"/>
      <c r="BON5506" s="2"/>
      <c r="BOO5506" s="2"/>
      <c r="BOP5506" s="2"/>
      <c r="BOQ5506" s="2"/>
      <c r="BOR5506" s="2"/>
      <c r="BOS5506" s="2"/>
      <c r="BOT5506" s="2"/>
      <c r="BOU5506" s="2"/>
      <c r="BOV5506" s="2"/>
      <c r="BOW5506" s="2"/>
      <c r="BOX5506" s="2"/>
      <c r="BOY5506" s="2"/>
      <c r="BOZ5506" s="2"/>
      <c r="BPA5506" s="2"/>
      <c r="BPB5506" s="2"/>
      <c r="BPC5506" s="2"/>
      <c r="BPD5506" s="2"/>
      <c r="BPE5506" s="2"/>
      <c r="BPF5506" s="2"/>
      <c r="BPG5506" s="2"/>
      <c r="BPH5506" s="2"/>
      <c r="BPI5506" s="2"/>
      <c r="BPJ5506" s="2"/>
      <c r="BPK5506" s="2"/>
      <c r="BPL5506" s="2"/>
      <c r="BPM5506" s="2"/>
      <c r="BPN5506" s="2"/>
      <c r="BPO5506" s="2"/>
      <c r="BPP5506" s="2"/>
      <c r="BPQ5506" s="2"/>
      <c r="BPR5506" s="2"/>
      <c r="BPS5506" s="2"/>
      <c r="BPT5506" s="2"/>
      <c r="BPU5506" s="2"/>
      <c r="BPV5506" s="2"/>
      <c r="BPW5506" s="2"/>
      <c r="BPX5506" s="2"/>
      <c r="BPY5506" s="2"/>
      <c r="BPZ5506" s="2"/>
      <c r="BQA5506" s="2"/>
      <c r="BQB5506" s="2"/>
      <c r="BQC5506" s="2"/>
      <c r="BQD5506" s="2"/>
      <c r="BQE5506" s="2"/>
      <c r="BQF5506" s="2"/>
      <c r="BQG5506" s="2"/>
      <c r="BQH5506" s="2"/>
      <c r="BQI5506" s="2"/>
      <c r="BQJ5506" s="2"/>
      <c r="BQK5506" s="2"/>
      <c r="BQL5506" s="2"/>
      <c r="BQM5506" s="2"/>
      <c r="BQN5506" s="2"/>
      <c r="BQO5506" s="2"/>
      <c r="BQP5506" s="2"/>
      <c r="BQQ5506" s="2"/>
      <c r="BQR5506" s="2"/>
      <c r="BQS5506" s="2"/>
      <c r="BQT5506" s="2"/>
      <c r="BQU5506" s="2"/>
      <c r="BQV5506" s="2"/>
      <c r="BQW5506" s="2"/>
      <c r="BQX5506" s="2"/>
      <c r="BQY5506" s="2"/>
      <c r="BQZ5506" s="2"/>
      <c r="BRA5506" s="2"/>
      <c r="BRB5506" s="2"/>
      <c r="BRC5506" s="2"/>
      <c r="BRD5506" s="2"/>
      <c r="BRE5506" s="2"/>
      <c r="BRF5506" s="2"/>
      <c r="BRG5506" s="2"/>
      <c r="BRH5506" s="2"/>
      <c r="BRI5506" s="2"/>
      <c r="BRJ5506" s="2"/>
      <c r="BRK5506" s="2"/>
      <c r="BRL5506" s="2"/>
      <c r="BRM5506" s="2"/>
      <c r="BRN5506" s="2"/>
      <c r="BRO5506" s="2"/>
      <c r="BRP5506" s="2"/>
      <c r="BRQ5506" s="2"/>
      <c r="BRR5506" s="2"/>
      <c r="BRS5506" s="2"/>
      <c r="BRT5506" s="2"/>
      <c r="BRU5506" s="2"/>
      <c r="BRV5506" s="2"/>
      <c r="BRW5506" s="2"/>
      <c r="BRX5506" s="2"/>
      <c r="BRY5506" s="2"/>
      <c r="BRZ5506" s="2"/>
      <c r="BSA5506" s="2"/>
      <c r="BSB5506" s="2"/>
      <c r="BSC5506" s="2"/>
      <c r="BSD5506" s="2"/>
      <c r="BSE5506" s="2"/>
      <c r="BSF5506" s="2"/>
      <c r="BSG5506" s="2"/>
      <c r="BSH5506" s="2"/>
      <c r="BSI5506" s="2"/>
      <c r="BSJ5506" s="2"/>
      <c r="BSK5506" s="2"/>
      <c r="BSL5506" s="2"/>
      <c r="BSM5506" s="2"/>
      <c r="BSN5506" s="2"/>
      <c r="BSO5506" s="2"/>
      <c r="BSP5506" s="2"/>
      <c r="BSQ5506" s="2"/>
      <c r="BSR5506" s="2"/>
      <c r="BSS5506" s="2"/>
      <c r="BST5506" s="2"/>
      <c r="BSU5506" s="2"/>
      <c r="BSV5506" s="2"/>
      <c r="BSW5506" s="2"/>
      <c r="BSX5506" s="2"/>
      <c r="BSY5506" s="2"/>
      <c r="BSZ5506" s="2"/>
      <c r="BTA5506" s="2"/>
      <c r="BTB5506" s="2"/>
      <c r="BTC5506" s="2"/>
      <c r="BTD5506" s="2"/>
      <c r="BTE5506" s="2"/>
      <c r="BTF5506" s="2"/>
      <c r="BTG5506" s="2"/>
      <c r="BTH5506" s="2"/>
      <c r="BTI5506" s="2"/>
      <c r="BTJ5506" s="2"/>
      <c r="BTK5506" s="2"/>
      <c r="BTL5506" s="2"/>
      <c r="BTM5506" s="2"/>
      <c r="BTN5506" s="2"/>
      <c r="BTO5506" s="2"/>
      <c r="BTP5506" s="2"/>
      <c r="BTQ5506" s="2"/>
      <c r="BTR5506" s="2"/>
      <c r="BTS5506" s="2"/>
      <c r="BTT5506" s="2"/>
      <c r="BTU5506" s="2"/>
      <c r="BTV5506" s="2"/>
      <c r="BTW5506" s="2"/>
      <c r="BTX5506" s="2"/>
      <c r="BTY5506" s="2"/>
      <c r="BTZ5506" s="2"/>
      <c r="BUA5506" s="2"/>
      <c r="BUB5506" s="2"/>
      <c r="BUC5506" s="2"/>
      <c r="BUD5506" s="2"/>
      <c r="BUE5506" s="2"/>
      <c r="BUF5506" s="2"/>
      <c r="BUG5506" s="2"/>
      <c r="BUH5506" s="2"/>
      <c r="BUI5506" s="2"/>
      <c r="BUJ5506" s="2"/>
      <c r="BUK5506" s="2"/>
      <c r="BUL5506" s="2"/>
      <c r="BUM5506" s="2"/>
      <c r="BUN5506" s="2"/>
      <c r="BUO5506" s="2"/>
      <c r="BUP5506" s="2"/>
      <c r="BUQ5506" s="2"/>
      <c r="BUR5506" s="2"/>
      <c r="BUS5506" s="2"/>
      <c r="BUT5506" s="2"/>
      <c r="BUU5506" s="2"/>
      <c r="BUV5506" s="2"/>
      <c r="BUW5506" s="2"/>
      <c r="BUX5506" s="2"/>
      <c r="BUY5506" s="2"/>
      <c r="BUZ5506" s="2"/>
      <c r="BVA5506" s="2"/>
      <c r="BVB5506" s="2"/>
      <c r="BVC5506" s="2"/>
      <c r="BVD5506" s="2"/>
      <c r="BVE5506" s="2"/>
      <c r="BVF5506" s="2"/>
      <c r="BVG5506" s="2"/>
      <c r="BVH5506" s="2"/>
      <c r="BVI5506" s="2"/>
      <c r="BVJ5506" s="2"/>
      <c r="BVK5506" s="2"/>
      <c r="BVL5506" s="2"/>
      <c r="BVM5506" s="2"/>
      <c r="BVN5506" s="2"/>
      <c r="BVO5506" s="2"/>
      <c r="BVP5506" s="2"/>
      <c r="BVQ5506" s="2"/>
      <c r="BVR5506" s="2"/>
      <c r="BVS5506" s="2"/>
      <c r="BVT5506" s="2"/>
      <c r="BVU5506" s="2"/>
      <c r="BVV5506" s="2"/>
      <c r="BVW5506" s="2"/>
      <c r="BVX5506" s="2"/>
      <c r="BVY5506" s="2"/>
      <c r="BVZ5506" s="2"/>
      <c r="BWA5506" s="2"/>
      <c r="BWB5506" s="2"/>
      <c r="BWC5506" s="2"/>
      <c r="BWD5506" s="2"/>
      <c r="BWE5506" s="2"/>
      <c r="BWF5506" s="2"/>
      <c r="BWG5506" s="2"/>
      <c r="BWH5506" s="2"/>
      <c r="BWI5506" s="2"/>
      <c r="BWJ5506" s="2"/>
      <c r="BWK5506" s="2"/>
      <c r="BWL5506" s="2"/>
      <c r="BWM5506" s="2"/>
      <c r="BWN5506" s="2"/>
      <c r="BWO5506" s="2"/>
      <c r="BWP5506" s="2"/>
      <c r="BWQ5506" s="2"/>
      <c r="BWR5506" s="2"/>
      <c r="BWS5506" s="2"/>
      <c r="BWT5506" s="2"/>
      <c r="BWU5506" s="2"/>
      <c r="BWV5506" s="2"/>
      <c r="BWW5506" s="2"/>
      <c r="BWX5506" s="2"/>
      <c r="BWY5506" s="2"/>
      <c r="BWZ5506" s="2"/>
      <c r="BXA5506" s="2"/>
      <c r="BXB5506" s="2"/>
      <c r="BXC5506" s="2"/>
      <c r="BXD5506" s="2"/>
      <c r="BXE5506" s="2"/>
      <c r="BXF5506" s="2"/>
      <c r="BXG5506" s="2"/>
      <c r="BXH5506" s="2"/>
      <c r="BXI5506" s="2"/>
      <c r="BXJ5506" s="2"/>
      <c r="BXK5506" s="2"/>
      <c r="BXL5506" s="2"/>
      <c r="BXM5506" s="2"/>
      <c r="BXN5506" s="2"/>
      <c r="BXO5506" s="2"/>
      <c r="BXP5506" s="2"/>
      <c r="BXQ5506" s="2"/>
      <c r="BXR5506" s="2"/>
      <c r="BXS5506" s="2"/>
      <c r="BXT5506" s="2"/>
      <c r="BXU5506" s="2"/>
      <c r="BXV5506" s="2"/>
      <c r="BXW5506" s="2"/>
      <c r="BXX5506" s="2"/>
      <c r="BXY5506" s="2"/>
      <c r="BXZ5506" s="2"/>
      <c r="BYA5506" s="2"/>
      <c r="BYB5506" s="2"/>
      <c r="BYC5506" s="2"/>
      <c r="BYD5506" s="2"/>
      <c r="BYE5506" s="2"/>
      <c r="BYF5506" s="2"/>
      <c r="BYG5506" s="2"/>
      <c r="BYH5506" s="2"/>
      <c r="BYI5506" s="2"/>
      <c r="BYJ5506" s="2"/>
      <c r="BYK5506" s="2"/>
      <c r="BYL5506" s="2"/>
      <c r="BYM5506" s="2"/>
      <c r="BYN5506" s="2"/>
      <c r="BYO5506" s="2"/>
      <c r="BYP5506" s="2"/>
      <c r="BYQ5506" s="2"/>
      <c r="BYR5506" s="2"/>
      <c r="BYS5506" s="2"/>
      <c r="BYT5506" s="2"/>
      <c r="BYU5506" s="2"/>
      <c r="BYV5506" s="2"/>
      <c r="BYW5506" s="2"/>
      <c r="BYX5506" s="2"/>
      <c r="BYY5506" s="2"/>
      <c r="BYZ5506" s="2"/>
      <c r="BZA5506" s="2"/>
      <c r="BZB5506" s="2"/>
      <c r="BZC5506" s="2"/>
      <c r="BZD5506" s="2"/>
      <c r="BZE5506" s="2"/>
      <c r="BZF5506" s="2"/>
      <c r="BZG5506" s="2"/>
      <c r="BZH5506" s="2"/>
      <c r="BZI5506" s="2"/>
      <c r="BZJ5506" s="2"/>
      <c r="BZK5506" s="2"/>
      <c r="BZL5506" s="2"/>
      <c r="BZM5506" s="2"/>
      <c r="BZN5506" s="2"/>
      <c r="BZO5506" s="2"/>
      <c r="BZP5506" s="2"/>
      <c r="BZQ5506" s="2"/>
      <c r="BZR5506" s="2"/>
      <c r="BZS5506" s="2"/>
      <c r="BZT5506" s="2"/>
      <c r="BZU5506" s="2"/>
      <c r="BZV5506" s="2"/>
      <c r="BZW5506" s="2"/>
      <c r="BZX5506" s="2"/>
      <c r="BZY5506" s="2"/>
      <c r="BZZ5506" s="2"/>
      <c r="CAA5506" s="2"/>
      <c r="CAB5506" s="2"/>
      <c r="CAC5506" s="2"/>
      <c r="CAD5506" s="2"/>
      <c r="CAE5506" s="2"/>
      <c r="CAF5506" s="2"/>
      <c r="CAG5506" s="2"/>
      <c r="CAH5506" s="2"/>
      <c r="CAI5506" s="2"/>
      <c r="CAJ5506" s="2"/>
      <c r="CAK5506" s="2"/>
      <c r="CAL5506" s="2"/>
      <c r="CAM5506" s="2"/>
      <c r="CAN5506" s="2"/>
      <c r="CAO5506" s="2"/>
      <c r="CAP5506" s="2"/>
      <c r="CAQ5506" s="2"/>
      <c r="CAR5506" s="2"/>
      <c r="CAS5506" s="2"/>
      <c r="CAT5506" s="2"/>
      <c r="CAU5506" s="2"/>
      <c r="CAV5506" s="2"/>
      <c r="CAW5506" s="2"/>
      <c r="CAX5506" s="2"/>
      <c r="CAY5506" s="2"/>
      <c r="CAZ5506" s="2"/>
      <c r="CBA5506" s="2"/>
      <c r="CBB5506" s="2"/>
      <c r="CBC5506" s="2"/>
      <c r="CBD5506" s="2"/>
      <c r="CBE5506" s="2"/>
      <c r="CBF5506" s="2"/>
      <c r="CBG5506" s="2"/>
      <c r="CBH5506" s="2"/>
      <c r="CBI5506" s="2"/>
      <c r="CBJ5506" s="2"/>
      <c r="CBK5506" s="2"/>
      <c r="CBL5506" s="2"/>
      <c r="CBM5506" s="2"/>
      <c r="CBN5506" s="2"/>
      <c r="CBO5506" s="2"/>
      <c r="CBP5506" s="2"/>
      <c r="CBQ5506" s="2"/>
      <c r="CBR5506" s="2"/>
      <c r="CBS5506" s="2"/>
      <c r="CBT5506" s="2"/>
      <c r="CBU5506" s="2"/>
      <c r="CBV5506" s="2"/>
      <c r="CBW5506" s="2"/>
      <c r="CBX5506" s="2"/>
      <c r="CBY5506" s="2"/>
      <c r="CBZ5506" s="2"/>
      <c r="CCA5506" s="2"/>
      <c r="CCB5506" s="2"/>
      <c r="CCC5506" s="2"/>
      <c r="CCD5506" s="2"/>
      <c r="CCE5506" s="2"/>
      <c r="CCF5506" s="2"/>
      <c r="CCG5506" s="2"/>
      <c r="CCH5506" s="2"/>
      <c r="CCI5506" s="2"/>
      <c r="CCJ5506" s="2"/>
      <c r="CCK5506" s="2"/>
      <c r="CCL5506" s="2"/>
      <c r="CCM5506" s="2"/>
      <c r="CCN5506" s="2"/>
      <c r="CCO5506" s="2"/>
      <c r="CCP5506" s="2"/>
      <c r="CCQ5506" s="2"/>
      <c r="CCR5506" s="2"/>
      <c r="CCS5506" s="2"/>
      <c r="CCT5506" s="2"/>
      <c r="CCU5506" s="2"/>
      <c r="CCV5506" s="2"/>
      <c r="CCW5506" s="2"/>
      <c r="CCX5506" s="2"/>
      <c r="CCY5506" s="2"/>
      <c r="CCZ5506" s="2"/>
      <c r="CDA5506" s="2"/>
      <c r="CDB5506" s="2"/>
      <c r="CDC5506" s="2"/>
      <c r="CDD5506" s="2"/>
      <c r="CDE5506" s="2"/>
      <c r="CDF5506" s="2"/>
      <c r="CDG5506" s="2"/>
      <c r="CDH5506" s="2"/>
      <c r="CDI5506" s="2"/>
      <c r="CDJ5506" s="2"/>
      <c r="CDK5506" s="2"/>
      <c r="CDL5506" s="2"/>
      <c r="CDM5506" s="2"/>
      <c r="CDN5506" s="2"/>
      <c r="CDO5506" s="2"/>
      <c r="CDP5506" s="2"/>
      <c r="CDQ5506" s="2"/>
      <c r="CDR5506" s="2"/>
      <c r="CDS5506" s="2"/>
      <c r="CDT5506" s="2"/>
      <c r="CDU5506" s="2"/>
      <c r="CDV5506" s="2"/>
      <c r="CDW5506" s="2"/>
      <c r="CDX5506" s="2"/>
      <c r="CDY5506" s="2"/>
      <c r="CDZ5506" s="2"/>
      <c r="CEA5506" s="2"/>
      <c r="CEB5506" s="2"/>
      <c r="CEC5506" s="2"/>
      <c r="CED5506" s="2"/>
      <c r="CEE5506" s="2"/>
      <c r="CEF5506" s="2"/>
      <c r="CEG5506" s="2"/>
      <c r="CEH5506" s="2"/>
      <c r="CEI5506" s="2"/>
      <c r="CEJ5506" s="2"/>
      <c r="CEK5506" s="2"/>
      <c r="CEL5506" s="2"/>
      <c r="CEM5506" s="2"/>
      <c r="CEN5506" s="2"/>
      <c r="CEO5506" s="2"/>
      <c r="CEP5506" s="2"/>
      <c r="CEQ5506" s="2"/>
      <c r="CER5506" s="2"/>
      <c r="CES5506" s="2"/>
      <c r="CET5506" s="2"/>
      <c r="CEU5506" s="2"/>
      <c r="CEV5506" s="2"/>
      <c r="CEW5506" s="2"/>
      <c r="CEX5506" s="2"/>
      <c r="CEY5506" s="2"/>
      <c r="CEZ5506" s="2"/>
      <c r="CFA5506" s="2"/>
      <c r="CFB5506" s="2"/>
      <c r="CFC5506" s="2"/>
      <c r="CFD5506" s="2"/>
      <c r="CFE5506" s="2"/>
      <c r="CFF5506" s="2"/>
      <c r="CFG5506" s="2"/>
      <c r="CFH5506" s="2"/>
      <c r="CFI5506" s="2"/>
      <c r="CFJ5506" s="2"/>
      <c r="CFK5506" s="2"/>
      <c r="CFL5506" s="2"/>
      <c r="CFM5506" s="2"/>
      <c r="CFN5506" s="2"/>
      <c r="CFO5506" s="2"/>
      <c r="CFP5506" s="2"/>
      <c r="CFQ5506" s="2"/>
      <c r="CFR5506" s="2"/>
      <c r="CFS5506" s="2"/>
      <c r="CFT5506" s="2"/>
      <c r="CFU5506" s="2"/>
      <c r="CFV5506" s="2"/>
      <c r="CFW5506" s="2"/>
      <c r="CFX5506" s="2"/>
      <c r="CFY5506" s="2"/>
      <c r="CFZ5506" s="2"/>
      <c r="CGA5506" s="2"/>
      <c r="CGB5506" s="2"/>
      <c r="CGC5506" s="2"/>
      <c r="CGD5506" s="2"/>
      <c r="CGE5506" s="2"/>
      <c r="CGF5506" s="2"/>
      <c r="CGG5506" s="2"/>
      <c r="CGH5506" s="2"/>
      <c r="CGI5506" s="2"/>
      <c r="CGJ5506" s="2"/>
      <c r="CGK5506" s="2"/>
      <c r="CGL5506" s="2"/>
      <c r="CGM5506" s="2"/>
      <c r="CGN5506" s="2"/>
      <c r="CGO5506" s="2"/>
      <c r="CGP5506" s="2"/>
      <c r="CGQ5506" s="2"/>
      <c r="CGR5506" s="2"/>
      <c r="CGS5506" s="2"/>
      <c r="CGT5506" s="2"/>
      <c r="CGU5506" s="2"/>
      <c r="CGV5506" s="2"/>
      <c r="CGW5506" s="2"/>
      <c r="CGX5506" s="2"/>
      <c r="CGY5506" s="2"/>
      <c r="CGZ5506" s="2"/>
      <c r="CHA5506" s="2"/>
      <c r="CHB5506" s="2"/>
      <c r="CHC5506" s="2"/>
      <c r="CHD5506" s="2"/>
      <c r="CHE5506" s="2"/>
      <c r="CHF5506" s="2"/>
      <c r="CHG5506" s="2"/>
      <c r="CHH5506" s="2"/>
      <c r="CHI5506" s="2"/>
      <c r="CHJ5506" s="2"/>
      <c r="CHK5506" s="2"/>
      <c r="CHL5506" s="2"/>
      <c r="CHM5506" s="2"/>
      <c r="CHN5506" s="2"/>
      <c r="CHO5506" s="2"/>
      <c r="CHP5506" s="2"/>
      <c r="CHQ5506" s="2"/>
      <c r="CHR5506" s="2"/>
      <c r="CHS5506" s="2"/>
      <c r="CHT5506" s="2"/>
      <c r="CHU5506" s="2"/>
      <c r="CHV5506" s="2"/>
      <c r="CHW5506" s="2"/>
      <c r="CHX5506" s="2"/>
      <c r="CHY5506" s="2"/>
      <c r="CHZ5506" s="2"/>
      <c r="CIA5506" s="2"/>
      <c r="CIB5506" s="2"/>
      <c r="CIC5506" s="2"/>
      <c r="CID5506" s="2"/>
      <c r="CIE5506" s="2"/>
      <c r="CIF5506" s="2"/>
      <c r="CIG5506" s="2"/>
      <c r="CIH5506" s="2"/>
      <c r="CII5506" s="2"/>
      <c r="CIJ5506" s="2"/>
      <c r="CIK5506" s="2"/>
      <c r="CIL5506" s="2"/>
      <c r="CIM5506" s="2"/>
      <c r="CIN5506" s="2"/>
      <c r="CIO5506" s="2"/>
      <c r="CIP5506" s="2"/>
      <c r="CIQ5506" s="2"/>
      <c r="CIR5506" s="2"/>
      <c r="CIS5506" s="2"/>
      <c r="CIT5506" s="2"/>
      <c r="CIU5506" s="2"/>
      <c r="CIV5506" s="2"/>
      <c r="CIW5506" s="2"/>
      <c r="CIX5506" s="2"/>
      <c r="CIY5506" s="2"/>
      <c r="CIZ5506" s="2"/>
      <c r="CJA5506" s="2"/>
      <c r="CJB5506" s="2"/>
      <c r="CJC5506" s="2"/>
      <c r="CJD5506" s="2"/>
      <c r="CJE5506" s="2"/>
      <c r="CJF5506" s="2"/>
      <c r="CJG5506" s="2"/>
      <c r="CJH5506" s="2"/>
      <c r="CJI5506" s="2"/>
      <c r="CJJ5506" s="2"/>
      <c r="CJK5506" s="2"/>
      <c r="CJL5506" s="2"/>
      <c r="CJM5506" s="2"/>
      <c r="CJN5506" s="2"/>
      <c r="CJO5506" s="2"/>
      <c r="CJP5506" s="2"/>
      <c r="CJQ5506" s="2"/>
      <c r="CJR5506" s="2"/>
      <c r="CJS5506" s="2"/>
      <c r="CJT5506" s="2"/>
      <c r="CJU5506" s="2"/>
      <c r="CJV5506" s="2"/>
      <c r="CJW5506" s="2"/>
      <c r="CJX5506" s="2"/>
      <c r="CJY5506" s="2"/>
      <c r="CJZ5506" s="2"/>
      <c r="CKA5506" s="2"/>
      <c r="CKB5506" s="2"/>
      <c r="CKC5506" s="2"/>
      <c r="CKD5506" s="2"/>
      <c r="CKE5506" s="2"/>
      <c r="CKF5506" s="2"/>
      <c r="CKG5506" s="2"/>
      <c r="CKH5506" s="2"/>
      <c r="CKI5506" s="2"/>
      <c r="CKJ5506" s="2"/>
      <c r="CKK5506" s="2"/>
      <c r="CKL5506" s="2"/>
      <c r="CKM5506" s="2"/>
      <c r="CKN5506" s="2"/>
      <c r="CKO5506" s="2"/>
      <c r="CKP5506" s="2"/>
      <c r="CKQ5506" s="2"/>
      <c r="CKR5506" s="2"/>
      <c r="CKS5506" s="2"/>
      <c r="CKT5506" s="2"/>
      <c r="CKU5506" s="2"/>
      <c r="CKV5506" s="2"/>
      <c r="CKW5506" s="2"/>
      <c r="CKX5506" s="2"/>
      <c r="CKY5506" s="2"/>
      <c r="CKZ5506" s="2"/>
      <c r="CLA5506" s="2"/>
      <c r="CLB5506" s="2"/>
      <c r="CLC5506" s="2"/>
      <c r="CLD5506" s="2"/>
      <c r="CLE5506" s="2"/>
      <c r="CLF5506" s="2"/>
      <c r="CLG5506" s="2"/>
      <c r="CLH5506" s="2"/>
      <c r="CLI5506" s="2"/>
      <c r="CLJ5506" s="2"/>
      <c r="CLK5506" s="2"/>
      <c r="CLL5506" s="2"/>
      <c r="CLM5506" s="2"/>
      <c r="CLN5506" s="2"/>
      <c r="CLO5506" s="2"/>
      <c r="CLP5506" s="2"/>
      <c r="CLQ5506" s="2"/>
      <c r="CLR5506" s="2"/>
      <c r="CLS5506" s="2"/>
      <c r="CLT5506" s="2"/>
      <c r="CLU5506" s="2"/>
      <c r="CLV5506" s="2"/>
      <c r="CLW5506" s="2"/>
      <c r="CLX5506" s="2"/>
      <c r="CLY5506" s="2"/>
      <c r="CLZ5506" s="2"/>
      <c r="CMA5506" s="2"/>
      <c r="CMB5506" s="2"/>
      <c r="CMC5506" s="2"/>
      <c r="CMD5506" s="2"/>
      <c r="CME5506" s="2"/>
      <c r="CMF5506" s="2"/>
      <c r="CMG5506" s="2"/>
      <c r="CMH5506" s="2"/>
      <c r="CMI5506" s="2"/>
      <c r="CMJ5506" s="2"/>
      <c r="CMK5506" s="2"/>
      <c r="CML5506" s="2"/>
      <c r="CMM5506" s="2"/>
      <c r="CMN5506" s="2"/>
      <c r="CMO5506" s="2"/>
      <c r="CMP5506" s="2"/>
      <c r="CMQ5506" s="2"/>
      <c r="CMR5506" s="2"/>
      <c r="CMS5506" s="2"/>
      <c r="CMT5506" s="2"/>
      <c r="CMU5506" s="2"/>
      <c r="CMV5506" s="2"/>
      <c r="CMW5506" s="2"/>
      <c r="CMX5506" s="2"/>
      <c r="CMY5506" s="2"/>
      <c r="CMZ5506" s="2"/>
      <c r="CNA5506" s="2"/>
      <c r="CNB5506" s="2"/>
      <c r="CNC5506" s="2"/>
      <c r="CND5506" s="2"/>
      <c r="CNE5506" s="2"/>
      <c r="CNF5506" s="2"/>
      <c r="CNG5506" s="2"/>
      <c r="CNH5506" s="2"/>
      <c r="CNI5506" s="2"/>
      <c r="CNJ5506" s="2"/>
      <c r="CNK5506" s="2"/>
      <c r="CNL5506" s="2"/>
      <c r="CNM5506" s="2"/>
      <c r="CNN5506" s="2"/>
      <c r="CNO5506" s="2"/>
      <c r="CNP5506" s="2"/>
      <c r="CNQ5506" s="2"/>
      <c r="CNR5506" s="2"/>
      <c r="CNS5506" s="2"/>
      <c r="CNT5506" s="2"/>
      <c r="CNU5506" s="2"/>
      <c r="CNV5506" s="2"/>
      <c r="CNW5506" s="2"/>
      <c r="CNX5506" s="2"/>
      <c r="CNY5506" s="2"/>
      <c r="CNZ5506" s="2"/>
      <c r="COA5506" s="2"/>
      <c r="COB5506" s="2"/>
      <c r="COC5506" s="2"/>
      <c r="COD5506" s="2"/>
      <c r="COE5506" s="2"/>
      <c r="COF5506" s="2"/>
      <c r="COG5506" s="2"/>
      <c r="COH5506" s="2"/>
      <c r="COI5506" s="2"/>
      <c r="COJ5506" s="2"/>
      <c r="COK5506" s="2"/>
      <c r="COL5506" s="2"/>
      <c r="COM5506" s="2"/>
      <c r="CON5506" s="2"/>
      <c r="COO5506" s="2"/>
      <c r="COP5506" s="2"/>
      <c r="COQ5506" s="2"/>
      <c r="COR5506" s="2"/>
      <c r="COS5506" s="2"/>
      <c r="COT5506" s="2"/>
      <c r="COU5506" s="2"/>
      <c r="COV5506" s="2"/>
      <c r="COW5506" s="2"/>
      <c r="COX5506" s="2"/>
      <c r="COY5506" s="2"/>
      <c r="COZ5506" s="2"/>
      <c r="CPA5506" s="2"/>
      <c r="CPB5506" s="2"/>
      <c r="CPC5506" s="2"/>
      <c r="CPD5506" s="2"/>
      <c r="CPE5506" s="2"/>
      <c r="CPF5506" s="2"/>
      <c r="CPG5506" s="2"/>
      <c r="CPH5506" s="2"/>
      <c r="CPI5506" s="2"/>
      <c r="CPJ5506" s="2"/>
      <c r="CPK5506" s="2"/>
      <c r="CPL5506" s="2"/>
      <c r="CPM5506" s="2"/>
      <c r="CPN5506" s="2"/>
      <c r="CPO5506" s="2"/>
      <c r="CPP5506" s="2"/>
      <c r="CPQ5506" s="2"/>
      <c r="CPR5506" s="2"/>
      <c r="CPS5506" s="2"/>
      <c r="CPT5506" s="2"/>
      <c r="CPU5506" s="2"/>
      <c r="CPV5506" s="2"/>
      <c r="CPW5506" s="2"/>
      <c r="CPX5506" s="2"/>
      <c r="CPY5506" s="2"/>
      <c r="CPZ5506" s="2"/>
      <c r="CQA5506" s="2"/>
      <c r="CQB5506" s="2"/>
      <c r="CQC5506" s="2"/>
      <c r="CQD5506" s="2"/>
      <c r="CQE5506" s="2"/>
      <c r="CQF5506" s="2"/>
      <c r="CQG5506" s="2"/>
      <c r="CQH5506" s="2"/>
      <c r="CQI5506" s="2"/>
      <c r="CQJ5506" s="2"/>
      <c r="CQK5506" s="2"/>
      <c r="CQL5506" s="2"/>
      <c r="CQM5506" s="2"/>
      <c r="CQN5506" s="2"/>
      <c r="CQO5506" s="2"/>
      <c r="CQP5506" s="2"/>
      <c r="CQQ5506" s="2"/>
      <c r="CQR5506" s="2"/>
      <c r="CQS5506" s="2"/>
      <c r="CQT5506" s="2"/>
      <c r="CQU5506" s="2"/>
      <c r="CQV5506" s="2"/>
      <c r="CQW5506" s="2"/>
      <c r="CQX5506" s="2"/>
      <c r="CQY5506" s="2"/>
      <c r="CQZ5506" s="2"/>
      <c r="CRA5506" s="2"/>
      <c r="CRB5506" s="2"/>
      <c r="CRC5506" s="2"/>
      <c r="CRD5506" s="2"/>
      <c r="CRE5506" s="2"/>
      <c r="CRF5506" s="2"/>
      <c r="CRG5506" s="2"/>
      <c r="CRH5506" s="2"/>
      <c r="CRI5506" s="2"/>
      <c r="CRJ5506" s="2"/>
      <c r="CRK5506" s="2"/>
      <c r="CRL5506" s="2"/>
      <c r="CRM5506" s="2"/>
      <c r="CRN5506" s="2"/>
      <c r="CRO5506" s="2"/>
      <c r="CRP5506" s="2"/>
      <c r="CRQ5506" s="2"/>
      <c r="CRR5506" s="2"/>
      <c r="CRS5506" s="2"/>
      <c r="CRT5506" s="2"/>
      <c r="CRU5506" s="2"/>
      <c r="CRV5506" s="2"/>
      <c r="CRW5506" s="2"/>
      <c r="CRX5506" s="2"/>
      <c r="CRY5506" s="2"/>
      <c r="CRZ5506" s="2"/>
      <c r="CSA5506" s="2"/>
      <c r="CSB5506" s="2"/>
      <c r="CSC5506" s="2"/>
      <c r="CSD5506" s="2"/>
      <c r="CSE5506" s="2"/>
      <c r="CSF5506" s="2"/>
      <c r="CSG5506" s="2"/>
      <c r="CSH5506" s="2"/>
      <c r="CSI5506" s="2"/>
      <c r="CSJ5506" s="2"/>
      <c r="CSK5506" s="2"/>
      <c r="CSL5506" s="2"/>
      <c r="CSM5506" s="2"/>
      <c r="CSN5506" s="2"/>
      <c r="CSO5506" s="2"/>
      <c r="CSP5506" s="2"/>
      <c r="CSQ5506" s="2"/>
      <c r="CSR5506" s="2"/>
      <c r="CSS5506" s="2"/>
      <c r="CST5506" s="2"/>
      <c r="CSU5506" s="2"/>
      <c r="CSV5506" s="2"/>
      <c r="CSW5506" s="2"/>
      <c r="CSX5506" s="2"/>
      <c r="CSY5506" s="2"/>
      <c r="CSZ5506" s="2"/>
      <c r="CTA5506" s="2"/>
      <c r="CTB5506" s="2"/>
      <c r="CTC5506" s="2"/>
      <c r="CTD5506" s="2"/>
      <c r="CTE5506" s="2"/>
      <c r="CTF5506" s="2"/>
      <c r="CTG5506" s="2"/>
      <c r="CTH5506" s="2"/>
      <c r="CTI5506" s="2"/>
      <c r="CTJ5506" s="2"/>
      <c r="CTK5506" s="2"/>
      <c r="CTL5506" s="2"/>
      <c r="CTM5506" s="2"/>
      <c r="CTN5506" s="2"/>
      <c r="CTO5506" s="2"/>
      <c r="CTP5506" s="2"/>
      <c r="CTQ5506" s="2"/>
      <c r="CTR5506" s="2"/>
      <c r="CTS5506" s="2"/>
      <c r="CTT5506" s="2"/>
      <c r="CTU5506" s="2"/>
      <c r="CTV5506" s="2"/>
      <c r="CTW5506" s="2"/>
      <c r="CTX5506" s="2"/>
      <c r="CTY5506" s="2"/>
      <c r="CTZ5506" s="2"/>
      <c r="CUA5506" s="2"/>
      <c r="CUB5506" s="2"/>
      <c r="CUC5506" s="2"/>
      <c r="CUD5506" s="2"/>
      <c r="CUE5506" s="2"/>
      <c r="CUF5506" s="2"/>
      <c r="CUG5506" s="2"/>
      <c r="CUH5506" s="2"/>
      <c r="CUI5506" s="2"/>
      <c r="CUJ5506" s="2"/>
      <c r="CUK5506" s="2"/>
      <c r="CUL5506" s="2"/>
      <c r="CUM5506" s="2"/>
      <c r="CUN5506" s="2"/>
      <c r="CUO5506" s="2"/>
      <c r="CUP5506" s="2"/>
      <c r="CUQ5506" s="2"/>
      <c r="CUR5506" s="2"/>
      <c r="CUS5506" s="2"/>
      <c r="CUT5506" s="2"/>
      <c r="CUU5506" s="2"/>
      <c r="CUV5506" s="2"/>
      <c r="CUW5506" s="2"/>
      <c r="CUX5506" s="2"/>
      <c r="CUY5506" s="2"/>
      <c r="CUZ5506" s="2"/>
      <c r="CVA5506" s="2"/>
      <c r="CVB5506" s="2"/>
      <c r="CVC5506" s="2"/>
      <c r="CVD5506" s="2"/>
      <c r="CVE5506" s="2"/>
      <c r="CVF5506" s="2"/>
      <c r="CVG5506" s="2"/>
      <c r="CVH5506" s="2"/>
      <c r="CVI5506" s="2"/>
      <c r="CVJ5506" s="2"/>
      <c r="CVK5506" s="2"/>
      <c r="CVL5506" s="2"/>
      <c r="CVM5506" s="2"/>
      <c r="CVN5506" s="2"/>
      <c r="CVO5506" s="2"/>
      <c r="CVP5506" s="2"/>
      <c r="CVQ5506" s="2"/>
      <c r="CVR5506" s="2"/>
      <c r="CVS5506" s="2"/>
      <c r="CVT5506" s="2"/>
      <c r="CVU5506" s="2"/>
      <c r="CVV5506" s="2"/>
      <c r="CVW5506" s="2"/>
      <c r="CVX5506" s="2"/>
      <c r="CVY5506" s="2"/>
      <c r="CVZ5506" s="2"/>
      <c r="CWA5506" s="2"/>
      <c r="CWB5506" s="2"/>
      <c r="CWC5506" s="2"/>
      <c r="CWD5506" s="2"/>
      <c r="CWE5506" s="2"/>
      <c r="CWF5506" s="2"/>
      <c r="CWG5506" s="2"/>
      <c r="CWH5506" s="2"/>
      <c r="CWI5506" s="2"/>
      <c r="CWJ5506" s="2"/>
      <c r="CWK5506" s="2"/>
      <c r="CWL5506" s="2"/>
      <c r="CWM5506" s="2"/>
      <c r="CWN5506" s="2"/>
      <c r="CWO5506" s="2"/>
      <c r="CWP5506" s="2"/>
      <c r="CWQ5506" s="2"/>
      <c r="CWR5506" s="2"/>
      <c r="CWS5506" s="2"/>
      <c r="CWT5506" s="2"/>
      <c r="CWU5506" s="2"/>
      <c r="CWV5506" s="2"/>
      <c r="CWW5506" s="2"/>
      <c r="CWX5506" s="2"/>
      <c r="CWY5506" s="2"/>
      <c r="CWZ5506" s="2"/>
      <c r="CXA5506" s="2"/>
      <c r="CXB5506" s="2"/>
      <c r="CXC5506" s="2"/>
      <c r="CXD5506" s="2"/>
      <c r="CXE5506" s="2"/>
      <c r="CXF5506" s="2"/>
      <c r="CXG5506" s="2"/>
      <c r="CXH5506" s="2"/>
      <c r="CXI5506" s="2"/>
      <c r="CXJ5506" s="2"/>
      <c r="CXK5506" s="2"/>
      <c r="CXL5506" s="2"/>
      <c r="CXM5506" s="2"/>
      <c r="CXN5506" s="2"/>
      <c r="CXO5506" s="2"/>
      <c r="CXP5506" s="2"/>
      <c r="CXQ5506" s="2"/>
      <c r="CXR5506" s="2"/>
      <c r="CXS5506" s="2"/>
      <c r="CXT5506" s="2"/>
      <c r="CXU5506" s="2"/>
      <c r="CXV5506" s="2"/>
      <c r="CXW5506" s="2"/>
      <c r="CXX5506" s="2"/>
      <c r="CXY5506" s="2"/>
      <c r="CXZ5506" s="2"/>
      <c r="CYA5506" s="2"/>
      <c r="CYB5506" s="2"/>
      <c r="CYC5506" s="2"/>
      <c r="CYD5506" s="2"/>
      <c r="CYE5506" s="2"/>
      <c r="CYF5506" s="2"/>
      <c r="CYG5506" s="2"/>
      <c r="CYH5506" s="2"/>
      <c r="CYI5506" s="2"/>
      <c r="CYJ5506" s="2"/>
      <c r="CYK5506" s="2"/>
      <c r="CYL5506" s="2"/>
      <c r="CYM5506" s="2"/>
      <c r="CYN5506" s="2"/>
      <c r="CYO5506" s="2"/>
      <c r="CYP5506" s="2"/>
      <c r="CYQ5506" s="2"/>
      <c r="CYR5506" s="2"/>
      <c r="CYS5506" s="2"/>
      <c r="CYT5506" s="2"/>
      <c r="CYU5506" s="2"/>
      <c r="CYV5506" s="2"/>
      <c r="CYW5506" s="2"/>
      <c r="CYX5506" s="2"/>
      <c r="CYY5506" s="2"/>
      <c r="CYZ5506" s="2"/>
      <c r="CZA5506" s="2"/>
      <c r="CZB5506" s="2"/>
      <c r="CZC5506" s="2"/>
      <c r="CZD5506" s="2"/>
      <c r="CZE5506" s="2"/>
      <c r="CZF5506" s="2"/>
      <c r="CZG5506" s="2"/>
      <c r="CZH5506" s="2"/>
      <c r="CZI5506" s="2"/>
      <c r="CZJ5506" s="2"/>
      <c r="CZK5506" s="2"/>
      <c r="CZL5506" s="2"/>
      <c r="CZM5506" s="2"/>
      <c r="CZN5506" s="2"/>
      <c r="CZO5506" s="2"/>
      <c r="CZP5506" s="2"/>
      <c r="CZQ5506" s="2"/>
      <c r="CZR5506" s="2"/>
      <c r="CZS5506" s="2"/>
      <c r="CZT5506" s="2"/>
      <c r="CZU5506" s="2"/>
      <c r="CZV5506" s="2"/>
      <c r="CZW5506" s="2"/>
      <c r="CZX5506" s="2"/>
      <c r="CZY5506" s="2"/>
      <c r="CZZ5506" s="2"/>
      <c r="DAA5506" s="2"/>
      <c r="DAB5506" s="2"/>
      <c r="DAC5506" s="2"/>
      <c r="DAD5506" s="2"/>
      <c r="DAE5506" s="2"/>
      <c r="DAF5506" s="2"/>
      <c r="DAG5506" s="2"/>
      <c r="DAH5506" s="2"/>
      <c r="DAI5506" s="2"/>
      <c r="DAJ5506" s="2"/>
      <c r="DAK5506" s="2"/>
      <c r="DAL5506" s="2"/>
      <c r="DAM5506" s="2"/>
      <c r="DAN5506" s="2"/>
      <c r="DAO5506" s="2"/>
      <c r="DAP5506" s="2"/>
      <c r="DAQ5506" s="2"/>
      <c r="DAR5506" s="2"/>
      <c r="DAS5506" s="2"/>
      <c r="DAT5506" s="2"/>
      <c r="DAU5506" s="2"/>
      <c r="DAV5506" s="2"/>
      <c r="DAW5506" s="2"/>
      <c r="DAX5506" s="2"/>
      <c r="DAY5506" s="2"/>
      <c r="DAZ5506" s="2"/>
      <c r="DBA5506" s="2"/>
      <c r="DBB5506" s="2"/>
      <c r="DBC5506" s="2"/>
      <c r="DBD5506" s="2"/>
      <c r="DBE5506" s="2"/>
      <c r="DBF5506" s="2"/>
      <c r="DBG5506" s="2"/>
      <c r="DBH5506" s="2"/>
      <c r="DBI5506" s="2"/>
      <c r="DBJ5506" s="2"/>
      <c r="DBK5506" s="2"/>
      <c r="DBL5506" s="2"/>
      <c r="DBM5506" s="2"/>
      <c r="DBN5506" s="2"/>
      <c r="DBO5506" s="2"/>
      <c r="DBP5506" s="2"/>
      <c r="DBQ5506" s="2"/>
      <c r="DBR5506" s="2"/>
      <c r="DBS5506" s="2"/>
      <c r="DBT5506" s="2"/>
      <c r="DBU5506" s="2"/>
      <c r="DBV5506" s="2"/>
      <c r="DBW5506" s="2"/>
      <c r="DBX5506" s="2"/>
      <c r="DBY5506" s="2"/>
      <c r="DBZ5506" s="2"/>
      <c r="DCA5506" s="2"/>
      <c r="DCB5506" s="2"/>
      <c r="DCC5506" s="2"/>
      <c r="DCD5506" s="2"/>
      <c r="DCE5506" s="2"/>
      <c r="DCF5506" s="2"/>
      <c r="DCG5506" s="2"/>
      <c r="DCH5506" s="2"/>
      <c r="DCI5506" s="2"/>
      <c r="DCJ5506" s="2"/>
      <c r="DCK5506" s="2"/>
      <c r="DCL5506" s="2"/>
      <c r="DCM5506" s="2"/>
      <c r="DCN5506" s="2"/>
      <c r="DCO5506" s="2"/>
      <c r="DCP5506" s="2"/>
      <c r="DCQ5506" s="2"/>
      <c r="DCR5506" s="2"/>
      <c r="DCS5506" s="2"/>
      <c r="DCT5506" s="2"/>
      <c r="DCU5506" s="2"/>
      <c r="DCV5506" s="2"/>
      <c r="DCW5506" s="2"/>
      <c r="DCX5506" s="2"/>
      <c r="DCY5506" s="2"/>
      <c r="DCZ5506" s="2"/>
      <c r="DDA5506" s="2"/>
      <c r="DDB5506" s="2"/>
      <c r="DDC5506" s="2"/>
      <c r="DDD5506" s="2"/>
      <c r="DDE5506" s="2"/>
      <c r="DDF5506" s="2"/>
      <c r="DDG5506" s="2"/>
      <c r="DDH5506" s="2"/>
      <c r="DDI5506" s="2"/>
      <c r="DDJ5506" s="2"/>
      <c r="DDK5506" s="2"/>
      <c r="DDL5506" s="2"/>
      <c r="DDM5506" s="2"/>
      <c r="DDN5506" s="2"/>
      <c r="DDO5506" s="2"/>
      <c r="DDP5506" s="2"/>
      <c r="DDQ5506" s="2"/>
      <c r="DDR5506" s="2"/>
      <c r="DDS5506" s="2"/>
      <c r="DDT5506" s="2"/>
      <c r="DDU5506" s="2"/>
      <c r="DDV5506" s="2"/>
      <c r="DDW5506" s="2"/>
      <c r="DDX5506" s="2"/>
      <c r="DDY5506" s="2"/>
      <c r="DDZ5506" s="2"/>
      <c r="DEA5506" s="2"/>
      <c r="DEB5506" s="2"/>
      <c r="DEC5506" s="2"/>
      <c r="DED5506" s="2"/>
      <c r="DEE5506" s="2"/>
      <c r="DEF5506" s="2"/>
      <c r="DEG5506" s="2"/>
      <c r="DEH5506" s="2"/>
      <c r="DEI5506" s="2"/>
      <c r="DEJ5506" s="2"/>
      <c r="DEK5506" s="2"/>
      <c r="DEL5506" s="2"/>
      <c r="DEM5506" s="2"/>
      <c r="DEN5506" s="2"/>
      <c r="DEO5506" s="2"/>
      <c r="DEP5506" s="2"/>
      <c r="DEQ5506" s="2"/>
      <c r="DER5506" s="2"/>
      <c r="DES5506" s="2"/>
      <c r="DET5506" s="2"/>
      <c r="DEU5506" s="2"/>
      <c r="DEV5506" s="2"/>
      <c r="DEW5506" s="2"/>
      <c r="DEX5506" s="2"/>
      <c r="DEY5506" s="2"/>
      <c r="DEZ5506" s="2"/>
      <c r="DFA5506" s="2"/>
      <c r="DFB5506" s="2"/>
      <c r="DFC5506" s="2"/>
      <c r="DFD5506" s="2"/>
      <c r="DFE5506" s="2"/>
      <c r="DFF5506" s="2"/>
      <c r="DFG5506" s="2"/>
      <c r="DFH5506" s="2"/>
      <c r="DFI5506" s="2"/>
      <c r="DFJ5506" s="2"/>
      <c r="DFK5506" s="2"/>
      <c r="DFL5506" s="2"/>
      <c r="DFM5506" s="2"/>
      <c r="DFN5506" s="2"/>
      <c r="DFO5506" s="2"/>
      <c r="DFP5506" s="2"/>
      <c r="DFQ5506" s="2"/>
      <c r="DFR5506" s="2"/>
      <c r="DFS5506" s="2"/>
      <c r="DFT5506" s="2"/>
      <c r="DFU5506" s="2"/>
      <c r="DFV5506" s="2"/>
      <c r="DFW5506" s="2"/>
      <c r="DFX5506" s="2"/>
      <c r="DFY5506" s="2"/>
      <c r="DFZ5506" s="2"/>
      <c r="DGA5506" s="2"/>
      <c r="DGB5506" s="2"/>
      <c r="DGC5506" s="2"/>
      <c r="DGD5506" s="2"/>
      <c r="DGE5506" s="2"/>
      <c r="DGF5506" s="2"/>
      <c r="DGG5506" s="2"/>
      <c r="DGH5506" s="2"/>
      <c r="DGI5506" s="2"/>
      <c r="DGJ5506" s="2"/>
      <c r="DGK5506" s="2"/>
      <c r="DGL5506" s="2"/>
      <c r="DGM5506" s="2"/>
      <c r="DGN5506" s="2"/>
      <c r="DGO5506" s="2"/>
      <c r="DGP5506" s="2"/>
      <c r="DGQ5506" s="2"/>
      <c r="DGR5506" s="2"/>
      <c r="DGS5506" s="2"/>
      <c r="DGT5506" s="2"/>
      <c r="DGU5506" s="2"/>
      <c r="DGV5506" s="2"/>
      <c r="DGW5506" s="2"/>
      <c r="DGX5506" s="2"/>
      <c r="DGY5506" s="2"/>
      <c r="DGZ5506" s="2"/>
      <c r="DHA5506" s="2"/>
      <c r="DHB5506" s="2"/>
      <c r="DHC5506" s="2"/>
      <c r="DHD5506" s="2"/>
      <c r="DHE5506" s="2"/>
      <c r="DHF5506" s="2"/>
      <c r="DHG5506" s="2"/>
      <c r="DHH5506" s="2"/>
      <c r="DHI5506" s="2"/>
      <c r="DHJ5506" s="2"/>
      <c r="DHK5506" s="2"/>
      <c r="DHL5506" s="2"/>
      <c r="DHM5506" s="2"/>
      <c r="DHN5506" s="2"/>
      <c r="DHO5506" s="2"/>
      <c r="DHP5506" s="2"/>
      <c r="DHQ5506" s="2"/>
      <c r="DHR5506" s="2"/>
      <c r="DHS5506" s="2"/>
      <c r="DHT5506" s="2"/>
      <c r="DHU5506" s="2"/>
      <c r="DHV5506" s="2"/>
      <c r="DHW5506" s="2"/>
      <c r="DHX5506" s="2"/>
      <c r="DHY5506" s="2"/>
      <c r="DHZ5506" s="2"/>
      <c r="DIA5506" s="2"/>
      <c r="DIB5506" s="2"/>
      <c r="DIC5506" s="2"/>
      <c r="DID5506" s="2"/>
      <c r="DIE5506" s="2"/>
      <c r="DIF5506" s="2"/>
      <c r="DIG5506" s="2"/>
      <c r="DIH5506" s="2"/>
      <c r="DII5506" s="2"/>
      <c r="DIJ5506" s="2"/>
      <c r="DIK5506" s="2"/>
      <c r="DIL5506" s="2"/>
      <c r="DIM5506" s="2"/>
      <c r="DIN5506" s="2"/>
      <c r="DIO5506" s="2"/>
      <c r="DIP5506" s="2"/>
      <c r="DIQ5506" s="2"/>
      <c r="DIR5506" s="2"/>
      <c r="DIS5506" s="2"/>
      <c r="DIT5506" s="2"/>
      <c r="DIU5506" s="2"/>
      <c r="DIV5506" s="2"/>
      <c r="DIW5506" s="2"/>
      <c r="DIX5506" s="2"/>
      <c r="DIY5506" s="2"/>
      <c r="DIZ5506" s="2"/>
      <c r="DJA5506" s="2"/>
      <c r="DJB5506" s="2"/>
      <c r="DJC5506" s="2"/>
      <c r="DJD5506" s="2"/>
      <c r="DJE5506" s="2"/>
      <c r="DJF5506" s="2"/>
      <c r="DJG5506" s="2"/>
      <c r="DJH5506" s="2"/>
      <c r="DJI5506" s="2"/>
      <c r="DJJ5506" s="2"/>
      <c r="DJK5506" s="2"/>
      <c r="DJL5506" s="2"/>
      <c r="DJM5506" s="2"/>
      <c r="DJN5506" s="2"/>
      <c r="DJO5506" s="2"/>
      <c r="DJP5506" s="2"/>
      <c r="DJQ5506" s="2"/>
      <c r="DJR5506" s="2"/>
      <c r="DJS5506" s="2"/>
      <c r="DJT5506" s="2"/>
      <c r="DJU5506" s="2"/>
      <c r="DJV5506" s="2"/>
      <c r="DJW5506" s="2"/>
      <c r="DJX5506" s="2"/>
      <c r="DJY5506" s="2"/>
      <c r="DJZ5506" s="2"/>
      <c r="DKA5506" s="2"/>
      <c r="DKB5506" s="2"/>
      <c r="DKC5506" s="2"/>
      <c r="DKD5506" s="2"/>
      <c r="DKE5506" s="2"/>
      <c r="DKF5506" s="2"/>
      <c r="DKG5506" s="2"/>
      <c r="DKH5506" s="2"/>
      <c r="DKI5506" s="2"/>
      <c r="DKJ5506" s="2"/>
      <c r="DKK5506" s="2"/>
      <c r="DKL5506" s="2"/>
      <c r="DKM5506" s="2"/>
      <c r="DKN5506" s="2"/>
      <c r="DKO5506" s="2"/>
      <c r="DKP5506" s="2"/>
      <c r="DKQ5506" s="2"/>
      <c r="DKR5506" s="2"/>
      <c r="DKS5506" s="2"/>
      <c r="DKT5506" s="2"/>
      <c r="DKU5506" s="2"/>
      <c r="DKV5506" s="2"/>
      <c r="DKW5506" s="2"/>
      <c r="DKX5506" s="2"/>
      <c r="DKY5506" s="2"/>
      <c r="DKZ5506" s="2"/>
      <c r="DLA5506" s="2"/>
      <c r="DLB5506" s="2"/>
      <c r="DLC5506" s="2"/>
      <c r="DLD5506" s="2"/>
      <c r="DLE5506" s="2"/>
      <c r="DLF5506" s="2"/>
      <c r="DLG5506" s="2"/>
      <c r="DLH5506" s="2"/>
      <c r="DLI5506" s="2"/>
      <c r="DLJ5506" s="2"/>
      <c r="DLK5506" s="2"/>
      <c r="DLL5506" s="2"/>
      <c r="DLM5506" s="2"/>
      <c r="DLN5506" s="2"/>
      <c r="DLO5506" s="2"/>
      <c r="DLP5506" s="2"/>
      <c r="DLQ5506" s="2"/>
      <c r="DLR5506" s="2"/>
      <c r="DLS5506" s="2"/>
      <c r="DLT5506" s="2"/>
      <c r="DLU5506" s="2"/>
      <c r="DLV5506" s="2"/>
      <c r="DLW5506" s="2"/>
      <c r="DLX5506" s="2"/>
      <c r="DLY5506" s="2"/>
      <c r="DLZ5506" s="2"/>
      <c r="DMA5506" s="2"/>
      <c r="DMB5506" s="2"/>
      <c r="DMC5506" s="2"/>
      <c r="DMD5506" s="2"/>
      <c r="DME5506" s="2"/>
      <c r="DMF5506" s="2"/>
      <c r="DMG5506" s="2"/>
      <c r="DMH5506" s="2"/>
      <c r="DMI5506" s="2"/>
      <c r="DMJ5506" s="2"/>
      <c r="DMK5506" s="2"/>
      <c r="DML5506" s="2"/>
      <c r="DMM5506" s="2"/>
      <c r="DMN5506" s="2"/>
      <c r="DMO5506" s="2"/>
      <c r="DMP5506" s="2"/>
      <c r="DMQ5506" s="2"/>
      <c r="DMR5506" s="2"/>
      <c r="DMS5506" s="2"/>
      <c r="DMT5506" s="2"/>
      <c r="DMU5506" s="2"/>
      <c r="DMV5506" s="2"/>
      <c r="DMW5506" s="2"/>
      <c r="DMX5506" s="2"/>
      <c r="DMY5506" s="2"/>
      <c r="DMZ5506" s="2"/>
      <c r="DNA5506" s="2"/>
      <c r="DNB5506" s="2"/>
      <c r="DNC5506" s="2"/>
      <c r="DND5506" s="2"/>
      <c r="DNE5506" s="2"/>
      <c r="DNF5506" s="2"/>
      <c r="DNG5506" s="2"/>
      <c r="DNH5506" s="2"/>
      <c r="DNI5506" s="2"/>
      <c r="DNJ5506" s="2"/>
      <c r="DNK5506" s="2"/>
      <c r="DNL5506" s="2"/>
      <c r="DNM5506" s="2"/>
      <c r="DNN5506" s="2"/>
      <c r="DNO5506" s="2"/>
      <c r="DNP5506" s="2"/>
      <c r="DNQ5506" s="2"/>
      <c r="DNR5506" s="2"/>
      <c r="DNS5506" s="2"/>
      <c r="DNT5506" s="2"/>
      <c r="DNU5506" s="2"/>
      <c r="DNV5506" s="2"/>
      <c r="DNW5506" s="2"/>
      <c r="DNX5506" s="2"/>
      <c r="DNY5506" s="2"/>
      <c r="DNZ5506" s="2"/>
      <c r="DOA5506" s="2"/>
      <c r="DOB5506" s="2"/>
      <c r="DOC5506" s="2"/>
      <c r="DOD5506" s="2"/>
      <c r="DOE5506" s="2"/>
      <c r="DOF5506" s="2"/>
      <c r="DOG5506" s="2"/>
      <c r="DOH5506" s="2"/>
      <c r="DOI5506" s="2"/>
      <c r="DOJ5506" s="2"/>
      <c r="DOK5506" s="2"/>
      <c r="DOL5506" s="2"/>
      <c r="DOM5506" s="2"/>
      <c r="DON5506" s="2"/>
      <c r="DOO5506" s="2"/>
      <c r="DOP5506" s="2"/>
      <c r="DOQ5506" s="2"/>
      <c r="DOR5506" s="2"/>
      <c r="DOS5506" s="2"/>
      <c r="DOT5506" s="2"/>
      <c r="DOU5506" s="2"/>
      <c r="DOV5506" s="2"/>
      <c r="DOW5506" s="2"/>
      <c r="DOX5506" s="2"/>
      <c r="DOY5506" s="2"/>
      <c r="DOZ5506" s="2"/>
      <c r="DPA5506" s="2"/>
      <c r="DPB5506" s="2"/>
      <c r="DPC5506" s="2"/>
      <c r="DPD5506" s="2"/>
      <c r="DPE5506" s="2"/>
      <c r="DPF5506" s="2"/>
      <c r="DPG5506" s="2"/>
      <c r="DPH5506" s="2"/>
      <c r="DPI5506" s="2"/>
      <c r="DPJ5506" s="2"/>
      <c r="DPK5506" s="2"/>
      <c r="DPL5506" s="2"/>
      <c r="DPM5506" s="2"/>
      <c r="DPN5506" s="2"/>
      <c r="DPO5506" s="2"/>
      <c r="DPP5506" s="2"/>
      <c r="DPQ5506" s="2"/>
      <c r="DPR5506" s="2"/>
      <c r="DPS5506" s="2"/>
      <c r="DPT5506" s="2"/>
      <c r="DPU5506" s="2"/>
      <c r="DPV5506" s="2"/>
      <c r="DPW5506" s="2"/>
      <c r="DPX5506" s="2"/>
      <c r="DPY5506" s="2"/>
      <c r="DPZ5506" s="2"/>
      <c r="DQA5506" s="2"/>
      <c r="DQB5506" s="2"/>
      <c r="DQC5506" s="2"/>
      <c r="DQD5506" s="2"/>
      <c r="DQE5506" s="2"/>
      <c r="DQF5506" s="2"/>
      <c r="DQG5506" s="2"/>
      <c r="DQH5506" s="2"/>
      <c r="DQI5506" s="2"/>
      <c r="DQJ5506" s="2"/>
      <c r="DQK5506" s="2"/>
      <c r="DQL5506" s="2"/>
      <c r="DQM5506" s="2"/>
      <c r="DQN5506" s="2"/>
      <c r="DQO5506" s="2"/>
      <c r="DQP5506" s="2"/>
      <c r="DQQ5506" s="2"/>
      <c r="DQR5506" s="2"/>
      <c r="DQS5506" s="2"/>
      <c r="DQT5506" s="2"/>
      <c r="DQU5506" s="2"/>
      <c r="DQV5506" s="2"/>
      <c r="DQW5506" s="2"/>
      <c r="DQX5506" s="2"/>
      <c r="DQY5506" s="2"/>
      <c r="DQZ5506" s="2"/>
      <c r="DRA5506" s="2"/>
      <c r="DRB5506" s="2"/>
      <c r="DRC5506" s="2"/>
      <c r="DRD5506" s="2"/>
      <c r="DRE5506" s="2"/>
      <c r="DRF5506" s="2"/>
      <c r="DRG5506" s="2"/>
      <c r="DRH5506" s="2"/>
      <c r="DRI5506" s="2"/>
      <c r="DRJ5506" s="2"/>
      <c r="DRK5506" s="2"/>
      <c r="DRL5506" s="2"/>
      <c r="DRM5506" s="2"/>
      <c r="DRN5506" s="2"/>
      <c r="DRO5506" s="2"/>
      <c r="DRP5506" s="2"/>
      <c r="DRQ5506" s="2"/>
      <c r="DRR5506" s="2"/>
      <c r="DRS5506" s="2"/>
      <c r="DRT5506" s="2"/>
      <c r="DRU5506" s="2"/>
      <c r="DRV5506" s="2"/>
      <c r="DRW5506" s="2"/>
      <c r="DRX5506" s="2"/>
      <c r="DRY5506" s="2"/>
      <c r="DRZ5506" s="2"/>
      <c r="DSA5506" s="2"/>
      <c r="DSB5506" s="2"/>
      <c r="DSC5506" s="2"/>
      <c r="DSD5506" s="2"/>
      <c r="DSE5506" s="2"/>
      <c r="DSF5506" s="2"/>
      <c r="DSG5506" s="2"/>
      <c r="DSH5506" s="2"/>
      <c r="DSI5506" s="2"/>
      <c r="DSJ5506" s="2"/>
      <c r="DSK5506" s="2"/>
      <c r="DSL5506" s="2"/>
      <c r="DSM5506" s="2"/>
      <c r="DSN5506" s="2"/>
      <c r="DSO5506" s="2"/>
      <c r="DSP5506" s="2"/>
      <c r="DSQ5506" s="2"/>
      <c r="DSR5506" s="2"/>
      <c r="DSS5506" s="2"/>
      <c r="DST5506" s="2"/>
      <c r="DSU5506" s="2"/>
      <c r="DSV5506" s="2"/>
      <c r="DSW5506" s="2"/>
      <c r="DSX5506" s="2"/>
      <c r="DSY5506" s="2"/>
      <c r="DSZ5506" s="2"/>
      <c r="DTA5506" s="2"/>
      <c r="DTB5506" s="2"/>
      <c r="DTC5506" s="2"/>
      <c r="DTD5506" s="2"/>
      <c r="DTE5506" s="2"/>
      <c r="DTF5506" s="2"/>
      <c r="DTG5506" s="2"/>
      <c r="DTH5506" s="2"/>
      <c r="DTI5506" s="2"/>
      <c r="DTJ5506" s="2"/>
      <c r="DTK5506" s="2"/>
      <c r="DTL5506" s="2"/>
      <c r="DTM5506" s="2"/>
      <c r="DTN5506" s="2"/>
      <c r="DTO5506" s="2"/>
      <c r="DTP5506" s="2"/>
      <c r="DTQ5506" s="2"/>
      <c r="DTR5506" s="2"/>
      <c r="DTS5506" s="2"/>
      <c r="DTT5506" s="2"/>
      <c r="DTU5506" s="2"/>
      <c r="DTV5506" s="2"/>
      <c r="DTW5506" s="2"/>
      <c r="DTX5506" s="2"/>
      <c r="DTY5506" s="2"/>
      <c r="DTZ5506" s="2"/>
      <c r="DUA5506" s="2"/>
      <c r="DUB5506" s="2"/>
      <c r="DUC5506" s="2"/>
      <c r="DUD5506" s="2"/>
      <c r="DUE5506" s="2"/>
      <c r="DUF5506" s="2"/>
      <c r="DUG5506" s="2"/>
      <c r="DUH5506" s="2"/>
      <c r="DUI5506" s="2"/>
      <c r="DUJ5506" s="2"/>
      <c r="DUK5506" s="2"/>
      <c r="DUL5506" s="2"/>
      <c r="DUM5506" s="2"/>
      <c r="DUN5506" s="2"/>
      <c r="DUO5506" s="2"/>
      <c r="DUP5506" s="2"/>
      <c r="DUQ5506" s="2"/>
      <c r="DUR5506" s="2"/>
      <c r="DUS5506" s="2"/>
      <c r="DUT5506" s="2"/>
      <c r="DUU5506" s="2"/>
      <c r="DUV5506" s="2"/>
      <c r="DUW5506" s="2"/>
      <c r="DUX5506" s="2"/>
      <c r="DUY5506" s="2"/>
      <c r="DUZ5506" s="2"/>
      <c r="DVA5506" s="2"/>
      <c r="DVB5506" s="2"/>
      <c r="DVC5506" s="2"/>
      <c r="DVD5506" s="2"/>
      <c r="DVE5506" s="2"/>
      <c r="DVF5506" s="2"/>
      <c r="DVG5506" s="2"/>
      <c r="DVH5506" s="2"/>
      <c r="DVI5506" s="2"/>
      <c r="DVJ5506" s="2"/>
      <c r="DVK5506" s="2"/>
      <c r="DVL5506" s="2"/>
      <c r="DVM5506" s="2"/>
      <c r="DVN5506" s="2"/>
      <c r="DVO5506" s="2"/>
      <c r="DVP5506" s="2"/>
      <c r="DVQ5506" s="2"/>
      <c r="DVR5506" s="2"/>
      <c r="DVS5506" s="2"/>
      <c r="DVT5506" s="2"/>
      <c r="DVU5506" s="2"/>
      <c r="DVV5506" s="2"/>
      <c r="DVW5506" s="2"/>
      <c r="DVX5506" s="2"/>
      <c r="DVY5506" s="2"/>
      <c r="DVZ5506" s="2"/>
      <c r="DWA5506" s="2"/>
      <c r="DWB5506" s="2"/>
      <c r="DWC5506" s="2"/>
      <c r="DWD5506" s="2"/>
      <c r="DWE5506" s="2"/>
      <c r="DWF5506" s="2"/>
      <c r="DWG5506" s="2"/>
      <c r="DWH5506" s="2"/>
      <c r="DWI5506" s="2"/>
      <c r="DWJ5506" s="2"/>
      <c r="DWK5506" s="2"/>
      <c r="DWL5506" s="2"/>
      <c r="DWM5506" s="2"/>
      <c r="DWN5506" s="2"/>
      <c r="DWO5506" s="2"/>
      <c r="DWP5506" s="2"/>
      <c r="DWQ5506" s="2"/>
      <c r="DWR5506" s="2"/>
      <c r="DWS5506" s="2"/>
      <c r="DWT5506" s="2"/>
      <c r="DWU5506" s="2"/>
      <c r="DWV5506" s="2"/>
      <c r="DWW5506" s="2"/>
      <c r="DWX5506" s="2"/>
      <c r="DWY5506" s="2"/>
      <c r="DWZ5506" s="2"/>
      <c r="DXA5506" s="2"/>
      <c r="DXB5506" s="2"/>
      <c r="DXC5506" s="2"/>
      <c r="DXD5506" s="2"/>
      <c r="DXE5506" s="2"/>
      <c r="DXF5506" s="2"/>
      <c r="DXG5506" s="2"/>
      <c r="DXH5506" s="2"/>
      <c r="DXI5506" s="2"/>
      <c r="DXJ5506" s="2"/>
      <c r="DXK5506" s="2"/>
      <c r="DXL5506" s="2"/>
      <c r="DXM5506" s="2"/>
      <c r="DXN5506" s="2"/>
      <c r="DXO5506" s="2"/>
      <c r="DXP5506" s="2"/>
      <c r="DXQ5506" s="2"/>
      <c r="DXR5506" s="2"/>
      <c r="DXS5506" s="2"/>
      <c r="DXT5506" s="2"/>
      <c r="DXU5506" s="2"/>
      <c r="DXV5506" s="2"/>
      <c r="DXW5506" s="2"/>
      <c r="DXX5506" s="2"/>
      <c r="DXY5506" s="2"/>
      <c r="DXZ5506" s="2"/>
      <c r="DYA5506" s="2"/>
      <c r="DYB5506" s="2"/>
      <c r="DYC5506" s="2"/>
      <c r="DYD5506" s="2"/>
      <c r="DYE5506" s="2"/>
      <c r="DYF5506" s="2"/>
      <c r="DYG5506" s="2"/>
      <c r="DYH5506" s="2"/>
      <c r="DYI5506" s="2"/>
      <c r="DYJ5506" s="2"/>
      <c r="DYK5506" s="2"/>
      <c r="DYL5506" s="2"/>
      <c r="DYM5506" s="2"/>
      <c r="DYN5506" s="2"/>
      <c r="DYO5506" s="2"/>
      <c r="DYP5506" s="2"/>
      <c r="DYQ5506" s="2"/>
      <c r="DYR5506" s="2"/>
      <c r="DYS5506" s="2"/>
      <c r="DYT5506" s="2"/>
      <c r="DYU5506" s="2"/>
      <c r="DYV5506" s="2"/>
      <c r="DYW5506" s="2"/>
      <c r="DYX5506" s="2"/>
      <c r="DYY5506" s="2"/>
      <c r="DYZ5506" s="2"/>
      <c r="DZA5506" s="2"/>
      <c r="DZB5506" s="2"/>
      <c r="DZC5506" s="2"/>
      <c r="DZD5506" s="2"/>
      <c r="DZE5506" s="2"/>
      <c r="DZF5506" s="2"/>
      <c r="DZG5506" s="2"/>
      <c r="DZH5506" s="2"/>
      <c r="DZI5506" s="2"/>
      <c r="DZJ5506" s="2"/>
      <c r="DZK5506" s="2"/>
      <c r="DZL5506" s="2"/>
      <c r="DZM5506" s="2"/>
      <c r="DZN5506" s="2"/>
      <c r="DZO5506" s="2"/>
      <c r="DZP5506" s="2"/>
      <c r="DZQ5506" s="2"/>
      <c r="DZR5506" s="2"/>
      <c r="DZS5506" s="2"/>
      <c r="DZT5506" s="2"/>
      <c r="DZU5506" s="2"/>
      <c r="DZV5506" s="2"/>
      <c r="DZW5506" s="2"/>
      <c r="DZX5506" s="2"/>
      <c r="DZY5506" s="2"/>
      <c r="DZZ5506" s="2"/>
      <c r="EAA5506" s="2"/>
      <c r="EAB5506" s="2"/>
      <c r="EAC5506" s="2"/>
      <c r="EAD5506" s="2"/>
      <c r="EAE5506" s="2"/>
      <c r="EAF5506" s="2"/>
      <c r="EAG5506" s="2"/>
      <c r="EAH5506" s="2"/>
      <c r="EAI5506" s="2"/>
      <c r="EAJ5506" s="2"/>
      <c r="EAK5506" s="2"/>
      <c r="EAL5506" s="2"/>
      <c r="EAM5506" s="2"/>
      <c r="EAN5506" s="2"/>
      <c r="EAO5506" s="2"/>
      <c r="EAP5506" s="2"/>
      <c r="EAQ5506" s="2"/>
      <c r="EAR5506" s="2"/>
      <c r="EAS5506" s="2"/>
      <c r="EAT5506" s="2"/>
      <c r="EAU5506" s="2"/>
      <c r="EAV5506" s="2"/>
      <c r="EAW5506" s="2"/>
      <c r="EAX5506" s="2"/>
      <c r="EAY5506" s="2"/>
      <c r="EAZ5506" s="2"/>
      <c r="EBA5506" s="2"/>
      <c r="EBB5506" s="2"/>
      <c r="EBC5506" s="2"/>
      <c r="EBD5506" s="2"/>
      <c r="EBE5506" s="2"/>
      <c r="EBF5506" s="2"/>
      <c r="EBG5506" s="2"/>
      <c r="EBH5506" s="2"/>
      <c r="EBI5506" s="2"/>
      <c r="EBJ5506" s="2"/>
      <c r="EBK5506" s="2"/>
      <c r="EBL5506" s="2"/>
      <c r="EBM5506" s="2"/>
      <c r="EBN5506" s="2"/>
      <c r="EBO5506" s="2"/>
      <c r="EBP5506" s="2"/>
      <c r="EBQ5506" s="2"/>
      <c r="EBR5506" s="2"/>
      <c r="EBS5506" s="2"/>
      <c r="EBT5506" s="2"/>
      <c r="EBU5506" s="2"/>
      <c r="EBV5506" s="2"/>
      <c r="EBW5506" s="2"/>
      <c r="EBX5506" s="2"/>
      <c r="EBY5506" s="2"/>
      <c r="EBZ5506" s="2"/>
      <c r="ECA5506" s="2"/>
      <c r="ECB5506" s="2"/>
      <c r="ECC5506" s="2"/>
      <c r="ECD5506" s="2"/>
      <c r="ECE5506" s="2"/>
      <c r="ECF5506" s="2"/>
      <c r="ECG5506" s="2"/>
      <c r="ECH5506" s="2"/>
      <c r="ECI5506" s="2"/>
      <c r="ECJ5506" s="2"/>
      <c r="ECK5506" s="2"/>
      <c r="ECL5506" s="2"/>
      <c r="ECM5506" s="2"/>
      <c r="ECN5506" s="2"/>
      <c r="ECO5506" s="2"/>
      <c r="ECP5506" s="2"/>
      <c r="ECQ5506" s="2"/>
      <c r="ECR5506" s="2"/>
      <c r="ECS5506" s="2"/>
      <c r="ECT5506" s="2"/>
      <c r="ECU5506" s="2"/>
      <c r="ECV5506" s="2"/>
      <c r="ECW5506" s="2"/>
      <c r="ECX5506" s="2"/>
      <c r="ECY5506" s="2"/>
      <c r="ECZ5506" s="2"/>
      <c r="EDA5506" s="2"/>
      <c r="EDB5506" s="2"/>
      <c r="EDC5506" s="2"/>
      <c r="EDD5506" s="2"/>
      <c r="EDE5506" s="2"/>
      <c r="EDF5506" s="2"/>
      <c r="EDG5506" s="2"/>
      <c r="EDH5506" s="2"/>
      <c r="EDI5506" s="2"/>
      <c r="EDJ5506" s="2"/>
      <c r="EDK5506" s="2"/>
      <c r="EDL5506" s="2"/>
      <c r="EDM5506" s="2"/>
      <c r="EDN5506" s="2"/>
      <c r="EDO5506" s="2"/>
      <c r="EDP5506" s="2"/>
      <c r="EDQ5506" s="2"/>
      <c r="EDR5506" s="2"/>
      <c r="EDS5506" s="2"/>
      <c r="EDT5506" s="2"/>
      <c r="EDU5506" s="2"/>
      <c r="EDV5506" s="2"/>
      <c r="EDW5506" s="2"/>
      <c r="EDX5506" s="2"/>
      <c r="EDY5506" s="2"/>
      <c r="EDZ5506" s="2"/>
      <c r="EEA5506" s="2"/>
      <c r="EEB5506" s="2"/>
      <c r="EEC5506" s="2"/>
      <c r="EED5506" s="2"/>
      <c r="EEE5506" s="2"/>
      <c r="EEF5506" s="2"/>
      <c r="EEG5506" s="2"/>
      <c r="EEH5506" s="2"/>
      <c r="EEI5506" s="2"/>
      <c r="EEJ5506" s="2"/>
      <c r="EEK5506" s="2"/>
      <c r="EEL5506" s="2"/>
      <c r="EEM5506" s="2"/>
      <c r="EEN5506" s="2"/>
      <c r="EEO5506" s="2"/>
      <c r="EEP5506" s="2"/>
      <c r="EEQ5506" s="2"/>
      <c r="EER5506" s="2"/>
      <c r="EES5506" s="2"/>
      <c r="EET5506" s="2"/>
      <c r="EEU5506" s="2"/>
      <c r="EEV5506" s="2"/>
      <c r="EEW5506" s="2"/>
      <c r="EEX5506" s="2"/>
      <c r="EEY5506" s="2"/>
      <c r="EEZ5506" s="2"/>
      <c r="EFA5506" s="2"/>
      <c r="EFB5506" s="2"/>
      <c r="EFC5506" s="2"/>
      <c r="EFD5506" s="2"/>
      <c r="EFE5506" s="2"/>
      <c r="EFF5506" s="2"/>
      <c r="EFG5506" s="2"/>
      <c r="EFH5506" s="2"/>
      <c r="EFI5506" s="2"/>
      <c r="EFJ5506" s="2"/>
      <c r="EFK5506" s="2"/>
      <c r="EFL5506" s="2"/>
      <c r="EFM5506" s="2"/>
      <c r="EFN5506" s="2"/>
      <c r="EFO5506" s="2"/>
      <c r="EFP5506" s="2"/>
      <c r="EFQ5506" s="2"/>
      <c r="EFR5506" s="2"/>
      <c r="EFS5506" s="2"/>
      <c r="EFT5506" s="2"/>
      <c r="EFU5506" s="2"/>
      <c r="EFV5506" s="2"/>
      <c r="EFW5506" s="2"/>
      <c r="EFX5506" s="2"/>
      <c r="EFY5506" s="2"/>
      <c r="EFZ5506" s="2"/>
      <c r="EGA5506" s="2"/>
      <c r="EGB5506" s="2"/>
      <c r="EGC5506" s="2"/>
      <c r="EGD5506" s="2"/>
      <c r="EGE5506" s="2"/>
      <c r="EGF5506" s="2"/>
      <c r="EGG5506" s="2"/>
      <c r="EGH5506" s="2"/>
      <c r="EGI5506" s="2"/>
      <c r="EGJ5506" s="2"/>
      <c r="EGK5506" s="2"/>
      <c r="EGL5506" s="2"/>
      <c r="EGM5506" s="2"/>
      <c r="EGN5506" s="2"/>
      <c r="EGO5506" s="2"/>
      <c r="EGP5506" s="2"/>
      <c r="EGQ5506" s="2"/>
      <c r="EGR5506" s="2"/>
      <c r="EGS5506" s="2"/>
      <c r="EGT5506" s="2"/>
      <c r="EGU5506" s="2"/>
      <c r="EGV5506" s="2"/>
      <c r="EGW5506" s="2"/>
      <c r="EGX5506" s="2"/>
      <c r="EGY5506" s="2"/>
      <c r="EGZ5506" s="2"/>
      <c r="EHA5506" s="2"/>
      <c r="EHB5506" s="2"/>
      <c r="EHC5506" s="2"/>
      <c r="EHD5506" s="2"/>
      <c r="EHE5506" s="2"/>
      <c r="EHF5506" s="2"/>
      <c r="EHG5506" s="2"/>
      <c r="EHH5506" s="2"/>
      <c r="EHI5506" s="2"/>
      <c r="EHJ5506" s="2"/>
      <c r="EHK5506" s="2"/>
      <c r="EHL5506" s="2"/>
      <c r="EHM5506" s="2"/>
      <c r="EHN5506" s="2"/>
      <c r="EHO5506" s="2"/>
      <c r="EHP5506" s="2"/>
      <c r="EHQ5506" s="2"/>
      <c r="EHR5506" s="2"/>
      <c r="EHS5506" s="2"/>
      <c r="EHT5506" s="2"/>
      <c r="EHU5506" s="2"/>
      <c r="EHV5506" s="2"/>
      <c r="EHW5506" s="2"/>
      <c r="EHX5506" s="2"/>
      <c r="EHY5506" s="2"/>
      <c r="EHZ5506" s="2"/>
      <c r="EIA5506" s="2"/>
      <c r="EIB5506" s="2"/>
      <c r="EIC5506" s="2"/>
      <c r="EID5506" s="2"/>
      <c r="EIE5506" s="2"/>
      <c r="EIF5506" s="2"/>
      <c r="EIG5506" s="2"/>
      <c r="EIH5506" s="2"/>
      <c r="EII5506" s="2"/>
      <c r="EIJ5506" s="2"/>
      <c r="EIK5506" s="2"/>
      <c r="EIL5506" s="2"/>
      <c r="EIM5506" s="2"/>
      <c r="EIN5506" s="2"/>
      <c r="EIO5506" s="2"/>
      <c r="EIP5506" s="2"/>
      <c r="EIQ5506" s="2"/>
      <c r="EIR5506" s="2"/>
      <c r="EIS5506" s="2"/>
      <c r="EIT5506" s="2"/>
      <c r="EIU5506" s="2"/>
      <c r="EIV5506" s="2"/>
      <c r="EIW5506" s="2"/>
      <c r="EIX5506" s="2"/>
      <c r="EIY5506" s="2"/>
      <c r="EIZ5506" s="2"/>
      <c r="EJA5506" s="2"/>
      <c r="EJB5506" s="2"/>
      <c r="EJC5506" s="2"/>
      <c r="EJD5506" s="2"/>
      <c r="EJE5506" s="2"/>
      <c r="EJF5506" s="2"/>
      <c r="EJG5506" s="2"/>
      <c r="EJH5506" s="2"/>
      <c r="EJI5506" s="2"/>
      <c r="EJJ5506" s="2"/>
      <c r="EJK5506" s="2"/>
      <c r="EJL5506" s="2"/>
      <c r="EJM5506" s="2"/>
      <c r="EJN5506" s="2"/>
      <c r="EJO5506" s="2"/>
      <c r="EJP5506" s="2"/>
      <c r="EJQ5506" s="2"/>
      <c r="EJR5506" s="2"/>
      <c r="EJS5506" s="2"/>
      <c r="EJT5506" s="2"/>
      <c r="EJU5506" s="2"/>
      <c r="EJV5506" s="2"/>
      <c r="EJW5506" s="2"/>
      <c r="EJX5506" s="2"/>
      <c r="EJY5506" s="2"/>
      <c r="EJZ5506" s="2"/>
      <c r="EKA5506" s="2"/>
      <c r="EKB5506" s="2"/>
      <c r="EKC5506" s="2"/>
      <c r="EKD5506" s="2"/>
      <c r="EKE5506" s="2"/>
      <c r="EKF5506" s="2"/>
      <c r="EKG5506" s="2"/>
      <c r="EKH5506" s="2"/>
      <c r="EKI5506" s="2"/>
      <c r="EKJ5506" s="2"/>
      <c r="EKK5506" s="2"/>
      <c r="EKL5506" s="2"/>
      <c r="EKM5506" s="2"/>
      <c r="EKN5506" s="2"/>
      <c r="EKO5506" s="2"/>
      <c r="EKP5506" s="2"/>
      <c r="EKQ5506" s="2"/>
      <c r="EKR5506" s="2"/>
      <c r="EKS5506" s="2"/>
      <c r="EKT5506" s="2"/>
      <c r="EKU5506" s="2"/>
      <c r="EKV5506" s="2"/>
      <c r="EKW5506" s="2"/>
      <c r="EKX5506" s="2"/>
      <c r="EKY5506" s="2"/>
      <c r="EKZ5506" s="2"/>
      <c r="ELA5506" s="2"/>
      <c r="ELB5506" s="2"/>
      <c r="ELC5506" s="2"/>
      <c r="ELD5506" s="2"/>
      <c r="ELE5506" s="2"/>
      <c r="ELF5506" s="2"/>
      <c r="ELG5506" s="2"/>
      <c r="ELH5506" s="2"/>
      <c r="ELI5506" s="2"/>
      <c r="ELJ5506" s="2"/>
      <c r="ELK5506" s="2"/>
      <c r="ELL5506" s="2"/>
      <c r="ELM5506" s="2"/>
      <c r="ELN5506" s="2"/>
      <c r="ELO5506" s="2"/>
      <c r="ELP5506" s="2"/>
      <c r="ELQ5506" s="2"/>
      <c r="ELR5506" s="2"/>
      <c r="ELS5506" s="2"/>
      <c r="ELT5506" s="2"/>
      <c r="ELU5506" s="2"/>
      <c r="ELV5506" s="2"/>
      <c r="ELW5506" s="2"/>
      <c r="ELX5506" s="2"/>
      <c r="ELY5506" s="2"/>
      <c r="ELZ5506" s="2"/>
      <c r="EMA5506" s="2"/>
      <c r="EMB5506" s="2"/>
      <c r="EMC5506" s="2"/>
      <c r="EMD5506" s="2"/>
      <c r="EME5506" s="2"/>
      <c r="EMF5506" s="2"/>
      <c r="EMG5506" s="2"/>
      <c r="EMH5506" s="2"/>
      <c r="EMI5506" s="2"/>
      <c r="EMJ5506" s="2"/>
      <c r="EMK5506" s="2"/>
      <c r="EML5506" s="2"/>
      <c r="EMM5506" s="2"/>
      <c r="EMN5506" s="2"/>
      <c r="EMO5506" s="2"/>
      <c r="EMP5506" s="2"/>
      <c r="EMQ5506" s="2"/>
      <c r="EMR5506" s="2"/>
      <c r="EMS5506" s="2"/>
      <c r="EMT5506" s="2"/>
      <c r="EMU5506" s="2"/>
      <c r="EMV5506" s="2"/>
      <c r="EMW5506" s="2"/>
      <c r="EMX5506" s="2"/>
      <c r="EMY5506" s="2"/>
      <c r="EMZ5506" s="2"/>
      <c r="ENA5506" s="2"/>
      <c r="ENB5506" s="2"/>
      <c r="ENC5506" s="2"/>
      <c r="END5506" s="2"/>
      <c r="ENE5506" s="2"/>
      <c r="ENF5506" s="2"/>
      <c r="ENG5506" s="2"/>
      <c r="ENH5506" s="2"/>
      <c r="ENI5506" s="2"/>
      <c r="ENJ5506" s="2"/>
      <c r="ENK5506" s="2"/>
      <c r="ENL5506" s="2"/>
      <c r="ENM5506" s="2"/>
      <c r="ENN5506" s="2"/>
      <c r="ENO5506" s="2"/>
      <c r="ENP5506" s="2"/>
      <c r="ENQ5506" s="2"/>
      <c r="ENR5506" s="2"/>
      <c r="ENS5506" s="2"/>
      <c r="ENT5506" s="2"/>
      <c r="ENU5506" s="2"/>
      <c r="ENV5506" s="2"/>
      <c r="ENW5506" s="2"/>
      <c r="ENX5506" s="2"/>
      <c r="ENY5506" s="2"/>
      <c r="ENZ5506" s="2"/>
      <c r="EOA5506" s="2"/>
      <c r="EOB5506" s="2"/>
      <c r="EOC5506" s="2"/>
      <c r="EOD5506" s="2"/>
      <c r="EOE5506" s="2"/>
      <c r="EOF5506" s="2"/>
      <c r="EOG5506" s="2"/>
      <c r="EOH5506" s="2"/>
      <c r="EOI5506" s="2"/>
      <c r="EOJ5506" s="2"/>
      <c r="EOK5506" s="2"/>
      <c r="EOL5506" s="2"/>
      <c r="EOM5506" s="2"/>
      <c r="EON5506" s="2"/>
      <c r="EOO5506" s="2"/>
      <c r="EOP5506" s="2"/>
      <c r="EOQ5506" s="2"/>
      <c r="EOR5506" s="2"/>
      <c r="EOS5506" s="2"/>
      <c r="EOT5506" s="2"/>
      <c r="EOU5506" s="2"/>
      <c r="EOV5506" s="2"/>
      <c r="EOW5506" s="2"/>
      <c r="EOX5506" s="2"/>
      <c r="EOY5506" s="2"/>
      <c r="EOZ5506" s="2"/>
      <c r="EPA5506" s="2"/>
      <c r="EPB5506" s="2"/>
      <c r="EPC5506" s="2"/>
      <c r="EPD5506" s="2"/>
      <c r="EPE5506" s="2"/>
      <c r="EPF5506" s="2"/>
      <c r="EPG5506" s="2"/>
      <c r="EPH5506" s="2"/>
      <c r="EPI5506" s="2"/>
      <c r="EPJ5506" s="2"/>
      <c r="EPK5506" s="2"/>
      <c r="EPL5506" s="2"/>
      <c r="EPM5506" s="2"/>
      <c r="EPN5506" s="2"/>
      <c r="EPO5506" s="2"/>
      <c r="EPP5506" s="2"/>
      <c r="EPQ5506" s="2"/>
      <c r="EPR5506" s="2"/>
      <c r="EPS5506" s="2"/>
      <c r="EPT5506" s="2"/>
      <c r="EPU5506" s="2"/>
      <c r="EPV5506" s="2"/>
      <c r="EPW5506" s="2"/>
      <c r="EPX5506" s="2"/>
      <c r="EPY5506" s="2"/>
      <c r="EPZ5506" s="2"/>
      <c r="EQA5506" s="2"/>
      <c r="EQB5506" s="2"/>
      <c r="EQC5506" s="2"/>
      <c r="EQD5506" s="2"/>
      <c r="EQE5506" s="2"/>
      <c r="EQF5506" s="2"/>
      <c r="EQG5506" s="2"/>
      <c r="EQH5506" s="2"/>
      <c r="EQI5506" s="2"/>
      <c r="EQJ5506" s="2"/>
      <c r="EQK5506" s="2"/>
      <c r="EQL5506" s="2"/>
      <c r="EQM5506" s="2"/>
      <c r="EQN5506" s="2"/>
      <c r="EQO5506" s="2"/>
      <c r="EQP5506" s="2"/>
      <c r="EQQ5506" s="2"/>
      <c r="EQR5506" s="2"/>
      <c r="EQS5506" s="2"/>
      <c r="EQT5506" s="2"/>
      <c r="EQU5506" s="2"/>
      <c r="EQV5506" s="2"/>
      <c r="EQW5506" s="2"/>
      <c r="EQX5506" s="2"/>
      <c r="EQY5506" s="2"/>
      <c r="EQZ5506" s="2"/>
      <c r="ERA5506" s="2"/>
      <c r="ERB5506" s="2"/>
      <c r="ERC5506" s="2"/>
      <c r="ERD5506" s="2"/>
      <c r="ERE5506" s="2"/>
      <c r="ERF5506" s="2"/>
      <c r="ERG5506" s="2"/>
      <c r="ERH5506" s="2"/>
      <c r="ERI5506" s="2"/>
      <c r="ERJ5506" s="2"/>
      <c r="ERK5506" s="2"/>
      <c r="ERL5506" s="2"/>
      <c r="ERM5506" s="2"/>
      <c r="ERN5506" s="2"/>
      <c r="ERO5506" s="2"/>
      <c r="ERP5506" s="2"/>
      <c r="ERQ5506" s="2"/>
      <c r="ERR5506" s="2"/>
      <c r="ERS5506" s="2"/>
      <c r="ERT5506" s="2"/>
      <c r="ERU5506" s="2"/>
      <c r="ERV5506" s="2"/>
      <c r="ERW5506" s="2"/>
      <c r="ERX5506" s="2"/>
      <c r="ERY5506" s="2"/>
      <c r="ERZ5506" s="2"/>
      <c r="ESA5506" s="2"/>
      <c r="ESB5506" s="2"/>
      <c r="ESC5506" s="2"/>
      <c r="ESD5506" s="2"/>
      <c r="ESE5506" s="2"/>
      <c r="ESF5506" s="2"/>
      <c r="ESG5506" s="2"/>
      <c r="ESH5506" s="2"/>
      <c r="ESI5506" s="2"/>
      <c r="ESJ5506" s="2"/>
      <c r="ESK5506" s="2"/>
      <c r="ESL5506" s="2"/>
      <c r="ESM5506" s="2"/>
      <c r="ESN5506" s="2"/>
      <c r="ESO5506" s="2"/>
      <c r="ESP5506" s="2"/>
      <c r="ESQ5506" s="2"/>
      <c r="ESR5506" s="2"/>
      <c r="ESS5506" s="2"/>
      <c r="EST5506" s="2"/>
      <c r="ESU5506" s="2"/>
      <c r="ESV5506" s="2"/>
      <c r="ESW5506" s="2"/>
      <c r="ESX5506" s="2"/>
      <c r="ESY5506" s="2"/>
      <c r="ESZ5506" s="2"/>
      <c r="ETA5506" s="2"/>
      <c r="ETB5506" s="2"/>
      <c r="ETC5506" s="2"/>
      <c r="ETD5506" s="2"/>
      <c r="ETE5506" s="2"/>
      <c r="ETF5506" s="2"/>
      <c r="ETG5506" s="2"/>
      <c r="ETH5506" s="2"/>
      <c r="ETI5506" s="2"/>
      <c r="ETJ5506" s="2"/>
      <c r="ETK5506" s="2"/>
      <c r="ETL5506" s="2"/>
      <c r="ETM5506" s="2"/>
      <c r="ETN5506" s="2"/>
      <c r="ETO5506" s="2"/>
      <c r="ETP5506" s="2"/>
      <c r="ETQ5506" s="2"/>
      <c r="ETR5506" s="2"/>
      <c r="ETS5506" s="2"/>
      <c r="ETT5506" s="2"/>
      <c r="ETU5506" s="2"/>
      <c r="ETV5506" s="2"/>
      <c r="ETW5506" s="2"/>
      <c r="ETX5506" s="2"/>
      <c r="ETY5506" s="2"/>
      <c r="ETZ5506" s="2"/>
      <c r="EUA5506" s="2"/>
      <c r="EUB5506" s="2"/>
      <c r="EUC5506" s="2"/>
      <c r="EUD5506" s="2"/>
      <c r="EUE5506" s="2"/>
      <c r="EUF5506" s="2"/>
      <c r="EUG5506" s="2"/>
      <c r="EUH5506" s="2"/>
      <c r="EUI5506" s="2"/>
      <c r="EUJ5506" s="2"/>
      <c r="EUK5506" s="2"/>
      <c r="EUL5506" s="2"/>
      <c r="EUM5506" s="2"/>
      <c r="EUN5506" s="2"/>
      <c r="EUO5506" s="2"/>
      <c r="EUP5506" s="2"/>
      <c r="EUQ5506" s="2"/>
      <c r="EUR5506" s="2"/>
      <c r="EUS5506" s="2"/>
      <c r="EUT5506" s="2"/>
      <c r="EUU5506" s="2"/>
      <c r="EUV5506" s="2"/>
      <c r="EUW5506" s="2"/>
      <c r="EUX5506" s="2"/>
      <c r="EUY5506" s="2"/>
      <c r="EUZ5506" s="2"/>
      <c r="EVA5506" s="2"/>
      <c r="EVB5506" s="2"/>
      <c r="EVC5506" s="2"/>
      <c r="EVD5506" s="2"/>
      <c r="EVE5506" s="2"/>
      <c r="EVF5506" s="2"/>
      <c r="EVG5506" s="2"/>
      <c r="EVH5506" s="2"/>
      <c r="EVI5506" s="2"/>
      <c r="EVJ5506" s="2"/>
      <c r="EVK5506" s="2"/>
      <c r="EVL5506" s="2"/>
      <c r="EVM5506" s="2"/>
      <c r="EVN5506" s="2"/>
      <c r="EVO5506" s="2"/>
      <c r="EVP5506" s="2"/>
      <c r="EVQ5506" s="2"/>
      <c r="EVR5506" s="2"/>
      <c r="EVS5506" s="2"/>
      <c r="EVT5506" s="2"/>
      <c r="EVU5506" s="2"/>
      <c r="EVV5506" s="2"/>
      <c r="EVW5506" s="2"/>
      <c r="EVX5506" s="2"/>
      <c r="EVY5506" s="2"/>
      <c r="EVZ5506" s="2"/>
      <c r="EWA5506" s="2"/>
      <c r="EWB5506" s="2"/>
      <c r="EWC5506" s="2"/>
      <c r="EWD5506" s="2"/>
      <c r="EWE5506" s="2"/>
      <c r="EWF5506" s="2"/>
      <c r="EWG5506" s="2"/>
      <c r="EWH5506" s="2"/>
      <c r="EWI5506" s="2"/>
      <c r="EWJ5506" s="2"/>
      <c r="EWK5506" s="2"/>
      <c r="EWL5506" s="2"/>
      <c r="EWM5506" s="2"/>
      <c r="EWN5506" s="2"/>
      <c r="EWO5506" s="2"/>
      <c r="EWP5506" s="2"/>
      <c r="EWQ5506" s="2"/>
      <c r="EWR5506" s="2"/>
      <c r="EWS5506" s="2"/>
      <c r="EWT5506" s="2"/>
      <c r="EWU5506" s="2"/>
      <c r="EWV5506" s="2"/>
      <c r="EWW5506" s="2"/>
      <c r="EWX5506" s="2"/>
      <c r="EWY5506" s="2"/>
      <c r="EWZ5506" s="2"/>
      <c r="EXA5506" s="2"/>
      <c r="EXB5506" s="2"/>
      <c r="EXC5506" s="2"/>
      <c r="EXD5506" s="2"/>
      <c r="EXE5506" s="2"/>
      <c r="EXF5506" s="2"/>
      <c r="EXG5506" s="2"/>
      <c r="EXH5506" s="2"/>
      <c r="EXI5506" s="2"/>
      <c r="EXJ5506" s="2"/>
      <c r="EXK5506" s="2"/>
      <c r="EXL5506" s="2"/>
      <c r="EXM5506" s="2"/>
      <c r="EXN5506" s="2"/>
      <c r="EXO5506" s="2"/>
      <c r="EXP5506" s="2"/>
      <c r="EXQ5506" s="2"/>
      <c r="EXR5506" s="2"/>
      <c r="EXS5506" s="2"/>
      <c r="EXT5506" s="2"/>
      <c r="EXU5506" s="2"/>
      <c r="EXV5506" s="2"/>
      <c r="EXW5506" s="2"/>
      <c r="EXX5506" s="2"/>
      <c r="EXY5506" s="2"/>
      <c r="EXZ5506" s="2"/>
      <c r="EYA5506" s="2"/>
      <c r="EYB5506" s="2"/>
      <c r="EYC5506" s="2"/>
      <c r="EYD5506" s="2"/>
      <c r="EYE5506" s="2"/>
      <c r="EYF5506" s="2"/>
      <c r="EYG5506" s="2"/>
      <c r="EYH5506" s="2"/>
      <c r="EYI5506" s="2"/>
      <c r="EYJ5506" s="2"/>
      <c r="EYK5506" s="2"/>
      <c r="EYL5506" s="2"/>
      <c r="EYM5506" s="2"/>
      <c r="EYN5506" s="2"/>
      <c r="EYO5506" s="2"/>
      <c r="EYP5506" s="2"/>
      <c r="EYQ5506" s="2"/>
      <c r="EYR5506" s="2"/>
      <c r="EYS5506" s="2"/>
      <c r="EYT5506" s="2"/>
      <c r="EYU5506" s="2"/>
      <c r="EYV5506" s="2"/>
      <c r="EYW5506" s="2"/>
      <c r="EYX5506" s="2"/>
      <c r="EYY5506" s="2"/>
      <c r="EYZ5506" s="2"/>
      <c r="EZA5506" s="2"/>
      <c r="EZB5506" s="2"/>
      <c r="EZC5506" s="2"/>
      <c r="EZD5506" s="2"/>
      <c r="EZE5506" s="2"/>
      <c r="EZF5506" s="2"/>
      <c r="EZG5506" s="2"/>
      <c r="EZH5506" s="2"/>
      <c r="EZI5506" s="2"/>
      <c r="EZJ5506" s="2"/>
      <c r="EZK5506" s="2"/>
      <c r="EZL5506" s="2"/>
      <c r="EZM5506" s="2"/>
      <c r="EZN5506" s="2"/>
      <c r="EZO5506" s="2"/>
      <c r="EZP5506" s="2"/>
      <c r="EZQ5506" s="2"/>
      <c r="EZR5506" s="2"/>
      <c r="EZS5506" s="2"/>
      <c r="EZT5506" s="2"/>
      <c r="EZU5506" s="2"/>
      <c r="EZV5506" s="2"/>
      <c r="EZW5506" s="2"/>
      <c r="EZX5506" s="2"/>
      <c r="EZY5506" s="2"/>
      <c r="EZZ5506" s="2"/>
      <c r="FAA5506" s="2"/>
      <c r="FAB5506" s="2"/>
      <c r="FAC5506" s="2"/>
      <c r="FAD5506" s="2"/>
      <c r="FAE5506" s="2"/>
      <c r="FAF5506" s="2"/>
      <c r="FAG5506" s="2"/>
      <c r="FAH5506" s="2"/>
      <c r="FAI5506" s="2"/>
      <c r="FAJ5506" s="2"/>
      <c r="FAK5506" s="2"/>
      <c r="FAL5506" s="2"/>
      <c r="FAM5506" s="2"/>
      <c r="FAN5506" s="2"/>
      <c r="FAO5506" s="2"/>
      <c r="FAP5506" s="2"/>
      <c r="FAQ5506" s="2"/>
      <c r="FAR5506" s="2"/>
      <c r="FAS5506" s="2"/>
      <c r="FAT5506" s="2"/>
      <c r="FAU5506" s="2"/>
      <c r="FAV5506" s="2"/>
      <c r="FAW5506" s="2"/>
      <c r="FAX5506" s="2"/>
      <c r="FAY5506" s="2"/>
      <c r="FAZ5506" s="2"/>
      <c r="FBA5506" s="2"/>
      <c r="FBB5506" s="2"/>
      <c r="FBC5506" s="2"/>
      <c r="FBD5506" s="2"/>
      <c r="FBE5506" s="2"/>
      <c r="FBF5506" s="2"/>
      <c r="FBG5506" s="2"/>
      <c r="FBH5506" s="2"/>
      <c r="FBI5506" s="2"/>
      <c r="FBJ5506" s="2"/>
      <c r="FBK5506" s="2"/>
      <c r="FBL5506" s="2"/>
      <c r="FBM5506" s="2"/>
      <c r="FBN5506" s="2"/>
      <c r="FBO5506" s="2"/>
      <c r="FBP5506" s="2"/>
      <c r="FBQ5506" s="2"/>
      <c r="FBR5506" s="2"/>
      <c r="FBS5506" s="2"/>
      <c r="FBT5506" s="2"/>
      <c r="FBU5506" s="2"/>
      <c r="FBV5506" s="2"/>
      <c r="FBW5506" s="2"/>
      <c r="FBX5506" s="2"/>
      <c r="FBY5506" s="2"/>
      <c r="FBZ5506" s="2"/>
      <c r="FCA5506" s="2"/>
      <c r="FCB5506" s="2"/>
      <c r="FCC5506" s="2"/>
      <c r="FCD5506" s="2"/>
      <c r="FCE5506" s="2"/>
      <c r="FCF5506" s="2"/>
      <c r="FCG5506" s="2"/>
      <c r="FCH5506" s="2"/>
      <c r="FCI5506" s="2"/>
      <c r="FCJ5506" s="2"/>
      <c r="FCK5506" s="2"/>
      <c r="FCL5506" s="2"/>
      <c r="FCM5506" s="2"/>
      <c r="FCN5506" s="2"/>
      <c r="FCO5506" s="2"/>
      <c r="FCP5506" s="2"/>
      <c r="FCQ5506" s="2"/>
      <c r="FCR5506" s="2"/>
      <c r="FCS5506" s="2"/>
      <c r="FCT5506" s="2"/>
      <c r="FCU5506" s="2"/>
      <c r="FCV5506" s="2"/>
      <c r="FCW5506" s="2"/>
      <c r="FCX5506" s="2"/>
      <c r="FCY5506" s="2"/>
      <c r="FCZ5506" s="2"/>
      <c r="FDA5506" s="2"/>
      <c r="FDB5506" s="2"/>
      <c r="FDC5506" s="2"/>
      <c r="FDD5506" s="2"/>
      <c r="FDE5506" s="2"/>
      <c r="FDF5506" s="2"/>
      <c r="FDG5506" s="2"/>
      <c r="FDH5506" s="2"/>
      <c r="FDI5506" s="2"/>
      <c r="FDJ5506" s="2"/>
      <c r="FDK5506" s="2"/>
      <c r="FDL5506" s="2"/>
      <c r="FDM5506" s="2"/>
      <c r="FDN5506" s="2"/>
      <c r="FDO5506" s="2"/>
      <c r="FDP5506" s="2"/>
      <c r="FDQ5506" s="2"/>
      <c r="FDR5506" s="2"/>
      <c r="FDS5506" s="2"/>
      <c r="FDT5506" s="2"/>
      <c r="FDU5506" s="2"/>
      <c r="FDV5506" s="2"/>
      <c r="FDW5506" s="2"/>
      <c r="FDX5506" s="2"/>
      <c r="FDY5506" s="2"/>
      <c r="FDZ5506" s="2"/>
      <c r="FEA5506" s="2"/>
      <c r="FEB5506" s="2"/>
      <c r="FEC5506" s="2"/>
      <c r="FED5506" s="2"/>
      <c r="FEE5506" s="2"/>
      <c r="FEF5506" s="2"/>
      <c r="FEG5506" s="2"/>
      <c r="FEH5506" s="2"/>
      <c r="FEI5506" s="2"/>
      <c r="FEJ5506" s="2"/>
      <c r="FEK5506" s="2"/>
      <c r="FEL5506" s="2"/>
      <c r="FEM5506" s="2"/>
      <c r="FEN5506" s="2"/>
      <c r="FEO5506" s="2"/>
      <c r="FEP5506" s="2"/>
      <c r="FEQ5506" s="2"/>
      <c r="FER5506" s="2"/>
      <c r="FES5506" s="2"/>
      <c r="FET5506" s="2"/>
      <c r="FEU5506" s="2"/>
      <c r="FEV5506" s="2"/>
      <c r="FEW5506" s="2"/>
      <c r="FEX5506" s="2"/>
      <c r="FEY5506" s="2"/>
      <c r="FEZ5506" s="2"/>
      <c r="FFA5506" s="2"/>
      <c r="FFB5506" s="2"/>
      <c r="FFC5506" s="2"/>
      <c r="FFD5506" s="2"/>
      <c r="FFE5506" s="2"/>
      <c r="FFF5506" s="2"/>
      <c r="FFG5506" s="2"/>
      <c r="FFH5506" s="2"/>
      <c r="FFI5506" s="2"/>
      <c r="FFJ5506" s="2"/>
      <c r="FFK5506" s="2"/>
      <c r="FFL5506" s="2"/>
      <c r="FFM5506" s="2"/>
      <c r="FFN5506" s="2"/>
      <c r="FFO5506" s="2"/>
      <c r="FFP5506" s="2"/>
      <c r="FFQ5506" s="2"/>
      <c r="FFR5506" s="2"/>
      <c r="FFS5506" s="2"/>
      <c r="FFT5506" s="2"/>
      <c r="FFU5506" s="2"/>
      <c r="FFV5506" s="2"/>
      <c r="FFW5506" s="2"/>
      <c r="FFX5506" s="2"/>
      <c r="FFY5506" s="2"/>
      <c r="FFZ5506" s="2"/>
      <c r="FGA5506" s="2"/>
      <c r="FGB5506" s="2"/>
      <c r="FGC5506" s="2"/>
      <c r="FGD5506" s="2"/>
      <c r="FGE5506" s="2"/>
      <c r="FGF5506" s="2"/>
      <c r="FGG5506" s="2"/>
      <c r="FGH5506" s="2"/>
      <c r="FGI5506" s="2"/>
      <c r="FGJ5506" s="2"/>
      <c r="FGK5506" s="2"/>
      <c r="FGL5506" s="2"/>
      <c r="FGM5506" s="2"/>
      <c r="FGN5506" s="2"/>
      <c r="FGO5506" s="2"/>
      <c r="FGP5506" s="2"/>
      <c r="FGQ5506" s="2"/>
      <c r="FGR5506" s="2"/>
      <c r="FGS5506" s="2"/>
      <c r="FGT5506" s="2"/>
      <c r="FGU5506" s="2"/>
      <c r="FGV5506" s="2"/>
      <c r="FGW5506" s="2"/>
      <c r="FGX5506" s="2"/>
      <c r="FGY5506" s="2"/>
      <c r="FGZ5506" s="2"/>
      <c r="FHA5506" s="2"/>
      <c r="FHB5506" s="2"/>
      <c r="FHC5506" s="2"/>
      <c r="FHD5506" s="2"/>
      <c r="FHE5506" s="2"/>
      <c r="FHF5506" s="2"/>
      <c r="FHG5506" s="2"/>
      <c r="FHH5506" s="2"/>
      <c r="FHI5506" s="2"/>
      <c r="FHJ5506" s="2"/>
      <c r="FHK5506" s="2"/>
      <c r="FHL5506" s="2"/>
      <c r="FHM5506" s="2"/>
      <c r="FHN5506" s="2"/>
      <c r="FHO5506" s="2"/>
      <c r="FHP5506" s="2"/>
      <c r="FHQ5506" s="2"/>
      <c r="FHR5506" s="2"/>
      <c r="FHS5506" s="2"/>
      <c r="FHT5506" s="2"/>
      <c r="FHU5506" s="2"/>
      <c r="FHV5506" s="2"/>
      <c r="FHW5506" s="2"/>
      <c r="FHX5506" s="2"/>
      <c r="FHY5506" s="2"/>
      <c r="FHZ5506" s="2"/>
      <c r="FIA5506" s="2"/>
      <c r="FIB5506" s="2"/>
      <c r="FIC5506" s="2"/>
      <c r="FID5506" s="2"/>
      <c r="FIE5506" s="2"/>
      <c r="FIF5506" s="2"/>
      <c r="FIG5506" s="2"/>
      <c r="FIH5506" s="2"/>
      <c r="FII5506" s="2"/>
      <c r="FIJ5506" s="2"/>
      <c r="FIK5506" s="2"/>
      <c r="FIL5506" s="2"/>
      <c r="FIM5506" s="2"/>
      <c r="FIN5506" s="2"/>
      <c r="FIO5506" s="2"/>
      <c r="FIP5506" s="2"/>
      <c r="FIQ5506" s="2"/>
      <c r="FIR5506" s="2"/>
      <c r="FIS5506" s="2"/>
      <c r="FIT5506" s="2"/>
      <c r="FIU5506" s="2"/>
      <c r="FIV5506" s="2"/>
      <c r="FIW5506" s="2"/>
      <c r="FIX5506" s="2"/>
      <c r="FIY5506" s="2"/>
      <c r="FIZ5506" s="2"/>
      <c r="FJA5506" s="2"/>
      <c r="FJB5506" s="2"/>
      <c r="FJC5506" s="2"/>
      <c r="FJD5506" s="2"/>
      <c r="FJE5506" s="2"/>
      <c r="FJF5506" s="2"/>
      <c r="FJG5506" s="2"/>
      <c r="FJH5506" s="2"/>
      <c r="FJI5506" s="2"/>
      <c r="FJJ5506" s="2"/>
      <c r="FJK5506" s="2"/>
      <c r="FJL5506" s="2"/>
      <c r="FJM5506" s="2"/>
      <c r="FJN5506" s="2"/>
      <c r="FJO5506" s="2"/>
      <c r="FJP5506" s="2"/>
      <c r="FJQ5506" s="2"/>
      <c r="FJR5506" s="2"/>
      <c r="FJS5506" s="2"/>
      <c r="FJT5506" s="2"/>
      <c r="FJU5506" s="2"/>
      <c r="FJV5506" s="2"/>
      <c r="FJW5506" s="2"/>
      <c r="FJX5506" s="2"/>
      <c r="FJY5506" s="2"/>
      <c r="FJZ5506" s="2"/>
      <c r="FKA5506" s="2"/>
      <c r="FKB5506" s="2"/>
      <c r="FKC5506" s="2"/>
      <c r="FKD5506" s="2"/>
      <c r="FKE5506" s="2"/>
      <c r="FKF5506" s="2"/>
      <c r="FKG5506" s="2"/>
      <c r="FKH5506" s="2"/>
      <c r="FKI5506" s="2"/>
      <c r="FKJ5506" s="2"/>
      <c r="FKK5506" s="2"/>
      <c r="FKL5506" s="2"/>
      <c r="FKM5506" s="2"/>
      <c r="FKN5506" s="2"/>
      <c r="FKO5506" s="2"/>
      <c r="FKP5506" s="2"/>
      <c r="FKQ5506" s="2"/>
      <c r="FKR5506" s="2"/>
      <c r="FKS5506" s="2"/>
      <c r="FKT5506" s="2"/>
      <c r="FKU5506" s="2"/>
      <c r="FKV5506" s="2"/>
      <c r="FKW5506" s="2"/>
      <c r="FKX5506" s="2"/>
      <c r="FKY5506" s="2"/>
      <c r="FKZ5506" s="2"/>
      <c r="FLA5506" s="2"/>
      <c r="FLB5506" s="2"/>
      <c r="FLC5506" s="2"/>
      <c r="FLD5506" s="2"/>
      <c r="FLE5506" s="2"/>
      <c r="FLF5506" s="2"/>
      <c r="FLG5506" s="2"/>
      <c r="FLH5506" s="2"/>
      <c r="FLI5506" s="2"/>
      <c r="FLJ5506" s="2"/>
      <c r="FLK5506" s="2"/>
      <c r="FLL5506" s="2"/>
      <c r="FLM5506" s="2"/>
      <c r="FLN5506" s="2"/>
      <c r="FLO5506" s="2"/>
      <c r="FLP5506" s="2"/>
      <c r="FLQ5506" s="2"/>
      <c r="FLR5506" s="2"/>
      <c r="FLS5506" s="2"/>
      <c r="FLT5506" s="2"/>
      <c r="FLU5506" s="2"/>
      <c r="FLV5506" s="2"/>
      <c r="FLW5506" s="2"/>
      <c r="FLX5506" s="2"/>
      <c r="FLY5506" s="2"/>
      <c r="FLZ5506" s="2"/>
      <c r="FMA5506" s="2"/>
      <c r="FMB5506" s="2"/>
      <c r="FMC5506" s="2"/>
      <c r="FMD5506" s="2"/>
      <c r="FME5506" s="2"/>
      <c r="FMF5506" s="2"/>
      <c r="FMG5506" s="2"/>
      <c r="FMH5506" s="2"/>
      <c r="FMI5506" s="2"/>
      <c r="FMJ5506" s="2"/>
      <c r="FMK5506" s="2"/>
      <c r="FML5506" s="2"/>
      <c r="FMM5506" s="2"/>
      <c r="FMN5506" s="2"/>
      <c r="FMO5506" s="2"/>
      <c r="FMP5506" s="2"/>
      <c r="FMQ5506" s="2"/>
      <c r="FMR5506" s="2"/>
      <c r="FMS5506" s="2"/>
      <c r="FMT5506" s="2"/>
      <c r="FMU5506" s="2"/>
      <c r="FMV5506" s="2"/>
      <c r="FMW5506" s="2"/>
      <c r="FMX5506" s="2"/>
      <c r="FMY5506" s="2"/>
      <c r="FMZ5506" s="2"/>
      <c r="FNA5506" s="2"/>
      <c r="FNB5506" s="2"/>
      <c r="FNC5506" s="2"/>
      <c r="FND5506" s="2"/>
      <c r="FNE5506" s="2"/>
      <c r="FNF5506" s="2"/>
      <c r="FNG5506" s="2"/>
      <c r="FNH5506" s="2"/>
      <c r="FNI5506" s="2"/>
      <c r="FNJ5506" s="2"/>
      <c r="FNK5506" s="2"/>
      <c r="FNL5506" s="2"/>
      <c r="FNM5506" s="2"/>
      <c r="FNN5506" s="2"/>
      <c r="FNO5506" s="2"/>
      <c r="FNP5506" s="2"/>
      <c r="FNQ5506" s="2"/>
      <c r="FNR5506" s="2"/>
      <c r="FNS5506" s="2"/>
      <c r="FNT5506" s="2"/>
      <c r="FNU5506" s="2"/>
      <c r="FNV5506" s="2"/>
      <c r="FNW5506" s="2"/>
      <c r="FNX5506" s="2"/>
      <c r="FNY5506" s="2"/>
      <c r="FNZ5506" s="2"/>
      <c r="FOA5506" s="2"/>
      <c r="FOB5506" s="2"/>
      <c r="FOC5506" s="2"/>
      <c r="FOD5506" s="2"/>
      <c r="FOE5506" s="2"/>
      <c r="FOF5506" s="2"/>
      <c r="FOG5506" s="2"/>
      <c r="FOH5506" s="2"/>
      <c r="FOI5506" s="2"/>
      <c r="FOJ5506" s="2"/>
      <c r="FOK5506" s="2"/>
      <c r="FOL5506" s="2"/>
      <c r="FOM5506" s="2"/>
      <c r="FON5506" s="2"/>
      <c r="FOO5506" s="2"/>
      <c r="FOP5506" s="2"/>
      <c r="FOQ5506" s="2"/>
      <c r="FOR5506" s="2"/>
      <c r="FOS5506" s="2"/>
      <c r="FOT5506" s="2"/>
      <c r="FOU5506" s="2"/>
      <c r="FOV5506" s="2"/>
      <c r="FOW5506" s="2"/>
      <c r="FOX5506" s="2"/>
      <c r="FOY5506" s="2"/>
      <c r="FOZ5506" s="2"/>
      <c r="FPA5506" s="2"/>
      <c r="FPB5506" s="2"/>
      <c r="FPC5506" s="2"/>
      <c r="FPD5506" s="2"/>
      <c r="FPE5506" s="2"/>
      <c r="FPF5506" s="2"/>
      <c r="FPG5506" s="2"/>
      <c r="FPH5506" s="2"/>
      <c r="FPI5506" s="2"/>
      <c r="FPJ5506" s="2"/>
      <c r="FPK5506" s="2"/>
      <c r="FPL5506" s="2"/>
      <c r="FPM5506" s="2"/>
      <c r="FPN5506" s="2"/>
      <c r="FPO5506" s="2"/>
      <c r="FPP5506" s="2"/>
      <c r="FPQ5506" s="2"/>
      <c r="FPR5506" s="2"/>
      <c r="FPS5506" s="2"/>
      <c r="FPT5506" s="2"/>
      <c r="FPU5506" s="2"/>
      <c r="FPV5506" s="2"/>
      <c r="FPW5506" s="2"/>
      <c r="FPX5506" s="2"/>
      <c r="FPY5506" s="2"/>
      <c r="FPZ5506" s="2"/>
      <c r="FQA5506" s="2"/>
      <c r="FQB5506" s="2"/>
      <c r="FQC5506" s="2"/>
      <c r="FQD5506" s="2"/>
      <c r="FQE5506" s="2"/>
      <c r="FQF5506" s="2"/>
      <c r="FQG5506" s="2"/>
      <c r="FQH5506" s="2"/>
      <c r="FQI5506" s="2"/>
      <c r="FQJ5506" s="2"/>
      <c r="FQK5506" s="2"/>
      <c r="FQL5506" s="2"/>
      <c r="FQM5506" s="2"/>
      <c r="FQN5506" s="2"/>
      <c r="FQO5506" s="2"/>
      <c r="FQP5506" s="2"/>
      <c r="FQQ5506" s="2"/>
      <c r="FQR5506" s="2"/>
      <c r="FQS5506" s="2"/>
      <c r="FQT5506" s="2"/>
      <c r="FQU5506" s="2"/>
      <c r="FQV5506" s="2"/>
      <c r="FQW5506" s="2"/>
      <c r="FQX5506" s="2"/>
      <c r="FQY5506" s="2"/>
      <c r="FQZ5506" s="2"/>
      <c r="FRA5506" s="2"/>
      <c r="FRB5506" s="2"/>
      <c r="FRC5506" s="2"/>
      <c r="FRD5506" s="2"/>
      <c r="FRE5506" s="2"/>
      <c r="FRF5506" s="2"/>
      <c r="FRG5506" s="2"/>
      <c r="FRH5506" s="2"/>
      <c r="FRI5506" s="2"/>
      <c r="FRJ5506" s="2"/>
      <c r="FRK5506" s="2"/>
      <c r="FRL5506" s="2"/>
      <c r="FRM5506" s="2"/>
      <c r="FRN5506" s="2"/>
      <c r="FRO5506" s="2"/>
      <c r="FRP5506" s="2"/>
      <c r="FRQ5506" s="2"/>
      <c r="FRR5506" s="2"/>
      <c r="FRS5506" s="2"/>
      <c r="FRT5506" s="2"/>
      <c r="FRU5506" s="2"/>
      <c r="FRV5506" s="2"/>
      <c r="FRW5506" s="2"/>
      <c r="FRX5506" s="2"/>
      <c r="FRY5506" s="2"/>
      <c r="FRZ5506" s="2"/>
      <c r="FSA5506" s="2"/>
      <c r="FSB5506" s="2"/>
      <c r="FSC5506" s="2"/>
      <c r="FSD5506" s="2"/>
      <c r="FSE5506" s="2"/>
      <c r="FSF5506" s="2"/>
      <c r="FSG5506" s="2"/>
      <c r="FSH5506" s="2"/>
      <c r="FSI5506" s="2"/>
      <c r="FSJ5506" s="2"/>
      <c r="FSK5506" s="2"/>
      <c r="FSL5506" s="2"/>
      <c r="FSM5506" s="2"/>
      <c r="FSN5506" s="2"/>
      <c r="FSO5506" s="2"/>
      <c r="FSP5506" s="2"/>
      <c r="FSQ5506" s="2"/>
      <c r="FSR5506" s="2"/>
      <c r="FSS5506" s="2"/>
      <c r="FST5506" s="2"/>
      <c r="FSU5506" s="2"/>
      <c r="FSV5506" s="2"/>
      <c r="FSW5506" s="2"/>
      <c r="FSX5506" s="2"/>
      <c r="FSY5506" s="2"/>
      <c r="FSZ5506" s="2"/>
      <c r="FTA5506" s="2"/>
      <c r="FTB5506" s="2"/>
      <c r="FTC5506" s="2"/>
      <c r="FTD5506" s="2"/>
      <c r="FTE5506" s="2"/>
      <c r="FTF5506" s="2"/>
      <c r="FTG5506" s="2"/>
      <c r="FTH5506" s="2"/>
      <c r="FTI5506" s="2"/>
      <c r="FTJ5506" s="2"/>
      <c r="FTK5506" s="2"/>
      <c r="FTL5506" s="2"/>
      <c r="FTM5506" s="2"/>
      <c r="FTN5506" s="2"/>
      <c r="FTO5506" s="2"/>
      <c r="FTP5506" s="2"/>
      <c r="FTQ5506" s="2"/>
      <c r="FTR5506" s="2"/>
      <c r="FTS5506" s="2"/>
      <c r="FTT5506" s="2"/>
      <c r="FTU5506" s="2"/>
      <c r="FTV5506" s="2"/>
      <c r="FTW5506" s="2"/>
      <c r="FTX5506" s="2"/>
      <c r="FTY5506" s="2"/>
      <c r="FTZ5506" s="2"/>
      <c r="FUA5506" s="2"/>
      <c r="FUB5506" s="2"/>
      <c r="FUC5506" s="2"/>
      <c r="FUD5506" s="2"/>
      <c r="FUE5506" s="2"/>
      <c r="FUF5506" s="2"/>
      <c r="FUG5506" s="2"/>
      <c r="FUH5506" s="2"/>
      <c r="FUI5506" s="2"/>
      <c r="FUJ5506" s="2"/>
      <c r="FUK5506" s="2"/>
      <c r="FUL5506" s="2"/>
      <c r="FUM5506" s="2"/>
      <c r="FUN5506" s="2"/>
      <c r="FUO5506" s="2"/>
      <c r="FUP5506" s="2"/>
      <c r="FUQ5506" s="2"/>
      <c r="FUR5506" s="2"/>
      <c r="FUS5506" s="2"/>
      <c r="FUT5506" s="2"/>
      <c r="FUU5506" s="2"/>
      <c r="FUV5506" s="2"/>
      <c r="FUW5506" s="2"/>
      <c r="FUX5506" s="2"/>
      <c r="FUY5506" s="2"/>
      <c r="FUZ5506" s="2"/>
      <c r="FVA5506" s="2"/>
      <c r="FVB5506" s="2"/>
      <c r="FVC5506" s="2"/>
      <c r="FVD5506" s="2"/>
      <c r="FVE5506" s="2"/>
      <c r="FVF5506" s="2"/>
      <c r="FVG5506" s="2"/>
      <c r="FVH5506" s="2"/>
      <c r="FVI5506" s="2"/>
      <c r="FVJ5506" s="2"/>
      <c r="FVK5506" s="2"/>
      <c r="FVL5506" s="2"/>
      <c r="FVM5506" s="2"/>
      <c r="FVN5506" s="2"/>
      <c r="FVO5506" s="2"/>
      <c r="FVP5506" s="2"/>
      <c r="FVQ5506" s="2"/>
      <c r="FVR5506" s="2"/>
      <c r="FVS5506" s="2"/>
      <c r="FVT5506" s="2"/>
      <c r="FVU5506" s="2"/>
      <c r="FVV5506" s="2"/>
      <c r="FVW5506" s="2"/>
      <c r="FVX5506" s="2"/>
      <c r="FVY5506" s="2"/>
      <c r="FVZ5506" s="2"/>
      <c r="FWA5506" s="2"/>
      <c r="FWB5506" s="2"/>
      <c r="FWC5506" s="2"/>
      <c r="FWD5506" s="2"/>
      <c r="FWE5506" s="2"/>
      <c r="FWF5506" s="2"/>
      <c r="FWG5506" s="2"/>
      <c r="FWH5506" s="2"/>
      <c r="FWI5506" s="2"/>
      <c r="FWJ5506" s="2"/>
      <c r="FWK5506" s="2"/>
      <c r="FWL5506" s="2"/>
      <c r="FWM5506" s="2"/>
      <c r="FWN5506" s="2"/>
      <c r="FWO5506" s="2"/>
      <c r="FWP5506" s="2"/>
      <c r="FWQ5506" s="2"/>
      <c r="FWR5506" s="2"/>
      <c r="FWS5506" s="2"/>
      <c r="FWT5506" s="2"/>
      <c r="FWU5506" s="2"/>
      <c r="FWV5506" s="2"/>
      <c r="FWW5506" s="2"/>
      <c r="FWX5506" s="2"/>
      <c r="FWY5506" s="2"/>
      <c r="FWZ5506" s="2"/>
      <c r="FXA5506" s="2"/>
      <c r="FXB5506" s="2"/>
      <c r="FXC5506" s="2"/>
      <c r="FXD5506" s="2"/>
      <c r="FXE5506" s="2"/>
      <c r="FXF5506" s="2"/>
      <c r="FXG5506" s="2"/>
      <c r="FXH5506" s="2"/>
      <c r="FXI5506" s="2"/>
      <c r="FXJ5506" s="2"/>
      <c r="FXK5506" s="2"/>
      <c r="FXL5506" s="2"/>
      <c r="FXM5506" s="2"/>
      <c r="FXN5506" s="2"/>
      <c r="FXO5506" s="2"/>
      <c r="FXP5506" s="2"/>
      <c r="FXQ5506" s="2"/>
      <c r="FXR5506" s="2"/>
      <c r="FXS5506" s="2"/>
      <c r="FXT5506" s="2"/>
      <c r="FXU5506" s="2"/>
      <c r="FXV5506" s="2"/>
      <c r="FXW5506" s="2"/>
      <c r="FXX5506" s="2"/>
      <c r="FXY5506" s="2"/>
      <c r="FXZ5506" s="2"/>
      <c r="FYA5506" s="2"/>
      <c r="FYB5506" s="2"/>
      <c r="FYC5506" s="2"/>
      <c r="FYD5506" s="2"/>
      <c r="FYE5506" s="2"/>
      <c r="FYF5506" s="2"/>
      <c r="FYG5506" s="2"/>
      <c r="FYH5506" s="2"/>
      <c r="FYI5506" s="2"/>
      <c r="FYJ5506" s="2"/>
      <c r="FYK5506" s="2"/>
      <c r="FYL5506" s="2"/>
      <c r="FYM5506" s="2"/>
      <c r="FYN5506" s="2"/>
      <c r="FYO5506" s="2"/>
      <c r="FYP5506" s="2"/>
      <c r="FYQ5506" s="2"/>
      <c r="FYR5506" s="2"/>
      <c r="FYS5506" s="2"/>
      <c r="FYT5506" s="2"/>
      <c r="FYU5506" s="2"/>
      <c r="FYV5506" s="2"/>
      <c r="FYW5506" s="2"/>
      <c r="FYX5506" s="2"/>
      <c r="FYY5506" s="2"/>
      <c r="FYZ5506" s="2"/>
      <c r="FZA5506" s="2"/>
      <c r="FZB5506" s="2"/>
      <c r="FZC5506" s="2"/>
      <c r="FZD5506" s="2"/>
      <c r="FZE5506" s="2"/>
      <c r="FZF5506" s="2"/>
      <c r="FZG5506" s="2"/>
      <c r="FZH5506" s="2"/>
      <c r="FZI5506" s="2"/>
      <c r="FZJ5506" s="2"/>
      <c r="FZK5506" s="2"/>
      <c r="FZL5506" s="2"/>
      <c r="FZM5506" s="2"/>
      <c r="FZN5506" s="2"/>
      <c r="FZO5506" s="2"/>
      <c r="FZP5506" s="2"/>
      <c r="FZQ5506" s="2"/>
      <c r="FZR5506" s="2"/>
      <c r="FZS5506" s="2"/>
      <c r="FZT5506" s="2"/>
      <c r="FZU5506" s="2"/>
      <c r="FZV5506" s="2"/>
      <c r="FZW5506" s="2"/>
      <c r="FZX5506" s="2"/>
      <c r="FZY5506" s="2"/>
      <c r="FZZ5506" s="2"/>
      <c r="GAA5506" s="2"/>
      <c r="GAB5506" s="2"/>
      <c r="GAC5506" s="2"/>
      <c r="GAD5506" s="2"/>
      <c r="GAE5506" s="2"/>
      <c r="GAF5506" s="2"/>
      <c r="GAG5506" s="2"/>
      <c r="GAH5506" s="2"/>
      <c r="GAI5506" s="2"/>
      <c r="GAJ5506" s="2"/>
      <c r="GAK5506" s="2"/>
      <c r="GAL5506" s="2"/>
      <c r="GAM5506" s="2"/>
      <c r="GAN5506" s="2"/>
      <c r="GAO5506" s="2"/>
      <c r="GAP5506" s="2"/>
      <c r="GAQ5506" s="2"/>
      <c r="GAR5506" s="2"/>
      <c r="GAS5506" s="2"/>
      <c r="GAT5506" s="2"/>
      <c r="GAU5506" s="2"/>
      <c r="GAV5506" s="2"/>
      <c r="GAW5506" s="2"/>
      <c r="GAX5506" s="2"/>
      <c r="GAY5506" s="2"/>
      <c r="GAZ5506" s="2"/>
      <c r="GBA5506" s="2"/>
      <c r="GBB5506" s="2"/>
      <c r="GBC5506" s="2"/>
      <c r="GBD5506" s="2"/>
      <c r="GBE5506" s="2"/>
      <c r="GBF5506" s="2"/>
      <c r="GBG5506" s="2"/>
      <c r="GBH5506" s="2"/>
      <c r="GBI5506" s="2"/>
      <c r="GBJ5506" s="2"/>
      <c r="GBK5506" s="2"/>
      <c r="GBL5506" s="2"/>
      <c r="GBM5506" s="2"/>
      <c r="GBN5506" s="2"/>
      <c r="GBO5506" s="2"/>
      <c r="GBP5506" s="2"/>
      <c r="GBQ5506" s="2"/>
      <c r="GBR5506" s="2"/>
      <c r="GBS5506" s="2"/>
      <c r="GBT5506" s="2"/>
      <c r="GBU5506" s="2"/>
      <c r="GBV5506" s="2"/>
      <c r="GBW5506" s="2"/>
      <c r="GBX5506" s="2"/>
      <c r="GBY5506" s="2"/>
      <c r="GBZ5506" s="2"/>
      <c r="GCA5506" s="2"/>
      <c r="GCB5506" s="2"/>
      <c r="GCC5506" s="2"/>
      <c r="GCD5506" s="2"/>
      <c r="GCE5506" s="2"/>
      <c r="GCF5506" s="2"/>
      <c r="GCG5506" s="2"/>
      <c r="GCH5506" s="2"/>
      <c r="GCI5506" s="2"/>
      <c r="GCJ5506" s="2"/>
      <c r="GCK5506" s="2"/>
      <c r="GCL5506" s="2"/>
      <c r="GCM5506" s="2"/>
      <c r="GCN5506" s="2"/>
      <c r="GCO5506" s="2"/>
      <c r="GCP5506" s="2"/>
      <c r="GCQ5506" s="2"/>
      <c r="GCR5506" s="2"/>
      <c r="GCS5506" s="2"/>
      <c r="GCT5506" s="2"/>
      <c r="GCU5506" s="2"/>
      <c r="GCV5506" s="2"/>
      <c r="GCW5506" s="2"/>
      <c r="GCX5506" s="2"/>
      <c r="GCY5506" s="2"/>
      <c r="GCZ5506" s="2"/>
      <c r="GDA5506" s="2"/>
      <c r="GDB5506" s="2"/>
      <c r="GDC5506" s="2"/>
      <c r="GDD5506" s="2"/>
      <c r="GDE5506" s="2"/>
      <c r="GDF5506" s="2"/>
      <c r="GDG5506" s="2"/>
      <c r="GDH5506" s="2"/>
      <c r="GDI5506" s="2"/>
      <c r="GDJ5506" s="2"/>
      <c r="GDK5506" s="2"/>
      <c r="GDL5506" s="2"/>
      <c r="GDM5506" s="2"/>
      <c r="GDN5506" s="2"/>
      <c r="GDO5506" s="2"/>
      <c r="GDP5506" s="2"/>
      <c r="GDQ5506" s="2"/>
      <c r="GDR5506" s="2"/>
      <c r="GDS5506" s="2"/>
      <c r="GDT5506" s="2"/>
      <c r="GDU5506" s="2"/>
      <c r="GDV5506" s="2"/>
      <c r="GDW5506" s="2"/>
      <c r="GDX5506" s="2"/>
      <c r="GDY5506" s="2"/>
      <c r="GDZ5506" s="2"/>
      <c r="GEA5506" s="2"/>
      <c r="GEB5506" s="2"/>
      <c r="GEC5506" s="2"/>
      <c r="GED5506" s="2"/>
      <c r="GEE5506" s="2"/>
      <c r="GEF5506" s="2"/>
      <c r="GEG5506" s="2"/>
      <c r="GEH5506" s="2"/>
      <c r="GEI5506" s="2"/>
      <c r="GEJ5506" s="2"/>
      <c r="GEK5506" s="2"/>
      <c r="GEL5506" s="2"/>
      <c r="GEM5506" s="2"/>
      <c r="GEN5506" s="2"/>
      <c r="GEO5506" s="2"/>
      <c r="GEP5506" s="2"/>
      <c r="GEQ5506" s="2"/>
      <c r="GER5506" s="2"/>
      <c r="GES5506" s="2"/>
      <c r="GET5506" s="2"/>
      <c r="GEU5506" s="2"/>
      <c r="GEV5506" s="2"/>
      <c r="GEW5506" s="2"/>
      <c r="GEX5506" s="2"/>
      <c r="GEY5506" s="2"/>
      <c r="GEZ5506" s="2"/>
      <c r="GFA5506" s="2"/>
      <c r="GFB5506" s="2"/>
      <c r="GFC5506" s="2"/>
      <c r="GFD5506" s="2"/>
      <c r="GFE5506" s="2"/>
      <c r="GFF5506" s="2"/>
      <c r="GFG5506" s="2"/>
      <c r="GFH5506" s="2"/>
      <c r="GFI5506" s="2"/>
      <c r="GFJ5506" s="2"/>
      <c r="GFK5506" s="2"/>
      <c r="GFL5506" s="2"/>
      <c r="GFM5506" s="2"/>
      <c r="GFN5506" s="2"/>
      <c r="GFO5506" s="2"/>
      <c r="GFP5506" s="2"/>
      <c r="GFQ5506" s="2"/>
      <c r="GFR5506" s="2"/>
      <c r="GFS5506" s="2"/>
      <c r="GFT5506" s="2"/>
      <c r="GFU5506" s="2"/>
      <c r="GFV5506" s="2"/>
      <c r="GFW5506" s="2"/>
      <c r="GFX5506" s="2"/>
      <c r="GFY5506" s="2"/>
      <c r="GFZ5506" s="2"/>
      <c r="GGA5506" s="2"/>
      <c r="GGB5506" s="2"/>
      <c r="GGC5506" s="2"/>
      <c r="GGD5506" s="2"/>
      <c r="GGE5506" s="2"/>
      <c r="GGF5506" s="2"/>
      <c r="GGG5506" s="2"/>
      <c r="GGH5506" s="2"/>
      <c r="GGI5506" s="2"/>
      <c r="GGJ5506" s="2"/>
      <c r="GGK5506" s="2"/>
      <c r="GGL5506" s="2"/>
      <c r="GGM5506" s="2"/>
      <c r="GGN5506" s="2"/>
      <c r="GGO5506" s="2"/>
      <c r="GGP5506" s="2"/>
      <c r="GGQ5506" s="2"/>
      <c r="GGR5506" s="2"/>
      <c r="GGS5506" s="2"/>
      <c r="GGT5506" s="2"/>
      <c r="GGU5506" s="2"/>
      <c r="GGV5506" s="2"/>
      <c r="GGW5506" s="2"/>
      <c r="GGX5506" s="2"/>
      <c r="GGY5506" s="2"/>
      <c r="GGZ5506" s="2"/>
      <c r="GHA5506" s="2"/>
      <c r="GHB5506" s="2"/>
      <c r="GHC5506" s="2"/>
      <c r="GHD5506" s="2"/>
      <c r="GHE5506" s="2"/>
      <c r="GHF5506" s="2"/>
      <c r="GHG5506" s="2"/>
      <c r="GHH5506" s="2"/>
      <c r="GHI5506" s="2"/>
      <c r="GHJ5506" s="2"/>
      <c r="GHK5506" s="2"/>
      <c r="GHL5506" s="2"/>
      <c r="GHM5506" s="2"/>
      <c r="GHN5506" s="2"/>
      <c r="GHO5506" s="2"/>
      <c r="GHP5506" s="2"/>
      <c r="GHQ5506" s="2"/>
      <c r="GHR5506" s="2"/>
      <c r="GHS5506" s="2"/>
      <c r="GHT5506" s="2"/>
      <c r="GHU5506" s="2"/>
      <c r="GHV5506" s="2"/>
      <c r="GHW5506" s="2"/>
      <c r="GHX5506" s="2"/>
      <c r="GHY5506" s="2"/>
      <c r="GHZ5506" s="2"/>
      <c r="GIA5506" s="2"/>
      <c r="GIB5506" s="2"/>
      <c r="GIC5506" s="2"/>
      <c r="GID5506" s="2"/>
      <c r="GIE5506" s="2"/>
      <c r="GIF5506" s="2"/>
      <c r="GIG5506" s="2"/>
      <c r="GIH5506" s="2"/>
      <c r="GII5506" s="2"/>
      <c r="GIJ5506" s="2"/>
      <c r="GIK5506" s="2"/>
      <c r="GIL5506" s="2"/>
      <c r="GIM5506" s="2"/>
      <c r="GIN5506" s="2"/>
      <c r="GIO5506" s="2"/>
      <c r="GIP5506" s="2"/>
      <c r="GIQ5506" s="2"/>
      <c r="GIR5506" s="2"/>
      <c r="GIS5506" s="2"/>
      <c r="GIT5506" s="2"/>
      <c r="GIU5506" s="2"/>
      <c r="GIV5506" s="2"/>
      <c r="GIW5506" s="2"/>
      <c r="GIX5506" s="2"/>
      <c r="GIY5506" s="2"/>
      <c r="GIZ5506" s="2"/>
      <c r="GJA5506" s="2"/>
      <c r="GJB5506" s="2"/>
      <c r="GJC5506" s="2"/>
      <c r="GJD5506" s="2"/>
      <c r="GJE5506" s="2"/>
      <c r="GJF5506" s="2"/>
      <c r="GJG5506" s="2"/>
      <c r="GJH5506" s="2"/>
      <c r="GJI5506" s="2"/>
      <c r="GJJ5506" s="2"/>
      <c r="GJK5506" s="2"/>
      <c r="GJL5506" s="2"/>
      <c r="GJM5506" s="2"/>
      <c r="GJN5506" s="2"/>
      <c r="GJO5506" s="2"/>
      <c r="GJP5506" s="2"/>
      <c r="GJQ5506" s="2"/>
      <c r="GJR5506" s="2"/>
      <c r="GJS5506" s="2"/>
      <c r="GJT5506" s="2"/>
      <c r="GJU5506" s="2"/>
      <c r="GJV5506" s="2"/>
      <c r="GJW5506" s="2"/>
      <c r="GJX5506" s="2"/>
      <c r="GJY5506" s="2"/>
      <c r="GJZ5506" s="2"/>
      <c r="GKA5506" s="2"/>
      <c r="GKB5506" s="2"/>
      <c r="GKC5506" s="2"/>
      <c r="GKD5506" s="2"/>
      <c r="GKE5506" s="2"/>
      <c r="GKF5506" s="2"/>
      <c r="GKG5506" s="2"/>
      <c r="GKH5506" s="2"/>
      <c r="GKI5506" s="2"/>
      <c r="GKJ5506" s="2"/>
      <c r="GKK5506" s="2"/>
      <c r="GKL5506" s="2"/>
      <c r="GKM5506" s="2"/>
      <c r="GKN5506" s="2"/>
      <c r="GKO5506" s="2"/>
      <c r="GKP5506" s="2"/>
      <c r="GKQ5506" s="2"/>
      <c r="GKR5506" s="2"/>
      <c r="GKS5506" s="2"/>
      <c r="GKT5506" s="2"/>
      <c r="GKU5506" s="2"/>
      <c r="GKV5506" s="2"/>
      <c r="GKW5506" s="2"/>
      <c r="GKX5506" s="2"/>
      <c r="GKY5506" s="2"/>
      <c r="GKZ5506" s="2"/>
      <c r="GLA5506" s="2"/>
      <c r="GLB5506" s="2"/>
      <c r="GLC5506" s="2"/>
      <c r="GLD5506" s="2"/>
      <c r="GLE5506" s="2"/>
      <c r="GLF5506" s="2"/>
      <c r="GLG5506" s="2"/>
      <c r="GLH5506" s="2"/>
      <c r="GLI5506" s="2"/>
      <c r="GLJ5506" s="2"/>
      <c r="GLK5506" s="2"/>
      <c r="GLL5506" s="2"/>
      <c r="GLM5506" s="2"/>
      <c r="GLN5506" s="2"/>
      <c r="GLO5506" s="2"/>
      <c r="GLP5506" s="2"/>
      <c r="GLQ5506" s="2"/>
      <c r="GLR5506" s="2"/>
      <c r="GLS5506" s="2"/>
      <c r="GLT5506" s="2"/>
      <c r="GLU5506" s="2"/>
      <c r="GLV5506" s="2"/>
      <c r="GLW5506" s="2"/>
      <c r="GLX5506" s="2"/>
      <c r="GLY5506" s="2"/>
      <c r="GLZ5506" s="2"/>
      <c r="GMA5506" s="2"/>
      <c r="GMB5506" s="2"/>
      <c r="GMC5506" s="2"/>
      <c r="GMD5506" s="2"/>
      <c r="GME5506" s="2"/>
      <c r="GMF5506" s="2"/>
      <c r="GMG5506" s="2"/>
      <c r="GMH5506" s="2"/>
      <c r="GMI5506" s="2"/>
      <c r="GMJ5506" s="2"/>
      <c r="GMK5506" s="2"/>
      <c r="GML5506" s="2"/>
      <c r="GMM5506" s="2"/>
      <c r="GMN5506" s="2"/>
      <c r="GMO5506" s="2"/>
      <c r="GMP5506" s="2"/>
      <c r="GMQ5506" s="2"/>
      <c r="GMR5506" s="2"/>
      <c r="GMS5506" s="2"/>
      <c r="GMT5506" s="2"/>
      <c r="GMU5506" s="2"/>
      <c r="GMV5506" s="2"/>
      <c r="GMW5506" s="2"/>
      <c r="GMX5506" s="2"/>
      <c r="GMY5506" s="2"/>
      <c r="GMZ5506" s="2"/>
      <c r="GNA5506" s="2"/>
      <c r="GNB5506" s="2"/>
      <c r="GNC5506" s="2"/>
      <c r="GND5506" s="2"/>
      <c r="GNE5506" s="2"/>
      <c r="GNF5506" s="2"/>
      <c r="GNG5506" s="2"/>
      <c r="GNH5506" s="2"/>
      <c r="GNI5506" s="2"/>
      <c r="GNJ5506" s="2"/>
      <c r="GNK5506" s="2"/>
      <c r="GNL5506" s="2"/>
      <c r="GNM5506" s="2"/>
      <c r="GNN5506" s="2"/>
      <c r="GNO5506" s="2"/>
      <c r="GNP5506" s="2"/>
      <c r="GNQ5506" s="2"/>
      <c r="GNR5506" s="2"/>
      <c r="GNS5506" s="2"/>
      <c r="GNT5506" s="2"/>
      <c r="GNU5506" s="2"/>
      <c r="GNV5506" s="2"/>
      <c r="GNW5506" s="2"/>
      <c r="GNX5506" s="2"/>
      <c r="GNY5506" s="2"/>
      <c r="GNZ5506" s="2"/>
      <c r="GOA5506" s="2"/>
      <c r="GOB5506" s="2"/>
      <c r="GOC5506" s="2"/>
      <c r="GOD5506" s="2"/>
      <c r="GOE5506" s="2"/>
      <c r="GOF5506" s="2"/>
      <c r="GOG5506" s="2"/>
      <c r="GOH5506" s="2"/>
      <c r="GOI5506" s="2"/>
      <c r="GOJ5506" s="2"/>
      <c r="GOK5506" s="2"/>
      <c r="GOL5506" s="2"/>
      <c r="GOM5506" s="2"/>
      <c r="GON5506" s="2"/>
      <c r="GOO5506" s="2"/>
      <c r="GOP5506" s="2"/>
      <c r="GOQ5506" s="2"/>
      <c r="GOR5506" s="2"/>
      <c r="GOS5506" s="2"/>
      <c r="GOT5506" s="2"/>
      <c r="GOU5506" s="2"/>
      <c r="GOV5506" s="2"/>
      <c r="GOW5506" s="2"/>
      <c r="GOX5506" s="2"/>
      <c r="GOY5506" s="2"/>
      <c r="GOZ5506" s="2"/>
      <c r="GPA5506" s="2"/>
      <c r="GPB5506" s="2"/>
      <c r="GPC5506" s="2"/>
      <c r="GPD5506" s="2"/>
      <c r="GPE5506" s="2"/>
      <c r="GPF5506" s="2"/>
      <c r="GPG5506" s="2"/>
      <c r="GPH5506" s="2"/>
      <c r="GPI5506" s="2"/>
      <c r="GPJ5506" s="2"/>
      <c r="GPK5506" s="2"/>
      <c r="GPL5506" s="2"/>
      <c r="GPM5506" s="2"/>
      <c r="GPN5506" s="2"/>
      <c r="GPO5506" s="2"/>
      <c r="GPP5506" s="2"/>
      <c r="GPQ5506" s="2"/>
      <c r="GPR5506" s="2"/>
      <c r="GPS5506" s="2"/>
      <c r="GPT5506" s="2"/>
      <c r="GPU5506" s="2"/>
      <c r="GPV5506" s="2"/>
      <c r="GPW5506" s="2"/>
      <c r="GPX5506" s="2"/>
      <c r="GPY5506" s="2"/>
      <c r="GPZ5506" s="2"/>
      <c r="GQA5506" s="2"/>
      <c r="GQB5506" s="2"/>
      <c r="GQC5506" s="2"/>
      <c r="GQD5506" s="2"/>
      <c r="GQE5506" s="2"/>
      <c r="GQF5506" s="2"/>
      <c r="GQG5506" s="2"/>
      <c r="GQH5506" s="2"/>
      <c r="GQI5506" s="2"/>
      <c r="GQJ5506" s="2"/>
      <c r="GQK5506" s="2"/>
      <c r="GQL5506" s="2"/>
      <c r="GQM5506" s="2"/>
      <c r="GQN5506" s="2"/>
      <c r="GQO5506" s="2"/>
      <c r="GQP5506" s="2"/>
      <c r="GQQ5506" s="2"/>
      <c r="GQR5506" s="2"/>
      <c r="GQS5506" s="2"/>
      <c r="GQT5506" s="2"/>
      <c r="GQU5506" s="2"/>
      <c r="GQV5506" s="2"/>
      <c r="GQW5506" s="2"/>
      <c r="GQX5506" s="2"/>
      <c r="GQY5506" s="2"/>
      <c r="GQZ5506" s="2"/>
      <c r="GRA5506" s="2"/>
      <c r="GRB5506" s="2"/>
      <c r="GRC5506" s="2"/>
      <c r="GRD5506" s="2"/>
      <c r="GRE5506" s="2"/>
      <c r="GRF5506" s="2"/>
      <c r="GRG5506" s="2"/>
      <c r="GRH5506" s="2"/>
      <c r="GRI5506" s="2"/>
      <c r="GRJ5506" s="2"/>
      <c r="GRK5506" s="2"/>
      <c r="GRL5506" s="2"/>
      <c r="GRM5506" s="2"/>
      <c r="GRN5506" s="2"/>
      <c r="GRO5506" s="2"/>
      <c r="GRP5506" s="2"/>
      <c r="GRQ5506" s="2"/>
      <c r="GRR5506" s="2"/>
      <c r="GRS5506" s="2"/>
      <c r="GRT5506" s="2"/>
      <c r="GRU5506" s="2"/>
      <c r="GRV5506" s="2"/>
      <c r="GRW5506" s="2"/>
      <c r="GRX5506" s="2"/>
      <c r="GRY5506" s="2"/>
      <c r="GRZ5506" s="2"/>
      <c r="GSA5506" s="2"/>
      <c r="GSB5506" s="2"/>
      <c r="GSC5506" s="2"/>
      <c r="GSD5506" s="2"/>
      <c r="GSE5506" s="2"/>
      <c r="GSF5506" s="2"/>
      <c r="GSG5506" s="2"/>
      <c r="GSH5506" s="2"/>
      <c r="GSI5506" s="2"/>
      <c r="GSJ5506" s="2"/>
      <c r="GSK5506" s="2"/>
      <c r="GSL5506" s="2"/>
      <c r="GSM5506" s="2"/>
      <c r="GSN5506" s="2"/>
      <c r="GSO5506" s="2"/>
      <c r="GSP5506" s="2"/>
      <c r="GSQ5506" s="2"/>
      <c r="GSR5506" s="2"/>
      <c r="GSS5506" s="2"/>
      <c r="GST5506" s="2"/>
      <c r="GSU5506" s="2"/>
      <c r="GSV5506" s="2"/>
      <c r="GSW5506" s="2"/>
      <c r="GSX5506" s="2"/>
      <c r="GSY5506" s="2"/>
      <c r="GSZ5506" s="2"/>
      <c r="GTA5506" s="2"/>
      <c r="GTB5506" s="2"/>
      <c r="GTC5506" s="2"/>
      <c r="GTD5506" s="2"/>
      <c r="GTE5506" s="2"/>
      <c r="GTF5506" s="2"/>
      <c r="GTG5506" s="2"/>
      <c r="GTH5506" s="2"/>
      <c r="GTI5506" s="2"/>
      <c r="GTJ5506" s="2"/>
      <c r="GTK5506" s="2"/>
      <c r="GTL5506" s="2"/>
      <c r="GTM5506" s="2"/>
      <c r="GTN5506" s="2"/>
      <c r="GTO5506" s="2"/>
      <c r="GTP5506" s="2"/>
      <c r="GTQ5506" s="2"/>
      <c r="GTR5506" s="2"/>
      <c r="GTS5506" s="2"/>
      <c r="GTT5506" s="2"/>
      <c r="GTU5506" s="2"/>
      <c r="GTV5506" s="2"/>
      <c r="GTW5506" s="2"/>
      <c r="GTX5506" s="2"/>
      <c r="GTY5506" s="2"/>
      <c r="GTZ5506" s="2"/>
      <c r="GUA5506" s="2"/>
      <c r="GUB5506" s="2"/>
      <c r="GUC5506" s="2"/>
      <c r="GUD5506" s="2"/>
      <c r="GUE5506" s="2"/>
      <c r="GUF5506" s="2"/>
      <c r="GUG5506" s="2"/>
      <c r="GUH5506" s="2"/>
      <c r="GUI5506" s="2"/>
      <c r="GUJ5506" s="2"/>
      <c r="GUK5506" s="2"/>
      <c r="GUL5506" s="2"/>
      <c r="GUM5506" s="2"/>
      <c r="GUN5506" s="2"/>
      <c r="GUO5506" s="2"/>
      <c r="GUP5506" s="2"/>
      <c r="GUQ5506" s="2"/>
      <c r="GUR5506" s="2"/>
      <c r="GUS5506" s="2"/>
      <c r="GUT5506" s="2"/>
      <c r="GUU5506" s="2"/>
      <c r="GUV5506" s="2"/>
      <c r="GUW5506" s="2"/>
      <c r="GUX5506" s="2"/>
      <c r="GUY5506" s="2"/>
      <c r="GUZ5506" s="2"/>
      <c r="GVA5506" s="2"/>
      <c r="GVB5506" s="2"/>
      <c r="GVC5506" s="2"/>
      <c r="GVD5506" s="2"/>
      <c r="GVE5506" s="2"/>
      <c r="GVF5506" s="2"/>
      <c r="GVG5506" s="2"/>
      <c r="GVH5506" s="2"/>
      <c r="GVI5506" s="2"/>
      <c r="GVJ5506" s="2"/>
      <c r="GVK5506" s="2"/>
      <c r="GVL5506" s="2"/>
      <c r="GVM5506" s="2"/>
      <c r="GVN5506" s="2"/>
      <c r="GVO5506" s="2"/>
      <c r="GVP5506" s="2"/>
      <c r="GVQ5506" s="2"/>
      <c r="GVR5506" s="2"/>
      <c r="GVS5506" s="2"/>
      <c r="GVT5506" s="2"/>
      <c r="GVU5506" s="2"/>
      <c r="GVV5506" s="2"/>
      <c r="GVW5506" s="2"/>
      <c r="GVX5506" s="2"/>
      <c r="GVY5506" s="2"/>
      <c r="GVZ5506" s="2"/>
      <c r="GWA5506" s="2"/>
      <c r="GWB5506" s="2"/>
      <c r="GWC5506" s="2"/>
      <c r="GWD5506" s="2"/>
      <c r="GWE5506" s="2"/>
      <c r="GWF5506" s="2"/>
      <c r="GWG5506" s="2"/>
      <c r="GWH5506" s="2"/>
      <c r="GWI5506" s="2"/>
      <c r="GWJ5506" s="2"/>
      <c r="GWK5506" s="2"/>
      <c r="GWL5506" s="2"/>
      <c r="GWM5506" s="2"/>
      <c r="GWN5506" s="2"/>
      <c r="GWO5506" s="2"/>
      <c r="GWP5506" s="2"/>
      <c r="GWQ5506" s="2"/>
      <c r="GWR5506" s="2"/>
      <c r="GWS5506" s="2"/>
      <c r="GWT5506" s="2"/>
      <c r="GWU5506" s="2"/>
      <c r="GWV5506" s="2"/>
      <c r="GWW5506" s="2"/>
      <c r="GWX5506" s="2"/>
      <c r="GWY5506" s="2"/>
      <c r="GWZ5506" s="2"/>
      <c r="GXA5506" s="2"/>
      <c r="GXB5506" s="2"/>
      <c r="GXC5506" s="2"/>
      <c r="GXD5506" s="2"/>
      <c r="GXE5506" s="2"/>
      <c r="GXF5506" s="2"/>
      <c r="GXG5506" s="2"/>
      <c r="GXH5506" s="2"/>
      <c r="GXI5506" s="2"/>
      <c r="GXJ5506" s="2"/>
      <c r="GXK5506" s="2"/>
      <c r="GXL5506" s="2"/>
      <c r="GXM5506" s="2"/>
      <c r="GXN5506" s="2"/>
      <c r="GXO5506" s="2"/>
      <c r="GXP5506" s="2"/>
      <c r="GXQ5506" s="2"/>
      <c r="GXR5506" s="2"/>
      <c r="GXS5506" s="2"/>
      <c r="GXT5506" s="2"/>
      <c r="GXU5506" s="2"/>
      <c r="GXV5506" s="2"/>
      <c r="GXW5506" s="2"/>
      <c r="GXX5506" s="2"/>
      <c r="GXY5506" s="2"/>
      <c r="GXZ5506" s="2"/>
      <c r="GYA5506" s="2"/>
      <c r="GYB5506" s="2"/>
      <c r="GYC5506" s="2"/>
      <c r="GYD5506" s="2"/>
      <c r="GYE5506" s="2"/>
      <c r="GYF5506" s="2"/>
      <c r="GYG5506" s="2"/>
      <c r="GYH5506" s="2"/>
      <c r="GYI5506" s="2"/>
      <c r="GYJ5506" s="2"/>
      <c r="GYK5506" s="2"/>
      <c r="GYL5506" s="2"/>
      <c r="GYM5506" s="2"/>
      <c r="GYN5506" s="2"/>
      <c r="GYO5506" s="2"/>
      <c r="GYP5506" s="2"/>
      <c r="GYQ5506" s="2"/>
      <c r="GYR5506" s="2"/>
      <c r="GYS5506" s="2"/>
      <c r="GYT5506" s="2"/>
      <c r="GYU5506" s="2"/>
      <c r="GYV5506" s="2"/>
      <c r="GYW5506" s="2"/>
      <c r="GYX5506" s="2"/>
      <c r="GYY5506" s="2"/>
      <c r="GYZ5506" s="2"/>
      <c r="GZA5506" s="2"/>
      <c r="GZB5506" s="2"/>
      <c r="GZC5506" s="2"/>
      <c r="GZD5506" s="2"/>
      <c r="GZE5506" s="2"/>
      <c r="GZF5506" s="2"/>
      <c r="GZG5506" s="2"/>
      <c r="GZH5506" s="2"/>
      <c r="GZI5506" s="2"/>
      <c r="GZJ5506" s="2"/>
      <c r="GZK5506" s="2"/>
      <c r="GZL5506" s="2"/>
      <c r="GZM5506" s="2"/>
      <c r="GZN5506" s="2"/>
      <c r="GZO5506" s="2"/>
      <c r="GZP5506" s="2"/>
      <c r="GZQ5506" s="2"/>
      <c r="GZR5506" s="2"/>
      <c r="GZS5506" s="2"/>
      <c r="GZT5506" s="2"/>
      <c r="GZU5506" s="2"/>
      <c r="GZV5506" s="2"/>
      <c r="GZW5506" s="2"/>
      <c r="GZX5506" s="2"/>
      <c r="GZY5506" s="2"/>
      <c r="GZZ5506" s="2"/>
      <c r="HAA5506" s="2"/>
      <c r="HAB5506" s="2"/>
      <c r="HAC5506" s="2"/>
      <c r="HAD5506" s="2"/>
      <c r="HAE5506" s="2"/>
      <c r="HAF5506" s="2"/>
      <c r="HAG5506" s="2"/>
      <c r="HAH5506" s="2"/>
      <c r="HAI5506" s="2"/>
      <c r="HAJ5506" s="2"/>
      <c r="HAK5506" s="2"/>
      <c r="HAL5506" s="2"/>
      <c r="HAM5506" s="2"/>
      <c r="HAN5506" s="2"/>
      <c r="HAO5506" s="2"/>
      <c r="HAP5506" s="2"/>
      <c r="HAQ5506" s="2"/>
      <c r="HAR5506" s="2"/>
      <c r="HAS5506" s="2"/>
      <c r="HAT5506" s="2"/>
      <c r="HAU5506" s="2"/>
      <c r="HAV5506" s="2"/>
      <c r="HAW5506" s="2"/>
      <c r="HAX5506" s="2"/>
      <c r="HAY5506" s="2"/>
      <c r="HAZ5506" s="2"/>
      <c r="HBA5506" s="2"/>
      <c r="HBB5506" s="2"/>
      <c r="HBC5506" s="2"/>
      <c r="HBD5506" s="2"/>
      <c r="HBE5506" s="2"/>
      <c r="HBF5506" s="2"/>
      <c r="HBG5506" s="2"/>
      <c r="HBH5506" s="2"/>
      <c r="HBI5506" s="2"/>
      <c r="HBJ5506" s="2"/>
      <c r="HBK5506" s="2"/>
      <c r="HBL5506" s="2"/>
      <c r="HBM5506" s="2"/>
      <c r="HBN5506" s="2"/>
      <c r="HBO5506" s="2"/>
      <c r="HBP5506" s="2"/>
      <c r="HBQ5506" s="2"/>
      <c r="HBR5506" s="2"/>
      <c r="HBS5506" s="2"/>
      <c r="HBT5506" s="2"/>
      <c r="HBU5506" s="2"/>
      <c r="HBV5506" s="2"/>
      <c r="HBW5506" s="2"/>
      <c r="HBX5506" s="2"/>
      <c r="HBY5506" s="2"/>
      <c r="HBZ5506" s="2"/>
      <c r="HCA5506" s="2"/>
      <c r="HCB5506" s="2"/>
      <c r="HCC5506" s="2"/>
      <c r="HCD5506" s="2"/>
      <c r="HCE5506" s="2"/>
      <c r="HCF5506" s="2"/>
      <c r="HCG5506" s="2"/>
      <c r="HCH5506" s="2"/>
      <c r="HCI5506" s="2"/>
      <c r="HCJ5506" s="2"/>
      <c r="HCK5506" s="2"/>
      <c r="HCL5506" s="2"/>
      <c r="HCM5506" s="2"/>
      <c r="HCN5506" s="2"/>
      <c r="HCO5506" s="2"/>
      <c r="HCP5506" s="2"/>
      <c r="HCQ5506" s="2"/>
      <c r="HCR5506" s="2"/>
      <c r="HCS5506" s="2"/>
      <c r="HCT5506" s="2"/>
      <c r="HCU5506" s="2"/>
      <c r="HCV5506" s="2"/>
      <c r="HCW5506" s="2"/>
      <c r="HCX5506" s="2"/>
      <c r="HCY5506" s="2"/>
      <c r="HCZ5506" s="2"/>
      <c r="HDA5506" s="2"/>
      <c r="HDB5506" s="2"/>
      <c r="HDC5506" s="2"/>
      <c r="HDD5506" s="2"/>
      <c r="HDE5506" s="2"/>
      <c r="HDF5506" s="2"/>
      <c r="HDG5506" s="2"/>
      <c r="HDH5506" s="2"/>
      <c r="HDI5506" s="2"/>
      <c r="HDJ5506" s="2"/>
      <c r="HDK5506" s="2"/>
      <c r="HDL5506" s="2"/>
      <c r="HDM5506" s="2"/>
      <c r="HDN5506" s="2"/>
      <c r="HDO5506" s="2"/>
      <c r="HDP5506" s="2"/>
      <c r="HDQ5506" s="2"/>
      <c r="HDR5506" s="2"/>
      <c r="HDS5506" s="2"/>
      <c r="HDT5506" s="2"/>
      <c r="HDU5506" s="2"/>
      <c r="HDV5506" s="2"/>
      <c r="HDW5506" s="2"/>
      <c r="HDX5506" s="2"/>
      <c r="HDY5506" s="2"/>
      <c r="HDZ5506" s="2"/>
      <c r="HEA5506" s="2"/>
      <c r="HEB5506" s="2"/>
      <c r="HEC5506" s="2"/>
      <c r="HED5506" s="2"/>
      <c r="HEE5506" s="2"/>
      <c r="HEF5506" s="2"/>
      <c r="HEG5506" s="2"/>
      <c r="HEH5506" s="2"/>
      <c r="HEI5506" s="2"/>
      <c r="HEJ5506" s="2"/>
      <c r="HEK5506" s="2"/>
      <c r="HEL5506" s="2"/>
      <c r="HEM5506" s="2"/>
      <c r="HEN5506" s="2"/>
      <c r="HEO5506" s="2"/>
      <c r="HEP5506" s="2"/>
      <c r="HEQ5506" s="2"/>
      <c r="HER5506" s="2"/>
      <c r="HES5506" s="2"/>
      <c r="HET5506" s="2"/>
      <c r="HEU5506" s="2"/>
      <c r="HEV5506" s="2"/>
      <c r="HEW5506" s="2"/>
      <c r="HEX5506" s="2"/>
      <c r="HEY5506" s="2"/>
      <c r="HEZ5506" s="2"/>
      <c r="HFA5506" s="2"/>
      <c r="HFB5506" s="2"/>
      <c r="HFC5506" s="2"/>
      <c r="HFD5506" s="2"/>
      <c r="HFE5506" s="2"/>
      <c r="HFF5506" s="2"/>
      <c r="HFG5506" s="2"/>
      <c r="HFH5506" s="2"/>
      <c r="HFI5506" s="2"/>
      <c r="HFJ5506" s="2"/>
      <c r="HFK5506" s="2"/>
      <c r="HFL5506" s="2"/>
      <c r="HFM5506" s="2"/>
      <c r="HFN5506" s="2"/>
      <c r="HFO5506" s="2"/>
      <c r="HFP5506" s="2"/>
      <c r="HFQ5506" s="2"/>
      <c r="HFR5506" s="2"/>
      <c r="HFS5506" s="2"/>
      <c r="HFT5506" s="2"/>
      <c r="HFU5506" s="2"/>
      <c r="HFV5506" s="2"/>
      <c r="HFW5506" s="2"/>
      <c r="HFX5506" s="2"/>
      <c r="HFY5506" s="2"/>
      <c r="HFZ5506" s="2"/>
      <c r="HGA5506" s="2"/>
      <c r="HGB5506" s="2"/>
      <c r="HGC5506" s="2"/>
      <c r="HGD5506" s="2"/>
      <c r="HGE5506" s="2"/>
      <c r="HGF5506" s="2"/>
      <c r="HGG5506" s="2"/>
      <c r="HGH5506" s="2"/>
      <c r="HGI5506" s="2"/>
      <c r="HGJ5506" s="2"/>
      <c r="HGK5506" s="2"/>
      <c r="HGL5506" s="2"/>
      <c r="HGM5506" s="2"/>
      <c r="HGN5506" s="2"/>
      <c r="HGO5506" s="2"/>
      <c r="HGP5506" s="2"/>
      <c r="HGQ5506" s="2"/>
      <c r="HGR5506" s="2"/>
      <c r="HGS5506" s="2"/>
      <c r="HGT5506" s="2"/>
      <c r="HGU5506" s="2"/>
      <c r="HGV5506" s="2"/>
      <c r="HGW5506" s="2"/>
      <c r="HGX5506" s="2"/>
      <c r="HGY5506" s="2"/>
      <c r="HGZ5506" s="2"/>
      <c r="HHA5506" s="2"/>
      <c r="HHB5506" s="2"/>
      <c r="HHC5506" s="2"/>
      <c r="HHD5506" s="2"/>
      <c r="HHE5506" s="2"/>
      <c r="HHF5506" s="2"/>
      <c r="HHG5506" s="2"/>
      <c r="HHH5506" s="2"/>
      <c r="HHI5506" s="2"/>
      <c r="HHJ5506" s="2"/>
      <c r="HHK5506" s="2"/>
      <c r="HHL5506" s="2"/>
      <c r="HHM5506" s="2"/>
      <c r="HHN5506" s="2"/>
      <c r="HHO5506" s="2"/>
      <c r="HHP5506" s="2"/>
      <c r="HHQ5506" s="2"/>
      <c r="HHR5506" s="2"/>
      <c r="HHS5506" s="2"/>
      <c r="HHT5506" s="2"/>
      <c r="HHU5506" s="2"/>
      <c r="HHV5506" s="2"/>
      <c r="HHW5506" s="2"/>
      <c r="HHX5506" s="2"/>
      <c r="HHY5506" s="2"/>
      <c r="HHZ5506" s="2"/>
      <c r="HIA5506" s="2"/>
      <c r="HIB5506" s="2"/>
      <c r="HIC5506" s="2"/>
      <c r="HID5506" s="2"/>
      <c r="HIE5506" s="2"/>
      <c r="HIF5506" s="2"/>
      <c r="HIG5506" s="2"/>
      <c r="HIH5506" s="2"/>
      <c r="HII5506" s="2"/>
      <c r="HIJ5506" s="2"/>
      <c r="HIK5506" s="2"/>
      <c r="HIL5506" s="2"/>
      <c r="HIM5506" s="2"/>
      <c r="HIN5506" s="2"/>
      <c r="HIO5506" s="2"/>
      <c r="HIP5506" s="2"/>
      <c r="HIQ5506" s="2"/>
      <c r="HIR5506" s="2"/>
      <c r="HIS5506" s="2"/>
      <c r="HIT5506" s="2"/>
      <c r="HIU5506" s="2"/>
      <c r="HIV5506" s="2"/>
      <c r="HIW5506" s="2"/>
      <c r="HIX5506" s="2"/>
      <c r="HIY5506" s="2"/>
      <c r="HIZ5506" s="2"/>
      <c r="HJA5506" s="2"/>
      <c r="HJB5506" s="2"/>
      <c r="HJC5506" s="2"/>
      <c r="HJD5506" s="2"/>
      <c r="HJE5506" s="2"/>
      <c r="HJF5506" s="2"/>
      <c r="HJG5506" s="2"/>
      <c r="HJH5506" s="2"/>
      <c r="HJI5506" s="2"/>
      <c r="HJJ5506" s="2"/>
      <c r="HJK5506" s="2"/>
      <c r="HJL5506" s="2"/>
      <c r="HJM5506" s="2"/>
      <c r="HJN5506" s="2"/>
      <c r="HJO5506" s="2"/>
      <c r="HJP5506" s="2"/>
      <c r="HJQ5506" s="2"/>
      <c r="HJR5506" s="2"/>
      <c r="HJS5506" s="2"/>
      <c r="HJT5506" s="2"/>
      <c r="HJU5506" s="2"/>
      <c r="HJV5506" s="2"/>
      <c r="HJW5506" s="2"/>
      <c r="HJX5506" s="2"/>
      <c r="HJY5506" s="2"/>
      <c r="HJZ5506" s="2"/>
      <c r="HKA5506" s="2"/>
      <c r="HKB5506" s="2"/>
      <c r="HKC5506" s="2"/>
      <c r="HKD5506" s="2"/>
      <c r="HKE5506" s="2"/>
      <c r="HKF5506" s="2"/>
      <c r="HKG5506" s="2"/>
      <c r="HKH5506" s="2"/>
      <c r="HKI5506" s="2"/>
      <c r="HKJ5506" s="2"/>
      <c r="HKK5506" s="2"/>
      <c r="HKL5506" s="2"/>
      <c r="HKM5506" s="2"/>
      <c r="HKN5506" s="2"/>
      <c r="HKO5506" s="2"/>
      <c r="HKP5506" s="2"/>
      <c r="HKQ5506" s="2"/>
      <c r="HKR5506" s="2"/>
      <c r="HKS5506" s="2"/>
      <c r="HKT5506" s="2"/>
      <c r="HKU5506" s="2"/>
      <c r="HKV5506" s="2"/>
      <c r="HKW5506" s="2"/>
      <c r="HKX5506" s="2"/>
      <c r="HKY5506" s="2"/>
      <c r="HKZ5506" s="2"/>
      <c r="HLA5506" s="2"/>
      <c r="HLB5506" s="2"/>
      <c r="HLC5506" s="2"/>
      <c r="HLD5506" s="2"/>
      <c r="HLE5506" s="2"/>
      <c r="HLF5506" s="2"/>
      <c r="HLG5506" s="2"/>
      <c r="HLH5506" s="2"/>
      <c r="HLI5506" s="2"/>
      <c r="HLJ5506" s="2"/>
      <c r="HLK5506" s="2"/>
      <c r="HLL5506" s="2"/>
      <c r="HLM5506" s="2"/>
      <c r="HLN5506" s="2"/>
      <c r="HLO5506" s="2"/>
      <c r="HLP5506" s="2"/>
      <c r="HLQ5506" s="2"/>
      <c r="HLR5506" s="2"/>
      <c r="HLS5506" s="2"/>
      <c r="HLT5506" s="2"/>
      <c r="HLU5506" s="2"/>
      <c r="HLV5506" s="2"/>
      <c r="HLW5506" s="2"/>
      <c r="HLX5506" s="2"/>
      <c r="HLY5506" s="2"/>
      <c r="HLZ5506" s="2"/>
      <c r="HMA5506" s="2"/>
      <c r="HMB5506" s="2"/>
      <c r="HMC5506" s="2"/>
      <c r="HMD5506" s="2"/>
      <c r="HME5506" s="2"/>
      <c r="HMF5506" s="2"/>
      <c r="HMG5506" s="2"/>
      <c r="HMH5506" s="2"/>
      <c r="HMI5506" s="2"/>
      <c r="HMJ5506" s="2"/>
      <c r="HMK5506" s="2"/>
      <c r="HML5506" s="2"/>
      <c r="HMM5506" s="2"/>
      <c r="HMN5506" s="2"/>
      <c r="HMO5506" s="2"/>
      <c r="HMP5506" s="2"/>
      <c r="HMQ5506" s="2"/>
      <c r="HMR5506" s="2"/>
      <c r="HMS5506" s="2"/>
      <c r="HMT5506" s="2"/>
      <c r="HMU5506" s="2"/>
      <c r="HMV5506" s="2"/>
      <c r="HMW5506" s="2"/>
      <c r="HMX5506" s="2"/>
      <c r="HMY5506" s="2"/>
      <c r="HMZ5506" s="2"/>
      <c r="HNA5506" s="2"/>
      <c r="HNB5506" s="2"/>
      <c r="HNC5506" s="2"/>
      <c r="HND5506" s="2"/>
      <c r="HNE5506" s="2"/>
      <c r="HNF5506" s="2"/>
      <c r="HNG5506" s="2"/>
      <c r="HNH5506" s="2"/>
      <c r="HNI5506" s="2"/>
      <c r="HNJ5506" s="2"/>
      <c r="HNK5506" s="2"/>
      <c r="HNL5506" s="2"/>
      <c r="HNM5506" s="2"/>
      <c r="HNN5506" s="2"/>
      <c r="HNO5506" s="2"/>
      <c r="HNP5506" s="2"/>
      <c r="HNQ5506" s="2"/>
      <c r="HNR5506" s="2"/>
      <c r="HNS5506" s="2"/>
      <c r="HNT5506" s="2"/>
      <c r="HNU5506" s="2"/>
      <c r="HNV5506" s="2"/>
      <c r="HNW5506" s="2"/>
      <c r="HNX5506" s="2"/>
      <c r="HNY5506" s="2"/>
      <c r="HNZ5506" s="2"/>
      <c r="HOA5506" s="2"/>
      <c r="HOB5506" s="2"/>
      <c r="HOC5506" s="2"/>
      <c r="HOD5506" s="2"/>
      <c r="HOE5506" s="2"/>
      <c r="HOF5506" s="2"/>
      <c r="HOG5506" s="2"/>
      <c r="HOH5506" s="2"/>
      <c r="HOI5506" s="2"/>
      <c r="HOJ5506" s="2"/>
      <c r="HOK5506" s="2"/>
      <c r="HOL5506" s="2"/>
      <c r="HOM5506" s="2"/>
      <c r="HON5506" s="2"/>
      <c r="HOO5506" s="2"/>
      <c r="HOP5506" s="2"/>
      <c r="HOQ5506" s="2"/>
      <c r="HOR5506" s="2"/>
      <c r="HOS5506" s="2"/>
      <c r="HOT5506" s="2"/>
      <c r="HOU5506" s="2"/>
      <c r="HOV5506" s="2"/>
      <c r="HOW5506" s="2"/>
      <c r="HOX5506" s="2"/>
      <c r="HOY5506" s="2"/>
      <c r="HOZ5506" s="2"/>
      <c r="HPA5506" s="2"/>
      <c r="HPB5506" s="2"/>
      <c r="HPC5506" s="2"/>
      <c r="HPD5506" s="2"/>
      <c r="HPE5506" s="2"/>
      <c r="HPF5506" s="2"/>
      <c r="HPG5506" s="2"/>
      <c r="HPH5506" s="2"/>
      <c r="HPI5506" s="2"/>
      <c r="HPJ5506" s="2"/>
      <c r="HPK5506" s="2"/>
      <c r="HPL5506" s="2"/>
      <c r="HPM5506" s="2"/>
      <c r="HPN5506" s="2"/>
      <c r="HPO5506" s="2"/>
      <c r="HPP5506" s="2"/>
      <c r="HPQ5506" s="2"/>
      <c r="HPR5506" s="2"/>
      <c r="HPS5506" s="2"/>
      <c r="HPT5506" s="2"/>
      <c r="HPU5506" s="2"/>
      <c r="HPV5506" s="2"/>
      <c r="HPW5506" s="2"/>
      <c r="HPX5506" s="2"/>
      <c r="HPY5506" s="2"/>
      <c r="HPZ5506" s="2"/>
      <c r="HQA5506" s="2"/>
      <c r="HQB5506" s="2"/>
      <c r="HQC5506" s="2"/>
      <c r="HQD5506" s="2"/>
      <c r="HQE5506" s="2"/>
      <c r="HQF5506" s="2"/>
      <c r="HQG5506" s="2"/>
      <c r="HQH5506" s="2"/>
      <c r="HQI5506" s="2"/>
      <c r="HQJ5506" s="2"/>
      <c r="HQK5506" s="2"/>
      <c r="HQL5506" s="2"/>
      <c r="HQM5506" s="2"/>
      <c r="HQN5506" s="2"/>
      <c r="HQO5506" s="2"/>
      <c r="HQP5506" s="2"/>
      <c r="HQQ5506" s="2"/>
      <c r="HQR5506" s="2"/>
      <c r="HQS5506" s="2"/>
      <c r="HQT5506" s="2"/>
      <c r="HQU5506" s="2"/>
      <c r="HQV5506" s="2"/>
      <c r="HQW5506" s="2"/>
      <c r="HQX5506" s="2"/>
      <c r="HQY5506" s="2"/>
      <c r="HQZ5506" s="2"/>
      <c r="HRA5506" s="2"/>
      <c r="HRB5506" s="2"/>
      <c r="HRC5506" s="2"/>
      <c r="HRD5506" s="2"/>
      <c r="HRE5506" s="2"/>
      <c r="HRF5506" s="2"/>
      <c r="HRG5506" s="2"/>
      <c r="HRH5506" s="2"/>
      <c r="HRI5506" s="2"/>
      <c r="HRJ5506" s="2"/>
      <c r="HRK5506" s="2"/>
      <c r="HRL5506" s="2"/>
      <c r="HRM5506" s="2"/>
      <c r="HRN5506" s="2"/>
      <c r="HRO5506" s="2"/>
      <c r="HRP5506" s="2"/>
      <c r="HRQ5506" s="2"/>
      <c r="HRR5506" s="2"/>
      <c r="HRS5506" s="2"/>
      <c r="HRT5506" s="2"/>
      <c r="HRU5506" s="2"/>
      <c r="HRV5506" s="2"/>
      <c r="HRW5506" s="2"/>
      <c r="HRX5506" s="2"/>
      <c r="HRY5506" s="2"/>
      <c r="HRZ5506" s="2"/>
      <c r="HSA5506" s="2"/>
      <c r="HSB5506" s="2"/>
      <c r="HSC5506" s="2"/>
      <c r="HSD5506" s="2"/>
      <c r="HSE5506" s="2"/>
      <c r="HSF5506" s="2"/>
      <c r="HSG5506" s="2"/>
      <c r="HSH5506" s="2"/>
      <c r="HSI5506" s="2"/>
      <c r="HSJ5506" s="2"/>
      <c r="HSK5506" s="2"/>
      <c r="HSL5506" s="2"/>
      <c r="HSM5506" s="2"/>
      <c r="HSN5506" s="2"/>
      <c r="HSO5506" s="2"/>
      <c r="HSP5506" s="2"/>
      <c r="HSQ5506" s="2"/>
      <c r="HSR5506" s="2"/>
      <c r="HSS5506" s="2"/>
      <c r="HST5506" s="2"/>
      <c r="HSU5506" s="2"/>
      <c r="HSV5506" s="2"/>
      <c r="HSW5506" s="2"/>
      <c r="HSX5506" s="2"/>
      <c r="HSY5506" s="2"/>
      <c r="HSZ5506" s="2"/>
      <c r="HTA5506" s="2"/>
      <c r="HTB5506" s="2"/>
      <c r="HTC5506" s="2"/>
      <c r="HTD5506" s="2"/>
      <c r="HTE5506" s="2"/>
      <c r="HTF5506" s="2"/>
      <c r="HTG5506" s="2"/>
      <c r="HTH5506" s="2"/>
      <c r="HTI5506" s="2"/>
      <c r="HTJ5506" s="2"/>
      <c r="HTK5506" s="2"/>
      <c r="HTL5506" s="2"/>
      <c r="HTM5506" s="2"/>
      <c r="HTN5506" s="2"/>
      <c r="HTO5506" s="2"/>
      <c r="HTP5506" s="2"/>
      <c r="HTQ5506" s="2"/>
      <c r="HTR5506" s="2"/>
      <c r="HTS5506" s="2"/>
      <c r="HTT5506" s="2"/>
      <c r="HTU5506" s="2"/>
      <c r="HTV5506" s="2"/>
      <c r="HTW5506" s="2"/>
      <c r="HTX5506" s="2"/>
      <c r="HTY5506" s="2"/>
      <c r="HTZ5506" s="2"/>
      <c r="HUA5506" s="2"/>
      <c r="HUB5506" s="2"/>
      <c r="HUC5506" s="2"/>
      <c r="HUD5506" s="2"/>
      <c r="HUE5506" s="2"/>
      <c r="HUF5506" s="2"/>
      <c r="HUG5506" s="2"/>
      <c r="HUH5506" s="2"/>
      <c r="HUI5506" s="2"/>
      <c r="HUJ5506" s="2"/>
      <c r="HUK5506" s="2"/>
      <c r="HUL5506" s="2"/>
      <c r="HUM5506" s="2"/>
      <c r="HUN5506" s="2"/>
      <c r="HUO5506" s="2"/>
      <c r="HUP5506" s="2"/>
      <c r="HUQ5506" s="2"/>
      <c r="HUR5506" s="2"/>
      <c r="HUS5506" s="2"/>
      <c r="HUT5506" s="2"/>
      <c r="HUU5506" s="2"/>
      <c r="HUV5506" s="2"/>
      <c r="HUW5506" s="2"/>
      <c r="HUX5506" s="2"/>
      <c r="HUY5506" s="2"/>
      <c r="HUZ5506" s="2"/>
      <c r="HVA5506" s="2"/>
      <c r="HVB5506" s="2"/>
      <c r="HVC5506" s="2"/>
      <c r="HVD5506" s="2"/>
      <c r="HVE5506" s="2"/>
      <c r="HVF5506" s="2"/>
      <c r="HVG5506" s="2"/>
      <c r="HVH5506" s="2"/>
      <c r="HVI5506" s="2"/>
      <c r="HVJ5506" s="2"/>
      <c r="HVK5506" s="2"/>
      <c r="HVL5506" s="2"/>
      <c r="HVM5506" s="2"/>
      <c r="HVN5506" s="2"/>
      <c r="HVO5506" s="2"/>
      <c r="HVP5506" s="2"/>
      <c r="HVQ5506" s="2"/>
      <c r="HVR5506" s="2"/>
      <c r="HVS5506" s="2"/>
      <c r="HVT5506" s="2"/>
      <c r="HVU5506" s="2"/>
      <c r="HVV5506" s="2"/>
      <c r="HVW5506" s="2"/>
      <c r="HVX5506" s="2"/>
      <c r="HVY5506" s="2"/>
      <c r="HVZ5506" s="2"/>
      <c r="HWA5506" s="2"/>
      <c r="HWB5506" s="2"/>
      <c r="HWC5506" s="2"/>
      <c r="HWD5506" s="2"/>
      <c r="HWE5506" s="2"/>
      <c r="HWF5506" s="2"/>
      <c r="HWG5506" s="2"/>
      <c r="HWH5506" s="2"/>
      <c r="HWI5506" s="2"/>
      <c r="HWJ5506" s="2"/>
      <c r="HWK5506" s="2"/>
      <c r="HWL5506" s="2"/>
      <c r="HWM5506" s="2"/>
      <c r="HWN5506" s="2"/>
      <c r="HWO5506" s="2"/>
      <c r="HWP5506" s="2"/>
      <c r="HWQ5506" s="2"/>
      <c r="HWR5506" s="2"/>
      <c r="HWS5506" s="2"/>
      <c r="HWT5506" s="2"/>
      <c r="HWU5506" s="2"/>
      <c r="HWV5506" s="2"/>
      <c r="HWW5506" s="2"/>
      <c r="HWX5506" s="2"/>
      <c r="HWY5506" s="2"/>
      <c r="HWZ5506" s="2"/>
      <c r="HXA5506" s="2"/>
      <c r="HXB5506" s="2"/>
      <c r="HXC5506" s="2"/>
      <c r="HXD5506" s="2"/>
      <c r="HXE5506" s="2"/>
      <c r="HXF5506" s="2"/>
      <c r="HXG5506" s="2"/>
      <c r="HXH5506" s="2"/>
      <c r="HXI5506" s="2"/>
      <c r="HXJ5506" s="2"/>
      <c r="HXK5506" s="2"/>
      <c r="HXL5506" s="2"/>
      <c r="HXM5506" s="2"/>
      <c r="HXN5506" s="2"/>
      <c r="HXO5506" s="2"/>
      <c r="HXP5506" s="2"/>
      <c r="HXQ5506" s="2"/>
      <c r="HXR5506" s="2"/>
      <c r="HXS5506" s="2"/>
      <c r="HXT5506" s="2"/>
      <c r="HXU5506" s="2"/>
      <c r="HXV5506" s="2"/>
      <c r="HXW5506" s="2"/>
      <c r="HXX5506" s="2"/>
      <c r="HXY5506" s="2"/>
      <c r="HXZ5506" s="2"/>
      <c r="HYA5506" s="2"/>
      <c r="HYB5506" s="2"/>
      <c r="HYC5506" s="2"/>
      <c r="HYD5506" s="2"/>
      <c r="HYE5506" s="2"/>
      <c r="HYF5506" s="2"/>
      <c r="HYG5506" s="2"/>
      <c r="HYH5506" s="2"/>
      <c r="HYI5506" s="2"/>
      <c r="HYJ5506" s="2"/>
      <c r="HYK5506" s="2"/>
      <c r="HYL5506" s="2"/>
      <c r="HYM5506" s="2"/>
      <c r="HYN5506" s="2"/>
      <c r="HYO5506" s="2"/>
      <c r="HYP5506" s="2"/>
      <c r="HYQ5506" s="2"/>
      <c r="HYR5506" s="2"/>
      <c r="HYS5506" s="2"/>
      <c r="HYT5506" s="2"/>
      <c r="HYU5506" s="2"/>
      <c r="HYV5506" s="2"/>
      <c r="HYW5506" s="2"/>
      <c r="HYX5506" s="2"/>
      <c r="HYY5506" s="2"/>
      <c r="HYZ5506" s="2"/>
      <c r="HZA5506" s="2"/>
      <c r="HZB5506" s="2"/>
      <c r="HZC5506" s="2"/>
      <c r="HZD5506" s="2"/>
      <c r="HZE5506" s="2"/>
      <c r="HZF5506" s="2"/>
      <c r="HZG5506" s="2"/>
      <c r="HZH5506" s="2"/>
      <c r="HZI5506" s="2"/>
      <c r="HZJ5506" s="2"/>
      <c r="HZK5506" s="2"/>
      <c r="HZL5506" s="2"/>
      <c r="HZM5506" s="2"/>
      <c r="HZN5506" s="2"/>
      <c r="HZO5506" s="2"/>
      <c r="HZP5506" s="2"/>
      <c r="HZQ5506" s="2"/>
      <c r="HZR5506" s="2"/>
      <c r="HZS5506" s="2"/>
      <c r="HZT5506" s="2"/>
      <c r="HZU5506" s="2"/>
      <c r="HZV5506" s="2"/>
      <c r="HZW5506" s="2"/>
      <c r="HZX5506" s="2"/>
      <c r="HZY5506" s="2"/>
      <c r="HZZ5506" s="2"/>
      <c r="IAA5506" s="2"/>
      <c r="IAB5506" s="2"/>
      <c r="IAC5506" s="2"/>
      <c r="IAD5506" s="2"/>
      <c r="IAE5506" s="2"/>
      <c r="IAF5506" s="2"/>
      <c r="IAG5506" s="2"/>
      <c r="IAH5506" s="2"/>
      <c r="IAI5506" s="2"/>
      <c r="IAJ5506" s="2"/>
      <c r="IAK5506" s="2"/>
      <c r="IAL5506" s="2"/>
      <c r="IAM5506" s="2"/>
      <c r="IAN5506" s="2"/>
      <c r="IAO5506" s="2"/>
      <c r="IAP5506" s="2"/>
      <c r="IAQ5506" s="2"/>
      <c r="IAR5506" s="2"/>
      <c r="IAS5506" s="2"/>
      <c r="IAT5506" s="2"/>
      <c r="IAU5506" s="2"/>
      <c r="IAV5506" s="2"/>
      <c r="IAW5506" s="2"/>
      <c r="IAX5506" s="2"/>
      <c r="IAY5506" s="2"/>
      <c r="IAZ5506" s="2"/>
      <c r="IBA5506" s="2"/>
      <c r="IBB5506" s="2"/>
      <c r="IBC5506" s="2"/>
      <c r="IBD5506" s="2"/>
      <c r="IBE5506" s="2"/>
      <c r="IBF5506" s="2"/>
      <c r="IBG5506" s="2"/>
      <c r="IBH5506" s="2"/>
      <c r="IBI5506" s="2"/>
      <c r="IBJ5506" s="2"/>
      <c r="IBK5506" s="2"/>
      <c r="IBL5506" s="2"/>
      <c r="IBM5506" s="2"/>
      <c r="IBN5506" s="2"/>
      <c r="IBO5506" s="2"/>
      <c r="IBP5506" s="2"/>
      <c r="IBQ5506" s="2"/>
      <c r="IBR5506" s="2"/>
      <c r="IBS5506" s="2"/>
      <c r="IBT5506" s="2"/>
      <c r="IBU5506" s="2"/>
      <c r="IBV5506" s="2"/>
      <c r="IBW5506" s="2"/>
      <c r="IBX5506" s="2"/>
      <c r="IBY5506" s="2"/>
      <c r="IBZ5506" s="2"/>
      <c r="ICA5506" s="2"/>
      <c r="ICB5506" s="2"/>
      <c r="ICC5506" s="2"/>
      <c r="ICD5506" s="2"/>
      <c r="ICE5506" s="2"/>
      <c r="ICF5506" s="2"/>
      <c r="ICG5506" s="2"/>
      <c r="ICH5506" s="2"/>
      <c r="ICI5506" s="2"/>
      <c r="ICJ5506" s="2"/>
      <c r="ICK5506" s="2"/>
      <c r="ICL5506" s="2"/>
      <c r="ICM5506" s="2"/>
      <c r="ICN5506" s="2"/>
      <c r="ICO5506" s="2"/>
      <c r="ICP5506" s="2"/>
      <c r="ICQ5506" s="2"/>
      <c r="ICR5506" s="2"/>
      <c r="ICS5506" s="2"/>
      <c r="ICT5506" s="2"/>
      <c r="ICU5506" s="2"/>
      <c r="ICV5506" s="2"/>
      <c r="ICW5506" s="2"/>
      <c r="ICX5506" s="2"/>
      <c r="ICY5506" s="2"/>
      <c r="ICZ5506" s="2"/>
      <c r="IDA5506" s="2"/>
      <c r="IDB5506" s="2"/>
      <c r="IDC5506" s="2"/>
      <c r="IDD5506" s="2"/>
      <c r="IDE5506" s="2"/>
      <c r="IDF5506" s="2"/>
      <c r="IDG5506" s="2"/>
      <c r="IDH5506" s="2"/>
      <c r="IDI5506" s="2"/>
      <c r="IDJ5506" s="2"/>
      <c r="IDK5506" s="2"/>
      <c r="IDL5506" s="2"/>
      <c r="IDM5506" s="2"/>
      <c r="IDN5506" s="2"/>
      <c r="IDO5506" s="2"/>
      <c r="IDP5506" s="2"/>
      <c r="IDQ5506" s="2"/>
      <c r="IDR5506" s="2"/>
      <c r="IDS5506" s="2"/>
      <c r="IDT5506" s="2"/>
      <c r="IDU5506" s="2"/>
      <c r="IDV5506" s="2"/>
      <c r="IDW5506" s="2"/>
      <c r="IDX5506" s="2"/>
      <c r="IDY5506" s="2"/>
      <c r="IDZ5506" s="2"/>
      <c r="IEA5506" s="2"/>
      <c r="IEB5506" s="2"/>
      <c r="IEC5506" s="2"/>
      <c r="IED5506" s="2"/>
      <c r="IEE5506" s="2"/>
      <c r="IEF5506" s="2"/>
      <c r="IEG5506" s="2"/>
      <c r="IEH5506" s="2"/>
      <c r="IEI5506" s="2"/>
      <c r="IEJ5506" s="2"/>
      <c r="IEK5506" s="2"/>
      <c r="IEL5506" s="2"/>
      <c r="IEM5506" s="2"/>
      <c r="IEN5506" s="2"/>
      <c r="IEO5506" s="2"/>
      <c r="IEP5506" s="2"/>
      <c r="IEQ5506" s="2"/>
      <c r="IER5506" s="2"/>
      <c r="IES5506" s="2"/>
      <c r="IET5506" s="2"/>
      <c r="IEU5506" s="2"/>
      <c r="IEV5506" s="2"/>
      <c r="IEW5506" s="2"/>
      <c r="IEX5506" s="2"/>
      <c r="IEY5506" s="2"/>
      <c r="IEZ5506" s="2"/>
      <c r="IFA5506" s="2"/>
      <c r="IFB5506" s="2"/>
      <c r="IFC5506" s="2"/>
      <c r="IFD5506" s="2"/>
      <c r="IFE5506" s="2"/>
      <c r="IFF5506" s="2"/>
      <c r="IFG5506" s="2"/>
      <c r="IFH5506" s="2"/>
      <c r="IFI5506" s="2"/>
      <c r="IFJ5506" s="2"/>
      <c r="IFK5506" s="2"/>
      <c r="IFL5506" s="2"/>
      <c r="IFM5506" s="2"/>
      <c r="IFN5506" s="2"/>
      <c r="IFO5506" s="2"/>
      <c r="IFP5506" s="2"/>
      <c r="IFQ5506" s="2"/>
      <c r="IFR5506" s="2"/>
      <c r="IFS5506" s="2"/>
      <c r="IFT5506" s="2"/>
      <c r="IFU5506" s="2"/>
      <c r="IFV5506" s="2"/>
      <c r="IFW5506" s="2"/>
      <c r="IFX5506" s="2"/>
      <c r="IFY5506" s="2"/>
      <c r="IFZ5506" s="2"/>
      <c r="IGA5506" s="2"/>
      <c r="IGB5506" s="2"/>
      <c r="IGC5506" s="2"/>
      <c r="IGD5506" s="2"/>
      <c r="IGE5506" s="2"/>
      <c r="IGF5506" s="2"/>
      <c r="IGG5506" s="2"/>
      <c r="IGH5506" s="2"/>
      <c r="IGI5506" s="2"/>
      <c r="IGJ5506" s="2"/>
      <c r="IGK5506" s="2"/>
      <c r="IGL5506" s="2"/>
      <c r="IGM5506" s="2"/>
      <c r="IGN5506" s="2"/>
      <c r="IGO5506" s="2"/>
      <c r="IGP5506" s="2"/>
      <c r="IGQ5506" s="2"/>
      <c r="IGR5506" s="2"/>
      <c r="IGS5506" s="2"/>
      <c r="IGT5506" s="2"/>
      <c r="IGU5506" s="2"/>
      <c r="IGV5506" s="2"/>
      <c r="IGW5506" s="2"/>
      <c r="IGX5506" s="2"/>
      <c r="IGY5506" s="2"/>
      <c r="IGZ5506" s="2"/>
      <c r="IHA5506" s="2"/>
      <c r="IHB5506" s="2"/>
      <c r="IHC5506" s="2"/>
      <c r="IHD5506" s="2"/>
      <c r="IHE5506" s="2"/>
      <c r="IHF5506" s="2"/>
      <c r="IHG5506" s="2"/>
      <c r="IHH5506" s="2"/>
      <c r="IHI5506" s="2"/>
      <c r="IHJ5506" s="2"/>
      <c r="IHK5506" s="2"/>
      <c r="IHL5506" s="2"/>
      <c r="IHM5506" s="2"/>
      <c r="IHN5506" s="2"/>
      <c r="IHO5506" s="2"/>
      <c r="IHP5506" s="2"/>
      <c r="IHQ5506" s="2"/>
      <c r="IHR5506" s="2"/>
      <c r="IHS5506" s="2"/>
      <c r="IHT5506" s="2"/>
      <c r="IHU5506" s="2"/>
      <c r="IHV5506" s="2"/>
      <c r="IHW5506" s="2"/>
      <c r="IHX5506" s="2"/>
      <c r="IHY5506" s="2"/>
      <c r="IHZ5506" s="2"/>
      <c r="IIA5506" s="2"/>
      <c r="IIB5506" s="2"/>
      <c r="IIC5506" s="2"/>
      <c r="IID5506" s="2"/>
      <c r="IIE5506" s="2"/>
      <c r="IIF5506" s="2"/>
      <c r="IIG5506" s="2"/>
      <c r="IIH5506" s="2"/>
      <c r="III5506" s="2"/>
      <c r="IIJ5506" s="2"/>
      <c r="IIK5506" s="2"/>
      <c r="IIL5506" s="2"/>
      <c r="IIM5506" s="2"/>
      <c r="IIN5506" s="2"/>
      <c r="IIO5506" s="2"/>
      <c r="IIP5506" s="2"/>
      <c r="IIQ5506" s="2"/>
      <c r="IIR5506" s="2"/>
      <c r="IIS5506" s="2"/>
      <c r="IIT5506" s="2"/>
      <c r="IIU5506" s="2"/>
      <c r="IIV5506" s="2"/>
      <c r="IIW5506" s="2"/>
      <c r="IIX5506" s="2"/>
      <c r="IIY5506" s="2"/>
      <c r="IIZ5506" s="2"/>
      <c r="IJA5506" s="2"/>
      <c r="IJB5506" s="2"/>
      <c r="IJC5506" s="2"/>
      <c r="IJD5506" s="2"/>
      <c r="IJE5506" s="2"/>
      <c r="IJF5506" s="2"/>
      <c r="IJG5506" s="2"/>
      <c r="IJH5506" s="2"/>
      <c r="IJI5506" s="2"/>
      <c r="IJJ5506" s="2"/>
      <c r="IJK5506" s="2"/>
      <c r="IJL5506" s="2"/>
      <c r="IJM5506" s="2"/>
      <c r="IJN5506" s="2"/>
      <c r="IJO5506" s="2"/>
      <c r="IJP5506" s="2"/>
      <c r="IJQ5506" s="2"/>
      <c r="IJR5506" s="2"/>
      <c r="IJS5506" s="2"/>
      <c r="IJT5506" s="2"/>
      <c r="IJU5506" s="2"/>
      <c r="IJV5506" s="2"/>
      <c r="IJW5506" s="2"/>
      <c r="IJX5506" s="2"/>
      <c r="IJY5506" s="2"/>
      <c r="IJZ5506" s="2"/>
      <c r="IKA5506" s="2"/>
      <c r="IKB5506" s="2"/>
      <c r="IKC5506" s="2"/>
      <c r="IKD5506" s="2"/>
      <c r="IKE5506" s="2"/>
      <c r="IKF5506" s="2"/>
      <c r="IKG5506" s="2"/>
      <c r="IKH5506" s="2"/>
      <c r="IKI5506" s="2"/>
      <c r="IKJ5506" s="2"/>
      <c r="IKK5506" s="2"/>
      <c r="IKL5506" s="2"/>
      <c r="IKM5506" s="2"/>
      <c r="IKN5506" s="2"/>
      <c r="IKO5506" s="2"/>
      <c r="IKP5506" s="2"/>
      <c r="IKQ5506" s="2"/>
      <c r="IKR5506" s="2"/>
      <c r="IKS5506" s="2"/>
      <c r="IKT5506" s="2"/>
      <c r="IKU5506" s="2"/>
      <c r="IKV5506" s="2"/>
      <c r="IKW5506" s="2"/>
      <c r="IKX5506" s="2"/>
      <c r="IKY5506" s="2"/>
      <c r="IKZ5506" s="2"/>
      <c r="ILA5506" s="2"/>
      <c r="ILB5506" s="2"/>
      <c r="ILC5506" s="2"/>
      <c r="ILD5506" s="2"/>
      <c r="ILE5506" s="2"/>
      <c r="ILF5506" s="2"/>
      <c r="ILG5506" s="2"/>
      <c r="ILH5506" s="2"/>
      <c r="ILI5506" s="2"/>
      <c r="ILJ5506" s="2"/>
      <c r="ILK5506" s="2"/>
      <c r="ILL5506" s="2"/>
      <c r="ILM5506" s="2"/>
      <c r="ILN5506" s="2"/>
      <c r="ILO5506" s="2"/>
      <c r="ILP5506" s="2"/>
      <c r="ILQ5506" s="2"/>
      <c r="ILR5506" s="2"/>
      <c r="ILS5506" s="2"/>
      <c r="ILT5506" s="2"/>
      <c r="ILU5506" s="2"/>
      <c r="ILV5506" s="2"/>
      <c r="ILW5506" s="2"/>
      <c r="ILX5506" s="2"/>
      <c r="ILY5506" s="2"/>
      <c r="ILZ5506" s="2"/>
      <c r="IMA5506" s="2"/>
      <c r="IMB5506" s="2"/>
      <c r="IMC5506" s="2"/>
      <c r="IMD5506" s="2"/>
      <c r="IME5506" s="2"/>
      <c r="IMF5506" s="2"/>
      <c r="IMG5506" s="2"/>
      <c r="IMH5506" s="2"/>
      <c r="IMI5506" s="2"/>
      <c r="IMJ5506" s="2"/>
      <c r="IMK5506" s="2"/>
      <c r="IML5506" s="2"/>
      <c r="IMM5506" s="2"/>
      <c r="IMN5506" s="2"/>
      <c r="IMO5506" s="2"/>
      <c r="IMP5506" s="2"/>
      <c r="IMQ5506" s="2"/>
      <c r="IMR5506" s="2"/>
      <c r="IMS5506" s="2"/>
      <c r="IMT5506" s="2"/>
      <c r="IMU5506" s="2"/>
      <c r="IMV5506" s="2"/>
      <c r="IMW5506" s="2"/>
      <c r="IMX5506" s="2"/>
      <c r="IMY5506" s="2"/>
      <c r="IMZ5506" s="2"/>
      <c r="INA5506" s="2"/>
      <c r="INB5506" s="2"/>
      <c r="INC5506" s="2"/>
      <c r="IND5506" s="2"/>
      <c r="INE5506" s="2"/>
      <c r="INF5506" s="2"/>
      <c r="ING5506" s="2"/>
      <c r="INH5506" s="2"/>
      <c r="INI5506" s="2"/>
      <c r="INJ5506" s="2"/>
      <c r="INK5506" s="2"/>
      <c r="INL5506" s="2"/>
      <c r="INM5506" s="2"/>
      <c r="INN5506" s="2"/>
      <c r="INO5506" s="2"/>
      <c r="INP5506" s="2"/>
      <c r="INQ5506" s="2"/>
      <c r="INR5506" s="2"/>
      <c r="INS5506" s="2"/>
      <c r="INT5506" s="2"/>
      <c r="INU5506" s="2"/>
      <c r="INV5506" s="2"/>
      <c r="INW5506" s="2"/>
      <c r="INX5506" s="2"/>
      <c r="INY5506" s="2"/>
      <c r="INZ5506" s="2"/>
      <c r="IOA5506" s="2"/>
      <c r="IOB5506" s="2"/>
      <c r="IOC5506" s="2"/>
      <c r="IOD5506" s="2"/>
      <c r="IOE5506" s="2"/>
      <c r="IOF5506" s="2"/>
      <c r="IOG5506" s="2"/>
      <c r="IOH5506" s="2"/>
      <c r="IOI5506" s="2"/>
      <c r="IOJ5506" s="2"/>
      <c r="IOK5506" s="2"/>
      <c r="IOL5506" s="2"/>
      <c r="IOM5506" s="2"/>
      <c r="ION5506" s="2"/>
      <c r="IOO5506" s="2"/>
      <c r="IOP5506" s="2"/>
      <c r="IOQ5506" s="2"/>
      <c r="IOR5506" s="2"/>
      <c r="IOS5506" s="2"/>
      <c r="IOT5506" s="2"/>
      <c r="IOU5506" s="2"/>
      <c r="IOV5506" s="2"/>
      <c r="IOW5506" s="2"/>
      <c r="IOX5506" s="2"/>
      <c r="IOY5506" s="2"/>
      <c r="IOZ5506" s="2"/>
      <c r="IPA5506" s="2"/>
      <c r="IPB5506" s="2"/>
      <c r="IPC5506" s="2"/>
      <c r="IPD5506" s="2"/>
      <c r="IPE5506" s="2"/>
      <c r="IPF5506" s="2"/>
      <c r="IPG5506" s="2"/>
      <c r="IPH5506" s="2"/>
      <c r="IPI5506" s="2"/>
      <c r="IPJ5506" s="2"/>
      <c r="IPK5506" s="2"/>
      <c r="IPL5506" s="2"/>
      <c r="IPM5506" s="2"/>
      <c r="IPN5506" s="2"/>
      <c r="IPO5506" s="2"/>
      <c r="IPP5506" s="2"/>
      <c r="IPQ5506" s="2"/>
      <c r="IPR5506" s="2"/>
      <c r="IPS5506" s="2"/>
      <c r="IPT5506" s="2"/>
      <c r="IPU5506" s="2"/>
      <c r="IPV5506" s="2"/>
      <c r="IPW5506" s="2"/>
      <c r="IPX5506" s="2"/>
      <c r="IPY5506" s="2"/>
      <c r="IPZ5506" s="2"/>
      <c r="IQA5506" s="2"/>
      <c r="IQB5506" s="2"/>
      <c r="IQC5506" s="2"/>
      <c r="IQD5506" s="2"/>
      <c r="IQE5506" s="2"/>
      <c r="IQF5506" s="2"/>
      <c r="IQG5506" s="2"/>
      <c r="IQH5506" s="2"/>
      <c r="IQI5506" s="2"/>
      <c r="IQJ5506" s="2"/>
      <c r="IQK5506" s="2"/>
      <c r="IQL5506" s="2"/>
      <c r="IQM5506" s="2"/>
      <c r="IQN5506" s="2"/>
      <c r="IQO5506" s="2"/>
      <c r="IQP5506" s="2"/>
      <c r="IQQ5506" s="2"/>
      <c r="IQR5506" s="2"/>
      <c r="IQS5506" s="2"/>
      <c r="IQT5506" s="2"/>
      <c r="IQU5506" s="2"/>
      <c r="IQV5506" s="2"/>
      <c r="IQW5506" s="2"/>
      <c r="IQX5506" s="2"/>
      <c r="IQY5506" s="2"/>
      <c r="IQZ5506" s="2"/>
      <c r="IRA5506" s="2"/>
      <c r="IRB5506" s="2"/>
      <c r="IRC5506" s="2"/>
      <c r="IRD5506" s="2"/>
      <c r="IRE5506" s="2"/>
      <c r="IRF5506" s="2"/>
      <c r="IRG5506" s="2"/>
      <c r="IRH5506" s="2"/>
      <c r="IRI5506" s="2"/>
      <c r="IRJ5506" s="2"/>
      <c r="IRK5506" s="2"/>
      <c r="IRL5506" s="2"/>
      <c r="IRM5506" s="2"/>
      <c r="IRN5506" s="2"/>
      <c r="IRO5506" s="2"/>
      <c r="IRP5506" s="2"/>
      <c r="IRQ5506" s="2"/>
      <c r="IRR5506" s="2"/>
      <c r="IRS5506" s="2"/>
      <c r="IRT5506" s="2"/>
      <c r="IRU5506" s="2"/>
      <c r="IRV5506" s="2"/>
      <c r="IRW5506" s="2"/>
      <c r="IRX5506" s="2"/>
      <c r="IRY5506" s="2"/>
      <c r="IRZ5506" s="2"/>
      <c r="ISA5506" s="2"/>
      <c r="ISB5506" s="2"/>
      <c r="ISC5506" s="2"/>
      <c r="ISD5506" s="2"/>
      <c r="ISE5506" s="2"/>
      <c r="ISF5506" s="2"/>
      <c r="ISG5506" s="2"/>
      <c r="ISH5506" s="2"/>
      <c r="ISI5506" s="2"/>
      <c r="ISJ5506" s="2"/>
      <c r="ISK5506" s="2"/>
      <c r="ISL5506" s="2"/>
      <c r="ISM5506" s="2"/>
      <c r="ISN5506" s="2"/>
      <c r="ISO5506" s="2"/>
      <c r="ISP5506" s="2"/>
      <c r="ISQ5506" s="2"/>
      <c r="ISR5506" s="2"/>
      <c r="ISS5506" s="2"/>
      <c r="IST5506" s="2"/>
      <c r="ISU5506" s="2"/>
      <c r="ISV5506" s="2"/>
      <c r="ISW5506" s="2"/>
      <c r="ISX5506" s="2"/>
      <c r="ISY5506" s="2"/>
      <c r="ISZ5506" s="2"/>
      <c r="ITA5506" s="2"/>
      <c r="ITB5506" s="2"/>
      <c r="ITC5506" s="2"/>
      <c r="ITD5506" s="2"/>
      <c r="ITE5506" s="2"/>
      <c r="ITF5506" s="2"/>
      <c r="ITG5506" s="2"/>
      <c r="ITH5506" s="2"/>
      <c r="ITI5506" s="2"/>
      <c r="ITJ5506" s="2"/>
      <c r="ITK5506" s="2"/>
      <c r="ITL5506" s="2"/>
      <c r="ITM5506" s="2"/>
      <c r="ITN5506" s="2"/>
      <c r="ITO5506" s="2"/>
      <c r="ITP5506" s="2"/>
      <c r="ITQ5506" s="2"/>
      <c r="ITR5506" s="2"/>
      <c r="ITS5506" s="2"/>
      <c r="ITT5506" s="2"/>
      <c r="ITU5506" s="2"/>
      <c r="ITV5506" s="2"/>
      <c r="ITW5506" s="2"/>
      <c r="ITX5506" s="2"/>
      <c r="ITY5506" s="2"/>
      <c r="ITZ5506" s="2"/>
      <c r="IUA5506" s="2"/>
      <c r="IUB5506" s="2"/>
      <c r="IUC5506" s="2"/>
      <c r="IUD5506" s="2"/>
      <c r="IUE5506" s="2"/>
      <c r="IUF5506" s="2"/>
      <c r="IUG5506" s="2"/>
      <c r="IUH5506" s="2"/>
      <c r="IUI5506" s="2"/>
      <c r="IUJ5506" s="2"/>
      <c r="IUK5506" s="2"/>
      <c r="IUL5506" s="2"/>
      <c r="IUM5506" s="2"/>
      <c r="IUN5506" s="2"/>
      <c r="IUO5506" s="2"/>
      <c r="IUP5506" s="2"/>
      <c r="IUQ5506" s="2"/>
      <c r="IUR5506" s="2"/>
      <c r="IUS5506" s="2"/>
      <c r="IUT5506" s="2"/>
      <c r="IUU5506" s="2"/>
      <c r="IUV5506" s="2"/>
      <c r="IUW5506" s="2"/>
      <c r="IUX5506" s="2"/>
      <c r="IUY5506" s="2"/>
      <c r="IUZ5506" s="2"/>
      <c r="IVA5506" s="2"/>
      <c r="IVB5506" s="2"/>
      <c r="IVC5506" s="2"/>
      <c r="IVD5506" s="2"/>
      <c r="IVE5506" s="2"/>
      <c r="IVF5506" s="2"/>
      <c r="IVG5506" s="2"/>
      <c r="IVH5506" s="2"/>
      <c r="IVI5506" s="2"/>
      <c r="IVJ5506" s="2"/>
      <c r="IVK5506" s="2"/>
      <c r="IVL5506" s="2"/>
      <c r="IVM5506" s="2"/>
      <c r="IVN5506" s="2"/>
      <c r="IVO5506" s="2"/>
      <c r="IVP5506" s="2"/>
      <c r="IVQ5506" s="2"/>
      <c r="IVR5506" s="2"/>
      <c r="IVS5506" s="2"/>
      <c r="IVT5506" s="2"/>
      <c r="IVU5506" s="2"/>
      <c r="IVV5506" s="2"/>
      <c r="IVW5506" s="2"/>
      <c r="IVX5506" s="2"/>
      <c r="IVY5506" s="2"/>
      <c r="IVZ5506" s="2"/>
      <c r="IWA5506" s="2"/>
      <c r="IWB5506" s="2"/>
      <c r="IWC5506" s="2"/>
      <c r="IWD5506" s="2"/>
      <c r="IWE5506" s="2"/>
      <c r="IWF5506" s="2"/>
      <c r="IWG5506" s="2"/>
      <c r="IWH5506" s="2"/>
      <c r="IWI5506" s="2"/>
      <c r="IWJ5506" s="2"/>
      <c r="IWK5506" s="2"/>
      <c r="IWL5506" s="2"/>
      <c r="IWM5506" s="2"/>
      <c r="IWN5506" s="2"/>
      <c r="IWO5506" s="2"/>
      <c r="IWP5506" s="2"/>
      <c r="IWQ5506" s="2"/>
      <c r="IWR5506" s="2"/>
      <c r="IWS5506" s="2"/>
      <c r="IWT5506" s="2"/>
      <c r="IWU5506" s="2"/>
      <c r="IWV5506" s="2"/>
      <c r="IWW5506" s="2"/>
      <c r="IWX5506" s="2"/>
      <c r="IWY5506" s="2"/>
      <c r="IWZ5506" s="2"/>
      <c r="IXA5506" s="2"/>
      <c r="IXB5506" s="2"/>
      <c r="IXC5506" s="2"/>
      <c r="IXD5506" s="2"/>
      <c r="IXE5506" s="2"/>
      <c r="IXF5506" s="2"/>
      <c r="IXG5506" s="2"/>
      <c r="IXH5506" s="2"/>
      <c r="IXI5506" s="2"/>
      <c r="IXJ5506" s="2"/>
      <c r="IXK5506" s="2"/>
      <c r="IXL5506" s="2"/>
      <c r="IXM5506" s="2"/>
      <c r="IXN5506" s="2"/>
      <c r="IXO5506" s="2"/>
      <c r="IXP5506" s="2"/>
      <c r="IXQ5506" s="2"/>
      <c r="IXR5506" s="2"/>
      <c r="IXS5506" s="2"/>
      <c r="IXT5506" s="2"/>
      <c r="IXU5506" s="2"/>
      <c r="IXV5506" s="2"/>
      <c r="IXW5506" s="2"/>
      <c r="IXX5506" s="2"/>
      <c r="IXY5506" s="2"/>
      <c r="IXZ5506" s="2"/>
      <c r="IYA5506" s="2"/>
      <c r="IYB5506" s="2"/>
      <c r="IYC5506" s="2"/>
      <c r="IYD5506" s="2"/>
      <c r="IYE5506" s="2"/>
      <c r="IYF5506" s="2"/>
      <c r="IYG5506" s="2"/>
      <c r="IYH5506" s="2"/>
      <c r="IYI5506" s="2"/>
      <c r="IYJ5506" s="2"/>
      <c r="IYK5506" s="2"/>
      <c r="IYL5506" s="2"/>
      <c r="IYM5506" s="2"/>
      <c r="IYN5506" s="2"/>
      <c r="IYO5506" s="2"/>
      <c r="IYP5506" s="2"/>
      <c r="IYQ5506" s="2"/>
      <c r="IYR5506" s="2"/>
      <c r="IYS5506" s="2"/>
      <c r="IYT5506" s="2"/>
      <c r="IYU5506" s="2"/>
      <c r="IYV5506" s="2"/>
      <c r="IYW5506" s="2"/>
      <c r="IYX5506" s="2"/>
      <c r="IYY5506" s="2"/>
      <c r="IYZ5506" s="2"/>
      <c r="IZA5506" s="2"/>
      <c r="IZB5506" s="2"/>
      <c r="IZC5506" s="2"/>
      <c r="IZD5506" s="2"/>
      <c r="IZE5506" s="2"/>
      <c r="IZF5506" s="2"/>
      <c r="IZG5506" s="2"/>
      <c r="IZH5506" s="2"/>
      <c r="IZI5506" s="2"/>
      <c r="IZJ5506" s="2"/>
      <c r="IZK5506" s="2"/>
      <c r="IZL5506" s="2"/>
      <c r="IZM5506" s="2"/>
      <c r="IZN5506" s="2"/>
      <c r="IZO5506" s="2"/>
      <c r="IZP5506" s="2"/>
      <c r="IZQ5506" s="2"/>
      <c r="IZR5506" s="2"/>
      <c r="IZS5506" s="2"/>
      <c r="IZT5506" s="2"/>
      <c r="IZU5506" s="2"/>
      <c r="IZV5506" s="2"/>
      <c r="IZW5506" s="2"/>
      <c r="IZX5506" s="2"/>
      <c r="IZY5506" s="2"/>
      <c r="IZZ5506" s="2"/>
      <c r="JAA5506" s="2"/>
      <c r="JAB5506" s="2"/>
      <c r="JAC5506" s="2"/>
      <c r="JAD5506" s="2"/>
      <c r="JAE5506" s="2"/>
      <c r="JAF5506" s="2"/>
      <c r="JAG5506" s="2"/>
      <c r="JAH5506" s="2"/>
      <c r="JAI5506" s="2"/>
      <c r="JAJ5506" s="2"/>
      <c r="JAK5506" s="2"/>
      <c r="JAL5506" s="2"/>
      <c r="JAM5506" s="2"/>
      <c r="JAN5506" s="2"/>
      <c r="JAO5506" s="2"/>
      <c r="JAP5506" s="2"/>
      <c r="JAQ5506" s="2"/>
      <c r="JAR5506" s="2"/>
      <c r="JAS5506" s="2"/>
      <c r="JAT5506" s="2"/>
      <c r="JAU5506" s="2"/>
      <c r="JAV5506" s="2"/>
      <c r="JAW5506" s="2"/>
      <c r="JAX5506" s="2"/>
      <c r="JAY5506" s="2"/>
      <c r="JAZ5506" s="2"/>
      <c r="JBA5506" s="2"/>
      <c r="JBB5506" s="2"/>
      <c r="JBC5506" s="2"/>
      <c r="JBD5506" s="2"/>
      <c r="JBE5506" s="2"/>
      <c r="JBF5506" s="2"/>
      <c r="JBG5506" s="2"/>
      <c r="JBH5506" s="2"/>
      <c r="JBI5506" s="2"/>
      <c r="JBJ5506" s="2"/>
      <c r="JBK5506" s="2"/>
      <c r="JBL5506" s="2"/>
      <c r="JBM5506" s="2"/>
      <c r="JBN5506" s="2"/>
      <c r="JBO5506" s="2"/>
      <c r="JBP5506" s="2"/>
      <c r="JBQ5506" s="2"/>
      <c r="JBR5506" s="2"/>
      <c r="JBS5506" s="2"/>
      <c r="JBT5506" s="2"/>
      <c r="JBU5506" s="2"/>
      <c r="JBV5506" s="2"/>
      <c r="JBW5506" s="2"/>
      <c r="JBX5506" s="2"/>
      <c r="JBY5506" s="2"/>
      <c r="JBZ5506" s="2"/>
      <c r="JCA5506" s="2"/>
      <c r="JCB5506" s="2"/>
      <c r="JCC5506" s="2"/>
      <c r="JCD5506" s="2"/>
      <c r="JCE5506" s="2"/>
      <c r="JCF5506" s="2"/>
      <c r="JCG5506" s="2"/>
      <c r="JCH5506" s="2"/>
      <c r="JCI5506" s="2"/>
      <c r="JCJ5506" s="2"/>
      <c r="JCK5506" s="2"/>
      <c r="JCL5506" s="2"/>
      <c r="JCM5506" s="2"/>
      <c r="JCN5506" s="2"/>
      <c r="JCO5506" s="2"/>
      <c r="JCP5506" s="2"/>
      <c r="JCQ5506" s="2"/>
      <c r="JCR5506" s="2"/>
      <c r="JCS5506" s="2"/>
      <c r="JCT5506" s="2"/>
      <c r="JCU5506" s="2"/>
      <c r="JCV5506" s="2"/>
      <c r="JCW5506" s="2"/>
      <c r="JCX5506" s="2"/>
      <c r="JCY5506" s="2"/>
      <c r="JCZ5506" s="2"/>
      <c r="JDA5506" s="2"/>
      <c r="JDB5506" s="2"/>
      <c r="JDC5506" s="2"/>
      <c r="JDD5506" s="2"/>
      <c r="JDE5506" s="2"/>
      <c r="JDF5506" s="2"/>
      <c r="JDG5506" s="2"/>
      <c r="JDH5506" s="2"/>
      <c r="JDI5506" s="2"/>
      <c r="JDJ5506" s="2"/>
      <c r="JDK5506" s="2"/>
      <c r="JDL5506" s="2"/>
      <c r="JDM5506" s="2"/>
      <c r="JDN5506" s="2"/>
      <c r="JDO5506" s="2"/>
      <c r="JDP5506" s="2"/>
      <c r="JDQ5506" s="2"/>
      <c r="JDR5506" s="2"/>
      <c r="JDS5506" s="2"/>
      <c r="JDT5506" s="2"/>
      <c r="JDU5506" s="2"/>
      <c r="JDV5506" s="2"/>
      <c r="JDW5506" s="2"/>
      <c r="JDX5506" s="2"/>
      <c r="JDY5506" s="2"/>
      <c r="JDZ5506" s="2"/>
      <c r="JEA5506" s="2"/>
      <c r="JEB5506" s="2"/>
      <c r="JEC5506" s="2"/>
      <c r="JED5506" s="2"/>
      <c r="JEE5506" s="2"/>
      <c r="JEF5506" s="2"/>
      <c r="JEG5506" s="2"/>
      <c r="JEH5506" s="2"/>
      <c r="JEI5506" s="2"/>
      <c r="JEJ5506" s="2"/>
      <c r="JEK5506" s="2"/>
      <c r="JEL5506" s="2"/>
      <c r="JEM5506" s="2"/>
      <c r="JEN5506" s="2"/>
      <c r="JEO5506" s="2"/>
      <c r="JEP5506" s="2"/>
      <c r="JEQ5506" s="2"/>
      <c r="JER5506" s="2"/>
      <c r="JES5506" s="2"/>
      <c r="JET5506" s="2"/>
      <c r="JEU5506" s="2"/>
      <c r="JEV5506" s="2"/>
      <c r="JEW5506" s="2"/>
      <c r="JEX5506" s="2"/>
      <c r="JEY5506" s="2"/>
      <c r="JEZ5506" s="2"/>
      <c r="JFA5506" s="2"/>
      <c r="JFB5506" s="2"/>
      <c r="JFC5506" s="2"/>
      <c r="JFD5506" s="2"/>
      <c r="JFE5506" s="2"/>
      <c r="JFF5506" s="2"/>
      <c r="JFG5506" s="2"/>
      <c r="JFH5506" s="2"/>
      <c r="JFI5506" s="2"/>
      <c r="JFJ5506" s="2"/>
      <c r="JFK5506" s="2"/>
      <c r="JFL5506" s="2"/>
      <c r="JFM5506" s="2"/>
      <c r="JFN5506" s="2"/>
      <c r="JFO5506" s="2"/>
      <c r="JFP5506" s="2"/>
      <c r="JFQ5506" s="2"/>
      <c r="JFR5506" s="2"/>
      <c r="JFS5506" s="2"/>
      <c r="JFT5506" s="2"/>
      <c r="JFU5506" s="2"/>
      <c r="JFV5506" s="2"/>
      <c r="JFW5506" s="2"/>
      <c r="JFX5506" s="2"/>
      <c r="JFY5506" s="2"/>
      <c r="JFZ5506" s="2"/>
      <c r="JGA5506" s="2"/>
      <c r="JGB5506" s="2"/>
      <c r="JGC5506" s="2"/>
      <c r="JGD5506" s="2"/>
      <c r="JGE5506" s="2"/>
      <c r="JGF5506" s="2"/>
      <c r="JGG5506" s="2"/>
      <c r="JGH5506" s="2"/>
      <c r="JGI5506" s="2"/>
      <c r="JGJ5506" s="2"/>
      <c r="JGK5506" s="2"/>
      <c r="JGL5506" s="2"/>
      <c r="JGM5506" s="2"/>
      <c r="JGN5506" s="2"/>
      <c r="JGO5506" s="2"/>
      <c r="JGP5506" s="2"/>
      <c r="JGQ5506" s="2"/>
      <c r="JGR5506" s="2"/>
      <c r="JGS5506" s="2"/>
      <c r="JGT5506" s="2"/>
      <c r="JGU5506" s="2"/>
      <c r="JGV5506" s="2"/>
      <c r="JGW5506" s="2"/>
      <c r="JGX5506" s="2"/>
      <c r="JGY5506" s="2"/>
      <c r="JGZ5506" s="2"/>
      <c r="JHA5506" s="2"/>
      <c r="JHB5506" s="2"/>
      <c r="JHC5506" s="2"/>
      <c r="JHD5506" s="2"/>
      <c r="JHE5506" s="2"/>
      <c r="JHF5506" s="2"/>
      <c r="JHG5506" s="2"/>
      <c r="JHH5506" s="2"/>
      <c r="JHI5506" s="2"/>
      <c r="JHJ5506" s="2"/>
      <c r="JHK5506" s="2"/>
      <c r="JHL5506" s="2"/>
      <c r="JHM5506" s="2"/>
      <c r="JHN5506" s="2"/>
      <c r="JHO5506" s="2"/>
      <c r="JHP5506" s="2"/>
      <c r="JHQ5506" s="2"/>
      <c r="JHR5506" s="2"/>
      <c r="JHS5506" s="2"/>
      <c r="JHT5506" s="2"/>
      <c r="JHU5506" s="2"/>
      <c r="JHV5506" s="2"/>
      <c r="JHW5506" s="2"/>
      <c r="JHX5506" s="2"/>
      <c r="JHY5506" s="2"/>
      <c r="JHZ5506" s="2"/>
      <c r="JIA5506" s="2"/>
      <c r="JIB5506" s="2"/>
      <c r="JIC5506" s="2"/>
      <c r="JID5506" s="2"/>
      <c r="JIE5506" s="2"/>
      <c r="JIF5506" s="2"/>
      <c r="JIG5506" s="2"/>
      <c r="JIH5506" s="2"/>
      <c r="JII5506" s="2"/>
      <c r="JIJ5506" s="2"/>
      <c r="JIK5506" s="2"/>
      <c r="JIL5506" s="2"/>
      <c r="JIM5506" s="2"/>
      <c r="JIN5506" s="2"/>
      <c r="JIO5506" s="2"/>
      <c r="JIP5506" s="2"/>
      <c r="JIQ5506" s="2"/>
      <c r="JIR5506" s="2"/>
      <c r="JIS5506" s="2"/>
      <c r="JIT5506" s="2"/>
      <c r="JIU5506" s="2"/>
      <c r="JIV5506" s="2"/>
      <c r="JIW5506" s="2"/>
      <c r="JIX5506" s="2"/>
      <c r="JIY5506" s="2"/>
      <c r="JIZ5506" s="2"/>
      <c r="JJA5506" s="2"/>
      <c r="JJB5506" s="2"/>
      <c r="JJC5506" s="2"/>
      <c r="JJD5506" s="2"/>
      <c r="JJE5506" s="2"/>
      <c r="JJF5506" s="2"/>
      <c r="JJG5506" s="2"/>
      <c r="JJH5506" s="2"/>
      <c r="JJI5506" s="2"/>
      <c r="JJJ5506" s="2"/>
      <c r="JJK5506" s="2"/>
      <c r="JJL5506" s="2"/>
      <c r="JJM5506" s="2"/>
      <c r="JJN5506" s="2"/>
      <c r="JJO5506" s="2"/>
      <c r="JJP5506" s="2"/>
      <c r="JJQ5506" s="2"/>
      <c r="JJR5506" s="2"/>
      <c r="JJS5506" s="2"/>
      <c r="JJT5506" s="2"/>
      <c r="JJU5506" s="2"/>
      <c r="JJV5506" s="2"/>
      <c r="JJW5506" s="2"/>
      <c r="JJX5506" s="2"/>
      <c r="JJY5506" s="2"/>
      <c r="JJZ5506" s="2"/>
      <c r="JKA5506" s="2"/>
      <c r="JKB5506" s="2"/>
      <c r="JKC5506" s="2"/>
      <c r="JKD5506" s="2"/>
      <c r="JKE5506" s="2"/>
      <c r="JKF5506" s="2"/>
      <c r="JKG5506" s="2"/>
      <c r="JKH5506" s="2"/>
      <c r="JKI5506" s="2"/>
      <c r="JKJ5506" s="2"/>
      <c r="JKK5506" s="2"/>
      <c r="JKL5506" s="2"/>
      <c r="JKM5506" s="2"/>
      <c r="JKN5506" s="2"/>
      <c r="JKO5506" s="2"/>
      <c r="JKP5506" s="2"/>
      <c r="JKQ5506" s="2"/>
      <c r="JKR5506" s="2"/>
      <c r="JKS5506" s="2"/>
      <c r="JKT5506" s="2"/>
      <c r="JKU5506" s="2"/>
      <c r="JKV5506" s="2"/>
      <c r="JKW5506" s="2"/>
      <c r="JKX5506" s="2"/>
      <c r="JKY5506" s="2"/>
      <c r="JKZ5506" s="2"/>
      <c r="JLA5506" s="2"/>
      <c r="JLB5506" s="2"/>
      <c r="JLC5506" s="2"/>
      <c r="JLD5506" s="2"/>
      <c r="JLE5506" s="2"/>
      <c r="JLF5506" s="2"/>
      <c r="JLG5506" s="2"/>
      <c r="JLH5506" s="2"/>
      <c r="JLI5506" s="2"/>
      <c r="JLJ5506" s="2"/>
      <c r="JLK5506" s="2"/>
      <c r="JLL5506" s="2"/>
      <c r="JLM5506" s="2"/>
      <c r="JLN5506" s="2"/>
      <c r="JLO5506" s="2"/>
      <c r="JLP5506" s="2"/>
      <c r="JLQ5506" s="2"/>
      <c r="JLR5506" s="2"/>
      <c r="JLS5506" s="2"/>
      <c r="JLT5506" s="2"/>
      <c r="JLU5506" s="2"/>
      <c r="JLV5506" s="2"/>
      <c r="JLW5506" s="2"/>
      <c r="JLX5506" s="2"/>
      <c r="JLY5506" s="2"/>
      <c r="JLZ5506" s="2"/>
      <c r="JMA5506" s="2"/>
      <c r="JMB5506" s="2"/>
      <c r="JMC5506" s="2"/>
      <c r="JMD5506" s="2"/>
      <c r="JME5506" s="2"/>
      <c r="JMF5506" s="2"/>
      <c r="JMG5506" s="2"/>
      <c r="JMH5506" s="2"/>
      <c r="JMI5506" s="2"/>
      <c r="JMJ5506" s="2"/>
      <c r="JMK5506" s="2"/>
      <c r="JML5506" s="2"/>
      <c r="JMM5506" s="2"/>
      <c r="JMN5506" s="2"/>
      <c r="JMO5506" s="2"/>
      <c r="JMP5506" s="2"/>
      <c r="JMQ5506" s="2"/>
      <c r="JMR5506" s="2"/>
      <c r="JMS5506" s="2"/>
      <c r="JMT5506" s="2"/>
      <c r="JMU5506" s="2"/>
      <c r="JMV5506" s="2"/>
      <c r="JMW5506" s="2"/>
      <c r="JMX5506" s="2"/>
      <c r="JMY5506" s="2"/>
      <c r="JMZ5506" s="2"/>
      <c r="JNA5506" s="2"/>
      <c r="JNB5506" s="2"/>
      <c r="JNC5506" s="2"/>
      <c r="JND5506" s="2"/>
      <c r="JNE5506" s="2"/>
      <c r="JNF5506" s="2"/>
      <c r="JNG5506" s="2"/>
      <c r="JNH5506" s="2"/>
      <c r="JNI5506" s="2"/>
      <c r="JNJ5506" s="2"/>
      <c r="JNK5506" s="2"/>
      <c r="JNL5506" s="2"/>
      <c r="JNM5506" s="2"/>
      <c r="JNN5506" s="2"/>
      <c r="JNO5506" s="2"/>
      <c r="JNP5506" s="2"/>
      <c r="JNQ5506" s="2"/>
      <c r="JNR5506" s="2"/>
      <c r="JNS5506" s="2"/>
      <c r="JNT5506" s="2"/>
      <c r="JNU5506" s="2"/>
      <c r="JNV5506" s="2"/>
      <c r="JNW5506" s="2"/>
      <c r="JNX5506" s="2"/>
      <c r="JNY5506" s="2"/>
      <c r="JNZ5506" s="2"/>
      <c r="JOA5506" s="2"/>
      <c r="JOB5506" s="2"/>
      <c r="JOC5506" s="2"/>
      <c r="JOD5506" s="2"/>
      <c r="JOE5506" s="2"/>
      <c r="JOF5506" s="2"/>
      <c r="JOG5506" s="2"/>
      <c r="JOH5506" s="2"/>
      <c r="JOI5506" s="2"/>
      <c r="JOJ5506" s="2"/>
      <c r="JOK5506" s="2"/>
      <c r="JOL5506" s="2"/>
      <c r="JOM5506" s="2"/>
      <c r="JON5506" s="2"/>
      <c r="JOO5506" s="2"/>
      <c r="JOP5506" s="2"/>
      <c r="JOQ5506" s="2"/>
      <c r="JOR5506" s="2"/>
      <c r="JOS5506" s="2"/>
      <c r="JOT5506" s="2"/>
      <c r="JOU5506" s="2"/>
      <c r="JOV5506" s="2"/>
      <c r="JOW5506" s="2"/>
      <c r="JOX5506" s="2"/>
      <c r="JOY5506" s="2"/>
      <c r="JOZ5506" s="2"/>
      <c r="JPA5506" s="2"/>
      <c r="JPB5506" s="2"/>
      <c r="JPC5506" s="2"/>
      <c r="JPD5506" s="2"/>
      <c r="JPE5506" s="2"/>
      <c r="JPF5506" s="2"/>
      <c r="JPG5506" s="2"/>
      <c r="JPH5506" s="2"/>
      <c r="JPI5506" s="2"/>
      <c r="JPJ5506" s="2"/>
      <c r="JPK5506" s="2"/>
      <c r="JPL5506" s="2"/>
      <c r="JPM5506" s="2"/>
      <c r="JPN5506" s="2"/>
      <c r="JPO5506" s="2"/>
      <c r="JPP5506" s="2"/>
      <c r="JPQ5506" s="2"/>
      <c r="JPR5506" s="2"/>
      <c r="JPS5506" s="2"/>
      <c r="JPT5506" s="2"/>
      <c r="JPU5506" s="2"/>
      <c r="JPV5506" s="2"/>
      <c r="JPW5506" s="2"/>
      <c r="JPX5506" s="2"/>
      <c r="JPY5506" s="2"/>
      <c r="JPZ5506" s="2"/>
      <c r="JQA5506" s="2"/>
      <c r="JQB5506" s="2"/>
      <c r="JQC5506" s="2"/>
      <c r="JQD5506" s="2"/>
      <c r="JQE5506" s="2"/>
      <c r="JQF5506" s="2"/>
      <c r="JQG5506" s="2"/>
      <c r="JQH5506" s="2"/>
      <c r="JQI5506" s="2"/>
      <c r="JQJ5506" s="2"/>
      <c r="JQK5506" s="2"/>
      <c r="JQL5506" s="2"/>
      <c r="JQM5506" s="2"/>
      <c r="JQN5506" s="2"/>
      <c r="JQO5506" s="2"/>
      <c r="JQP5506" s="2"/>
      <c r="JQQ5506" s="2"/>
      <c r="JQR5506" s="2"/>
      <c r="JQS5506" s="2"/>
      <c r="JQT5506" s="2"/>
      <c r="JQU5506" s="2"/>
      <c r="JQV5506" s="2"/>
      <c r="JQW5506" s="2"/>
      <c r="JQX5506" s="2"/>
      <c r="JQY5506" s="2"/>
      <c r="JQZ5506" s="2"/>
      <c r="JRA5506" s="2"/>
      <c r="JRB5506" s="2"/>
      <c r="JRC5506" s="2"/>
      <c r="JRD5506" s="2"/>
      <c r="JRE5506" s="2"/>
      <c r="JRF5506" s="2"/>
      <c r="JRG5506" s="2"/>
      <c r="JRH5506" s="2"/>
      <c r="JRI5506" s="2"/>
      <c r="JRJ5506" s="2"/>
      <c r="JRK5506" s="2"/>
      <c r="JRL5506" s="2"/>
      <c r="JRM5506" s="2"/>
      <c r="JRN5506" s="2"/>
      <c r="JRO5506" s="2"/>
      <c r="JRP5506" s="2"/>
      <c r="JRQ5506" s="2"/>
      <c r="JRR5506" s="2"/>
      <c r="JRS5506" s="2"/>
      <c r="JRT5506" s="2"/>
      <c r="JRU5506" s="2"/>
      <c r="JRV5506" s="2"/>
      <c r="JRW5506" s="2"/>
      <c r="JRX5506" s="2"/>
      <c r="JRY5506" s="2"/>
      <c r="JRZ5506" s="2"/>
      <c r="JSA5506" s="2"/>
      <c r="JSB5506" s="2"/>
      <c r="JSC5506" s="2"/>
      <c r="JSD5506" s="2"/>
      <c r="JSE5506" s="2"/>
      <c r="JSF5506" s="2"/>
      <c r="JSG5506" s="2"/>
      <c r="JSH5506" s="2"/>
      <c r="JSI5506" s="2"/>
      <c r="JSJ5506" s="2"/>
      <c r="JSK5506" s="2"/>
      <c r="JSL5506" s="2"/>
      <c r="JSM5506" s="2"/>
      <c r="JSN5506" s="2"/>
      <c r="JSO5506" s="2"/>
      <c r="JSP5506" s="2"/>
      <c r="JSQ5506" s="2"/>
      <c r="JSR5506" s="2"/>
      <c r="JSS5506" s="2"/>
      <c r="JST5506" s="2"/>
      <c r="JSU5506" s="2"/>
      <c r="JSV5506" s="2"/>
      <c r="JSW5506" s="2"/>
      <c r="JSX5506" s="2"/>
      <c r="JSY5506" s="2"/>
      <c r="JSZ5506" s="2"/>
      <c r="JTA5506" s="2"/>
      <c r="JTB5506" s="2"/>
      <c r="JTC5506" s="2"/>
      <c r="JTD5506" s="2"/>
      <c r="JTE5506" s="2"/>
      <c r="JTF5506" s="2"/>
      <c r="JTG5506" s="2"/>
      <c r="JTH5506" s="2"/>
      <c r="JTI5506" s="2"/>
      <c r="JTJ5506" s="2"/>
      <c r="JTK5506" s="2"/>
      <c r="JTL5506" s="2"/>
      <c r="JTM5506" s="2"/>
      <c r="JTN5506" s="2"/>
      <c r="JTO5506" s="2"/>
      <c r="JTP5506" s="2"/>
      <c r="JTQ5506" s="2"/>
      <c r="JTR5506" s="2"/>
      <c r="JTS5506" s="2"/>
      <c r="JTT5506" s="2"/>
      <c r="JTU5506" s="2"/>
      <c r="JTV5506" s="2"/>
      <c r="JTW5506" s="2"/>
      <c r="JTX5506" s="2"/>
      <c r="JTY5506" s="2"/>
      <c r="JTZ5506" s="2"/>
      <c r="JUA5506" s="2"/>
      <c r="JUB5506" s="2"/>
      <c r="JUC5506" s="2"/>
      <c r="JUD5506" s="2"/>
      <c r="JUE5506" s="2"/>
      <c r="JUF5506" s="2"/>
      <c r="JUG5506" s="2"/>
      <c r="JUH5506" s="2"/>
      <c r="JUI5506" s="2"/>
      <c r="JUJ5506" s="2"/>
      <c r="JUK5506" s="2"/>
      <c r="JUL5506" s="2"/>
      <c r="JUM5506" s="2"/>
      <c r="JUN5506" s="2"/>
      <c r="JUO5506" s="2"/>
      <c r="JUP5506" s="2"/>
      <c r="JUQ5506" s="2"/>
      <c r="JUR5506" s="2"/>
      <c r="JUS5506" s="2"/>
      <c r="JUT5506" s="2"/>
      <c r="JUU5506" s="2"/>
      <c r="JUV5506" s="2"/>
      <c r="JUW5506" s="2"/>
      <c r="JUX5506" s="2"/>
      <c r="JUY5506" s="2"/>
      <c r="JUZ5506" s="2"/>
      <c r="JVA5506" s="2"/>
      <c r="JVB5506" s="2"/>
      <c r="JVC5506" s="2"/>
      <c r="JVD5506" s="2"/>
      <c r="JVE5506" s="2"/>
      <c r="JVF5506" s="2"/>
      <c r="JVG5506" s="2"/>
      <c r="JVH5506" s="2"/>
      <c r="JVI5506" s="2"/>
      <c r="JVJ5506" s="2"/>
      <c r="JVK5506" s="2"/>
      <c r="JVL5506" s="2"/>
      <c r="JVM5506" s="2"/>
      <c r="JVN5506" s="2"/>
      <c r="JVO5506" s="2"/>
      <c r="JVP5506" s="2"/>
      <c r="JVQ5506" s="2"/>
      <c r="JVR5506" s="2"/>
      <c r="JVS5506" s="2"/>
      <c r="JVT5506" s="2"/>
      <c r="JVU5506" s="2"/>
      <c r="JVV5506" s="2"/>
      <c r="JVW5506" s="2"/>
      <c r="JVX5506" s="2"/>
      <c r="JVY5506" s="2"/>
      <c r="JVZ5506" s="2"/>
      <c r="JWA5506" s="2"/>
      <c r="JWB5506" s="2"/>
      <c r="JWC5506" s="2"/>
      <c r="JWD5506" s="2"/>
      <c r="JWE5506" s="2"/>
      <c r="JWF5506" s="2"/>
      <c r="JWG5506" s="2"/>
      <c r="JWH5506" s="2"/>
      <c r="JWI5506" s="2"/>
      <c r="JWJ5506" s="2"/>
      <c r="JWK5506" s="2"/>
      <c r="JWL5506" s="2"/>
      <c r="JWM5506" s="2"/>
      <c r="JWN5506" s="2"/>
      <c r="JWO5506" s="2"/>
      <c r="JWP5506" s="2"/>
      <c r="JWQ5506" s="2"/>
      <c r="JWR5506" s="2"/>
      <c r="JWS5506" s="2"/>
      <c r="JWT5506" s="2"/>
      <c r="JWU5506" s="2"/>
      <c r="JWV5506" s="2"/>
      <c r="JWW5506" s="2"/>
      <c r="JWX5506" s="2"/>
      <c r="JWY5506" s="2"/>
      <c r="JWZ5506" s="2"/>
      <c r="JXA5506" s="2"/>
      <c r="JXB5506" s="2"/>
      <c r="JXC5506" s="2"/>
      <c r="JXD5506" s="2"/>
      <c r="JXE5506" s="2"/>
      <c r="JXF5506" s="2"/>
      <c r="JXG5506" s="2"/>
      <c r="JXH5506" s="2"/>
      <c r="JXI5506" s="2"/>
      <c r="JXJ5506" s="2"/>
      <c r="JXK5506" s="2"/>
      <c r="JXL5506" s="2"/>
      <c r="JXM5506" s="2"/>
      <c r="JXN5506" s="2"/>
      <c r="JXO5506" s="2"/>
      <c r="JXP5506" s="2"/>
      <c r="JXQ5506" s="2"/>
      <c r="JXR5506" s="2"/>
      <c r="JXS5506" s="2"/>
      <c r="JXT5506" s="2"/>
      <c r="JXU5506" s="2"/>
      <c r="JXV5506" s="2"/>
      <c r="JXW5506" s="2"/>
      <c r="JXX5506" s="2"/>
      <c r="JXY5506" s="2"/>
      <c r="JXZ5506" s="2"/>
      <c r="JYA5506" s="2"/>
      <c r="JYB5506" s="2"/>
      <c r="JYC5506" s="2"/>
      <c r="JYD5506" s="2"/>
      <c r="JYE5506" s="2"/>
      <c r="JYF5506" s="2"/>
      <c r="JYG5506" s="2"/>
      <c r="JYH5506" s="2"/>
      <c r="JYI5506" s="2"/>
      <c r="JYJ5506" s="2"/>
      <c r="JYK5506" s="2"/>
      <c r="JYL5506" s="2"/>
      <c r="JYM5506" s="2"/>
      <c r="JYN5506" s="2"/>
      <c r="JYO5506" s="2"/>
      <c r="JYP5506" s="2"/>
      <c r="JYQ5506" s="2"/>
      <c r="JYR5506" s="2"/>
      <c r="JYS5506" s="2"/>
      <c r="JYT5506" s="2"/>
      <c r="JYU5506" s="2"/>
      <c r="JYV5506" s="2"/>
      <c r="JYW5506" s="2"/>
      <c r="JYX5506" s="2"/>
      <c r="JYY5506" s="2"/>
      <c r="JYZ5506" s="2"/>
      <c r="JZA5506" s="2"/>
      <c r="JZB5506" s="2"/>
      <c r="JZC5506" s="2"/>
      <c r="JZD5506" s="2"/>
      <c r="JZE5506" s="2"/>
      <c r="JZF5506" s="2"/>
      <c r="JZG5506" s="2"/>
      <c r="JZH5506" s="2"/>
      <c r="JZI5506" s="2"/>
      <c r="JZJ5506" s="2"/>
      <c r="JZK5506" s="2"/>
      <c r="JZL5506" s="2"/>
      <c r="JZM5506" s="2"/>
      <c r="JZN5506" s="2"/>
      <c r="JZO5506" s="2"/>
      <c r="JZP5506" s="2"/>
      <c r="JZQ5506" s="2"/>
      <c r="JZR5506" s="2"/>
      <c r="JZS5506" s="2"/>
      <c r="JZT5506" s="2"/>
      <c r="JZU5506" s="2"/>
      <c r="JZV5506" s="2"/>
      <c r="JZW5506" s="2"/>
      <c r="JZX5506" s="2"/>
      <c r="JZY5506" s="2"/>
      <c r="JZZ5506" s="2"/>
      <c r="KAA5506" s="2"/>
      <c r="KAB5506" s="2"/>
      <c r="KAC5506" s="2"/>
      <c r="KAD5506" s="2"/>
      <c r="KAE5506" s="2"/>
      <c r="KAF5506" s="2"/>
      <c r="KAG5506" s="2"/>
      <c r="KAH5506" s="2"/>
      <c r="KAI5506" s="2"/>
      <c r="KAJ5506" s="2"/>
      <c r="KAK5506" s="2"/>
      <c r="KAL5506" s="2"/>
      <c r="KAM5506" s="2"/>
      <c r="KAN5506" s="2"/>
      <c r="KAO5506" s="2"/>
      <c r="KAP5506" s="2"/>
      <c r="KAQ5506" s="2"/>
      <c r="KAR5506" s="2"/>
      <c r="KAS5506" s="2"/>
      <c r="KAT5506" s="2"/>
      <c r="KAU5506" s="2"/>
      <c r="KAV5506" s="2"/>
      <c r="KAW5506" s="2"/>
      <c r="KAX5506" s="2"/>
      <c r="KAY5506" s="2"/>
      <c r="KAZ5506" s="2"/>
      <c r="KBA5506" s="2"/>
      <c r="KBB5506" s="2"/>
      <c r="KBC5506" s="2"/>
      <c r="KBD5506" s="2"/>
      <c r="KBE5506" s="2"/>
      <c r="KBF5506" s="2"/>
      <c r="KBG5506" s="2"/>
      <c r="KBH5506" s="2"/>
      <c r="KBI5506" s="2"/>
      <c r="KBJ5506" s="2"/>
      <c r="KBK5506" s="2"/>
      <c r="KBL5506" s="2"/>
      <c r="KBM5506" s="2"/>
      <c r="KBN5506" s="2"/>
      <c r="KBO5506" s="2"/>
      <c r="KBP5506" s="2"/>
      <c r="KBQ5506" s="2"/>
      <c r="KBR5506" s="2"/>
      <c r="KBS5506" s="2"/>
      <c r="KBT5506" s="2"/>
      <c r="KBU5506" s="2"/>
      <c r="KBV5506" s="2"/>
      <c r="KBW5506" s="2"/>
      <c r="KBX5506" s="2"/>
      <c r="KBY5506" s="2"/>
      <c r="KBZ5506" s="2"/>
      <c r="KCA5506" s="2"/>
      <c r="KCB5506" s="2"/>
      <c r="KCC5506" s="2"/>
      <c r="KCD5506" s="2"/>
      <c r="KCE5506" s="2"/>
      <c r="KCF5506" s="2"/>
      <c r="KCG5506" s="2"/>
      <c r="KCH5506" s="2"/>
      <c r="KCI5506" s="2"/>
      <c r="KCJ5506" s="2"/>
      <c r="KCK5506" s="2"/>
      <c r="KCL5506" s="2"/>
      <c r="KCM5506" s="2"/>
      <c r="KCN5506" s="2"/>
      <c r="KCO5506" s="2"/>
      <c r="KCP5506" s="2"/>
      <c r="KCQ5506" s="2"/>
      <c r="KCR5506" s="2"/>
      <c r="KCS5506" s="2"/>
      <c r="KCT5506" s="2"/>
      <c r="KCU5506" s="2"/>
      <c r="KCV5506" s="2"/>
      <c r="KCW5506" s="2"/>
      <c r="KCX5506" s="2"/>
      <c r="KCY5506" s="2"/>
      <c r="KCZ5506" s="2"/>
      <c r="KDA5506" s="2"/>
      <c r="KDB5506" s="2"/>
      <c r="KDC5506" s="2"/>
      <c r="KDD5506" s="2"/>
      <c r="KDE5506" s="2"/>
      <c r="KDF5506" s="2"/>
      <c r="KDG5506" s="2"/>
      <c r="KDH5506" s="2"/>
      <c r="KDI5506" s="2"/>
      <c r="KDJ5506" s="2"/>
      <c r="KDK5506" s="2"/>
      <c r="KDL5506" s="2"/>
      <c r="KDM5506" s="2"/>
      <c r="KDN5506" s="2"/>
      <c r="KDO5506" s="2"/>
      <c r="KDP5506" s="2"/>
      <c r="KDQ5506" s="2"/>
      <c r="KDR5506" s="2"/>
      <c r="KDS5506" s="2"/>
      <c r="KDT5506" s="2"/>
      <c r="KDU5506" s="2"/>
      <c r="KDV5506" s="2"/>
      <c r="KDW5506" s="2"/>
      <c r="KDX5506" s="2"/>
      <c r="KDY5506" s="2"/>
      <c r="KDZ5506" s="2"/>
      <c r="KEA5506" s="2"/>
      <c r="KEB5506" s="2"/>
      <c r="KEC5506" s="2"/>
      <c r="KED5506" s="2"/>
      <c r="KEE5506" s="2"/>
      <c r="KEF5506" s="2"/>
      <c r="KEG5506" s="2"/>
      <c r="KEH5506" s="2"/>
      <c r="KEI5506" s="2"/>
      <c r="KEJ5506" s="2"/>
      <c r="KEK5506" s="2"/>
      <c r="KEL5506" s="2"/>
      <c r="KEM5506" s="2"/>
      <c r="KEN5506" s="2"/>
      <c r="KEO5506" s="2"/>
      <c r="KEP5506" s="2"/>
      <c r="KEQ5506" s="2"/>
      <c r="KER5506" s="2"/>
      <c r="KES5506" s="2"/>
      <c r="KET5506" s="2"/>
      <c r="KEU5506" s="2"/>
      <c r="KEV5506" s="2"/>
      <c r="KEW5506" s="2"/>
      <c r="KEX5506" s="2"/>
      <c r="KEY5506" s="2"/>
      <c r="KEZ5506" s="2"/>
      <c r="KFA5506" s="2"/>
      <c r="KFB5506" s="2"/>
      <c r="KFC5506" s="2"/>
      <c r="KFD5506" s="2"/>
      <c r="KFE5506" s="2"/>
      <c r="KFF5506" s="2"/>
      <c r="KFG5506" s="2"/>
      <c r="KFH5506" s="2"/>
      <c r="KFI5506" s="2"/>
      <c r="KFJ5506" s="2"/>
      <c r="KFK5506" s="2"/>
      <c r="KFL5506" s="2"/>
      <c r="KFM5506" s="2"/>
      <c r="KFN5506" s="2"/>
      <c r="KFO5506" s="2"/>
      <c r="KFP5506" s="2"/>
      <c r="KFQ5506" s="2"/>
      <c r="KFR5506" s="2"/>
      <c r="KFS5506" s="2"/>
      <c r="KFT5506" s="2"/>
      <c r="KFU5506" s="2"/>
      <c r="KFV5506" s="2"/>
      <c r="KFW5506" s="2"/>
      <c r="KFX5506" s="2"/>
      <c r="KFY5506" s="2"/>
      <c r="KFZ5506" s="2"/>
      <c r="KGA5506" s="2"/>
      <c r="KGB5506" s="2"/>
      <c r="KGC5506" s="2"/>
      <c r="KGD5506" s="2"/>
      <c r="KGE5506" s="2"/>
      <c r="KGF5506" s="2"/>
      <c r="KGG5506" s="2"/>
      <c r="KGH5506" s="2"/>
      <c r="KGI5506" s="2"/>
      <c r="KGJ5506" s="2"/>
      <c r="KGK5506" s="2"/>
      <c r="KGL5506" s="2"/>
      <c r="KGM5506" s="2"/>
      <c r="KGN5506" s="2"/>
      <c r="KGO5506" s="2"/>
      <c r="KGP5506" s="2"/>
      <c r="KGQ5506" s="2"/>
      <c r="KGR5506" s="2"/>
      <c r="KGS5506" s="2"/>
      <c r="KGT5506" s="2"/>
      <c r="KGU5506" s="2"/>
      <c r="KGV5506" s="2"/>
      <c r="KGW5506" s="2"/>
      <c r="KGX5506" s="2"/>
      <c r="KGY5506" s="2"/>
      <c r="KGZ5506" s="2"/>
      <c r="KHA5506" s="2"/>
      <c r="KHB5506" s="2"/>
      <c r="KHC5506" s="2"/>
      <c r="KHD5506" s="2"/>
      <c r="KHE5506" s="2"/>
      <c r="KHF5506" s="2"/>
      <c r="KHG5506" s="2"/>
      <c r="KHH5506" s="2"/>
      <c r="KHI5506" s="2"/>
      <c r="KHJ5506" s="2"/>
      <c r="KHK5506" s="2"/>
      <c r="KHL5506" s="2"/>
      <c r="KHM5506" s="2"/>
      <c r="KHN5506" s="2"/>
      <c r="KHO5506" s="2"/>
      <c r="KHP5506" s="2"/>
      <c r="KHQ5506" s="2"/>
      <c r="KHR5506" s="2"/>
      <c r="KHS5506" s="2"/>
      <c r="KHT5506" s="2"/>
      <c r="KHU5506" s="2"/>
      <c r="KHV5506" s="2"/>
      <c r="KHW5506" s="2"/>
      <c r="KHX5506" s="2"/>
      <c r="KHY5506" s="2"/>
      <c r="KHZ5506" s="2"/>
      <c r="KIA5506" s="2"/>
      <c r="KIB5506" s="2"/>
      <c r="KIC5506" s="2"/>
      <c r="KID5506" s="2"/>
      <c r="KIE5506" s="2"/>
      <c r="KIF5506" s="2"/>
      <c r="KIG5506" s="2"/>
      <c r="KIH5506" s="2"/>
      <c r="KII5506" s="2"/>
      <c r="KIJ5506" s="2"/>
      <c r="KIK5506" s="2"/>
      <c r="KIL5506" s="2"/>
      <c r="KIM5506" s="2"/>
      <c r="KIN5506" s="2"/>
      <c r="KIO5506" s="2"/>
      <c r="KIP5506" s="2"/>
      <c r="KIQ5506" s="2"/>
      <c r="KIR5506" s="2"/>
      <c r="KIS5506" s="2"/>
      <c r="KIT5506" s="2"/>
      <c r="KIU5506" s="2"/>
      <c r="KIV5506" s="2"/>
      <c r="KIW5506" s="2"/>
      <c r="KIX5506" s="2"/>
      <c r="KIY5506" s="2"/>
      <c r="KIZ5506" s="2"/>
      <c r="KJA5506" s="2"/>
      <c r="KJB5506" s="2"/>
      <c r="KJC5506" s="2"/>
      <c r="KJD5506" s="2"/>
      <c r="KJE5506" s="2"/>
      <c r="KJF5506" s="2"/>
      <c r="KJG5506" s="2"/>
      <c r="KJH5506" s="2"/>
      <c r="KJI5506" s="2"/>
      <c r="KJJ5506" s="2"/>
      <c r="KJK5506" s="2"/>
      <c r="KJL5506" s="2"/>
      <c r="KJM5506" s="2"/>
      <c r="KJN5506" s="2"/>
      <c r="KJO5506" s="2"/>
      <c r="KJP5506" s="2"/>
      <c r="KJQ5506" s="2"/>
      <c r="KJR5506" s="2"/>
      <c r="KJS5506" s="2"/>
      <c r="KJT5506" s="2"/>
      <c r="KJU5506" s="2"/>
      <c r="KJV5506" s="2"/>
      <c r="KJW5506" s="2"/>
      <c r="KJX5506" s="2"/>
      <c r="KJY5506" s="2"/>
      <c r="KJZ5506" s="2"/>
      <c r="KKA5506" s="2"/>
      <c r="KKB5506" s="2"/>
      <c r="KKC5506" s="2"/>
      <c r="KKD5506" s="2"/>
      <c r="KKE5506" s="2"/>
      <c r="KKF5506" s="2"/>
      <c r="KKG5506" s="2"/>
      <c r="KKH5506" s="2"/>
      <c r="KKI5506" s="2"/>
      <c r="KKJ5506" s="2"/>
      <c r="KKK5506" s="2"/>
      <c r="KKL5506" s="2"/>
      <c r="KKM5506" s="2"/>
      <c r="KKN5506" s="2"/>
      <c r="KKO5506" s="2"/>
      <c r="KKP5506" s="2"/>
      <c r="KKQ5506" s="2"/>
      <c r="KKR5506" s="2"/>
      <c r="KKS5506" s="2"/>
      <c r="KKT5506" s="2"/>
      <c r="KKU5506" s="2"/>
      <c r="KKV5506" s="2"/>
      <c r="KKW5506" s="2"/>
      <c r="KKX5506" s="2"/>
      <c r="KKY5506" s="2"/>
      <c r="KKZ5506" s="2"/>
      <c r="KLA5506" s="2"/>
      <c r="KLB5506" s="2"/>
      <c r="KLC5506" s="2"/>
      <c r="KLD5506" s="2"/>
      <c r="KLE5506" s="2"/>
      <c r="KLF5506" s="2"/>
      <c r="KLG5506" s="2"/>
      <c r="KLH5506" s="2"/>
      <c r="KLI5506" s="2"/>
      <c r="KLJ5506" s="2"/>
      <c r="KLK5506" s="2"/>
      <c r="KLL5506" s="2"/>
      <c r="KLM5506" s="2"/>
      <c r="KLN5506" s="2"/>
      <c r="KLO5506" s="2"/>
      <c r="KLP5506" s="2"/>
      <c r="KLQ5506" s="2"/>
      <c r="KLR5506" s="2"/>
      <c r="KLS5506" s="2"/>
      <c r="KLT5506" s="2"/>
      <c r="KLU5506" s="2"/>
      <c r="KLV5506" s="2"/>
      <c r="KLW5506" s="2"/>
      <c r="KLX5506" s="2"/>
      <c r="KLY5506" s="2"/>
      <c r="KLZ5506" s="2"/>
      <c r="KMA5506" s="2"/>
      <c r="KMB5506" s="2"/>
      <c r="KMC5506" s="2"/>
      <c r="KMD5506" s="2"/>
      <c r="KME5506" s="2"/>
      <c r="KMF5506" s="2"/>
      <c r="KMG5506" s="2"/>
      <c r="KMH5506" s="2"/>
      <c r="KMI5506" s="2"/>
      <c r="KMJ5506" s="2"/>
      <c r="KMK5506" s="2"/>
      <c r="KML5506" s="2"/>
      <c r="KMM5506" s="2"/>
      <c r="KMN5506" s="2"/>
      <c r="KMO5506" s="2"/>
      <c r="KMP5506" s="2"/>
      <c r="KMQ5506" s="2"/>
      <c r="KMR5506" s="2"/>
      <c r="KMS5506" s="2"/>
      <c r="KMT5506" s="2"/>
      <c r="KMU5506" s="2"/>
      <c r="KMV5506" s="2"/>
      <c r="KMW5506" s="2"/>
      <c r="KMX5506" s="2"/>
      <c r="KMY5506" s="2"/>
      <c r="KMZ5506" s="2"/>
      <c r="KNA5506" s="2"/>
      <c r="KNB5506" s="2"/>
      <c r="KNC5506" s="2"/>
      <c r="KND5506" s="2"/>
      <c r="KNE5506" s="2"/>
      <c r="KNF5506" s="2"/>
      <c r="KNG5506" s="2"/>
      <c r="KNH5506" s="2"/>
      <c r="KNI5506" s="2"/>
      <c r="KNJ5506" s="2"/>
      <c r="KNK5506" s="2"/>
      <c r="KNL5506" s="2"/>
      <c r="KNM5506" s="2"/>
      <c r="KNN5506" s="2"/>
      <c r="KNO5506" s="2"/>
      <c r="KNP5506" s="2"/>
      <c r="KNQ5506" s="2"/>
      <c r="KNR5506" s="2"/>
      <c r="KNS5506" s="2"/>
      <c r="KNT5506" s="2"/>
      <c r="KNU5506" s="2"/>
      <c r="KNV5506" s="2"/>
      <c r="KNW5506" s="2"/>
      <c r="KNX5506" s="2"/>
      <c r="KNY5506" s="2"/>
      <c r="KNZ5506" s="2"/>
      <c r="KOA5506" s="2"/>
      <c r="KOB5506" s="2"/>
      <c r="KOC5506" s="2"/>
      <c r="KOD5506" s="2"/>
      <c r="KOE5506" s="2"/>
      <c r="KOF5506" s="2"/>
      <c r="KOG5506" s="2"/>
      <c r="KOH5506" s="2"/>
      <c r="KOI5506" s="2"/>
      <c r="KOJ5506" s="2"/>
      <c r="KOK5506" s="2"/>
      <c r="KOL5506" s="2"/>
      <c r="KOM5506" s="2"/>
      <c r="KON5506" s="2"/>
      <c r="KOO5506" s="2"/>
      <c r="KOP5506" s="2"/>
      <c r="KOQ5506" s="2"/>
      <c r="KOR5506" s="2"/>
      <c r="KOS5506" s="2"/>
      <c r="KOT5506" s="2"/>
      <c r="KOU5506" s="2"/>
      <c r="KOV5506" s="2"/>
      <c r="KOW5506" s="2"/>
      <c r="KOX5506" s="2"/>
      <c r="KOY5506" s="2"/>
      <c r="KOZ5506" s="2"/>
      <c r="KPA5506" s="2"/>
      <c r="KPB5506" s="2"/>
      <c r="KPC5506" s="2"/>
      <c r="KPD5506" s="2"/>
      <c r="KPE5506" s="2"/>
      <c r="KPF5506" s="2"/>
      <c r="KPG5506" s="2"/>
      <c r="KPH5506" s="2"/>
      <c r="KPI5506" s="2"/>
      <c r="KPJ5506" s="2"/>
      <c r="KPK5506" s="2"/>
      <c r="KPL5506" s="2"/>
      <c r="KPM5506" s="2"/>
      <c r="KPN5506" s="2"/>
      <c r="KPO5506" s="2"/>
      <c r="KPP5506" s="2"/>
      <c r="KPQ5506" s="2"/>
      <c r="KPR5506" s="2"/>
      <c r="KPS5506" s="2"/>
      <c r="KPT5506" s="2"/>
      <c r="KPU5506" s="2"/>
      <c r="KPV5506" s="2"/>
      <c r="KPW5506" s="2"/>
      <c r="KPX5506" s="2"/>
      <c r="KPY5506" s="2"/>
      <c r="KPZ5506" s="2"/>
      <c r="KQA5506" s="2"/>
      <c r="KQB5506" s="2"/>
      <c r="KQC5506" s="2"/>
      <c r="KQD5506" s="2"/>
      <c r="KQE5506" s="2"/>
      <c r="KQF5506" s="2"/>
      <c r="KQG5506" s="2"/>
      <c r="KQH5506" s="2"/>
      <c r="KQI5506" s="2"/>
      <c r="KQJ5506" s="2"/>
      <c r="KQK5506" s="2"/>
      <c r="KQL5506" s="2"/>
      <c r="KQM5506" s="2"/>
      <c r="KQN5506" s="2"/>
      <c r="KQO5506" s="2"/>
      <c r="KQP5506" s="2"/>
      <c r="KQQ5506" s="2"/>
      <c r="KQR5506" s="2"/>
      <c r="KQS5506" s="2"/>
      <c r="KQT5506" s="2"/>
      <c r="KQU5506" s="2"/>
      <c r="KQV5506" s="2"/>
      <c r="KQW5506" s="2"/>
      <c r="KQX5506" s="2"/>
      <c r="KQY5506" s="2"/>
      <c r="KQZ5506" s="2"/>
      <c r="KRA5506" s="2"/>
      <c r="KRB5506" s="2"/>
      <c r="KRC5506" s="2"/>
      <c r="KRD5506" s="2"/>
      <c r="KRE5506" s="2"/>
      <c r="KRF5506" s="2"/>
      <c r="KRG5506" s="2"/>
      <c r="KRH5506" s="2"/>
      <c r="KRI5506" s="2"/>
      <c r="KRJ5506" s="2"/>
      <c r="KRK5506" s="2"/>
      <c r="KRL5506" s="2"/>
      <c r="KRM5506" s="2"/>
      <c r="KRN5506" s="2"/>
      <c r="KRO5506" s="2"/>
      <c r="KRP5506" s="2"/>
      <c r="KRQ5506" s="2"/>
      <c r="KRR5506" s="2"/>
      <c r="KRS5506" s="2"/>
      <c r="KRT5506" s="2"/>
      <c r="KRU5506" s="2"/>
      <c r="KRV5506" s="2"/>
      <c r="KRW5506" s="2"/>
      <c r="KRX5506" s="2"/>
      <c r="KRY5506" s="2"/>
      <c r="KRZ5506" s="2"/>
      <c r="KSA5506" s="2"/>
      <c r="KSB5506" s="2"/>
      <c r="KSC5506" s="2"/>
      <c r="KSD5506" s="2"/>
      <c r="KSE5506" s="2"/>
      <c r="KSF5506" s="2"/>
      <c r="KSG5506" s="2"/>
      <c r="KSH5506" s="2"/>
      <c r="KSI5506" s="2"/>
      <c r="KSJ5506" s="2"/>
      <c r="KSK5506" s="2"/>
      <c r="KSL5506" s="2"/>
      <c r="KSM5506" s="2"/>
      <c r="KSN5506" s="2"/>
      <c r="KSO5506" s="2"/>
      <c r="KSP5506" s="2"/>
      <c r="KSQ5506" s="2"/>
      <c r="KSR5506" s="2"/>
      <c r="KSS5506" s="2"/>
      <c r="KST5506" s="2"/>
      <c r="KSU5506" s="2"/>
      <c r="KSV5506" s="2"/>
      <c r="KSW5506" s="2"/>
      <c r="KSX5506" s="2"/>
      <c r="KSY5506" s="2"/>
      <c r="KSZ5506" s="2"/>
      <c r="KTA5506" s="2"/>
      <c r="KTB5506" s="2"/>
      <c r="KTC5506" s="2"/>
      <c r="KTD5506" s="2"/>
      <c r="KTE5506" s="2"/>
      <c r="KTF5506" s="2"/>
      <c r="KTG5506" s="2"/>
      <c r="KTH5506" s="2"/>
      <c r="KTI5506" s="2"/>
      <c r="KTJ5506" s="2"/>
      <c r="KTK5506" s="2"/>
      <c r="KTL5506" s="2"/>
      <c r="KTM5506" s="2"/>
      <c r="KTN5506" s="2"/>
      <c r="KTO5506" s="2"/>
      <c r="KTP5506" s="2"/>
      <c r="KTQ5506" s="2"/>
      <c r="KTR5506" s="2"/>
      <c r="KTS5506" s="2"/>
      <c r="KTT5506" s="2"/>
      <c r="KTU5506" s="2"/>
      <c r="KTV5506" s="2"/>
      <c r="KTW5506" s="2"/>
      <c r="KTX5506" s="2"/>
      <c r="KTY5506" s="2"/>
      <c r="KTZ5506" s="2"/>
      <c r="KUA5506" s="2"/>
      <c r="KUB5506" s="2"/>
      <c r="KUC5506" s="2"/>
      <c r="KUD5506" s="2"/>
      <c r="KUE5506" s="2"/>
      <c r="KUF5506" s="2"/>
      <c r="KUG5506" s="2"/>
      <c r="KUH5506" s="2"/>
      <c r="KUI5506" s="2"/>
      <c r="KUJ5506" s="2"/>
      <c r="KUK5506" s="2"/>
      <c r="KUL5506" s="2"/>
      <c r="KUM5506" s="2"/>
      <c r="KUN5506" s="2"/>
      <c r="KUO5506" s="2"/>
      <c r="KUP5506" s="2"/>
      <c r="KUQ5506" s="2"/>
      <c r="KUR5506" s="2"/>
      <c r="KUS5506" s="2"/>
      <c r="KUT5506" s="2"/>
      <c r="KUU5506" s="2"/>
      <c r="KUV5506" s="2"/>
      <c r="KUW5506" s="2"/>
      <c r="KUX5506" s="2"/>
      <c r="KUY5506" s="2"/>
      <c r="KUZ5506" s="2"/>
      <c r="KVA5506" s="2"/>
      <c r="KVB5506" s="2"/>
      <c r="KVC5506" s="2"/>
      <c r="KVD5506" s="2"/>
      <c r="KVE5506" s="2"/>
      <c r="KVF5506" s="2"/>
      <c r="KVG5506" s="2"/>
      <c r="KVH5506" s="2"/>
      <c r="KVI5506" s="2"/>
      <c r="KVJ5506" s="2"/>
      <c r="KVK5506" s="2"/>
      <c r="KVL5506" s="2"/>
      <c r="KVM5506" s="2"/>
      <c r="KVN5506" s="2"/>
      <c r="KVO5506" s="2"/>
      <c r="KVP5506" s="2"/>
      <c r="KVQ5506" s="2"/>
      <c r="KVR5506" s="2"/>
      <c r="KVS5506" s="2"/>
      <c r="KVT5506" s="2"/>
      <c r="KVU5506" s="2"/>
      <c r="KVV5506" s="2"/>
      <c r="KVW5506" s="2"/>
      <c r="KVX5506" s="2"/>
      <c r="KVY5506" s="2"/>
      <c r="KVZ5506" s="2"/>
      <c r="KWA5506" s="2"/>
      <c r="KWB5506" s="2"/>
      <c r="KWC5506" s="2"/>
      <c r="KWD5506" s="2"/>
      <c r="KWE5506" s="2"/>
      <c r="KWF5506" s="2"/>
      <c r="KWG5506" s="2"/>
      <c r="KWH5506" s="2"/>
      <c r="KWI5506" s="2"/>
      <c r="KWJ5506" s="2"/>
      <c r="KWK5506" s="2"/>
      <c r="KWL5506" s="2"/>
      <c r="KWM5506" s="2"/>
      <c r="KWN5506" s="2"/>
      <c r="KWO5506" s="2"/>
      <c r="KWP5506" s="2"/>
      <c r="KWQ5506" s="2"/>
      <c r="KWR5506" s="2"/>
      <c r="KWS5506" s="2"/>
      <c r="KWT5506" s="2"/>
      <c r="KWU5506" s="2"/>
      <c r="KWV5506" s="2"/>
      <c r="KWW5506" s="2"/>
      <c r="KWX5506" s="2"/>
      <c r="KWY5506" s="2"/>
      <c r="KWZ5506" s="2"/>
      <c r="KXA5506" s="2"/>
      <c r="KXB5506" s="2"/>
      <c r="KXC5506" s="2"/>
      <c r="KXD5506" s="2"/>
      <c r="KXE5506" s="2"/>
      <c r="KXF5506" s="2"/>
      <c r="KXG5506" s="2"/>
      <c r="KXH5506" s="2"/>
      <c r="KXI5506" s="2"/>
      <c r="KXJ5506" s="2"/>
      <c r="KXK5506" s="2"/>
      <c r="KXL5506" s="2"/>
      <c r="KXM5506" s="2"/>
      <c r="KXN5506" s="2"/>
      <c r="KXO5506" s="2"/>
      <c r="KXP5506" s="2"/>
      <c r="KXQ5506" s="2"/>
      <c r="KXR5506" s="2"/>
      <c r="KXS5506" s="2"/>
      <c r="KXT5506" s="2"/>
      <c r="KXU5506" s="2"/>
      <c r="KXV5506" s="2"/>
      <c r="KXW5506" s="2"/>
      <c r="KXX5506" s="2"/>
      <c r="KXY5506" s="2"/>
      <c r="KXZ5506" s="2"/>
      <c r="KYA5506" s="2"/>
      <c r="KYB5506" s="2"/>
      <c r="KYC5506" s="2"/>
      <c r="KYD5506" s="2"/>
      <c r="KYE5506" s="2"/>
      <c r="KYF5506" s="2"/>
      <c r="KYG5506" s="2"/>
      <c r="KYH5506" s="2"/>
      <c r="KYI5506" s="2"/>
      <c r="KYJ5506" s="2"/>
      <c r="KYK5506" s="2"/>
      <c r="KYL5506" s="2"/>
      <c r="KYM5506" s="2"/>
      <c r="KYN5506" s="2"/>
      <c r="KYO5506" s="2"/>
      <c r="KYP5506" s="2"/>
      <c r="KYQ5506" s="2"/>
      <c r="KYR5506" s="2"/>
      <c r="KYS5506" s="2"/>
      <c r="KYT5506" s="2"/>
      <c r="KYU5506" s="2"/>
      <c r="KYV5506" s="2"/>
      <c r="KYW5506" s="2"/>
      <c r="KYX5506" s="2"/>
      <c r="KYY5506" s="2"/>
      <c r="KYZ5506" s="2"/>
      <c r="KZA5506" s="2"/>
      <c r="KZB5506" s="2"/>
      <c r="KZC5506" s="2"/>
      <c r="KZD5506" s="2"/>
      <c r="KZE5506" s="2"/>
      <c r="KZF5506" s="2"/>
      <c r="KZG5506" s="2"/>
      <c r="KZH5506" s="2"/>
      <c r="KZI5506" s="2"/>
      <c r="KZJ5506" s="2"/>
      <c r="KZK5506" s="2"/>
      <c r="KZL5506" s="2"/>
      <c r="KZM5506" s="2"/>
      <c r="KZN5506" s="2"/>
      <c r="KZO5506" s="2"/>
      <c r="KZP5506" s="2"/>
      <c r="KZQ5506" s="2"/>
      <c r="KZR5506" s="2"/>
      <c r="KZS5506" s="2"/>
      <c r="KZT5506" s="2"/>
      <c r="KZU5506" s="2"/>
      <c r="KZV5506" s="2"/>
      <c r="KZW5506" s="2"/>
      <c r="KZX5506" s="2"/>
      <c r="KZY5506" s="2"/>
      <c r="KZZ5506" s="2"/>
      <c r="LAA5506" s="2"/>
      <c r="LAB5506" s="2"/>
      <c r="LAC5506" s="2"/>
      <c r="LAD5506" s="2"/>
      <c r="LAE5506" s="2"/>
      <c r="LAF5506" s="2"/>
      <c r="LAG5506" s="2"/>
      <c r="LAH5506" s="2"/>
      <c r="LAI5506" s="2"/>
      <c r="LAJ5506" s="2"/>
      <c r="LAK5506" s="2"/>
      <c r="LAL5506" s="2"/>
      <c r="LAM5506" s="2"/>
      <c r="LAN5506" s="2"/>
      <c r="LAO5506" s="2"/>
      <c r="LAP5506" s="2"/>
      <c r="LAQ5506" s="2"/>
      <c r="LAR5506" s="2"/>
      <c r="LAS5506" s="2"/>
      <c r="LAT5506" s="2"/>
      <c r="LAU5506" s="2"/>
      <c r="LAV5506" s="2"/>
      <c r="LAW5506" s="2"/>
      <c r="LAX5506" s="2"/>
      <c r="LAY5506" s="2"/>
      <c r="LAZ5506" s="2"/>
      <c r="LBA5506" s="2"/>
      <c r="LBB5506" s="2"/>
      <c r="LBC5506" s="2"/>
      <c r="LBD5506" s="2"/>
      <c r="LBE5506" s="2"/>
      <c r="LBF5506" s="2"/>
      <c r="LBG5506" s="2"/>
      <c r="LBH5506" s="2"/>
      <c r="LBI5506" s="2"/>
      <c r="LBJ5506" s="2"/>
      <c r="LBK5506" s="2"/>
      <c r="LBL5506" s="2"/>
      <c r="LBM5506" s="2"/>
      <c r="LBN5506" s="2"/>
      <c r="LBO5506" s="2"/>
      <c r="LBP5506" s="2"/>
      <c r="LBQ5506" s="2"/>
      <c r="LBR5506" s="2"/>
      <c r="LBS5506" s="2"/>
      <c r="LBT5506" s="2"/>
      <c r="LBU5506" s="2"/>
      <c r="LBV5506" s="2"/>
      <c r="LBW5506" s="2"/>
      <c r="LBX5506" s="2"/>
      <c r="LBY5506" s="2"/>
      <c r="LBZ5506" s="2"/>
      <c r="LCA5506" s="2"/>
      <c r="LCB5506" s="2"/>
      <c r="LCC5506" s="2"/>
      <c r="LCD5506" s="2"/>
      <c r="LCE5506" s="2"/>
      <c r="LCF5506" s="2"/>
      <c r="LCG5506" s="2"/>
      <c r="LCH5506" s="2"/>
      <c r="LCI5506" s="2"/>
      <c r="LCJ5506" s="2"/>
      <c r="LCK5506" s="2"/>
      <c r="LCL5506" s="2"/>
      <c r="LCM5506" s="2"/>
      <c r="LCN5506" s="2"/>
      <c r="LCO5506" s="2"/>
      <c r="LCP5506" s="2"/>
      <c r="LCQ5506" s="2"/>
      <c r="LCR5506" s="2"/>
      <c r="LCS5506" s="2"/>
      <c r="LCT5506" s="2"/>
      <c r="LCU5506" s="2"/>
      <c r="LCV5506" s="2"/>
      <c r="LCW5506" s="2"/>
      <c r="LCX5506" s="2"/>
      <c r="LCY5506" s="2"/>
      <c r="LCZ5506" s="2"/>
      <c r="LDA5506" s="2"/>
      <c r="LDB5506" s="2"/>
      <c r="LDC5506" s="2"/>
      <c r="LDD5506" s="2"/>
      <c r="LDE5506" s="2"/>
      <c r="LDF5506" s="2"/>
      <c r="LDG5506" s="2"/>
      <c r="LDH5506" s="2"/>
      <c r="LDI5506" s="2"/>
      <c r="LDJ5506" s="2"/>
      <c r="LDK5506" s="2"/>
      <c r="LDL5506" s="2"/>
      <c r="LDM5506" s="2"/>
      <c r="LDN5506" s="2"/>
      <c r="LDO5506" s="2"/>
      <c r="LDP5506" s="2"/>
      <c r="LDQ5506" s="2"/>
      <c r="LDR5506" s="2"/>
      <c r="LDS5506" s="2"/>
      <c r="LDT5506" s="2"/>
      <c r="LDU5506" s="2"/>
      <c r="LDV5506" s="2"/>
      <c r="LDW5506" s="2"/>
      <c r="LDX5506" s="2"/>
      <c r="LDY5506" s="2"/>
      <c r="LDZ5506" s="2"/>
      <c r="LEA5506" s="2"/>
      <c r="LEB5506" s="2"/>
      <c r="LEC5506" s="2"/>
      <c r="LED5506" s="2"/>
      <c r="LEE5506" s="2"/>
      <c r="LEF5506" s="2"/>
      <c r="LEG5506" s="2"/>
      <c r="LEH5506" s="2"/>
      <c r="LEI5506" s="2"/>
      <c r="LEJ5506" s="2"/>
      <c r="LEK5506" s="2"/>
      <c r="LEL5506" s="2"/>
      <c r="LEM5506" s="2"/>
      <c r="LEN5506" s="2"/>
      <c r="LEO5506" s="2"/>
      <c r="LEP5506" s="2"/>
      <c r="LEQ5506" s="2"/>
      <c r="LER5506" s="2"/>
      <c r="LES5506" s="2"/>
      <c r="LET5506" s="2"/>
      <c r="LEU5506" s="2"/>
      <c r="LEV5506" s="2"/>
      <c r="LEW5506" s="2"/>
      <c r="LEX5506" s="2"/>
      <c r="LEY5506" s="2"/>
      <c r="LEZ5506" s="2"/>
      <c r="LFA5506" s="2"/>
      <c r="LFB5506" s="2"/>
      <c r="LFC5506" s="2"/>
      <c r="LFD5506" s="2"/>
      <c r="LFE5506" s="2"/>
      <c r="LFF5506" s="2"/>
      <c r="LFG5506" s="2"/>
      <c r="LFH5506" s="2"/>
      <c r="LFI5506" s="2"/>
      <c r="LFJ5506" s="2"/>
      <c r="LFK5506" s="2"/>
      <c r="LFL5506" s="2"/>
      <c r="LFM5506" s="2"/>
      <c r="LFN5506" s="2"/>
      <c r="LFO5506" s="2"/>
      <c r="LFP5506" s="2"/>
      <c r="LFQ5506" s="2"/>
      <c r="LFR5506" s="2"/>
      <c r="LFS5506" s="2"/>
      <c r="LFT5506" s="2"/>
      <c r="LFU5506" s="2"/>
      <c r="LFV5506" s="2"/>
      <c r="LFW5506" s="2"/>
      <c r="LFX5506" s="2"/>
      <c r="LFY5506" s="2"/>
      <c r="LFZ5506" s="2"/>
      <c r="LGA5506" s="2"/>
      <c r="LGB5506" s="2"/>
      <c r="LGC5506" s="2"/>
      <c r="LGD5506" s="2"/>
      <c r="LGE5506" s="2"/>
      <c r="LGF5506" s="2"/>
      <c r="LGG5506" s="2"/>
      <c r="LGH5506" s="2"/>
      <c r="LGI5506" s="2"/>
      <c r="LGJ5506" s="2"/>
      <c r="LGK5506" s="2"/>
      <c r="LGL5506" s="2"/>
      <c r="LGM5506" s="2"/>
      <c r="LGN5506" s="2"/>
      <c r="LGO5506" s="2"/>
      <c r="LGP5506" s="2"/>
      <c r="LGQ5506" s="2"/>
      <c r="LGR5506" s="2"/>
      <c r="LGS5506" s="2"/>
      <c r="LGT5506" s="2"/>
      <c r="LGU5506" s="2"/>
      <c r="LGV5506" s="2"/>
      <c r="LGW5506" s="2"/>
      <c r="LGX5506" s="2"/>
      <c r="LGY5506" s="2"/>
      <c r="LGZ5506" s="2"/>
      <c r="LHA5506" s="2"/>
      <c r="LHB5506" s="2"/>
      <c r="LHC5506" s="2"/>
      <c r="LHD5506" s="2"/>
      <c r="LHE5506" s="2"/>
      <c r="LHF5506" s="2"/>
      <c r="LHG5506" s="2"/>
      <c r="LHH5506" s="2"/>
      <c r="LHI5506" s="2"/>
      <c r="LHJ5506" s="2"/>
      <c r="LHK5506" s="2"/>
      <c r="LHL5506" s="2"/>
      <c r="LHM5506" s="2"/>
      <c r="LHN5506" s="2"/>
      <c r="LHO5506" s="2"/>
      <c r="LHP5506" s="2"/>
      <c r="LHQ5506" s="2"/>
      <c r="LHR5506" s="2"/>
      <c r="LHS5506" s="2"/>
      <c r="LHT5506" s="2"/>
      <c r="LHU5506" s="2"/>
      <c r="LHV5506" s="2"/>
      <c r="LHW5506" s="2"/>
      <c r="LHX5506" s="2"/>
      <c r="LHY5506" s="2"/>
      <c r="LHZ5506" s="2"/>
      <c r="LIA5506" s="2"/>
      <c r="LIB5506" s="2"/>
      <c r="LIC5506" s="2"/>
      <c r="LID5506" s="2"/>
      <c r="LIE5506" s="2"/>
      <c r="LIF5506" s="2"/>
      <c r="LIG5506" s="2"/>
      <c r="LIH5506" s="2"/>
      <c r="LII5506" s="2"/>
      <c r="LIJ5506" s="2"/>
      <c r="LIK5506" s="2"/>
      <c r="LIL5506" s="2"/>
      <c r="LIM5506" s="2"/>
      <c r="LIN5506" s="2"/>
      <c r="LIO5506" s="2"/>
      <c r="LIP5506" s="2"/>
      <c r="LIQ5506" s="2"/>
      <c r="LIR5506" s="2"/>
      <c r="LIS5506" s="2"/>
      <c r="LIT5506" s="2"/>
      <c r="LIU5506" s="2"/>
      <c r="LIV5506" s="2"/>
      <c r="LIW5506" s="2"/>
      <c r="LIX5506" s="2"/>
      <c r="LIY5506" s="2"/>
      <c r="LIZ5506" s="2"/>
      <c r="LJA5506" s="2"/>
      <c r="LJB5506" s="2"/>
      <c r="LJC5506" s="2"/>
      <c r="LJD5506" s="2"/>
      <c r="LJE5506" s="2"/>
      <c r="LJF5506" s="2"/>
      <c r="LJG5506" s="2"/>
      <c r="LJH5506" s="2"/>
      <c r="LJI5506" s="2"/>
      <c r="LJJ5506" s="2"/>
      <c r="LJK5506" s="2"/>
      <c r="LJL5506" s="2"/>
      <c r="LJM5506" s="2"/>
      <c r="LJN5506" s="2"/>
      <c r="LJO5506" s="2"/>
      <c r="LJP5506" s="2"/>
      <c r="LJQ5506" s="2"/>
      <c r="LJR5506" s="2"/>
      <c r="LJS5506" s="2"/>
      <c r="LJT5506" s="2"/>
      <c r="LJU5506" s="2"/>
      <c r="LJV5506" s="2"/>
      <c r="LJW5506" s="2"/>
      <c r="LJX5506" s="2"/>
      <c r="LJY5506" s="2"/>
      <c r="LJZ5506" s="2"/>
      <c r="LKA5506" s="2"/>
      <c r="LKB5506" s="2"/>
      <c r="LKC5506" s="2"/>
      <c r="LKD5506" s="2"/>
      <c r="LKE5506" s="2"/>
      <c r="LKF5506" s="2"/>
      <c r="LKG5506" s="2"/>
      <c r="LKH5506" s="2"/>
      <c r="LKI5506" s="2"/>
      <c r="LKJ5506" s="2"/>
      <c r="LKK5506" s="2"/>
      <c r="LKL5506" s="2"/>
      <c r="LKM5506" s="2"/>
      <c r="LKN5506" s="2"/>
      <c r="LKO5506" s="2"/>
      <c r="LKP5506" s="2"/>
      <c r="LKQ5506" s="2"/>
      <c r="LKR5506" s="2"/>
      <c r="LKS5506" s="2"/>
      <c r="LKT5506" s="2"/>
      <c r="LKU5506" s="2"/>
      <c r="LKV5506" s="2"/>
      <c r="LKW5506" s="2"/>
      <c r="LKX5506" s="2"/>
      <c r="LKY5506" s="2"/>
      <c r="LKZ5506" s="2"/>
      <c r="LLA5506" s="2"/>
      <c r="LLB5506" s="2"/>
      <c r="LLC5506" s="2"/>
      <c r="LLD5506" s="2"/>
      <c r="LLE5506" s="2"/>
      <c r="LLF5506" s="2"/>
      <c r="LLG5506" s="2"/>
      <c r="LLH5506" s="2"/>
      <c r="LLI5506" s="2"/>
      <c r="LLJ5506" s="2"/>
      <c r="LLK5506" s="2"/>
      <c r="LLL5506" s="2"/>
      <c r="LLM5506" s="2"/>
      <c r="LLN5506" s="2"/>
      <c r="LLO5506" s="2"/>
      <c r="LLP5506" s="2"/>
      <c r="LLQ5506" s="2"/>
      <c r="LLR5506" s="2"/>
      <c r="LLS5506" s="2"/>
      <c r="LLT5506" s="2"/>
      <c r="LLU5506" s="2"/>
      <c r="LLV5506" s="2"/>
      <c r="LLW5506" s="2"/>
      <c r="LLX5506" s="2"/>
      <c r="LLY5506" s="2"/>
      <c r="LLZ5506" s="2"/>
      <c r="LMA5506" s="2"/>
      <c r="LMB5506" s="2"/>
      <c r="LMC5506" s="2"/>
      <c r="LMD5506" s="2"/>
      <c r="LME5506" s="2"/>
      <c r="LMF5506" s="2"/>
      <c r="LMG5506" s="2"/>
      <c r="LMH5506" s="2"/>
      <c r="LMI5506" s="2"/>
      <c r="LMJ5506" s="2"/>
      <c r="LMK5506" s="2"/>
      <c r="LML5506" s="2"/>
      <c r="LMM5506" s="2"/>
      <c r="LMN5506" s="2"/>
      <c r="LMO5506" s="2"/>
      <c r="LMP5506" s="2"/>
      <c r="LMQ5506" s="2"/>
      <c r="LMR5506" s="2"/>
      <c r="LMS5506" s="2"/>
      <c r="LMT5506" s="2"/>
      <c r="LMU5506" s="2"/>
      <c r="LMV5506" s="2"/>
      <c r="LMW5506" s="2"/>
      <c r="LMX5506" s="2"/>
      <c r="LMY5506" s="2"/>
      <c r="LMZ5506" s="2"/>
      <c r="LNA5506" s="2"/>
      <c r="LNB5506" s="2"/>
      <c r="LNC5506" s="2"/>
      <c r="LND5506" s="2"/>
      <c r="LNE5506" s="2"/>
      <c r="LNF5506" s="2"/>
      <c r="LNG5506" s="2"/>
      <c r="LNH5506" s="2"/>
      <c r="LNI5506" s="2"/>
      <c r="LNJ5506" s="2"/>
      <c r="LNK5506" s="2"/>
      <c r="LNL5506" s="2"/>
      <c r="LNM5506" s="2"/>
      <c r="LNN5506" s="2"/>
      <c r="LNO5506" s="2"/>
      <c r="LNP5506" s="2"/>
      <c r="LNQ5506" s="2"/>
      <c r="LNR5506" s="2"/>
      <c r="LNS5506" s="2"/>
      <c r="LNT5506" s="2"/>
      <c r="LNU5506" s="2"/>
      <c r="LNV5506" s="2"/>
      <c r="LNW5506" s="2"/>
      <c r="LNX5506" s="2"/>
      <c r="LNY5506" s="2"/>
      <c r="LNZ5506" s="2"/>
      <c r="LOA5506" s="2"/>
      <c r="LOB5506" s="2"/>
      <c r="LOC5506" s="2"/>
      <c r="LOD5506" s="2"/>
      <c r="LOE5506" s="2"/>
      <c r="LOF5506" s="2"/>
      <c r="LOG5506" s="2"/>
      <c r="LOH5506" s="2"/>
      <c r="LOI5506" s="2"/>
      <c r="LOJ5506" s="2"/>
      <c r="LOK5506" s="2"/>
      <c r="LOL5506" s="2"/>
      <c r="LOM5506" s="2"/>
      <c r="LON5506" s="2"/>
      <c r="LOO5506" s="2"/>
      <c r="LOP5506" s="2"/>
      <c r="LOQ5506" s="2"/>
      <c r="LOR5506" s="2"/>
      <c r="LOS5506" s="2"/>
      <c r="LOT5506" s="2"/>
      <c r="LOU5506" s="2"/>
      <c r="LOV5506" s="2"/>
      <c r="LOW5506" s="2"/>
      <c r="LOX5506" s="2"/>
      <c r="LOY5506" s="2"/>
      <c r="LOZ5506" s="2"/>
      <c r="LPA5506" s="2"/>
      <c r="LPB5506" s="2"/>
      <c r="LPC5506" s="2"/>
      <c r="LPD5506" s="2"/>
      <c r="LPE5506" s="2"/>
      <c r="LPF5506" s="2"/>
      <c r="LPG5506" s="2"/>
      <c r="LPH5506" s="2"/>
      <c r="LPI5506" s="2"/>
      <c r="LPJ5506" s="2"/>
      <c r="LPK5506" s="2"/>
      <c r="LPL5506" s="2"/>
      <c r="LPM5506" s="2"/>
      <c r="LPN5506" s="2"/>
      <c r="LPO5506" s="2"/>
      <c r="LPP5506" s="2"/>
      <c r="LPQ5506" s="2"/>
      <c r="LPR5506" s="2"/>
      <c r="LPS5506" s="2"/>
      <c r="LPT5506" s="2"/>
      <c r="LPU5506" s="2"/>
      <c r="LPV5506" s="2"/>
      <c r="LPW5506" s="2"/>
      <c r="LPX5506" s="2"/>
      <c r="LPY5506" s="2"/>
      <c r="LPZ5506" s="2"/>
      <c r="LQA5506" s="2"/>
      <c r="LQB5506" s="2"/>
      <c r="LQC5506" s="2"/>
      <c r="LQD5506" s="2"/>
      <c r="LQE5506" s="2"/>
      <c r="LQF5506" s="2"/>
      <c r="LQG5506" s="2"/>
      <c r="LQH5506" s="2"/>
      <c r="LQI5506" s="2"/>
      <c r="LQJ5506" s="2"/>
      <c r="LQK5506" s="2"/>
      <c r="LQL5506" s="2"/>
      <c r="LQM5506" s="2"/>
      <c r="LQN5506" s="2"/>
      <c r="LQO5506" s="2"/>
      <c r="LQP5506" s="2"/>
      <c r="LQQ5506" s="2"/>
      <c r="LQR5506" s="2"/>
      <c r="LQS5506" s="2"/>
      <c r="LQT5506" s="2"/>
      <c r="LQU5506" s="2"/>
      <c r="LQV5506" s="2"/>
      <c r="LQW5506" s="2"/>
      <c r="LQX5506" s="2"/>
      <c r="LQY5506" s="2"/>
      <c r="LQZ5506" s="2"/>
      <c r="LRA5506" s="2"/>
      <c r="LRB5506" s="2"/>
      <c r="LRC5506" s="2"/>
      <c r="LRD5506" s="2"/>
      <c r="LRE5506" s="2"/>
      <c r="LRF5506" s="2"/>
      <c r="LRG5506" s="2"/>
      <c r="LRH5506" s="2"/>
      <c r="LRI5506" s="2"/>
      <c r="LRJ5506" s="2"/>
      <c r="LRK5506" s="2"/>
      <c r="LRL5506" s="2"/>
      <c r="LRM5506" s="2"/>
      <c r="LRN5506" s="2"/>
      <c r="LRO5506" s="2"/>
      <c r="LRP5506" s="2"/>
      <c r="LRQ5506" s="2"/>
      <c r="LRR5506" s="2"/>
      <c r="LRS5506" s="2"/>
      <c r="LRT5506" s="2"/>
      <c r="LRU5506" s="2"/>
      <c r="LRV5506" s="2"/>
      <c r="LRW5506" s="2"/>
      <c r="LRX5506" s="2"/>
      <c r="LRY5506" s="2"/>
      <c r="LRZ5506" s="2"/>
      <c r="LSA5506" s="2"/>
      <c r="LSB5506" s="2"/>
      <c r="LSC5506" s="2"/>
      <c r="LSD5506" s="2"/>
      <c r="LSE5506" s="2"/>
      <c r="LSF5506" s="2"/>
      <c r="LSG5506" s="2"/>
      <c r="LSH5506" s="2"/>
      <c r="LSI5506" s="2"/>
      <c r="LSJ5506" s="2"/>
      <c r="LSK5506" s="2"/>
      <c r="LSL5506" s="2"/>
      <c r="LSM5506" s="2"/>
      <c r="LSN5506" s="2"/>
      <c r="LSO5506" s="2"/>
      <c r="LSP5506" s="2"/>
      <c r="LSQ5506" s="2"/>
      <c r="LSR5506" s="2"/>
      <c r="LSS5506" s="2"/>
      <c r="LST5506" s="2"/>
      <c r="LSU5506" s="2"/>
      <c r="LSV5506" s="2"/>
      <c r="LSW5506" s="2"/>
      <c r="LSX5506" s="2"/>
      <c r="LSY5506" s="2"/>
      <c r="LSZ5506" s="2"/>
      <c r="LTA5506" s="2"/>
      <c r="LTB5506" s="2"/>
      <c r="LTC5506" s="2"/>
      <c r="LTD5506" s="2"/>
      <c r="LTE5506" s="2"/>
      <c r="LTF5506" s="2"/>
      <c r="LTG5506" s="2"/>
      <c r="LTH5506" s="2"/>
      <c r="LTI5506" s="2"/>
      <c r="LTJ5506" s="2"/>
      <c r="LTK5506" s="2"/>
      <c r="LTL5506" s="2"/>
      <c r="LTM5506" s="2"/>
      <c r="LTN5506" s="2"/>
      <c r="LTO5506" s="2"/>
      <c r="LTP5506" s="2"/>
      <c r="LTQ5506" s="2"/>
      <c r="LTR5506" s="2"/>
      <c r="LTS5506" s="2"/>
      <c r="LTT5506" s="2"/>
      <c r="LTU5506" s="2"/>
      <c r="LTV5506" s="2"/>
      <c r="LTW5506" s="2"/>
      <c r="LTX5506" s="2"/>
      <c r="LTY5506" s="2"/>
      <c r="LTZ5506" s="2"/>
      <c r="LUA5506" s="2"/>
      <c r="LUB5506" s="2"/>
      <c r="LUC5506" s="2"/>
      <c r="LUD5506" s="2"/>
      <c r="LUE5506" s="2"/>
      <c r="LUF5506" s="2"/>
      <c r="LUG5506" s="2"/>
      <c r="LUH5506" s="2"/>
      <c r="LUI5506" s="2"/>
      <c r="LUJ5506" s="2"/>
      <c r="LUK5506" s="2"/>
      <c r="LUL5506" s="2"/>
      <c r="LUM5506" s="2"/>
      <c r="LUN5506" s="2"/>
      <c r="LUO5506" s="2"/>
      <c r="LUP5506" s="2"/>
      <c r="LUQ5506" s="2"/>
      <c r="LUR5506" s="2"/>
      <c r="LUS5506" s="2"/>
      <c r="LUT5506" s="2"/>
      <c r="LUU5506" s="2"/>
      <c r="LUV5506" s="2"/>
      <c r="LUW5506" s="2"/>
      <c r="LUX5506" s="2"/>
      <c r="LUY5506" s="2"/>
      <c r="LUZ5506" s="2"/>
      <c r="LVA5506" s="2"/>
      <c r="LVB5506" s="2"/>
      <c r="LVC5506" s="2"/>
      <c r="LVD5506" s="2"/>
      <c r="LVE5506" s="2"/>
      <c r="LVF5506" s="2"/>
      <c r="LVG5506" s="2"/>
      <c r="LVH5506" s="2"/>
      <c r="LVI5506" s="2"/>
      <c r="LVJ5506" s="2"/>
      <c r="LVK5506" s="2"/>
      <c r="LVL5506" s="2"/>
      <c r="LVM5506" s="2"/>
      <c r="LVN5506" s="2"/>
      <c r="LVO5506" s="2"/>
      <c r="LVP5506" s="2"/>
      <c r="LVQ5506" s="2"/>
      <c r="LVR5506" s="2"/>
      <c r="LVS5506" s="2"/>
      <c r="LVT5506" s="2"/>
      <c r="LVU5506" s="2"/>
      <c r="LVV5506" s="2"/>
      <c r="LVW5506" s="2"/>
      <c r="LVX5506" s="2"/>
      <c r="LVY5506" s="2"/>
      <c r="LVZ5506" s="2"/>
      <c r="LWA5506" s="2"/>
      <c r="LWB5506" s="2"/>
      <c r="LWC5506" s="2"/>
      <c r="LWD5506" s="2"/>
      <c r="LWE5506" s="2"/>
      <c r="LWF5506" s="2"/>
      <c r="LWG5506" s="2"/>
      <c r="LWH5506" s="2"/>
      <c r="LWI5506" s="2"/>
      <c r="LWJ5506" s="2"/>
      <c r="LWK5506" s="2"/>
      <c r="LWL5506" s="2"/>
      <c r="LWM5506" s="2"/>
      <c r="LWN5506" s="2"/>
      <c r="LWO5506" s="2"/>
      <c r="LWP5506" s="2"/>
      <c r="LWQ5506" s="2"/>
      <c r="LWR5506" s="2"/>
      <c r="LWS5506" s="2"/>
      <c r="LWT5506" s="2"/>
      <c r="LWU5506" s="2"/>
      <c r="LWV5506" s="2"/>
      <c r="LWW5506" s="2"/>
      <c r="LWX5506" s="2"/>
      <c r="LWY5506" s="2"/>
      <c r="LWZ5506" s="2"/>
      <c r="LXA5506" s="2"/>
      <c r="LXB5506" s="2"/>
      <c r="LXC5506" s="2"/>
      <c r="LXD5506" s="2"/>
      <c r="LXE5506" s="2"/>
      <c r="LXF5506" s="2"/>
      <c r="LXG5506" s="2"/>
      <c r="LXH5506" s="2"/>
      <c r="LXI5506" s="2"/>
      <c r="LXJ5506" s="2"/>
      <c r="LXK5506" s="2"/>
      <c r="LXL5506" s="2"/>
      <c r="LXM5506" s="2"/>
      <c r="LXN5506" s="2"/>
      <c r="LXO5506" s="2"/>
      <c r="LXP5506" s="2"/>
      <c r="LXQ5506" s="2"/>
      <c r="LXR5506" s="2"/>
      <c r="LXS5506" s="2"/>
      <c r="LXT5506" s="2"/>
      <c r="LXU5506" s="2"/>
      <c r="LXV5506" s="2"/>
      <c r="LXW5506" s="2"/>
      <c r="LXX5506" s="2"/>
      <c r="LXY5506" s="2"/>
      <c r="LXZ5506" s="2"/>
      <c r="LYA5506" s="2"/>
      <c r="LYB5506" s="2"/>
      <c r="LYC5506" s="2"/>
      <c r="LYD5506" s="2"/>
      <c r="LYE5506" s="2"/>
      <c r="LYF5506" s="2"/>
      <c r="LYG5506" s="2"/>
      <c r="LYH5506" s="2"/>
      <c r="LYI5506" s="2"/>
      <c r="LYJ5506" s="2"/>
      <c r="LYK5506" s="2"/>
      <c r="LYL5506" s="2"/>
      <c r="LYM5506" s="2"/>
      <c r="LYN5506" s="2"/>
      <c r="LYO5506" s="2"/>
      <c r="LYP5506" s="2"/>
      <c r="LYQ5506" s="2"/>
      <c r="LYR5506" s="2"/>
      <c r="LYS5506" s="2"/>
      <c r="LYT5506" s="2"/>
      <c r="LYU5506" s="2"/>
      <c r="LYV5506" s="2"/>
      <c r="LYW5506" s="2"/>
      <c r="LYX5506" s="2"/>
      <c r="LYY5506" s="2"/>
      <c r="LYZ5506" s="2"/>
      <c r="LZA5506" s="2"/>
      <c r="LZB5506" s="2"/>
      <c r="LZC5506" s="2"/>
      <c r="LZD5506" s="2"/>
      <c r="LZE5506" s="2"/>
      <c r="LZF5506" s="2"/>
      <c r="LZG5506" s="2"/>
      <c r="LZH5506" s="2"/>
      <c r="LZI5506" s="2"/>
      <c r="LZJ5506" s="2"/>
      <c r="LZK5506" s="2"/>
      <c r="LZL5506" s="2"/>
      <c r="LZM5506" s="2"/>
      <c r="LZN5506" s="2"/>
      <c r="LZO5506" s="2"/>
      <c r="LZP5506" s="2"/>
      <c r="LZQ5506" s="2"/>
      <c r="LZR5506" s="2"/>
      <c r="LZS5506" s="2"/>
      <c r="LZT5506" s="2"/>
      <c r="LZU5506" s="2"/>
      <c r="LZV5506" s="2"/>
      <c r="LZW5506" s="2"/>
      <c r="LZX5506" s="2"/>
      <c r="LZY5506" s="2"/>
      <c r="LZZ5506" s="2"/>
      <c r="MAA5506" s="2"/>
      <c r="MAB5506" s="2"/>
      <c r="MAC5506" s="2"/>
      <c r="MAD5506" s="2"/>
      <c r="MAE5506" s="2"/>
      <c r="MAF5506" s="2"/>
      <c r="MAG5506" s="2"/>
      <c r="MAH5506" s="2"/>
      <c r="MAI5506" s="2"/>
      <c r="MAJ5506" s="2"/>
      <c r="MAK5506" s="2"/>
      <c r="MAL5506" s="2"/>
      <c r="MAM5506" s="2"/>
      <c r="MAN5506" s="2"/>
      <c r="MAO5506" s="2"/>
      <c r="MAP5506" s="2"/>
      <c r="MAQ5506" s="2"/>
      <c r="MAR5506" s="2"/>
      <c r="MAS5506" s="2"/>
      <c r="MAT5506" s="2"/>
      <c r="MAU5506" s="2"/>
      <c r="MAV5506" s="2"/>
      <c r="MAW5506" s="2"/>
      <c r="MAX5506" s="2"/>
      <c r="MAY5506" s="2"/>
      <c r="MAZ5506" s="2"/>
      <c r="MBA5506" s="2"/>
      <c r="MBB5506" s="2"/>
      <c r="MBC5506" s="2"/>
      <c r="MBD5506" s="2"/>
      <c r="MBE5506" s="2"/>
      <c r="MBF5506" s="2"/>
      <c r="MBG5506" s="2"/>
      <c r="MBH5506" s="2"/>
      <c r="MBI5506" s="2"/>
      <c r="MBJ5506" s="2"/>
      <c r="MBK5506" s="2"/>
      <c r="MBL5506" s="2"/>
      <c r="MBM5506" s="2"/>
      <c r="MBN5506" s="2"/>
      <c r="MBO5506" s="2"/>
      <c r="MBP5506" s="2"/>
      <c r="MBQ5506" s="2"/>
      <c r="MBR5506" s="2"/>
      <c r="MBS5506" s="2"/>
      <c r="MBT5506" s="2"/>
      <c r="MBU5506" s="2"/>
      <c r="MBV5506" s="2"/>
      <c r="MBW5506" s="2"/>
      <c r="MBX5506" s="2"/>
      <c r="MBY5506" s="2"/>
      <c r="MBZ5506" s="2"/>
      <c r="MCA5506" s="2"/>
      <c r="MCB5506" s="2"/>
      <c r="MCC5506" s="2"/>
      <c r="MCD5506" s="2"/>
      <c r="MCE5506" s="2"/>
      <c r="MCF5506" s="2"/>
      <c r="MCG5506" s="2"/>
      <c r="MCH5506" s="2"/>
      <c r="MCI5506" s="2"/>
      <c r="MCJ5506" s="2"/>
      <c r="MCK5506" s="2"/>
      <c r="MCL5506" s="2"/>
      <c r="MCM5506" s="2"/>
      <c r="MCN5506" s="2"/>
      <c r="MCO5506" s="2"/>
      <c r="MCP5506" s="2"/>
      <c r="MCQ5506" s="2"/>
      <c r="MCR5506" s="2"/>
      <c r="MCS5506" s="2"/>
      <c r="MCT5506" s="2"/>
      <c r="MCU5506" s="2"/>
      <c r="MCV5506" s="2"/>
      <c r="MCW5506" s="2"/>
      <c r="MCX5506" s="2"/>
      <c r="MCY5506" s="2"/>
      <c r="MCZ5506" s="2"/>
      <c r="MDA5506" s="2"/>
      <c r="MDB5506" s="2"/>
      <c r="MDC5506" s="2"/>
      <c r="MDD5506" s="2"/>
      <c r="MDE5506" s="2"/>
      <c r="MDF5506" s="2"/>
      <c r="MDG5506" s="2"/>
      <c r="MDH5506" s="2"/>
      <c r="MDI5506" s="2"/>
      <c r="MDJ5506" s="2"/>
      <c r="MDK5506" s="2"/>
      <c r="MDL5506" s="2"/>
      <c r="MDM5506" s="2"/>
      <c r="MDN5506" s="2"/>
      <c r="MDO5506" s="2"/>
      <c r="MDP5506" s="2"/>
      <c r="MDQ5506" s="2"/>
      <c r="MDR5506" s="2"/>
      <c r="MDS5506" s="2"/>
      <c r="MDT5506" s="2"/>
      <c r="MDU5506" s="2"/>
      <c r="MDV5506" s="2"/>
      <c r="MDW5506" s="2"/>
      <c r="MDX5506" s="2"/>
      <c r="MDY5506" s="2"/>
      <c r="MDZ5506" s="2"/>
      <c r="MEA5506" s="2"/>
      <c r="MEB5506" s="2"/>
      <c r="MEC5506" s="2"/>
      <c r="MED5506" s="2"/>
      <c r="MEE5506" s="2"/>
      <c r="MEF5506" s="2"/>
      <c r="MEG5506" s="2"/>
      <c r="MEH5506" s="2"/>
      <c r="MEI5506" s="2"/>
      <c r="MEJ5506" s="2"/>
      <c r="MEK5506" s="2"/>
      <c r="MEL5506" s="2"/>
      <c r="MEM5506" s="2"/>
      <c r="MEN5506" s="2"/>
      <c r="MEO5506" s="2"/>
      <c r="MEP5506" s="2"/>
      <c r="MEQ5506" s="2"/>
      <c r="MER5506" s="2"/>
      <c r="MES5506" s="2"/>
      <c r="MET5506" s="2"/>
      <c r="MEU5506" s="2"/>
      <c r="MEV5506" s="2"/>
      <c r="MEW5506" s="2"/>
      <c r="MEX5506" s="2"/>
      <c r="MEY5506" s="2"/>
      <c r="MEZ5506" s="2"/>
      <c r="MFA5506" s="2"/>
      <c r="MFB5506" s="2"/>
      <c r="MFC5506" s="2"/>
      <c r="MFD5506" s="2"/>
      <c r="MFE5506" s="2"/>
      <c r="MFF5506" s="2"/>
      <c r="MFG5506" s="2"/>
      <c r="MFH5506" s="2"/>
      <c r="MFI5506" s="2"/>
      <c r="MFJ5506" s="2"/>
      <c r="MFK5506" s="2"/>
      <c r="MFL5506" s="2"/>
      <c r="MFM5506" s="2"/>
      <c r="MFN5506" s="2"/>
      <c r="MFO5506" s="2"/>
      <c r="MFP5506" s="2"/>
      <c r="MFQ5506" s="2"/>
      <c r="MFR5506" s="2"/>
      <c r="MFS5506" s="2"/>
      <c r="MFT5506" s="2"/>
      <c r="MFU5506" s="2"/>
      <c r="MFV5506" s="2"/>
      <c r="MFW5506" s="2"/>
      <c r="MFX5506" s="2"/>
      <c r="MFY5506" s="2"/>
      <c r="MFZ5506" s="2"/>
      <c r="MGA5506" s="2"/>
      <c r="MGB5506" s="2"/>
      <c r="MGC5506" s="2"/>
      <c r="MGD5506" s="2"/>
      <c r="MGE5506" s="2"/>
      <c r="MGF5506" s="2"/>
      <c r="MGG5506" s="2"/>
      <c r="MGH5506" s="2"/>
      <c r="MGI5506" s="2"/>
      <c r="MGJ5506" s="2"/>
      <c r="MGK5506" s="2"/>
      <c r="MGL5506" s="2"/>
      <c r="MGM5506" s="2"/>
      <c r="MGN5506" s="2"/>
      <c r="MGO5506" s="2"/>
      <c r="MGP5506" s="2"/>
      <c r="MGQ5506" s="2"/>
      <c r="MGR5506" s="2"/>
      <c r="MGS5506" s="2"/>
      <c r="MGT5506" s="2"/>
      <c r="MGU5506" s="2"/>
      <c r="MGV5506" s="2"/>
      <c r="MGW5506" s="2"/>
      <c r="MGX5506" s="2"/>
      <c r="MGY5506" s="2"/>
      <c r="MGZ5506" s="2"/>
      <c r="MHA5506" s="2"/>
      <c r="MHB5506" s="2"/>
      <c r="MHC5506" s="2"/>
      <c r="MHD5506" s="2"/>
      <c r="MHE5506" s="2"/>
      <c r="MHF5506" s="2"/>
      <c r="MHG5506" s="2"/>
      <c r="MHH5506" s="2"/>
      <c r="MHI5506" s="2"/>
      <c r="MHJ5506" s="2"/>
      <c r="MHK5506" s="2"/>
      <c r="MHL5506" s="2"/>
      <c r="MHM5506" s="2"/>
      <c r="MHN5506" s="2"/>
      <c r="MHO5506" s="2"/>
      <c r="MHP5506" s="2"/>
      <c r="MHQ5506" s="2"/>
      <c r="MHR5506" s="2"/>
      <c r="MHS5506" s="2"/>
      <c r="MHT5506" s="2"/>
      <c r="MHU5506" s="2"/>
      <c r="MHV5506" s="2"/>
      <c r="MHW5506" s="2"/>
      <c r="MHX5506" s="2"/>
      <c r="MHY5506" s="2"/>
      <c r="MHZ5506" s="2"/>
      <c r="MIA5506" s="2"/>
      <c r="MIB5506" s="2"/>
      <c r="MIC5506" s="2"/>
      <c r="MID5506" s="2"/>
      <c r="MIE5506" s="2"/>
      <c r="MIF5506" s="2"/>
      <c r="MIG5506" s="2"/>
      <c r="MIH5506" s="2"/>
      <c r="MII5506" s="2"/>
      <c r="MIJ5506" s="2"/>
      <c r="MIK5506" s="2"/>
      <c r="MIL5506" s="2"/>
      <c r="MIM5506" s="2"/>
      <c r="MIN5506" s="2"/>
      <c r="MIO5506" s="2"/>
      <c r="MIP5506" s="2"/>
      <c r="MIQ5506" s="2"/>
      <c r="MIR5506" s="2"/>
      <c r="MIS5506" s="2"/>
      <c r="MIT5506" s="2"/>
      <c r="MIU5506" s="2"/>
      <c r="MIV5506" s="2"/>
      <c r="MIW5506" s="2"/>
      <c r="MIX5506" s="2"/>
      <c r="MIY5506" s="2"/>
      <c r="MIZ5506" s="2"/>
      <c r="MJA5506" s="2"/>
      <c r="MJB5506" s="2"/>
      <c r="MJC5506" s="2"/>
      <c r="MJD5506" s="2"/>
      <c r="MJE5506" s="2"/>
      <c r="MJF5506" s="2"/>
      <c r="MJG5506" s="2"/>
      <c r="MJH5506" s="2"/>
      <c r="MJI5506" s="2"/>
      <c r="MJJ5506" s="2"/>
      <c r="MJK5506" s="2"/>
      <c r="MJL5506" s="2"/>
      <c r="MJM5506" s="2"/>
      <c r="MJN5506" s="2"/>
      <c r="MJO5506" s="2"/>
      <c r="MJP5506" s="2"/>
      <c r="MJQ5506" s="2"/>
      <c r="MJR5506" s="2"/>
      <c r="MJS5506" s="2"/>
      <c r="MJT5506" s="2"/>
      <c r="MJU5506" s="2"/>
      <c r="MJV5506" s="2"/>
      <c r="MJW5506" s="2"/>
      <c r="MJX5506" s="2"/>
      <c r="MJY5506" s="2"/>
      <c r="MJZ5506" s="2"/>
      <c r="MKA5506" s="2"/>
      <c r="MKB5506" s="2"/>
      <c r="MKC5506" s="2"/>
      <c r="MKD5506" s="2"/>
      <c r="MKE5506" s="2"/>
      <c r="MKF5506" s="2"/>
      <c r="MKG5506" s="2"/>
      <c r="MKH5506" s="2"/>
      <c r="MKI5506" s="2"/>
      <c r="MKJ5506" s="2"/>
      <c r="MKK5506" s="2"/>
      <c r="MKL5506" s="2"/>
      <c r="MKM5506" s="2"/>
      <c r="MKN5506" s="2"/>
      <c r="MKO5506" s="2"/>
      <c r="MKP5506" s="2"/>
      <c r="MKQ5506" s="2"/>
      <c r="MKR5506" s="2"/>
      <c r="MKS5506" s="2"/>
      <c r="MKT5506" s="2"/>
      <c r="MKU5506" s="2"/>
      <c r="MKV5506" s="2"/>
      <c r="MKW5506" s="2"/>
      <c r="MKX5506" s="2"/>
      <c r="MKY5506" s="2"/>
      <c r="MKZ5506" s="2"/>
      <c r="MLA5506" s="2"/>
      <c r="MLB5506" s="2"/>
      <c r="MLC5506" s="2"/>
      <c r="MLD5506" s="2"/>
      <c r="MLE5506" s="2"/>
      <c r="MLF5506" s="2"/>
      <c r="MLG5506" s="2"/>
      <c r="MLH5506" s="2"/>
      <c r="MLI5506" s="2"/>
      <c r="MLJ5506" s="2"/>
      <c r="MLK5506" s="2"/>
      <c r="MLL5506" s="2"/>
      <c r="MLM5506" s="2"/>
      <c r="MLN5506" s="2"/>
      <c r="MLO5506" s="2"/>
      <c r="MLP5506" s="2"/>
      <c r="MLQ5506" s="2"/>
      <c r="MLR5506" s="2"/>
      <c r="MLS5506" s="2"/>
      <c r="MLT5506" s="2"/>
      <c r="MLU5506" s="2"/>
      <c r="MLV5506" s="2"/>
      <c r="MLW5506" s="2"/>
      <c r="MLX5506" s="2"/>
      <c r="MLY5506" s="2"/>
      <c r="MLZ5506" s="2"/>
      <c r="MMA5506" s="2"/>
      <c r="MMB5506" s="2"/>
      <c r="MMC5506" s="2"/>
      <c r="MMD5506" s="2"/>
      <c r="MME5506" s="2"/>
      <c r="MMF5506" s="2"/>
      <c r="MMG5506" s="2"/>
      <c r="MMH5506" s="2"/>
      <c r="MMI5506" s="2"/>
      <c r="MMJ5506" s="2"/>
      <c r="MMK5506" s="2"/>
      <c r="MML5506" s="2"/>
      <c r="MMM5506" s="2"/>
      <c r="MMN5506" s="2"/>
      <c r="MMO5506" s="2"/>
      <c r="MMP5506" s="2"/>
      <c r="MMQ5506" s="2"/>
      <c r="MMR5506" s="2"/>
      <c r="MMS5506" s="2"/>
      <c r="MMT5506" s="2"/>
      <c r="MMU5506" s="2"/>
      <c r="MMV5506" s="2"/>
      <c r="MMW5506" s="2"/>
      <c r="MMX5506" s="2"/>
      <c r="MMY5506" s="2"/>
      <c r="MMZ5506" s="2"/>
      <c r="MNA5506" s="2"/>
      <c r="MNB5506" s="2"/>
      <c r="MNC5506" s="2"/>
      <c r="MND5506" s="2"/>
      <c r="MNE5506" s="2"/>
      <c r="MNF5506" s="2"/>
      <c r="MNG5506" s="2"/>
      <c r="MNH5506" s="2"/>
      <c r="MNI5506" s="2"/>
      <c r="MNJ5506" s="2"/>
      <c r="MNK5506" s="2"/>
      <c r="MNL5506" s="2"/>
      <c r="MNM5506" s="2"/>
      <c r="MNN5506" s="2"/>
      <c r="MNO5506" s="2"/>
      <c r="MNP5506" s="2"/>
      <c r="MNQ5506" s="2"/>
      <c r="MNR5506" s="2"/>
      <c r="MNS5506" s="2"/>
      <c r="MNT5506" s="2"/>
      <c r="MNU5506" s="2"/>
      <c r="MNV5506" s="2"/>
      <c r="MNW5506" s="2"/>
      <c r="MNX5506" s="2"/>
      <c r="MNY5506" s="2"/>
      <c r="MNZ5506" s="2"/>
      <c r="MOA5506" s="2"/>
      <c r="MOB5506" s="2"/>
      <c r="MOC5506" s="2"/>
      <c r="MOD5506" s="2"/>
      <c r="MOE5506" s="2"/>
      <c r="MOF5506" s="2"/>
      <c r="MOG5506" s="2"/>
      <c r="MOH5506" s="2"/>
      <c r="MOI5506" s="2"/>
      <c r="MOJ5506" s="2"/>
      <c r="MOK5506" s="2"/>
      <c r="MOL5506" s="2"/>
      <c r="MOM5506" s="2"/>
      <c r="MON5506" s="2"/>
      <c r="MOO5506" s="2"/>
      <c r="MOP5506" s="2"/>
      <c r="MOQ5506" s="2"/>
      <c r="MOR5506" s="2"/>
      <c r="MOS5506" s="2"/>
      <c r="MOT5506" s="2"/>
      <c r="MOU5506" s="2"/>
      <c r="MOV5506" s="2"/>
      <c r="MOW5506" s="2"/>
      <c r="MOX5506" s="2"/>
      <c r="MOY5506" s="2"/>
      <c r="MOZ5506" s="2"/>
      <c r="MPA5506" s="2"/>
      <c r="MPB5506" s="2"/>
      <c r="MPC5506" s="2"/>
      <c r="MPD5506" s="2"/>
      <c r="MPE5506" s="2"/>
      <c r="MPF5506" s="2"/>
      <c r="MPG5506" s="2"/>
      <c r="MPH5506" s="2"/>
      <c r="MPI5506" s="2"/>
      <c r="MPJ5506" s="2"/>
      <c r="MPK5506" s="2"/>
      <c r="MPL5506" s="2"/>
      <c r="MPM5506" s="2"/>
      <c r="MPN5506" s="2"/>
      <c r="MPO5506" s="2"/>
      <c r="MPP5506" s="2"/>
      <c r="MPQ5506" s="2"/>
      <c r="MPR5506" s="2"/>
      <c r="MPS5506" s="2"/>
      <c r="MPT5506" s="2"/>
      <c r="MPU5506" s="2"/>
      <c r="MPV5506" s="2"/>
      <c r="MPW5506" s="2"/>
      <c r="MPX5506" s="2"/>
      <c r="MPY5506" s="2"/>
      <c r="MPZ5506" s="2"/>
      <c r="MQA5506" s="2"/>
      <c r="MQB5506" s="2"/>
      <c r="MQC5506" s="2"/>
      <c r="MQD5506" s="2"/>
      <c r="MQE5506" s="2"/>
      <c r="MQF5506" s="2"/>
      <c r="MQG5506" s="2"/>
      <c r="MQH5506" s="2"/>
      <c r="MQI5506" s="2"/>
      <c r="MQJ5506" s="2"/>
      <c r="MQK5506" s="2"/>
      <c r="MQL5506" s="2"/>
      <c r="MQM5506" s="2"/>
      <c r="MQN5506" s="2"/>
      <c r="MQO5506" s="2"/>
      <c r="MQP5506" s="2"/>
      <c r="MQQ5506" s="2"/>
      <c r="MQR5506" s="2"/>
      <c r="MQS5506" s="2"/>
      <c r="MQT5506" s="2"/>
      <c r="MQU5506" s="2"/>
      <c r="MQV5506" s="2"/>
      <c r="MQW5506" s="2"/>
      <c r="MQX5506" s="2"/>
      <c r="MQY5506" s="2"/>
      <c r="MQZ5506" s="2"/>
      <c r="MRA5506" s="2"/>
      <c r="MRB5506" s="2"/>
      <c r="MRC5506" s="2"/>
      <c r="MRD5506" s="2"/>
      <c r="MRE5506" s="2"/>
      <c r="MRF5506" s="2"/>
      <c r="MRG5506" s="2"/>
      <c r="MRH5506" s="2"/>
      <c r="MRI5506" s="2"/>
      <c r="MRJ5506" s="2"/>
      <c r="MRK5506" s="2"/>
      <c r="MRL5506" s="2"/>
      <c r="MRM5506" s="2"/>
      <c r="MRN5506" s="2"/>
      <c r="MRO5506" s="2"/>
      <c r="MRP5506" s="2"/>
      <c r="MRQ5506" s="2"/>
      <c r="MRR5506" s="2"/>
      <c r="MRS5506" s="2"/>
      <c r="MRT5506" s="2"/>
      <c r="MRU5506" s="2"/>
      <c r="MRV5506" s="2"/>
      <c r="MRW5506" s="2"/>
      <c r="MRX5506" s="2"/>
      <c r="MRY5506" s="2"/>
      <c r="MRZ5506" s="2"/>
      <c r="MSA5506" s="2"/>
      <c r="MSB5506" s="2"/>
      <c r="MSC5506" s="2"/>
      <c r="MSD5506" s="2"/>
      <c r="MSE5506" s="2"/>
      <c r="MSF5506" s="2"/>
      <c r="MSG5506" s="2"/>
      <c r="MSH5506" s="2"/>
      <c r="MSI5506" s="2"/>
      <c r="MSJ5506" s="2"/>
      <c r="MSK5506" s="2"/>
      <c r="MSL5506" s="2"/>
      <c r="MSM5506" s="2"/>
      <c r="MSN5506" s="2"/>
      <c r="MSO5506" s="2"/>
      <c r="MSP5506" s="2"/>
      <c r="MSQ5506" s="2"/>
      <c r="MSR5506" s="2"/>
      <c r="MSS5506" s="2"/>
      <c r="MST5506" s="2"/>
      <c r="MSU5506" s="2"/>
      <c r="MSV5506" s="2"/>
      <c r="MSW5506" s="2"/>
      <c r="MSX5506" s="2"/>
      <c r="MSY5506" s="2"/>
      <c r="MSZ5506" s="2"/>
      <c r="MTA5506" s="2"/>
      <c r="MTB5506" s="2"/>
      <c r="MTC5506" s="2"/>
      <c r="MTD5506" s="2"/>
      <c r="MTE5506" s="2"/>
      <c r="MTF5506" s="2"/>
      <c r="MTG5506" s="2"/>
      <c r="MTH5506" s="2"/>
      <c r="MTI5506" s="2"/>
      <c r="MTJ5506" s="2"/>
      <c r="MTK5506" s="2"/>
      <c r="MTL5506" s="2"/>
      <c r="MTM5506" s="2"/>
      <c r="MTN5506" s="2"/>
      <c r="MTO5506" s="2"/>
      <c r="MTP5506" s="2"/>
      <c r="MTQ5506" s="2"/>
      <c r="MTR5506" s="2"/>
      <c r="MTS5506" s="2"/>
      <c r="MTT5506" s="2"/>
      <c r="MTU5506" s="2"/>
      <c r="MTV5506" s="2"/>
      <c r="MTW5506" s="2"/>
      <c r="MTX5506" s="2"/>
      <c r="MTY5506" s="2"/>
      <c r="MTZ5506" s="2"/>
      <c r="MUA5506" s="2"/>
      <c r="MUB5506" s="2"/>
      <c r="MUC5506" s="2"/>
      <c r="MUD5506" s="2"/>
      <c r="MUE5506" s="2"/>
      <c r="MUF5506" s="2"/>
      <c r="MUG5506" s="2"/>
      <c r="MUH5506" s="2"/>
      <c r="MUI5506" s="2"/>
      <c r="MUJ5506" s="2"/>
      <c r="MUK5506" s="2"/>
      <c r="MUL5506" s="2"/>
      <c r="MUM5506" s="2"/>
      <c r="MUN5506" s="2"/>
      <c r="MUO5506" s="2"/>
      <c r="MUP5506" s="2"/>
      <c r="MUQ5506" s="2"/>
      <c r="MUR5506" s="2"/>
      <c r="MUS5506" s="2"/>
      <c r="MUT5506" s="2"/>
      <c r="MUU5506" s="2"/>
      <c r="MUV5506" s="2"/>
      <c r="MUW5506" s="2"/>
      <c r="MUX5506" s="2"/>
      <c r="MUY5506" s="2"/>
      <c r="MUZ5506" s="2"/>
      <c r="MVA5506" s="2"/>
      <c r="MVB5506" s="2"/>
      <c r="MVC5506" s="2"/>
      <c r="MVD5506" s="2"/>
      <c r="MVE5506" s="2"/>
      <c r="MVF5506" s="2"/>
      <c r="MVG5506" s="2"/>
      <c r="MVH5506" s="2"/>
      <c r="MVI5506" s="2"/>
      <c r="MVJ5506" s="2"/>
      <c r="MVK5506" s="2"/>
      <c r="MVL5506" s="2"/>
      <c r="MVM5506" s="2"/>
      <c r="MVN5506" s="2"/>
      <c r="MVO5506" s="2"/>
      <c r="MVP5506" s="2"/>
      <c r="MVQ5506" s="2"/>
      <c r="MVR5506" s="2"/>
      <c r="MVS5506" s="2"/>
      <c r="MVT5506" s="2"/>
      <c r="MVU5506" s="2"/>
      <c r="MVV5506" s="2"/>
      <c r="MVW5506" s="2"/>
      <c r="MVX5506" s="2"/>
      <c r="MVY5506" s="2"/>
      <c r="MVZ5506" s="2"/>
      <c r="MWA5506" s="2"/>
      <c r="MWB5506" s="2"/>
      <c r="MWC5506" s="2"/>
      <c r="MWD5506" s="2"/>
      <c r="MWE5506" s="2"/>
      <c r="MWF5506" s="2"/>
      <c r="MWG5506" s="2"/>
      <c r="MWH5506" s="2"/>
      <c r="MWI5506" s="2"/>
      <c r="MWJ5506" s="2"/>
      <c r="MWK5506" s="2"/>
      <c r="MWL5506" s="2"/>
      <c r="MWM5506" s="2"/>
      <c r="MWN5506" s="2"/>
      <c r="MWO5506" s="2"/>
      <c r="MWP5506" s="2"/>
      <c r="MWQ5506" s="2"/>
      <c r="MWR5506" s="2"/>
      <c r="MWS5506" s="2"/>
      <c r="MWT5506" s="2"/>
      <c r="MWU5506" s="2"/>
      <c r="MWV5506" s="2"/>
      <c r="MWW5506" s="2"/>
      <c r="MWX5506" s="2"/>
      <c r="MWY5506" s="2"/>
      <c r="MWZ5506" s="2"/>
      <c r="MXA5506" s="2"/>
      <c r="MXB5506" s="2"/>
      <c r="MXC5506" s="2"/>
      <c r="MXD5506" s="2"/>
      <c r="MXE5506" s="2"/>
      <c r="MXF5506" s="2"/>
      <c r="MXG5506" s="2"/>
      <c r="MXH5506" s="2"/>
      <c r="MXI5506" s="2"/>
      <c r="MXJ5506" s="2"/>
      <c r="MXK5506" s="2"/>
      <c r="MXL5506" s="2"/>
      <c r="MXM5506" s="2"/>
      <c r="MXN5506" s="2"/>
      <c r="MXO5506" s="2"/>
      <c r="MXP5506" s="2"/>
      <c r="MXQ5506" s="2"/>
      <c r="MXR5506" s="2"/>
      <c r="MXS5506" s="2"/>
      <c r="MXT5506" s="2"/>
      <c r="MXU5506" s="2"/>
      <c r="MXV5506" s="2"/>
      <c r="MXW5506" s="2"/>
      <c r="MXX5506" s="2"/>
      <c r="MXY5506" s="2"/>
      <c r="MXZ5506" s="2"/>
      <c r="MYA5506" s="2"/>
      <c r="MYB5506" s="2"/>
      <c r="MYC5506" s="2"/>
      <c r="MYD5506" s="2"/>
      <c r="MYE5506" s="2"/>
      <c r="MYF5506" s="2"/>
      <c r="MYG5506" s="2"/>
      <c r="MYH5506" s="2"/>
      <c r="MYI5506" s="2"/>
      <c r="MYJ5506" s="2"/>
      <c r="MYK5506" s="2"/>
      <c r="MYL5506" s="2"/>
      <c r="MYM5506" s="2"/>
      <c r="MYN5506" s="2"/>
      <c r="MYO5506" s="2"/>
      <c r="MYP5506" s="2"/>
      <c r="MYQ5506" s="2"/>
      <c r="MYR5506" s="2"/>
      <c r="MYS5506" s="2"/>
      <c r="MYT5506" s="2"/>
      <c r="MYU5506" s="2"/>
      <c r="MYV5506" s="2"/>
      <c r="MYW5506" s="2"/>
      <c r="MYX5506" s="2"/>
      <c r="MYY5506" s="2"/>
      <c r="MYZ5506" s="2"/>
      <c r="MZA5506" s="2"/>
      <c r="MZB5506" s="2"/>
      <c r="MZC5506" s="2"/>
      <c r="MZD5506" s="2"/>
      <c r="MZE5506" s="2"/>
      <c r="MZF5506" s="2"/>
      <c r="MZG5506" s="2"/>
      <c r="MZH5506" s="2"/>
      <c r="MZI5506" s="2"/>
      <c r="MZJ5506" s="2"/>
      <c r="MZK5506" s="2"/>
      <c r="MZL5506" s="2"/>
      <c r="MZM5506" s="2"/>
      <c r="MZN5506" s="2"/>
      <c r="MZO5506" s="2"/>
      <c r="MZP5506" s="2"/>
      <c r="MZQ5506" s="2"/>
      <c r="MZR5506" s="2"/>
      <c r="MZS5506" s="2"/>
      <c r="MZT5506" s="2"/>
      <c r="MZU5506" s="2"/>
      <c r="MZV5506" s="2"/>
      <c r="MZW5506" s="2"/>
      <c r="MZX5506" s="2"/>
      <c r="MZY5506" s="2"/>
      <c r="MZZ5506" s="2"/>
      <c r="NAA5506" s="2"/>
      <c r="NAB5506" s="2"/>
      <c r="NAC5506" s="2"/>
      <c r="NAD5506" s="2"/>
      <c r="NAE5506" s="2"/>
      <c r="NAF5506" s="2"/>
      <c r="NAG5506" s="2"/>
      <c r="NAH5506" s="2"/>
      <c r="NAI5506" s="2"/>
      <c r="NAJ5506" s="2"/>
      <c r="NAK5506" s="2"/>
      <c r="NAL5506" s="2"/>
      <c r="NAM5506" s="2"/>
      <c r="NAN5506" s="2"/>
      <c r="NAO5506" s="2"/>
      <c r="NAP5506" s="2"/>
      <c r="NAQ5506" s="2"/>
      <c r="NAR5506" s="2"/>
      <c r="NAS5506" s="2"/>
      <c r="NAT5506" s="2"/>
      <c r="NAU5506" s="2"/>
      <c r="NAV5506" s="2"/>
      <c r="NAW5506" s="2"/>
      <c r="NAX5506" s="2"/>
      <c r="NAY5506" s="2"/>
      <c r="NAZ5506" s="2"/>
      <c r="NBA5506" s="2"/>
      <c r="NBB5506" s="2"/>
      <c r="NBC5506" s="2"/>
      <c r="NBD5506" s="2"/>
      <c r="NBE5506" s="2"/>
      <c r="NBF5506" s="2"/>
      <c r="NBG5506" s="2"/>
      <c r="NBH5506" s="2"/>
      <c r="NBI5506" s="2"/>
      <c r="NBJ5506" s="2"/>
      <c r="NBK5506" s="2"/>
      <c r="NBL5506" s="2"/>
      <c r="NBM5506" s="2"/>
      <c r="NBN5506" s="2"/>
      <c r="NBO5506" s="2"/>
      <c r="NBP5506" s="2"/>
      <c r="NBQ5506" s="2"/>
      <c r="NBR5506" s="2"/>
      <c r="NBS5506" s="2"/>
      <c r="NBT5506" s="2"/>
      <c r="NBU5506" s="2"/>
      <c r="NBV5506" s="2"/>
      <c r="NBW5506" s="2"/>
      <c r="NBX5506" s="2"/>
      <c r="NBY5506" s="2"/>
      <c r="NBZ5506" s="2"/>
      <c r="NCA5506" s="2"/>
      <c r="NCB5506" s="2"/>
      <c r="NCC5506" s="2"/>
      <c r="NCD5506" s="2"/>
      <c r="NCE5506" s="2"/>
      <c r="NCF5506" s="2"/>
      <c r="NCG5506" s="2"/>
      <c r="NCH5506" s="2"/>
      <c r="NCI5506" s="2"/>
      <c r="NCJ5506" s="2"/>
      <c r="NCK5506" s="2"/>
      <c r="NCL5506" s="2"/>
      <c r="NCM5506" s="2"/>
      <c r="NCN5506" s="2"/>
      <c r="NCO5506" s="2"/>
      <c r="NCP5506" s="2"/>
      <c r="NCQ5506" s="2"/>
      <c r="NCR5506" s="2"/>
      <c r="NCS5506" s="2"/>
      <c r="NCT5506" s="2"/>
      <c r="NCU5506" s="2"/>
      <c r="NCV5506" s="2"/>
      <c r="NCW5506" s="2"/>
      <c r="NCX5506" s="2"/>
      <c r="NCY5506" s="2"/>
      <c r="NCZ5506" s="2"/>
      <c r="NDA5506" s="2"/>
      <c r="NDB5506" s="2"/>
      <c r="NDC5506" s="2"/>
      <c r="NDD5506" s="2"/>
      <c r="NDE5506" s="2"/>
      <c r="NDF5506" s="2"/>
      <c r="NDG5506" s="2"/>
      <c r="NDH5506" s="2"/>
      <c r="NDI5506" s="2"/>
      <c r="NDJ5506" s="2"/>
      <c r="NDK5506" s="2"/>
      <c r="NDL5506" s="2"/>
      <c r="NDM5506" s="2"/>
      <c r="NDN5506" s="2"/>
      <c r="NDO5506" s="2"/>
      <c r="NDP5506" s="2"/>
      <c r="NDQ5506" s="2"/>
      <c r="NDR5506" s="2"/>
      <c r="NDS5506" s="2"/>
      <c r="NDT5506" s="2"/>
      <c r="NDU5506" s="2"/>
      <c r="NDV5506" s="2"/>
      <c r="NDW5506" s="2"/>
      <c r="NDX5506" s="2"/>
      <c r="NDY5506" s="2"/>
      <c r="NDZ5506" s="2"/>
      <c r="NEA5506" s="2"/>
      <c r="NEB5506" s="2"/>
      <c r="NEC5506" s="2"/>
      <c r="NED5506" s="2"/>
      <c r="NEE5506" s="2"/>
      <c r="NEF5506" s="2"/>
      <c r="NEG5506" s="2"/>
      <c r="NEH5506" s="2"/>
      <c r="NEI5506" s="2"/>
      <c r="NEJ5506" s="2"/>
      <c r="NEK5506" s="2"/>
      <c r="NEL5506" s="2"/>
      <c r="NEM5506" s="2"/>
      <c r="NEN5506" s="2"/>
      <c r="NEO5506" s="2"/>
      <c r="NEP5506" s="2"/>
      <c r="NEQ5506" s="2"/>
      <c r="NER5506" s="2"/>
      <c r="NES5506" s="2"/>
      <c r="NET5506" s="2"/>
      <c r="NEU5506" s="2"/>
      <c r="NEV5506" s="2"/>
      <c r="NEW5506" s="2"/>
      <c r="NEX5506" s="2"/>
      <c r="NEY5506" s="2"/>
      <c r="NEZ5506" s="2"/>
      <c r="NFA5506" s="2"/>
      <c r="NFB5506" s="2"/>
      <c r="NFC5506" s="2"/>
      <c r="NFD5506" s="2"/>
      <c r="NFE5506" s="2"/>
      <c r="NFF5506" s="2"/>
      <c r="NFG5506" s="2"/>
      <c r="NFH5506" s="2"/>
      <c r="NFI5506" s="2"/>
      <c r="NFJ5506" s="2"/>
      <c r="NFK5506" s="2"/>
      <c r="NFL5506" s="2"/>
      <c r="NFM5506" s="2"/>
      <c r="NFN5506" s="2"/>
      <c r="NFO5506" s="2"/>
      <c r="NFP5506" s="2"/>
      <c r="NFQ5506" s="2"/>
      <c r="NFR5506" s="2"/>
      <c r="NFS5506" s="2"/>
      <c r="NFT5506" s="2"/>
      <c r="NFU5506" s="2"/>
      <c r="NFV5506" s="2"/>
      <c r="NFW5506" s="2"/>
      <c r="NFX5506" s="2"/>
      <c r="NFY5506" s="2"/>
      <c r="NFZ5506" s="2"/>
      <c r="NGA5506" s="2"/>
      <c r="NGB5506" s="2"/>
      <c r="NGC5506" s="2"/>
      <c r="NGD5506" s="2"/>
      <c r="NGE5506" s="2"/>
      <c r="NGF5506" s="2"/>
      <c r="NGG5506" s="2"/>
      <c r="NGH5506" s="2"/>
      <c r="NGI5506" s="2"/>
      <c r="NGJ5506" s="2"/>
      <c r="NGK5506" s="2"/>
      <c r="NGL5506" s="2"/>
      <c r="NGM5506" s="2"/>
      <c r="NGN5506" s="2"/>
      <c r="NGO5506" s="2"/>
      <c r="NGP5506" s="2"/>
      <c r="NGQ5506" s="2"/>
      <c r="NGR5506" s="2"/>
      <c r="NGS5506" s="2"/>
      <c r="NGT5506" s="2"/>
      <c r="NGU5506" s="2"/>
      <c r="NGV5506" s="2"/>
      <c r="NGW5506" s="2"/>
      <c r="NGX5506" s="2"/>
      <c r="NGY5506" s="2"/>
      <c r="NGZ5506" s="2"/>
      <c r="NHA5506" s="2"/>
      <c r="NHB5506" s="2"/>
      <c r="NHC5506" s="2"/>
      <c r="NHD5506" s="2"/>
      <c r="NHE5506" s="2"/>
      <c r="NHF5506" s="2"/>
      <c r="NHG5506" s="2"/>
      <c r="NHH5506" s="2"/>
      <c r="NHI5506" s="2"/>
      <c r="NHJ5506" s="2"/>
      <c r="NHK5506" s="2"/>
      <c r="NHL5506" s="2"/>
      <c r="NHM5506" s="2"/>
      <c r="NHN5506" s="2"/>
      <c r="NHO5506" s="2"/>
      <c r="NHP5506" s="2"/>
      <c r="NHQ5506" s="2"/>
      <c r="NHR5506" s="2"/>
      <c r="NHS5506" s="2"/>
      <c r="NHT5506" s="2"/>
      <c r="NHU5506" s="2"/>
      <c r="NHV5506" s="2"/>
      <c r="NHW5506" s="2"/>
      <c r="NHX5506" s="2"/>
      <c r="NHY5506" s="2"/>
      <c r="NHZ5506" s="2"/>
      <c r="NIA5506" s="2"/>
      <c r="NIB5506" s="2"/>
      <c r="NIC5506" s="2"/>
      <c r="NID5506" s="2"/>
      <c r="NIE5506" s="2"/>
      <c r="NIF5506" s="2"/>
      <c r="NIG5506" s="2"/>
      <c r="NIH5506" s="2"/>
      <c r="NII5506" s="2"/>
      <c r="NIJ5506" s="2"/>
      <c r="NIK5506" s="2"/>
      <c r="NIL5506" s="2"/>
      <c r="NIM5506" s="2"/>
      <c r="NIN5506" s="2"/>
      <c r="NIO5506" s="2"/>
      <c r="NIP5506" s="2"/>
      <c r="NIQ5506" s="2"/>
      <c r="NIR5506" s="2"/>
      <c r="NIS5506" s="2"/>
      <c r="NIT5506" s="2"/>
      <c r="NIU5506" s="2"/>
      <c r="NIV5506" s="2"/>
      <c r="NIW5506" s="2"/>
      <c r="NIX5506" s="2"/>
      <c r="NIY5506" s="2"/>
      <c r="NIZ5506" s="2"/>
      <c r="NJA5506" s="2"/>
      <c r="NJB5506" s="2"/>
      <c r="NJC5506" s="2"/>
      <c r="NJD5506" s="2"/>
      <c r="NJE5506" s="2"/>
      <c r="NJF5506" s="2"/>
      <c r="NJG5506" s="2"/>
      <c r="NJH5506" s="2"/>
      <c r="NJI5506" s="2"/>
      <c r="NJJ5506" s="2"/>
      <c r="NJK5506" s="2"/>
      <c r="NJL5506" s="2"/>
      <c r="NJM5506" s="2"/>
      <c r="NJN5506" s="2"/>
      <c r="NJO5506" s="2"/>
      <c r="NJP5506" s="2"/>
      <c r="NJQ5506" s="2"/>
      <c r="NJR5506" s="2"/>
      <c r="NJS5506" s="2"/>
      <c r="NJT5506" s="2"/>
      <c r="NJU5506" s="2"/>
      <c r="NJV5506" s="2"/>
      <c r="NJW5506" s="2"/>
      <c r="NJX5506" s="2"/>
      <c r="NJY5506" s="2"/>
      <c r="NJZ5506" s="2"/>
      <c r="NKA5506" s="2"/>
      <c r="NKB5506" s="2"/>
      <c r="NKC5506" s="2"/>
      <c r="NKD5506" s="2"/>
      <c r="NKE5506" s="2"/>
      <c r="NKF5506" s="2"/>
      <c r="NKG5506" s="2"/>
      <c r="NKH5506" s="2"/>
      <c r="NKI5506" s="2"/>
      <c r="NKJ5506" s="2"/>
      <c r="NKK5506" s="2"/>
      <c r="NKL5506" s="2"/>
      <c r="NKM5506" s="2"/>
      <c r="NKN5506" s="2"/>
      <c r="NKO5506" s="2"/>
      <c r="NKP5506" s="2"/>
      <c r="NKQ5506" s="2"/>
      <c r="NKR5506" s="2"/>
      <c r="NKS5506" s="2"/>
      <c r="NKT5506" s="2"/>
      <c r="NKU5506" s="2"/>
      <c r="NKV5506" s="2"/>
      <c r="NKW5506" s="2"/>
      <c r="NKX5506" s="2"/>
      <c r="NKY5506" s="2"/>
      <c r="NKZ5506" s="2"/>
      <c r="NLA5506" s="2"/>
      <c r="NLB5506" s="2"/>
      <c r="NLC5506" s="2"/>
      <c r="NLD5506" s="2"/>
      <c r="NLE5506" s="2"/>
      <c r="NLF5506" s="2"/>
      <c r="NLG5506" s="2"/>
      <c r="NLH5506" s="2"/>
      <c r="NLI5506" s="2"/>
      <c r="NLJ5506" s="2"/>
      <c r="NLK5506" s="2"/>
      <c r="NLL5506" s="2"/>
      <c r="NLM5506" s="2"/>
      <c r="NLN5506" s="2"/>
      <c r="NLO5506" s="2"/>
      <c r="NLP5506" s="2"/>
      <c r="NLQ5506" s="2"/>
      <c r="NLR5506" s="2"/>
      <c r="NLS5506" s="2"/>
      <c r="NLT5506" s="2"/>
      <c r="NLU5506" s="2"/>
      <c r="NLV5506" s="2"/>
      <c r="NLW5506" s="2"/>
      <c r="NLX5506" s="2"/>
      <c r="NLY5506" s="2"/>
      <c r="NLZ5506" s="2"/>
      <c r="NMA5506" s="2"/>
      <c r="NMB5506" s="2"/>
      <c r="NMC5506" s="2"/>
      <c r="NMD5506" s="2"/>
      <c r="NME5506" s="2"/>
      <c r="NMF5506" s="2"/>
      <c r="NMG5506" s="2"/>
      <c r="NMH5506" s="2"/>
      <c r="NMI5506" s="2"/>
      <c r="NMJ5506" s="2"/>
      <c r="NMK5506" s="2"/>
      <c r="NML5506" s="2"/>
      <c r="NMM5506" s="2"/>
      <c r="NMN5506" s="2"/>
      <c r="NMO5506" s="2"/>
      <c r="NMP5506" s="2"/>
      <c r="NMQ5506" s="2"/>
      <c r="NMR5506" s="2"/>
      <c r="NMS5506" s="2"/>
      <c r="NMT5506" s="2"/>
      <c r="NMU5506" s="2"/>
      <c r="NMV5506" s="2"/>
      <c r="NMW5506" s="2"/>
      <c r="NMX5506" s="2"/>
      <c r="NMY5506" s="2"/>
      <c r="NMZ5506" s="2"/>
      <c r="NNA5506" s="2"/>
      <c r="NNB5506" s="2"/>
      <c r="NNC5506" s="2"/>
      <c r="NND5506" s="2"/>
      <c r="NNE5506" s="2"/>
      <c r="NNF5506" s="2"/>
      <c r="NNG5506" s="2"/>
      <c r="NNH5506" s="2"/>
      <c r="NNI5506" s="2"/>
      <c r="NNJ5506" s="2"/>
      <c r="NNK5506" s="2"/>
      <c r="NNL5506" s="2"/>
      <c r="NNM5506" s="2"/>
      <c r="NNN5506" s="2"/>
      <c r="NNO5506" s="2"/>
      <c r="NNP5506" s="2"/>
      <c r="NNQ5506" s="2"/>
      <c r="NNR5506" s="2"/>
      <c r="NNS5506" s="2"/>
      <c r="NNT5506" s="2"/>
      <c r="NNU5506" s="2"/>
      <c r="NNV5506" s="2"/>
      <c r="NNW5506" s="2"/>
      <c r="NNX5506" s="2"/>
      <c r="NNY5506" s="2"/>
      <c r="NNZ5506" s="2"/>
      <c r="NOA5506" s="2"/>
      <c r="NOB5506" s="2"/>
      <c r="NOC5506" s="2"/>
      <c r="NOD5506" s="2"/>
      <c r="NOE5506" s="2"/>
      <c r="NOF5506" s="2"/>
      <c r="NOG5506" s="2"/>
      <c r="NOH5506" s="2"/>
      <c r="NOI5506" s="2"/>
      <c r="NOJ5506" s="2"/>
      <c r="NOK5506" s="2"/>
      <c r="NOL5506" s="2"/>
      <c r="NOM5506" s="2"/>
      <c r="NON5506" s="2"/>
      <c r="NOO5506" s="2"/>
      <c r="NOP5506" s="2"/>
      <c r="NOQ5506" s="2"/>
      <c r="NOR5506" s="2"/>
      <c r="NOS5506" s="2"/>
      <c r="NOT5506" s="2"/>
      <c r="NOU5506" s="2"/>
      <c r="NOV5506" s="2"/>
      <c r="NOW5506" s="2"/>
      <c r="NOX5506" s="2"/>
      <c r="NOY5506" s="2"/>
      <c r="NOZ5506" s="2"/>
      <c r="NPA5506" s="2"/>
      <c r="NPB5506" s="2"/>
      <c r="NPC5506" s="2"/>
      <c r="NPD5506" s="2"/>
      <c r="NPE5506" s="2"/>
      <c r="NPF5506" s="2"/>
      <c r="NPG5506" s="2"/>
      <c r="NPH5506" s="2"/>
      <c r="NPI5506" s="2"/>
      <c r="NPJ5506" s="2"/>
      <c r="NPK5506" s="2"/>
      <c r="NPL5506" s="2"/>
      <c r="NPM5506" s="2"/>
      <c r="NPN5506" s="2"/>
      <c r="NPO5506" s="2"/>
      <c r="NPP5506" s="2"/>
      <c r="NPQ5506" s="2"/>
      <c r="NPR5506" s="2"/>
      <c r="NPS5506" s="2"/>
      <c r="NPT5506" s="2"/>
      <c r="NPU5506" s="2"/>
      <c r="NPV5506" s="2"/>
      <c r="NPW5506" s="2"/>
      <c r="NPX5506" s="2"/>
      <c r="NPY5506" s="2"/>
      <c r="NPZ5506" s="2"/>
      <c r="NQA5506" s="2"/>
      <c r="NQB5506" s="2"/>
      <c r="NQC5506" s="2"/>
      <c r="NQD5506" s="2"/>
      <c r="NQE5506" s="2"/>
      <c r="NQF5506" s="2"/>
      <c r="NQG5506" s="2"/>
      <c r="NQH5506" s="2"/>
      <c r="NQI5506" s="2"/>
      <c r="NQJ5506" s="2"/>
      <c r="NQK5506" s="2"/>
      <c r="NQL5506" s="2"/>
      <c r="NQM5506" s="2"/>
      <c r="NQN5506" s="2"/>
      <c r="NQO5506" s="2"/>
      <c r="NQP5506" s="2"/>
      <c r="NQQ5506" s="2"/>
      <c r="NQR5506" s="2"/>
      <c r="NQS5506" s="2"/>
      <c r="NQT5506" s="2"/>
      <c r="NQU5506" s="2"/>
      <c r="NQV5506" s="2"/>
      <c r="NQW5506" s="2"/>
      <c r="NQX5506" s="2"/>
      <c r="NQY5506" s="2"/>
      <c r="NQZ5506" s="2"/>
      <c r="NRA5506" s="2"/>
      <c r="NRB5506" s="2"/>
      <c r="NRC5506" s="2"/>
      <c r="NRD5506" s="2"/>
      <c r="NRE5506" s="2"/>
      <c r="NRF5506" s="2"/>
      <c r="NRG5506" s="2"/>
      <c r="NRH5506" s="2"/>
      <c r="NRI5506" s="2"/>
      <c r="NRJ5506" s="2"/>
      <c r="NRK5506" s="2"/>
      <c r="NRL5506" s="2"/>
      <c r="NRM5506" s="2"/>
      <c r="NRN5506" s="2"/>
      <c r="NRO5506" s="2"/>
      <c r="NRP5506" s="2"/>
      <c r="NRQ5506" s="2"/>
      <c r="NRR5506" s="2"/>
      <c r="NRS5506" s="2"/>
      <c r="NRT5506" s="2"/>
      <c r="NRU5506" s="2"/>
      <c r="NRV5506" s="2"/>
      <c r="NRW5506" s="2"/>
      <c r="NRX5506" s="2"/>
      <c r="NRY5506" s="2"/>
      <c r="NRZ5506" s="2"/>
      <c r="NSA5506" s="2"/>
      <c r="NSB5506" s="2"/>
      <c r="NSC5506" s="2"/>
      <c r="NSD5506" s="2"/>
      <c r="NSE5506" s="2"/>
      <c r="NSF5506" s="2"/>
      <c r="NSG5506" s="2"/>
      <c r="NSH5506" s="2"/>
      <c r="NSI5506" s="2"/>
      <c r="NSJ5506" s="2"/>
      <c r="NSK5506" s="2"/>
      <c r="NSL5506" s="2"/>
      <c r="NSM5506" s="2"/>
      <c r="NSN5506" s="2"/>
      <c r="NSO5506" s="2"/>
      <c r="NSP5506" s="2"/>
      <c r="NSQ5506" s="2"/>
      <c r="NSR5506" s="2"/>
      <c r="NSS5506" s="2"/>
      <c r="NST5506" s="2"/>
      <c r="NSU5506" s="2"/>
      <c r="NSV5506" s="2"/>
      <c r="NSW5506" s="2"/>
      <c r="NSX5506" s="2"/>
      <c r="NSY5506" s="2"/>
      <c r="NSZ5506" s="2"/>
      <c r="NTA5506" s="2"/>
      <c r="NTB5506" s="2"/>
      <c r="NTC5506" s="2"/>
      <c r="NTD5506" s="2"/>
      <c r="NTE5506" s="2"/>
      <c r="NTF5506" s="2"/>
      <c r="NTG5506" s="2"/>
      <c r="NTH5506" s="2"/>
      <c r="NTI5506" s="2"/>
      <c r="NTJ5506" s="2"/>
      <c r="NTK5506" s="2"/>
      <c r="NTL5506" s="2"/>
      <c r="NTM5506" s="2"/>
      <c r="NTN5506" s="2"/>
      <c r="NTO5506" s="2"/>
      <c r="NTP5506" s="2"/>
      <c r="NTQ5506" s="2"/>
      <c r="NTR5506" s="2"/>
      <c r="NTS5506" s="2"/>
      <c r="NTT5506" s="2"/>
      <c r="NTU5506" s="2"/>
      <c r="NTV5506" s="2"/>
      <c r="NTW5506" s="2"/>
      <c r="NTX5506" s="2"/>
      <c r="NTY5506" s="2"/>
      <c r="NTZ5506" s="2"/>
      <c r="NUA5506" s="2"/>
      <c r="NUB5506" s="2"/>
      <c r="NUC5506" s="2"/>
      <c r="NUD5506" s="2"/>
      <c r="NUE5506" s="2"/>
      <c r="NUF5506" s="2"/>
      <c r="NUG5506" s="2"/>
      <c r="NUH5506" s="2"/>
      <c r="NUI5506" s="2"/>
      <c r="NUJ5506" s="2"/>
      <c r="NUK5506" s="2"/>
      <c r="NUL5506" s="2"/>
      <c r="NUM5506" s="2"/>
      <c r="NUN5506" s="2"/>
      <c r="NUO5506" s="2"/>
      <c r="NUP5506" s="2"/>
      <c r="NUQ5506" s="2"/>
      <c r="NUR5506" s="2"/>
      <c r="NUS5506" s="2"/>
      <c r="NUT5506" s="2"/>
      <c r="NUU5506" s="2"/>
      <c r="NUV5506" s="2"/>
      <c r="NUW5506" s="2"/>
      <c r="NUX5506" s="2"/>
      <c r="NUY5506" s="2"/>
      <c r="NUZ5506" s="2"/>
      <c r="NVA5506" s="2"/>
      <c r="NVB5506" s="2"/>
      <c r="NVC5506" s="2"/>
      <c r="NVD5506" s="2"/>
      <c r="NVE5506" s="2"/>
      <c r="NVF5506" s="2"/>
      <c r="NVG5506" s="2"/>
      <c r="NVH5506" s="2"/>
      <c r="NVI5506" s="2"/>
      <c r="NVJ5506" s="2"/>
      <c r="NVK5506" s="2"/>
      <c r="NVL5506" s="2"/>
      <c r="NVM5506" s="2"/>
      <c r="NVN5506" s="2"/>
      <c r="NVO5506" s="2"/>
      <c r="NVP5506" s="2"/>
      <c r="NVQ5506" s="2"/>
      <c r="NVR5506" s="2"/>
      <c r="NVS5506" s="2"/>
      <c r="NVT5506" s="2"/>
      <c r="NVU5506" s="2"/>
      <c r="NVV5506" s="2"/>
      <c r="NVW5506" s="2"/>
      <c r="NVX5506" s="2"/>
      <c r="NVY5506" s="2"/>
      <c r="NVZ5506" s="2"/>
      <c r="NWA5506" s="2"/>
      <c r="NWB5506" s="2"/>
      <c r="NWC5506" s="2"/>
      <c r="NWD5506" s="2"/>
      <c r="NWE5506" s="2"/>
      <c r="NWF5506" s="2"/>
      <c r="NWG5506" s="2"/>
      <c r="NWH5506" s="2"/>
      <c r="NWI5506" s="2"/>
      <c r="NWJ5506" s="2"/>
      <c r="NWK5506" s="2"/>
      <c r="NWL5506" s="2"/>
      <c r="NWM5506" s="2"/>
      <c r="NWN5506" s="2"/>
      <c r="NWO5506" s="2"/>
      <c r="NWP5506" s="2"/>
      <c r="NWQ5506" s="2"/>
      <c r="NWR5506" s="2"/>
      <c r="NWS5506" s="2"/>
      <c r="NWT5506" s="2"/>
      <c r="NWU5506" s="2"/>
      <c r="NWV5506" s="2"/>
      <c r="NWW5506" s="2"/>
      <c r="NWX5506" s="2"/>
      <c r="NWY5506" s="2"/>
      <c r="NWZ5506" s="2"/>
      <c r="NXA5506" s="2"/>
      <c r="NXB5506" s="2"/>
      <c r="NXC5506" s="2"/>
      <c r="NXD5506" s="2"/>
      <c r="NXE5506" s="2"/>
      <c r="NXF5506" s="2"/>
      <c r="NXG5506" s="2"/>
      <c r="NXH5506" s="2"/>
      <c r="NXI5506" s="2"/>
      <c r="NXJ5506" s="2"/>
      <c r="NXK5506" s="2"/>
      <c r="NXL5506" s="2"/>
      <c r="NXM5506" s="2"/>
      <c r="NXN5506" s="2"/>
      <c r="NXO5506" s="2"/>
      <c r="NXP5506" s="2"/>
      <c r="NXQ5506" s="2"/>
      <c r="NXR5506" s="2"/>
      <c r="NXS5506" s="2"/>
      <c r="NXT5506" s="2"/>
      <c r="NXU5506" s="2"/>
      <c r="NXV5506" s="2"/>
      <c r="NXW5506" s="2"/>
      <c r="NXX5506" s="2"/>
      <c r="NXY5506" s="2"/>
      <c r="NXZ5506" s="2"/>
      <c r="NYA5506" s="2"/>
      <c r="NYB5506" s="2"/>
      <c r="NYC5506" s="2"/>
      <c r="NYD5506" s="2"/>
      <c r="NYE5506" s="2"/>
      <c r="NYF5506" s="2"/>
      <c r="NYG5506" s="2"/>
      <c r="NYH5506" s="2"/>
      <c r="NYI5506" s="2"/>
      <c r="NYJ5506" s="2"/>
      <c r="NYK5506" s="2"/>
      <c r="NYL5506" s="2"/>
      <c r="NYM5506" s="2"/>
      <c r="NYN5506" s="2"/>
      <c r="NYO5506" s="2"/>
      <c r="NYP5506" s="2"/>
      <c r="NYQ5506" s="2"/>
      <c r="NYR5506" s="2"/>
      <c r="NYS5506" s="2"/>
      <c r="NYT5506" s="2"/>
      <c r="NYU5506" s="2"/>
      <c r="NYV5506" s="2"/>
      <c r="NYW5506" s="2"/>
      <c r="NYX5506" s="2"/>
      <c r="NYY5506" s="2"/>
      <c r="NYZ5506" s="2"/>
      <c r="NZA5506" s="2"/>
      <c r="NZB5506" s="2"/>
      <c r="NZC5506" s="2"/>
      <c r="NZD5506" s="2"/>
      <c r="NZE5506" s="2"/>
      <c r="NZF5506" s="2"/>
      <c r="NZG5506" s="2"/>
      <c r="NZH5506" s="2"/>
      <c r="NZI5506" s="2"/>
      <c r="NZJ5506" s="2"/>
      <c r="NZK5506" s="2"/>
      <c r="NZL5506" s="2"/>
      <c r="NZM5506" s="2"/>
      <c r="NZN5506" s="2"/>
      <c r="NZO5506" s="2"/>
      <c r="NZP5506" s="2"/>
      <c r="NZQ5506" s="2"/>
      <c r="NZR5506" s="2"/>
      <c r="NZS5506" s="2"/>
      <c r="NZT5506" s="2"/>
      <c r="NZU5506" s="2"/>
      <c r="NZV5506" s="2"/>
      <c r="NZW5506" s="2"/>
      <c r="NZX5506" s="2"/>
      <c r="NZY5506" s="2"/>
      <c r="NZZ5506" s="2"/>
      <c r="OAA5506" s="2"/>
      <c r="OAB5506" s="2"/>
      <c r="OAC5506" s="2"/>
      <c r="OAD5506" s="2"/>
      <c r="OAE5506" s="2"/>
      <c r="OAF5506" s="2"/>
      <c r="OAG5506" s="2"/>
      <c r="OAH5506" s="2"/>
      <c r="OAI5506" s="2"/>
      <c r="OAJ5506" s="2"/>
      <c r="OAK5506" s="2"/>
      <c r="OAL5506" s="2"/>
      <c r="OAM5506" s="2"/>
      <c r="OAN5506" s="2"/>
      <c r="OAO5506" s="2"/>
      <c r="OAP5506" s="2"/>
      <c r="OAQ5506" s="2"/>
      <c r="OAR5506" s="2"/>
      <c r="OAS5506" s="2"/>
      <c r="OAT5506" s="2"/>
      <c r="OAU5506" s="2"/>
      <c r="OAV5506" s="2"/>
      <c r="OAW5506" s="2"/>
      <c r="OAX5506" s="2"/>
      <c r="OAY5506" s="2"/>
      <c r="OAZ5506" s="2"/>
      <c r="OBA5506" s="2"/>
      <c r="OBB5506" s="2"/>
      <c r="OBC5506" s="2"/>
      <c r="OBD5506" s="2"/>
      <c r="OBE5506" s="2"/>
      <c r="OBF5506" s="2"/>
      <c r="OBG5506" s="2"/>
      <c r="OBH5506" s="2"/>
      <c r="OBI5506" s="2"/>
      <c r="OBJ5506" s="2"/>
      <c r="OBK5506" s="2"/>
      <c r="OBL5506" s="2"/>
      <c r="OBM5506" s="2"/>
      <c r="OBN5506" s="2"/>
      <c r="OBO5506" s="2"/>
      <c r="OBP5506" s="2"/>
      <c r="OBQ5506" s="2"/>
      <c r="OBR5506" s="2"/>
      <c r="OBS5506" s="2"/>
      <c r="OBT5506" s="2"/>
      <c r="OBU5506" s="2"/>
      <c r="OBV5506" s="2"/>
      <c r="OBW5506" s="2"/>
      <c r="OBX5506" s="2"/>
      <c r="OBY5506" s="2"/>
      <c r="OBZ5506" s="2"/>
      <c r="OCA5506" s="2"/>
      <c r="OCB5506" s="2"/>
      <c r="OCC5506" s="2"/>
      <c r="OCD5506" s="2"/>
      <c r="OCE5506" s="2"/>
      <c r="OCF5506" s="2"/>
      <c r="OCG5506" s="2"/>
      <c r="OCH5506" s="2"/>
      <c r="OCI5506" s="2"/>
      <c r="OCJ5506" s="2"/>
      <c r="OCK5506" s="2"/>
      <c r="OCL5506" s="2"/>
      <c r="OCM5506" s="2"/>
      <c r="OCN5506" s="2"/>
      <c r="OCO5506" s="2"/>
      <c r="OCP5506" s="2"/>
      <c r="OCQ5506" s="2"/>
      <c r="OCR5506" s="2"/>
      <c r="OCS5506" s="2"/>
      <c r="OCT5506" s="2"/>
      <c r="OCU5506" s="2"/>
      <c r="OCV5506" s="2"/>
      <c r="OCW5506" s="2"/>
      <c r="OCX5506" s="2"/>
      <c r="OCY5506" s="2"/>
      <c r="OCZ5506" s="2"/>
      <c r="ODA5506" s="2"/>
      <c r="ODB5506" s="2"/>
      <c r="ODC5506" s="2"/>
      <c r="ODD5506" s="2"/>
      <c r="ODE5506" s="2"/>
      <c r="ODF5506" s="2"/>
      <c r="ODG5506" s="2"/>
      <c r="ODH5506" s="2"/>
      <c r="ODI5506" s="2"/>
      <c r="ODJ5506" s="2"/>
      <c r="ODK5506" s="2"/>
      <c r="ODL5506" s="2"/>
      <c r="ODM5506" s="2"/>
      <c r="ODN5506" s="2"/>
      <c r="ODO5506" s="2"/>
      <c r="ODP5506" s="2"/>
      <c r="ODQ5506" s="2"/>
      <c r="ODR5506" s="2"/>
      <c r="ODS5506" s="2"/>
      <c r="ODT5506" s="2"/>
      <c r="ODU5506" s="2"/>
      <c r="ODV5506" s="2"/>
      <c r="ODW5506" s="2"/>
      <c r="ODX5506" s="2"/>
      <c r="ODY5506" s="2"/>
      <c r="ODZ5506" s="2"/>
      <c r="OEA5506" s="2"/>
      <c r="OEB5506" s="2"/>
      <c r="OEC5506" s="2"/>
      <c r="OED5506" s="2"/>
      <c r="OEE5506" s="2"/>
      <c r="OEF5506" s="2"/>
      <c r="OEG5506" s="2"/>
      <c r="OEH5506" s="2"/>
      <c r="OEI5506" s="2"/>
      <c r="OEJ5506" s="2"/>
      <c r="OEK5506" s="2"/>
      <c r="OEL5506" s="2"/>
      <c r="OEM5506" s="2"/>
      <c r="OEN5506" s="2"/>
      <c r="OEO5506" s="2"/>
      <c r="OEP5506" s="2"/>
      <c r="OEQ5506" s="2"/>
      <c r="OER5506" s="2"/>
      <c r="OES5506" s="2"/>
      <c r="OET5506" s="2"/>
      <c r="OEU5506" s="2"/>
      <c r="OEV5506" s="2"/>
      <c r="OEW5506" s="2"/>
      <c r="OEX5506" s="2"/>
      <c r="OEY5506" s="2"/>
      <c r="OEZ5506" s="2"/>
      <c r="OFA5506" s="2"/>
      <c r="OFB5506" s="2"/>
      <c r="OFC5506" s="2"/>
      <c r="OFD5506" s="2"/>
      <c r="OFE5506" s="2"/>
      <c r="OFF5506" s="2"/>
      <c r="OFG5506" s="2"/>
      <c r="OFH5506" s="2"/>
      <c r="OFI5506" s="2"/>
      <c r="OFJ5506" s="2"/>
      <c r="OFK5506" s="2"/>
      <c r="OFL5506" s="2"/>
      <c r="OFM5506" s="2"/>
      <c r="OFN5506" s="2"/>
      <c r="OFO5506" s="2"/>
      <c r="OFP5506" s="2"/>
      <c r="OFQ5506" s="2"/>
      <c r="OFR5506" s="2"/>
      <c r="OFS5506" s="2"/>
      <c r="OFT5506" s="2"/>
      <c r="OFU5506" s="2"/>
      <c r="OFV5506" s="2"/>
      <c r="OFW5506" s="2"/>
      <c r="OFX5506" s="2"/>
      <c r="OFY5506" s="2"/>
      <c r="OFZ5506" s="2"/>
      <c r="OGA5506" s="2"/>
      <c r="OGB5506" s="2"/>
      <c r="OGC5506" s="2"/>
      <c r="OGD5506" s="2"/>
      <c r="OGE5506" s="2"/>
      <c r="OGF5506" s="2"/>
      <c r="OGG5506" s="2"/>
      <c r="OGH5506" s="2"/>
      <c r="OGI5506" s="2"/>
      <c r="OGJ5506" s="2"/>
      <c r="OGK5506" s="2"/>
      <c r="OGL5506" s="2"/>
      <c r="OGM5506" s="2"/>
      <c r="OGN5506" s="2"/>
      <c r="OGO5506" s="2"/>
      <c r="OGP5506" s="2"/>
      <c r="OGQ5506" s="2"/>
      <c r="OGR5506" s="2"/>
      <c r="OGS5506" s="2"/>
      <c r="OGT5506" s="2"/>
      <c r="OGU5506" s="2"/>
      <c r="OGV5506" s="2"/>
      <c r="OGW5506" s="2"/>
      <c r="OGX5506" s="2"/>
      <c r="OGY5506" s="2"/>
      <c r="OGZ5506" s="2"/>
      <c r="OHA5506" s="2"/>
      <c r="OHB5506" s="2"/>
      <c r="OHC5506" s="2"/>
      <c r="OHD5506" s="2"/>
      <c r="OHE5506" s="2"/>
      <c r="OHF5506" s="2"/>
      <c r="OHG5506" s="2"/>
      <c r="OHH5506" s="2"/>
      <c r="OHI5506" s="2"/>
      <c r="OHJ5506" s="2"/>
      <c r="OHK5506" s="2"/>
      <c r="OHL5506" s="2"/>
      <c r="OHM5506" s="2"/>
      <c r="OHN5506" s="2"/>
      <c r="OHO5506" s="2"/>
      <c r="OHP5506" s="2"/>
      <c r="OHQ5506" s="2"/>
      <c r="OHR5506" s="2"/>
      <c r="OHS5506" s="2"/>
      <c r="OHT5506" s="2"/>
      <c r="OHU5506" s="2"/>
      <c r="OHV5506" s="2"/>
      <c r="OHW5506" s="2"/>
      <c r="OHX5506" s="2"/>
      <c r="OHY5506" s="2"/>
      <c r="OHZ5506" s="2"/>
      <c r="OIA5506" s="2"/>
      <c r="OIB5506" s="2"/>
      <c r="OIC5506" s="2"/>
      <c r="OID5506" s="2"/>
      <c r="OIE5506" s="2"/>
      <c r="OIF5506" s="2"/>
      <c r="OIG5506" s="2"/>
      <c r="OIH5506" s="2"/>
      <c r="OII5506" s="2"/>
      <c r="OIJ5506" s="2"/>
      <c r="OIK5506" s="2"/>
      <c r="OIL5506" s="2"/>
      <c r="OIM5506" s="2"/>
      <c r="OIN5506" s="2"/>
      <c r="OIO5506" s="2"/>
      <c r="OIP5506" s="2"/>
      <c r="OIQ5506" s="2"/>
      <c r="OIR5506" s="2"/>
      <c r="OIS5506" s="2"/>
      <c r="OIT5506" s="2"/>
      <c r="OIU5506" s="2"/>
      <c r="OIV5506" s="2"/>
      <c r="OIW5506" s="2"/>
      <c r="OIX5506" s="2"/>
      <c r="OIY5506" s="2"/>
      <c r="OIZ5506" s="2"/>
      <c r="OJA5506" s="2"/>
      <c r="OJB5506" s="2"/>
      <c r="OJC5506" s="2"/>
      <c r="OJD5506" s="2"/>
      <c r="OJE5506" s="2"/>
      <c r="OJF5506" s="2"/>
      <c r="OJG5506" s="2"/>
      <c r="OJH5506" s="2"/>
      <c r="OJI5506" s="2"/>
      <c r="OJJ5506" s="2"/>
      <c r="OJK5506" s="2"/>
      <c r="OJL5506" s="2"/>
      <c r="OJM5506" s="2"/>
      <c r="OJN5506" s="2"/>
      <c r="OJO5506" s="2"/>
      <c r="OJP5506" s="2"/>
      <c r="OJQ5506" s="2"/>
      <c r="OJR5506" s="2"/>
      <c r="OJS5506" s="2"/>
      <c r="OJT5506" s="2"/>
      <c r="OJU5506" s="2"/>
      <c r="OJV5506" s="2"/>
      <c r="OJW5506" s="2"/>
      <c r="OJX5506" s="2"/>
      <c r="OJY5506" s="2"/>
      <c r="OJZ5506" s="2"/>
      <c r="OKA5506" s="2"/>
      <c r="OKB5506" s="2"/>
      <c r="OKC5506" s="2"/>
      <c r="OKD5506" s="2"/>
      <c r="OKE5506" s="2"/>
      <c r="OKF5506" s="2"/>
      <c r="OKG5506" s="2"/>
      <c r="OKH5506" s="2"/>
      <c r="OKI5506" s="2"/>
      <c r="OKJ5506" s="2"/>
      <c r="OKK5506" s="2"/>
      <c r="OKL5506" s="2"/>
      <c r="OKM5506" s="2"/>
      <c r="OKN5506" s="2"/>
      <c r="OKO5506" s="2"/>
      <c r="OKP5506" s="2"/>
      <c r="OKQ5506" s="2"/>
      <c r="OKR5506" s="2"/>
      <c r="OKS5506" s="2"/>
      <c r="OKT5506" s="2"/>
      <c r="OKU5506" s="2"/>
      <c r="OKV5506" s="2"/>
      <c r="OKW5506" s="2"/>
      <c r="OKX5506" s="2"/>
      <c r="OKY5506" s="2"/>
      <c r="OKZ5506" s="2"/>
      <c r="OLA5506" s="2"/>
      <c r="OLB5506" s="2"/>
      <c r="OLC5506" s="2"/>
      <c r="OLD5506" s="2"/>
      <c r="OLE5506" s="2"/>
      <c r="OLF5506" s="2"/>
      <c r="OLG5506" s="2"/>
      <c r="OLH5506" s="2"/>
      <c r="OLI5506" s="2"/>
      <c r="OLJ5506" s="2"/>
      <c r="OLK5506" s="2"/>
      <c r="OLL5506" s="2"/>
      <c r="OLM5506" s="2"/>
      <c r="OLN5506" s="2"/>
      <c r="OLO5506" s="2"/>
      <c r="OLP5506" s="2"/>
      <c r="OLQ5506" s="2"/>
      <c r="OLR5506" s="2"/>
      <c r="OLS5506" s="2"/>
      <c r="OLT5506" s="2"/>
      <c r="OLU5506" s="2"/>
      <c r="OLV5506" s="2"/>
      <c r="OLW5506" s="2"/>
      <c r="OLX5506" s="2"/>
      <c r="OLY5506" s="2"/>
      <c r="OLZ5506" s="2"/>
      <c r="OMA5506" s="2"/>
      <c r="OMB5506" s="2"/>
      <c r="OMC5506" s="2"/>
      <c r="OMD5506" s="2"/>
      <c r="OME5506" s="2"/>
      <c r="OMF5506" s="2"/>
      <c r="OMG5506" s="2"/>
      <c r="OMH5506" s="2"/>
      <c r="OMI5506" s="2"/>
      <c r="OMJ5506" s="2"/>
      <c r="OMK5506" s="2"/>
      <c r="OML5506" s="2"/>
      <c r="OMM5506" s="2"/>
      <c r="OMN5506" s="2"/>
      <c r="OMO5506" s="2"/>
      <c r="OMP5506" s="2"/>
      <c r="OMQ5506" s="2"/>
      <c r="OMR5506" s="2"/>
      <c r="OMS5506" s="2"/>
      <c r="OMT5506" s="2"/>
      <c r="OMU5506" s="2"/>
      <c r="OMV5506" s="2"/>
      <c r="OMW5506" s="2"/>
      <c r="OMX5506" s="2"/>
      <c r="OMY5506" s="2"/>
      <c r="OMZ5506" s="2"/>
      <c r="ONA5506" s="2"/>
      <c r="ONB5506" s="2"/>
      <c r="ONC5506" s="2"/>
      <c r="OND5506" s="2"/>
      <c r="ONE5506" s="2"/>
      <c r="ONF5506" s="2"/>
      <c r="ONG5506" s="2"/>
      <c r="ONH5506" s="2"/>
      <c r="ONI5506" s="2"/>
      <c r="ONJ5506" s="2"/>
      <c r="ONK5506" s="2"/>
      <c r="ONL5506" s="2"/>
      <c r="ONM5506" s="2"/>
      <c r="ONN5506" s="2"/>
      <c r="ONO5506" s="2"/>
      <c r="ONP5506" s="2"/>
      <c r="ONQ5506" s="2"/>
      <c r="ONR5506" s="2"/>
      <c r="ONS5506" s="2"/>
      <c r="ONT5506" s="2"/>
      <c r="ONU5506" s="2"/>
      <c r="ONV5506" s="2"/>
      <c r="ONW5506" s="2"/>
      <c r="ONX5506" s="2"/>
      <c r="ONY5506" s="2"/>
      <c r="ONZ5506" s="2"/>
      <c r="OOA5506" s="2"/>
      <c r="OOB5506" s="2"/>
      <c r="OOC5506" s="2"/>
      <c r="OOD5506" s="2"/>
      <c r="OOE5506" s="2"/>
      <c r="OOF5506" s="2"/>
      <c r="OOG5506" s="2"/>
      <c r="OOH5506" s="2"/>
      <c r="OOI5506" s="2"/>
      <c r="OOJ5506" s="2"/>
      <c r="OOK5506" s="2"/>
      <c r="OOL5506" s="2"/>
      <c r="OOM5506" s="2"/>
      <c r="OON5506" s="2"/>
      <c r="OOO5506" s="2"/>
      <c r="OOP5506" s="2"/>
      <c r="OOQ5506" s="2"/>
      <c r="OOR5506" s="2"/>
      <c r="OOS5506" s="2"/>
      <c r="OOT5506" s="2"/>
      <c r="OOU5506" s="2"/>
      <c r="OOV5506" s="2"/>
      <c r="OOW5506" s="2"/>
      <c r="OOX5506" s="2"/>
      <c r="OOY5506" s="2"/>
      <c r="OOZ5506" s="2"/>
      <c r="OPA5506" s="2"/>
      <c r="OPB5506" s="2"/>
      <c r="OPC5506" s="2"/>
      <c r="OPD5506" s="2"/>
      <c r="OPE5506" s="2"/>
      <c r="OPF5506" s="2"/>
      <c r="OPG5506" s="2"/>
      <c r="OPH5506" s="2"/>
      <c r="OPI5506" s="2"/>
      <c r="OPJ5506" s="2"/>
      <c r="OPK5506" s="2"/>
      <c r="OPL5506" s="2"/>
      <c r="OPM5506" s="2"/>
      <c r="OPN5506" s="2"/>
      <c r="OPO5506" s="2"/>
      <c r="OPP5506" s="2"/>
      <c r="OPQ5506" s="2"/>
      <c r="OPR5506" s="2"/>
      <c r="OPS5506" s="2"/>
      <c r="OPT5506" s="2"/>
      <c r="OPU5506" s="2"/>
      <c r="OPV5506" s="2"/>
      <c r="OPW5506" s="2"/>
      <c r="OPX5506" s="2"/>
      <c r="OPY5506" s="2"/>
      <c r="OPZ5506" s="2"/>
      <c r="OQA5506" s="2"/>
      <c r="OQB5506" s="2"/>
      <c r="OQC5506" s="2"/>
      <c r="OQD5506" s="2"/>
      <c r="OQE5506" s="2"/>
      <c r="OQF5506" s="2"/>
      <c r="OQG5506" s="2"/>
      <c r="OQH5506" s="2"/>
      <c r="OQI5506" s="2"/>
      <c r="OQJ5506" s="2"/>
      <c r="OQK5506" s="2"/>
      <c r="OQL5506" s="2"/>
      <c r="OQM5506" s="2"/>
      <c r="OQN5506" s="2"/>
      <c r="OQO5506" s="2"/>
      <c r="OQP5506" s="2"/>
      <c r="OQQ5506" s="2"/>
      <c r="OQR5506" s="2"/>
      <c r="OQS5506" s="2"/>
      <c r="OQT5506" s="2"/>
      <c r="OQU5506" s="2"/>
      <c r="OQV5506" s="2"/>
      <c r="OQW5506" s="2"/>
      <c r="OQX5506" s="2"/>
      <c r="OQY5506" s="2"/>
      <c r="OQZ5506" s="2"/>
      <c r="ORA5506" s="2"/>
      <c r="ORB5506" s="2"/>
      <c r="ORC5506" s="2"/>
      <c r="ORD5506" s="2"/>
      <c r="ORE5506" s="2"/>
      <c r="ORF5506" s="2"/>
      <c r="ORG5506" s="2"/>
      <c r="ORH5506" s="2"/>
      <c r="ORI5506" s="2"/>
      <c r="ORJ5506" s="2"/>
      <c r="ORK5506" s="2"/>
      <c r="ORL5506" s="2"/>
      <c r="ORM5506" s="2"/>
      <c r="ORN5506" s="2"/>
      <c r="ORO5506" s="2"/>
      <c r="ORP5506" s="2"/>
      <c r="ORQ5506" s="2"/>
      <c r="ORR5506" s="2"/>
      <c r="ORS5506" s="2"/>
      <c r="ORT5506" s="2"/>
      <c r="ORU5506" s="2"/>
      <c r="ORV5506" s="2"/>
      <c r="ORW5506" s="2"/>
      <c r="ORX5506" s="2"/>
      <c r="ORY5506" s="2"/>
      <c r="ORZ5506" s="2"/>
      <c r="OSA5506" s="2"/>
      <c r="OSB5506" s="2"/>
      <c r="OSC5506" s="2"/>
      <c r="OSD5506" s="2"/>
      <c r="OSE5506" s="2"/>
      <c r="OSF5506" s="2"/>
      <c r="OSG5506" s="2"/>
      <c r="OSH5506" s="2"/>
      <c r="OSI5506" s="2"/>
      <c r="OSJ5506" s="2"/>
      <c r="OSK5506" s="2"/>
      <c r="OSL5506" s="2"/>
      <c r="OSM5506" s="2"/>
      <c r="OSN5506" s="2"/>
      <c r="OSO5506" s="2"/>
      <c r="OSP5506" s="2"/>
      <c r="OSQ5506" s="2"/>
      <c r="OSR5506" s="2"/>
      <c r="OSS5506" s="2"/>
      <c r="OST5506" s="2"/>
      <c r="OSU5506" s="2"/>
      <c r="OSV5506" s="2"/>
      <c r="OSW5506" s="2"/>
      <c r="OSX5506" s="2"/>
      <c r="OSY5506" s="2"/>
      <c r="OSZ5506" s="2"/>
      <c r="OTA5506" s="2"/>
      <c r="OTB5506" s="2"/>
      <c r="OTC5506" s="2"/>
      <c r="OTD5506" s="2"/>
      <c r="OTE5506" s="2"/>
      <c r="OTF5506" s="2"/>
      <c r="OTG5506" s="2"/>
      <c r="OTH5506" s="2"/>
      <c r="OTI5506" s="2"/>
      <c r="OTJ5506" s="2"/>
      <c r="OTK5506" s="2"/>
      <c r="OTL5506" s="2"/>
      <c r="OTM5506" s="2"/>
      <c r="OTN5506" s="2"/>
      <c r="OTO5506" s="2"/>
      <c r="OTP5506" s="2"/>
      <c r="OTQ5506" s="2"/>
      <c r="OTR5506" s="2"/>
      <c r="OTS5506" s="2"/>
      <c r="OTT5506" s="2"/>
      <c r="OTU5506" s="2"/>
      <c r="OTV5506" s="2"/>
      <c r="OTW5506" s="2"/>
      <c r="OTX5506" s="2"/>
      <c r="OTY5506" s="2"/>
      <c r="OTZ5506" s="2"/>
      <c r="OUA5506" s="2"/>
      <c r="OUB5506" s="2"/>
      <c r="OUC5506" s="2"/>
      <c r="OUD5506" s="2"/>
      <c r="OUE5506" s="2"/>
      <c r="OUF5506" s="2"/>
      <c r="OUG5506" s="2"/>
      <c r="OUH5506" s="2"/>
      <c r="OUI5506" s="2"/>
      <c r="OUJ5506" s="2"/>
      <c r="OUK5506" s="2"/>
      <c r="OUL5506" s="2"/>
      <c r="OUM5506" s="2"/>
      <c r="OUN5506" s="2"/>
      <c r="OUO5506" s="2"/>
      <c r="OUP5506" s="2"/>
      <c r="OUQ5506" s="2"/>
      <c r="OUR5506" s="2"/>
      <c r="OUS5506" s="2"/>
      <c r="OUT5506" s="2"/>
      <c r="OUU5506" s="2"/>
      <c r="OUV5506" s="2"/>
      <c r="OUW5506" s="2"/>
      <c r="OUX5506" s="2"/>
      <c r="OUY5506" s="2"/>
      <c r="OUZ5506" s="2"/>
      <c r="OVA5506" s="2"/>
      <c r="OVB5506" s="2"/>
      <c r="OVC5506" s="2"/>
      <c r="OVD5506" s="2"/>
      <c r="OVE5506" s="2"/>
      <c r="OVF5506" s="2"/>
      <c r="OVG5506" s="2"/>
      <c r="OVH5506" s="2"/>
      <c r="OVI5506" s="2"/>
      <c r="OVJ5506" s="2"/>
      <c r="OVK5506" s="2"/>
      <c r="OVL5506" s="2"/>
      <c r="OVM5506" s="2"/>
      <c r="OVN5506" s="2"/>
      <c r="OVO5506" s="2"/>
      <c r="OVP5506" s="2"/>
      <c r="OVQ5506" s="2"/>
      <c r="OVR5506" s="2"/>
      <c r="OVS5506" s="2"/>
      <c r="OVT5506" s="2"/>
      <c r="OVU5506" s="2"/>
      <c r="OVV5506" s="2"/>
      <c r="OVW5506" s="2"/>
      <c r="OVX5506" s="2"/>
      <c r="OVY5506" s="2"/>
      <c r="OVZ5506" s="2"/>
      <c r="OWA5506" s="2"/>
      <c r="OWB5506" s="2"/>
      <c r="OWC5506" s="2"/>
      <c r="OWD5506" s="2"/>
      <c r="OWE5506" s="2"/>
      <c r="OWF5506" s="2"/>
      <c r="OWG5506" s="2"/>
      <c r="OWH5506" s="2"/>
      <c r="OWI5506" s="2"/>
      <c r="OWJ5506" s="2"/>
      <c r="OWK5506" s="2"/>
      <c r="OWL5506" s="2"/>
      <c r="OWM5506" s="2"/>
      <c r="OWN5506" s="2"/>
      <c r="OWO5506" s="2"/>
      <c r="OWP5506" s="2"/>
      <c r="OWQ5506" s="2"/>
      <c r="OWR5506" s="2"/>
      <c r="OWS5506" s="2"/>
      <c r="OWT5506" s="2"/>
      <c r="OWU5506" s="2"/>
      <c r="OWV5506" s="2"/>
      <c r="OWW5506" s="2"/>
      <c r="OWX5506" s="2"/>
      <c r="OWY5506" s="2"/>
      <c r="OWZ5506" s="2"/>
      <c r="OXA5506" s="2"/>
      <c r="OXB5506" s="2"/>
      <c r="OXC5506" s="2"/>
      <c r="OXD5506" s="2"/>
      <c r="OXE5506" s="2"/>
      <c r="OXF5506" s="2"/>
      <c r="OXG5506" s="2"/>
      <c r="OXH5506" s="2"/>
      <c r="OXI5506" s="2"/>
      <c r="OXJ5506" s="2"/>
      <c r="OXK5506" s="2"/>
      <c r="OXL5506" s="2"/>
      <c r="OXM5506" s="2"/>
      <c r="OXN5506" s="2"/>
      <c r="OXO5506" s="2"/>
      <c r="OXP5506" s="2"/>
      <c r="OXQ5506" s="2"/>
      <c r="OXR5506" s="2"/>
      <c r="OXS5506" s="2"/>
      <c r="OXT5506" s="2"/>
      <c r="OXU5506" s="2"/>
      <c r="OXV5506" s="2"/>
      <c r="OXW5506" s="2"/>
      <c r="OXX5506" s="2"/>
      <c r="OXY5506" s="2"/>
      <c r="OXZ5506" s="2"/>
      <c r="OYA5506" s="2"/>
      <c r="OYB5506" s="2"/>
      <c r="OYC5506" s="2"/>
      <c r="OYD5506" s="2"/>
      <c r="OYE5506" s="2"/>
      <c r="OYF5506" s="2"/>
      <c r="OYG5506" s="2"/>
      <c r="OYH5506" s="2"/>
      <c r="OYI5506" s="2"/>
      <c r="OYJ5506" s="2"/>
      <c r="OYK5506" s="2"/>
      <c r="OYL5506" s="2"/>
      <c r="OYM5506" s="2"/>
      <c r="OYN5506" s="2"/>
      <c r="OYO5506" s="2"/>
      <c r="OYP5506" s="2"/>
      <c r="OYQ5506" s="2"/>
      <c r="OYR5506" s="2"/>
      <c r="OYS5506" s="2"/>
      <c r="OYT5506" s="2"/>
      <c r="OYU5506" s="2"/>
      <c r="OYV5506" s="2"/>
      <c r="OYW5506" s="2"/>
      <c r="OYX5506" s="2"/>
      <c r="OYY5506" s="2"/>
      <c r="OYZ5506" s="2"/>
      <c r="OZA5506" s="2"/>
      <c r="OZB5506" s="2"/>
      <c r="OZC5506" s="2"/>
      <c r="OZD5506" s="2"/>
      <c r="OZE5506" s="2"/>
      <c r="OZF5506" s="2"/>
      <c r="OZG5506" s="2"/>
      <c r="OZH5506" s="2"/>
      <c r="OZI5506" s="2"/>
      <c r="OZJ5506" s="2"/>
      <c r="OZK5506" s="2"/>
      <c r="OZL5506" s="2"/>
      <c r="OZM5506" s="2"/>
      <c r="OZN5506" s="2"/>
      <c r="OZO5506" s="2"/>
      <c r="OZP5506" s="2"/>
      <c r="OZQ5506" s="2"/>
      <c r="OZR5506" s="2"/>
      <c r="OZS5506" s="2"/>
      <c r="OZT5506" s="2"/>
      <c r="OZU5506" s="2"/>
      <c r="OZV5506" s="2"/>
      <c r="OZW5506" s="2"/>
      <c r="OZX5506" s="2"/>
      <c r="OZY5506" s="2"/>
      <c r="OZZ5506" s="2"/>
      <c r="PAA5506" s="2"/>
      <c r="PAB5506" s="2"/>
      <c r="PAC5506" s="2"/>
      <c r="PAD5506" s="2"/>
      <c r="PAE5506" s="2"/>
      <c r="PAF5506" s="2"/>
      <c r="PAG5506" s="2"/>
      <c r="PAH5506" s="2"/>
      <c r="PAI5506" s="2"/>
      <c r="PAJ5506" s="2"/>
      <c r="PAK5506" s="2"/>
      <c r="PAL5506" s="2"/>
      <c r="PAM5506" s="2"/>
      <c r="PAN5506" s="2"/>
      <c r="PAO5506" s="2"/>
      <c r="PAP5506" s="2"/>
      <c r="PAQ5506" s="2"/>
      <c r="PAR5506" s="2"/>
      <c r="PAS5506" s="2"/>
      <c r="PAT5506" s="2"/>
      <c r="PAU5506" s="2"/>
      <c r="PAV5506" s="2"/>
      <c r="PAW5506" s="2"/>
      <c r="PAX5506" s="2"/>
      <c r="PAY5506" s="2"/>
      <c r="PAZ5506" s="2"/>
      <c r="PBA5506" s="2"/>
      <c r="PBB5506" s="2"/>
      <c r="PBC5506" s="2"/>
      <c r="PBD5506" s="2"/>
      <c r="PBE5506" s="2"/>
      <c r="PBF5506" s="2"/>
      <c r="PBG5506" s="2"/>
      <c r="PBH5506" s="2"/>
      <c r="PBI5506" s="2"/>
      <c r="PBJ5506" s="2"/>
      <c r="PBK5506" s="2"/>
      <c r="PBL5506" s="2"/>
      <c r="PBM5506" s="2"/>
      <c r="PBN5506" s="2"/>
      <c r="PBO5506" s="2"/>
      <c r="PBP5506" s="2"/>
      <c r="PBQ5506" s="2"/>
      <c r="PBR5506" s="2"/>
      <c r="PBS5506" s="2"/>
      <c r="PBT5506" s="2"/>
      <c r="PBU5506" s="2"/>
      <c r="PBV5506" s="2"/>
      <c r="PBW5506" s="2"/>
      <c r="PBX5506" s="2"/>
      <c r="PBY5506" s="2"/>
      <c r="PBZ5506" s="2"/>
      <c r="PCA5506" s="2"/>
      <c r="PCB5506" s="2"/>
      <c r="PCC5506" s="2"/>
      <c r="PCD5506" s="2"/>
      <c r="PCE5506" s="2"/>
      <c r="PCF5506" s="2"/>
      <c r="PCG5506" s="2"/>
      <c r="PCH5506" s="2"/>
      <c r="PCI5506" s="2"/>
      <c r="PCJ5506" s="2"/>
      <c r="PCK5506" s="2"/>
      <c r="PCL5506" s="2"/>
      <c r="PCM5506" s="2"/>
      <c r="PCN5506" s="2"/>
      <c r="PCO5506" s="2"/>
      <c r="PCP5506" s="2"/>
      <c r="PCQ5506" s="2"/>
      <c r="PCR5506" s="2"/>
      <c r="PCS5506" s="2"/>
      <c r="PCT5506" s="2"/>
      <c r="PCU5506" s="2"/>
      <c r="PCV5506" s="2"/>
      <c r="PCW5506" s="2"/>
      <c r="PCX5506" s="2"/>
      <c r="PCY5506" s="2"/>
      <c r="PCZ5506" s="2"/>
      <c r="PDA5506" s="2"/>
      <c r="PDB5506" s="2"/>
      <c r="PDC5506" s="2"/>
      <c r="PDD5506" s="2"/>
      <c r="PDE5506" s="2"/>
      <c r="PDF5506" s="2"/>
      <c r="PDG5506" s="2"/>
      <c r="PDH5506" s="2"/>
      <c r="PDI5506" s="2"/>
      <c r="PDJ5506" s="2"/>
      <c r="PDK5506" s="2"/>
      <c r="PDL5506" s="2"/>
      <c r="PDM5506" s="2"/>
      <c r="PDN5506" s="2"/>
      <c r="PDO5506" s="2"/>
      <c r="PDP5506" s="2"/>
      <c r="PDQ5506" s="2"/>
      <c r="PDR5506" s="2"/>
      <c r="PDS5506" s="2"/>
      <c r="PDT5506" s="2"/>
      <c r="PDU5506" s="2"/>
      <c r="PDV5506" s="2"/>
      <c r="PDW5506" s="2"/>
      <c r="PDX5506" s="2"/>
      <c r="PDY5506" s="2"/>
      <c r="PDZ5506" s="2"/>
      <c r="PEA5506" s="2"/>
      <c r="PEB5506" s="2"/>
      <c r="PEC5506" s="2"/>
      <c r="PED5506" s="2"/>
      <c r="PEE5506" s="2"/>
      <c r="PEF5506" s="2"/>
      <c r="PEG5506" s="2"/>
      <c r="PEH5506" s="2"/>
      <c r="PEI5506" s="2"/>
      <c r="PEJ5506" s="2"/>
      <c r="PEK5506" s="2"/>
      <c r="PEL5506" s="2"/>
      <c r="PEM5506" s="2"/>
      <c r="PEN5506" s="2"/>
      <c r="PEO5506" s="2"/>
      <c r="PEP5506" s="2"/>
      <c r="PEQ5506" s="2"/>
      <c r="PER5506" s="2"/>
      <c r="PES5506" s="2"/>
      <c r="PET5506" s="2"/>
      <c r="PEU5506" s="2"/>
      <c r="PEV5506" s="2"/>
      <c r="PEW5506" s="2"/>
      <c r="PEX5506" s="2"/>
      <c r="PEY5506" s="2"/>
      <c r="PEZ5506" s="2"/>
      <c r="PFA5506" s="2"/>
      <c r="PFB5506" s="2"/>
      <c r="PFC5506" s="2"/>
      <c r="PFD5506" s="2"/>
      <c r="PFE5506" s="2"/>
      <c r="PFF5506" s="2"/>
      <c r="PFG5506" s="2"/>
      <c r="PFH5506" s="2"/>
      <c r="PFI5506" s="2"/>
      <c r="PFJ5506" s="2"/>
      <c r="PFK5506" s="2"/>
      <c r="PFL5506" s="2"/>
      <c r="PFM5506" s="2"/>
      <c r="PFN5506" s="2"/>
      <c r="PFO5506" s="2"/>
      <c r="PFP5506" s="2"/>
      <c r="PFQ5506" s="2"/>
      <c r="PFR5506" s="2"/>
      <c r="PFS5506" s="2"/>
      <c r="PFT5506" s="2"/>
      <c r="PFU5506" s="2"/>
      <c r="PFV5506" s="2"/>
      <c r="PFW5506" s="2"/>
      <c r="PFX5506" s="2"/>
      <c r="PFY5506" s="2"/>
      <c r="PFZ5506" s="2"/>
      <c r="PGA5506" s="2"/>
      <c r="PGB5506" s="2"/>
      <c r="PGC5506" s="2"/>
      <c r="PGD5506" s="2"/>
      <c r="PGE5506" s="2"/>
      <c r="PGF5506" s="2"/>
      <c r="PGG5506" s="2"/>
      <c r="PGH5506" s="2"/>
      <c r="PGI5506" s="2"/>
      <c r="PGJ5506" s="2"/>
      <c r="PGK5506" s="2"/>
      <c r="PGL5506" s="2"/>
      <c r="PGM5506" s="2"/>
      <c r="PGN5506" s="2"/>
      <c r="PGO5506" s="2"/>
      <c r="PGP5506" s="2"/>
      <c r="PGQ5506" s="2"/>
      <c r="PGR5506" s="2"/>
      <c r="PGS5506" s="2"/>
      <c r="PGT5506" s="2"/>
      <c r="PGU5506" s="2"/>
      <c r="PGV5506" s="2"/>
      <c r="PGW5506" s="2"/>
      <c r="PGX5506" s="2"/>
      <c r="PGY5506" s="2"/>
      <c r="PGZ5506" s="2"/>
      <c r="PHA5506" s="2"/>
      <c r="PHB5506" s="2"/>
      <c r="PHC5506" s="2"/>
      <c r="PHD5506" s="2"/>
      <c r="PHE5506" s="2"/>
      <c r="PHF5506" s="2"/>
      <c r="PHG5506" s="2"/>
      <c r="PHH5506" s="2"/>
      <c r="PHI5506" s="2"/>
      <c r="PHJ5506" s="2"/>
      <c r="PHK5506" s="2"/>
      <c r="PHL5506" s="2"/>
      <c r="PHM5506" s="2"/>
      <c r="PHN5506" s="2"/>
      <c r="PHO5506" s="2"/>
      <c r="PHP5506" s="2"/>
      <c r="PHQ5506" s="2"/>
      <c r="PHR5506" s="2"/>
      <c r="PHS5506" s="2"/>
      <c r="PHT5506" s="2"/>
      <c r="PHU5506" s="2"/>
      <c r="PHV5506" s="2"/>
      <c r="PHW5506" s="2"/>
      <c r="PHX5506" s="2"/>
      <c r="PHY5506" s="2"/>
      <c r="PHZ5506" s="2"/>
      <c r="PIA5506" s="2"/>
      <c r="PIB5506" s="2"/>
      <c r="PIC5506" s="2"/>
      <c r="PID5506" s="2"/>
      <c r="PIE5506" s="2"/>
      <c r="PIF5506" s="2"/>
      <c r="PIG5506" s="2"/>
      <c r="PIH5506" s="2"/>
      <c r="PII5506" s="2"/>
      <c r="PIJ5506" s="2"/>
      <c r="PIK5506" s="2"/>
      <c r="PIL5506" s="2"/>
      <c r="PIM5506" s="2"/>
      <c r="PIN5506" s="2"/>
      <c r="PIO5506" s="2"/>
      <c r="PIP5506" s="2"/>
      <c r="PIQ5506" s="2"/>
      <c r="PIR5506" s="2"/>
      <c r="PIS5506" s="2"/>
      <c r="PIT5506" s="2"/>
      <c r="PIU5506" s="2"/>
      <c r="PIV5506" s="2"/>
      <c r="PIW5506" s="2"/>
      <c r="PIX5506" s="2"/>
      <c r="PIY5506" s="2"/>
      <c r="PIZ5506" s="2"/>
      <c r="PJA5506" s="2"/>
      <c r="PJB5506" s="2"/>
      <c r="PJC5506" s="2"/>
      <c r="PJD5506" s="2"/>
      <c r="PJE5506" s="2"/>
      <c r="PJF5506" s="2"/>
      <c r="PJG5506" s="2"/>
      <c r="PJH5506" s="2"/>
      <c r="PJI5506" s="2"/>
      <c r="PJJ5506" s="2"/>
      <c r="PJK5506" s="2"/>
      <c r="PJL5506" s="2"/>
      <c r="PJM5506" s="2"/>
      <c r="PJN5506" s="2"/>
      <c r="PJO5506" s="2"/>
      <c r="PJP5506" s="2"/>
      <c r="PJQ5506" s="2"/>
      <c r="PJR5506" s="2"/>
      <c r="PJS5506" s="2"/>
      <c r="PJT5506" s="2"/>
      <c r="PJU5506" s="2"/>
      <c r="PJV5506" s="2"/>
      <c r="PJW5506" s="2"/>
      <c r="PJX5506" s="2"/>
      <c r="PJY5506" s="2"/>
      <c r="PJZ5506" s="2"/>
      <c r="PKA5506" s="2"/>
      <c r="PKB5506" s="2"/>
      <c r="PKC5506" s="2"/>
      <c r="PKD5506" s="2"/>
      <c r="PKE5506" s="2"/>
      <c r="PKF5506" s="2"/>
      <c r="PKG5506" s="2"/>
      <c r="PKH5506" s="2"/>
      <c r="PKI5506" s="2"/>
      <c r="PKJ5506" s="2"/>
      <c r="PKK5506" s="2"/>
      <c r="PKL5506" s="2"/>
      <c r="PKM5506" s="2"/>
      <c r="PKN5506" s="2"/>
      <c r="PKO5506" s="2"/>
      <c r="PKP5506" s="2"/>
      <c r="PKQ5506" s="2"/>
      <c r="PKR5506" s="2"/>
      <c r="PKS5506" s="2"/>
      <c r="PKT5506" s="2"/>
      <c r="PKU5506" s="2"/>
      <c r="PKV5506" s="2"/>
      <c r="PKW5506" s="2"/>
      <c r="PKX5506" s="2"/>
      <c r="PKY5506" s="2"/>
      <c r="PKZ5506" s="2"/>
      <c r="PLA5506" s="2"/>
      <c r="PLB5506" s="2"/>
      <c r="PLC5506" s="2"/>
      <c r="PLD5506" s="2"/>
      <c r="PLE5506" s="2"/>
      <c r="PLF5506" s="2"/>
      <c r="PLG5506" s="2"/>
      <c r="PLH5506" s="2"/>
      <c r="PLI5506" s="2"/>
      <c r="PLJ5506" s="2"/>
      <c r="PLK5506" s="2"/>
      <c r="PLL5506" s="2"/>
      <c r="PLM5506" s="2"/>
      <c r="PLN5506" s="2"/>
      <c r="PLO5506" s="2"/>
      <c r="PLP5506" s="2"/>
      <c r="PLQ5506" s="2"/>
      <c r="PLR5506" s="2"/>
      <c r="PLS5506" s="2"/>
      <c r="PLT5506" s="2"/>
      <c r="PLU5506" s="2"/>
      <c r="PLV5506" s="2"/>
      <c r="PLW5506" s="2"/>
      <c r="PLX5506" s="2"/>
      <c r="PLY5506" s="2"/>
      <c r="PLZ5506" s="2"/>
      <c r="PMA5506" s="2"/>
      <c r="PMB5506" s="2"/>
      <c r="PMC5506" s="2"/>
      <c r="PMD5506" s="2"/>
      <c r="PME5506" s="2"/>
      <c r="PMF5506" s="2"/>
      <c r="PMG5506" s="2"/>
      <c r="PMH5506" s="2"/>
      <c r="PMI5506" s="2"/>
      <c r="PMJ5506" s="2"/>
      <c r="PMK5506" s="2"/>
      <c r="PML5506" s="2"/>
      <c r="PMM5506" s="2"/>
      <c r="PMN5506" s="2"/>
      <c r="PMO5506" s="2"/>
      <c r="PMP5506" s="2"/>
      <c r="PMQ5506" s="2"/>
      <c r="PMR5506" s="2"/>
      <c r="PMS5506" s="2"/>
      <c r="PMT5506" s="2"/>
      <c r="PMU5506" s="2"/>
      <c r="PMV5506" s="2"/>
      <c r="PMW5506" s="2"/>
      <c r="PMX5506" s="2"/>
      <c r="PMY5506" s="2"/>
      <c r="PMZ5506" s="2"/>
      <c r="PNA5506" s="2"/>
      <c r="PNB5506" s="2"/>
      <c r="PNC5506" s="2"/>
      <c r="PND5506" s="2"/>
      <c r="PNE5506" s="2"/>
      <c r="PNF5506" s="2"/>
      <c r="PNG5506" s="2"/>
      <c r="PNH5506" s="2"/>
      <c r="PNI5506" s="2"/>
      <c r="PNJ5506" s="2"/>
      <c r="PNK5506" s="2"/>
      <c r="PNL5506" s="2"/>
      <c r="PNM5506" s="2"/>
      <c r="PNN5506" s="2"/>
      <c r="PNO5506" s="2"/>
      <c r="PNP5506" s="2"/>
      <c r="PNQ5506" s="2"/>
      <c r="PNR5506" s="2"/>
      <c r="PNS5506" s="2"/>
      <c r="PNT5506" s="2"/>
      <c r="PNU5506" s="2"/>
      <c r="PNV5506" s="2"/>
      <c r="PNW5506" s="2"/>
      <c r="PNX5506" s="2"/>
      <c r="PNY5506" s="2"/>
      <c r="PNZ5506" s="2"/>
      <c r="POA5506" s="2"/>
      <c r="POB5506" s="2"/>
      <c r="POC5506" s="2"/>
      <c r="POD5506" s="2"/>
      <c r="POE5506" s="2"/>
      <c r="POF5506" s="2"/>
      <c r="POG5506" s="2"/>
      <c r="POH5506" s="2"/>
      <c r="POI5506" s="2"/>
      <c r="POJ5506" s="2"/>
      <c r="POK5506" s="2"/>
      <c r="POL5506" s="2"/>
      <c r="POM5506" s="2"/>
      <c r="PON5506" s="2"/>
      <c r="POO5506" s="2"/>
      <c r="POP5506" s="2"/>
      <c r="POQ5506" s="2"/>
      <c r="POR5506" s="2"/>
      <c r="POS5506" s="2"/>
      <c r="POT5506" s="2"/>
      <c r="POU5506" s="2"/>
      <c r="POV5506" s="2"/>
      <c r="POW5506" s="2"/>
      <c r="POX5506" s="2"/>
      <c r="POY5506" s="2"/>
      <c r="POZ5506" s="2"/>
      <c r="PPA5506" s="2"/>
      <c r="PPB5506" s="2"/>
      <c r="PPC5506" s="2"/>
      <c r="PPD5506" s="2"/>
      <c r="PPE5506" s="2"/>
      <c r="PPF5506" s="2"/>
      <c r="PPG5506" s="2"/>
      <c r="PPH5506" s="2"/>
      <c r="PPI5506" s="2"/>
      <c r="PPJ5506" s="2"/>
      <c r="PPK5506" s="2"/>
      <c r="PPL5506" s="2"/>
      <c r="PPM5506" s="2"/>
      <c r="PPN5506" s="2"/>
      <c r="PPO5506" s="2"/>
      <c r="PPP5506" s="2"/>
      <c r="PPQ5506" s="2"/>
      <c r="PPR5506" s="2"/>
      <c r="PPS5506" s="2"/>
      <c r="PPT5506" s="2"/>
      <c r="PPU5506" s="2"/>
      <c r="PPV5506" s="2"/>
      <c r="PPW5506" s="2"/>
      <c r="PPX5506" s="2"/>
      <c r="PPY5506" s="2"/>
      <c r="PPZ5506" s="2"/>
      <c r="PQA5506" s="2"/>
      <c r="PQB5506" s="2"/>
      <c r="PQC5506" s="2"/>
      <c r="PQD5506" s="2"/>
      <c r="PQE5506" s="2"/>
      <c r="PQF5506" s="2"/>
      <c r="PQG5506" s="2"/>
      <c r="PQH5506" s="2"/>
      <c r="PQI5506" s="2"/>
      <c r="PQJ5506" s="2"/>
      <c r="PQK5506" s="2"/>
      <c r="PQL5506" s="2"/>
      <c r="PQM5506" s="2"/>
      <c r="PQN5506" s="2"/>
      <c r="PQO5506" s="2"/>
      <c r="PQP5506" s="2"/>
      <c r="PQQ5506" s="2"/>
      <c r="PQR5506" s="2"/>
      <c r="PQS5506" s="2"/>
      <c r="PQT5506" s="2"/>
      <c r="PQU5506" s="2"/>
      <c r="PQV5506" s="2"/>
      <c r="PQW5506" s="2"/>
      <c r="PQX5506" s="2"/>
      <c r="PQY5506" s="2"/>
      <c r="PQZ5506" s="2"/>
      <c r="PRA5506" s="2"/>
      <c r="PRB5506" s="2"/>
      <c r="PRC5506" s="2"/>
      <c r="PRD5506" s="2"/>
      <c r="PRE5506" s="2"/>
      <c r="PRF5506" s="2"/>
      <c r="PRG5506" s="2"/>
      <c r="PRH5506" s="2"/>
      <c r="PRI5506" s="2"/>
      <c r="PRJ5506" s="2"/>
      <c r="PRK5506" s="2"/>
      <c r="PRL5506" s="2"/>
      <c r="PRM5506" s="2"/>
      <c r="PRN5506" s="2"/>
      <c r="PRO5506" s="2"/>
      <c r="PRP5506" s="2"/>
      <c r="PRQ5506" s="2"/>
      <c r="PRR5506" s="2"/>
      <c r="PRS5506" s="2"/>
      <c r="PRT5506" s="2"/>
      <c r="PRU5506" s="2"/>
      <c r="PRV5506" s="2"/>
      <c r="PRW5506" s="2"/>
      <c r="PRX5506" s="2"/>
      <c r="PRY5506" s="2"/>
      <c r="PRZ5506" s="2"/>
      <c r="PSA5506" s="2"/>
      <c r="PSB5506" s="2"/>
      <c r="PSC5506" s="2"/>
      <c r="PSD5506" s="2"/>
      <c r="PSE5506" s="2"/>
      <c r="PSF5506" s="2"/>
      <c r="PSG5506" s="2"/>
      <c r="PSH5506" s="2"/>
      <c r="PSI5506" s="2"/>
      <c r="PSJ5506" s="2"/>
      <c r="PSK5506" s="2"/>
      <c r="PSL5506" s="2"/>
      <c r="PSM5506" s="2"/>
      <c r="PSN5506" s="2"/>
      <c r="PSO5506" s="2"/>
      <c r="PSP5506" s="2"/>
      <c r="PSQ5506" s="2"/>
      <c r="PSR5506" s="2"/>
      <c r="PSS5506" s="2"/>
      <c r="PST5506" s="2"/>
      <c r="PSU5506" s="2"/>
      <c r="PSV5506" s="2"/>
      <c r="PSW5506" s="2"/>
      <c r="PSX5506" s="2"/>
      <c r="PSY5506" s="2"/>
      <c r="PSZ5506" s="2"/>
      <c r="PTA5506" s="2"/>
      <c r="PTB5506" s="2"/>
      <c r="PTC5506" s="2"/>
      <c r="PTD5506" s="2"/>
      <c r="PTE5506" s="2"/>
      <c r="PTF5506" s="2"/>
      <c r="PTG5506" s="2"/>
      <c r="PTH5506" s="2"/>
      <c r="PTI5506" s="2"/>
      <c r="PTJ5506" s="2"/>
      <c r="PTK5506" s="2"/>
      <c r="PTL5506" s="2"/>
      <c r="PTM5506" s="2"/>
      <c r="PTN5506" s="2"/>
      <c r="PTO5506" s="2"/>
      <c r="PTP5506" s="2"/>
      <c r="PTQ5506" s="2"/>
      <c r="PTR5506" s="2"/>
      <c r="PTS5506" s="2"/>
      <c r="PTT5506" s="2"/>
      <c r="PTU5506" s="2"/>
      <c r="PTV5506" s="2"/>
      <c r="PTW5506" s="2"/>
      <c r="PTX5506" s="2"/>
      <c r="PTY5506" s="2"/>
      <c r="PTZ5506" s="2"/>
      <c r="PUA5506" s="2"/>
      <c r="PUB5506" s="2"/>
      <c r="PUC5506" s="2"/>
      <c r="PUD5506" s="2"/>
      <c r="PUE5506" s="2"/>
      <c r="PUF5506" s="2"/>
      <c r="PUG5506" s="2"/>
      <c r="PUH5506" s="2"/>
      <c r="PUI5506" s="2"/>
      <c r="PUJ5506" s="2"/>
      <c r="PUK5506" s="2"/>
      <c r="PUL5506" s="2"/>
      <c r="PUM5506" s="2"/>
      <c r="PUN5506" s="2"/>
      <c r="PUO5506" s="2"/>
      <c r="PUP5506" s="2"/>
      <c r="PUQ5506" s="2"/>
      <c r="PUR5506" s="2"/>
      <c r="PUS5506" s="2"/>
      <c r="PUT5506" s="2"/>
      <c r="PUU5506" s="2"/>
      <c r="PUV5506" s="2"/>
      <c r="PUW5506" s="2"/>
      <c r="PUX5506" s="2"/>
      <c r="PUY5506" s="2"/>
      <c r="PUZ5506" s="2"/>
      <c r="PVA5506" s="2"/>
      <c r="PVB5506" s="2"/>
      <c r="PVC5506" s="2"/>
      <c r="PVD5506" s="2"/>
      <c r="PVE5506" s="2"/>
      <c r="PVF5506" s="2"/>
      <c r="PVG5506" s="2"/>
      <c r="PVH5506" s="2"/>
      <c r="PVI5506" s="2"/>
      <c r="PVJ5506" s="2"/>
      <c r="PVK5506" s="2"/>
      <c r="PVL5506" s="2"/>
      <c r="PVM5506" s="2"/>
      <c r="PVN5506" s="2"/>
      <c r="PVO5506" s="2"/>
      <c r="PVP5506" s="2"/>
      <c r="PVQ5506" s="2"/>
      <c r="PVR5506" s="2"/>
      <c r="PVS5506" s="2"/>
      <c r="PVT5506" s="2"/>
      <c r="PVU5506" s="2"/>
      <c r="PVV5506" s="2"/>
      <c r="PVW5506" s="2"/>
      <c r="PVX5506" s="2"/>
      <c r="PVY5506" s="2"/>
      <c r="PVZ5506" s="2"/>
      <c r="PWA5506" s="2"/>
      <c r="PWB5506" s="2"/>
      <c r="PWC5506" s="2"/>
      <c r="PWD5506" s="2"/>
      <c r="PWE5506" s="2"/>
      <c r="PWF5506" s="2"/>
      <c r="PWG5506" s="2"/>
      <c r="PWH5506" s="2"/>
      <c r="PWI5506" s="2"/>
      <c r="PWJ5506" s="2"/>
      <c r="PWK5506" s="2"/>
      <c r="PWL5506" s="2"/>
      <c r="PWM5506" s="2"/>
      <c r="PWN5506" s="2"/>
      <c r="PWO5506" s="2"/>
      <c r="PWP5506" s="2"/>
      <c r="PWQ5506" s="2"/>
      <c r="PWR5506" s="2"/>
      <c r="PWS5506" s="2"/>
      <c r="PWT5506" s="2"/>
      <c r="PWU5506" s="2"/>
      <c r="PWV5506" s="2"/>
      <c r="PWW5506" s="2"/>
      <c r="PWX5506" s="2"/>
      <c r="PWY5506" s="2"/>
      <c r="PWZ5506" s="2"/>
      <c r="PXA5506" s="2"/>
      <c r="PXB5506" s="2"/>
      <c r="PXC5506" s="2"/>
      <c r="PXD5506" s="2"/>
      <c r="PXE5506" s="2"/>
      <c r="PXF5506" s="2"/>
      <c r="PXG5506" s="2"/>
      <c r="PXH5506" s="2"/>
      <c r="PXI5506" s="2"/>
      <c r="PXJ5506" s="2"/>
      <c r="PXK5506" s="2"/>
      <c r="PXL5506" s="2"/>
      <c r="PXM5506" s="2"/>
      <c r="PXN5506" s="2"/>
      <c r="PXO5506" s="2"/>
      <c r="PXP5506" s="2"/>
      <c r="PXQ5506" s="2"/>
      <c r="PXR5506" s="2"/>
      <c r="PXS5506" s="2"/>
      <c r="PXT5506" s="2"/>
      <c r="PXU5506" s="2"/>
      <c r="PXV5506" s="2"/>
      <c r="PXW5506" s="2"/>
      <c r="PXX5506" s="2"/>
      <c r="PXY5506" s="2"/>
      <c r="PXZ5506" s="2"/>
      <c r="PYA5506" s="2"/>
      <c r="PYB5506" s="2"/>
      <c r="PYC5506" s="2"/>
      <c r="PYD5506" s="2"/>
      <c r="PYE5506" s="2"/>
      <c r="PYF5506" s="2"/>
      <c r="PYG5506" s="2"/>
      <c r="PYH5506" s="2"/>
      <c r="PYI5506" s="2"/>
      <c r="PYJ5506" s="2"/>
      <c r="PYK5506" s="2"/>
      <c r="PYL5506" s="2"/>
      <c r="PYM5506" s="2"/>
      <c r="PYN5506" s="2"/>
      <c r="PYO5506" s="2"/>
      <c r="PYP5506" s="2"/>
      <c r="PYQ5506" s="2"/>
      <c r="PYR5506" s="2"/>
      <c r="PYS5506" s="2"/>
      <c r="PYT5506" s="2"/>
      <c r="PYU5506" s="2"/>
      <c r="PYV5506" s="2"/>
      <c r="PYW5506" s="2"/>
      <c r="PYX5506" s="2"/>
      <c r="PYY5506" s="2"/>
      <c r="PYZ5506" s="2"/>
      <c r="PZA5506" s="2"/>
      <c r="PZB5506" s="2"/>
      <c r="PZC5506" s="2"/>
      <c r="PZD5506" s="2"/>
      <c r="PZE5506" s="2"/>
      <c r="PZF5506" s="2"/>
      <c r="PZG5506" s="2"/>
      <c r="PZH5506" s="2"/>
      <c r="PZI5506" s="2"/>
      <c r="PZJ5506" s="2"/>
      <c r="PZK5506" s="2"/>
      <c r="PZL5506" s="2"/>
      <c r="PZM5506" s="2"/>
      <c r="PZN5506" s="2"/>
      <c r="PZO5506" s="2"/>
      <c r="PZP5506" s="2"/>
      <c r="PZQ5506" s="2"/>
      <c r="PZR5506" s="2"/>
      <c r="PZS5506" s="2"/>
      <c r="PZT5506" s="2"/>
      <c r="PZU5506" s="2"/>
      <c r="PZV5506" s="2"/>
      <c r="PZW5506" s="2"/>
      <c r="PZX5506" s="2"/>
      <c r="PZY5506" s="2"/>
      <c r="PZZ5506" s="2"/>
      <c r="QAA5506" s="2"/>
      <c r="QAB5506" s="2"/>
      <c r="QAC5506" s="2"/>
      <c r="QAD5506" s="2"/>
      <c r="QAE5506" s="2"/>
      <c r="QAF5506" s="2"/>
      <c r="QAG5506" s="2"/>
      <c r="QAH5506" s="2"/>
      <c r="QAI5506" s="2"/>
      <c r="QAJ5506" s="2"/>
      <c r="QAK5506" s="2"/>
      <c r="QAL5506" s="2"/>
      <c r="QAM5506" s="2"/>
      <c r="QAN5506" s="2"/>
      <c r="QAO5506" s="2"/>
      <c r="QAP5506" s="2"/>
      <c r="QAQ5506" s="2"/>
      <c r="QAR5506" s="2"/>
      <c r="QAS5506" s="2"/>
      <c r="QAT5506" s="2"/>
      <c r="QAU5506" s="2"/>
      <c r="QAV5506" s="2"/>
      <c r="QAW5506" s="2"/>
      <c r="QAX5506" s="2"/>
      <c r="QAY5506" s="2"/>
      <c r="QAZ5506" s="2"/>
      <c r="QBA5506" s="2"/>
      <c r="QBB5506" s="2"/>
      <c r="QBC5506" s="2"/>
      <c r="QBD5506" s="2"/>
      <c r="QBE5506" s="2"/>
      <c r="QBF5506" s="2"/>
      <c r="QBG5506" s="2"/>
      <c r="QBH5506" s="2"/>
      <c r="QBI5506" s="2"/>
      <c r="QBJ5506" s="2"/>
      <c r="QBK5506" s="2"/>
      <c r="QBL5506" s="2"/>
      <c r="QBM5506" s="2"/>
      <c r="QBN5506" s="2"/>
      <c r="QBO5506" s="2"/>
      <c r="QBP5506" s="2"/>
      <c r="QBQ5506" s="2"/>
      <c r="QBR5506" s="2"/>
      <c r="QBS5506" s="2"/>
      <c r="QBT5506" s="2"/>
      <c r="QBU5506" s="2"/>
      <c r="QBV5506" s="2"/>
      <c r="QBW5506" s="2"/>
      <c r="QBX5506" s="2"/>
      <c r="QBY5506" s="2"/>
      <c r="QBZ5506" s="2"/>
      <c r="QCA5506" s="2"/>
      <c r="QCB5506" s="2"/>
      <c r="QCC5506" s="2"/>
      <c r="QCD5506" s="2"/>
      <c r="QCE5506" s="2"/>
      <c r="QCF5506" s="2"/>
      <c r="QCG5506" s="2"/>
      <c r="QCH5506" s="2"/>
      <c r="QCI5506" s="2"/>
      <c r="QCJ5506" s="2"/>
      <c r="QCK5506" s="2"/>
      <c r="QCL5506" s="2"/>
      <c r="QCM5506" s="2"/>
      <c r="QCN5506" s="2"/>
      <c r="QCO5506" s="2"/>
      <c r="QCP5506" s="2"/>
      <c r="QCQ5506" s="2"/>
      <c r="QCR5506" s="2"/>
      <c r="QCS5506" s="2"/>
      <c r="QCT5506" s="2"/>
      <c r="QCU5506" s="2"/>
      <c r="QCV5506" s="2"/>
      <c r="QCW5506" s="2"/>
      <c r="QCX5506" s="2"/>
      <c r="QCY5506" s="2"/>
      <c r="QCZ5506" s="2"/>
      <c r="QDA5506" s="2"/>
      <c r="QDB5506" s="2"/>
      <c r="QDC5506" s="2"/>
      <c r="QDD5506" s="2"/>
      <c r="QDE5506" s="2"/>
      <c r="QDF5506" s="2"/>
      <c r="QDG5506" s="2"/>
      <c r="QDH5506" s="2"/>
      <c r="QDI5506" s="2"/>
      <c r="QDJ5506" s="2"/>
      <c r="QDK5506" s="2"/>
      <c r="QDL5506" s="2"/>
      <c r="QDM5506" s="2"/>
      <c r="QDN5506" s="2"/>
      <c r="QDO5506" s="2"/>
      <c r="QDP5506" s="2"/>
      <c r="QDQ5506" s="2"/>
      <c r="QDR5506" s="2"/>
      <c r="QDS5506" s="2"/>
      <c r="QDT5506" s="2"/>
      <c r="QDU5506" s="2"/>
      <c r="QDV5506" s="2"/>
      <c r="QDW5506" s="2"/>
      <c r="QDX5506" s="2"/>
      <c r="QDY5506" s="2"/>
      <c r="QDZ5506" s="2"/>
      <c r="QEA5506" s="2"/>
      <c r="QEB5506" s="2"/>
      <c r="QEC5506" s="2"/>
      <c r="QED5506" s="2"/>
      <c r="QEE5506" s="2"/>
      <c r="QEF5506" s="2"/>
      <c r="QEG5506" s="2"/>
      <c r="QEH5506" s="2"/>
      <c r="QEI5506" s="2"/>
      <c r="QEJ5506" s="2"/>
      <c r="QEK5506" s="2"/>
      <c r="QEL5506" s="2"/>
      <c r="QEM5506" s="2"/>
      <c r="QEN5506" s="2"/>
      <c r="QEO5506" s="2"/>
      <c r="QEP5506" s="2"/>
      <c r="QEQ5506" s="2"/>
      <c r="QER5506" s="2"/>
      <c r="QES5506" s="2"/>
      <c r="QET5506" s="2"/>
      <c r="QEU5506" s="2"/>
      <c r="QEV5506" s="2"/>
      <c r="QEW5506" s="2"/>
      <c r="QEX5506" s="2"/>
      <c r="QEY5506" s="2"/>
      <c r="QEZ5506" s="2"/>
      <c r="QFA5506" s="2"/>
      <c r="QFB5506" s="2"/>
      <c r="QFC5506" s="2"/>
      <c r="QFD5506" s="2"/>
      <c r="QFE5506" s="2"/>
      <c r="QFF5506" s="2"/>
      <c r="QFG5506" s="2"/>
      <c r="QFH5506" s="2"/>
      <c r="QFI5506" s="2"/>
      <c r="QFJ5506" s="2"/>
      <c r="QFK5506" s="2"/>
      <c r="QFL5506" s="2"/>
      <c r="QFM5506" s="2"/>
      <c r="QFN5506" s="2"/>
      <c r="QFO5506" s="2"/>
      <c r="QFP5506" s="2"/>
      <c r="QFQ5506" s="2"/>
      <c r="QFR5506" s="2"/>
      <c r="QFS5506" s="2"/>
      <c r="QFT5506" s="2"/>
      <c r="QFU5506" s="2"/>
      <c r="QFV5506" s="2"/>
      <c r="QFW5506" s="2"/>
      <c r="QFX5506" s="2"/>
      <c r="QFY5506" s="2"/>
      <c r="QFZ5506" s="2"/>
      <c r="QGA5506" s="2"/>
      <c r="QGB5506" s="2"/>
      <c r="QGC5506" s="2"/>
      <c r="QGD5506" s="2"/>
      <c r="QGE5506" s="2"/>
      <c r="QGF5506" s="2"/>
      <c r="QGG5506" s="2"/>
      <c r="QGH5506" s="2"/>
      <c r="QGI5506" s="2"/>
      <c r="QGJ5506" s="2"/>
      <c r="QGK5506" s="2"/>
      <c r="QGL5506" s="2"/>
      <c r="QGM5506" s="2"/>
      <c r="QGN5506" s="2"/>
      <c r="QGO5506" s="2"/>
      <c r="QGP5506" s="2"/>
      <c r="QGQ5506" s="2"/>
      <c r="QGR5506" s="2"/>
      <c r="QGS5506" s="2"/>
      <c r="QGT5506" s="2"/>
      <c r="QGU5506" s="2"/>
      <c r="QGV5506" s="2"/>
      <c r="QGW5506" s="2"/>
      <c r="QGX5506" s="2"/>
      <c r="QGY5506" s="2"/>
      <c r="QGZ5506" s="2"/>
      <c r="QHA5506" s="2"/>
      <c r="QHB5506" s="2"/>
      <c r="QHC5506" s="2"/>
      <c r="QHD5506" s="2"/>
      <c r="QHE5506" s="2"/>
      <c r="QHF5506" s="2"/>
      <c r="QHG5506" s="2"/>
      <c r="QHH5506" s="2"/>
      <c r="QHI5506" s="2"/>
      <c r="QHJ5506" s="2"/>
      <c r="QHK5506" s="2"/>
      <c r="QHL5506" s="2"/>
      <c r="QHM5506" s="2"/>
      <c r="QHN5506" s="2"/>
      <c r="QHO5506" s="2"/>
      <c r="QHP5506" s="2"/>
      <c r="QHQ5506" s="2"/>
      <c r="QHR5506" s="2"/>
      <c r="QHS5506" s="2"/>
      <c r="QHT5506" s="2"/>
      <c r="QHU5506" s="2"/>
      <c r="QHV5506" s="2"/>
      <c r="QHW5506" s="2"/>
      <c r="QHX5506" s="2"/>
      <c r="QHY5506" s="2"/>
      <c r="QHZ5506" s="2"/>
      <c r="QIA5506" s="2"/>
      <c r="QIB5506" s="2"/>
      <c r="QIC5506" s="2"/>
      <c r="QID5506" s="2"/>
      <c r="QIE5506" s="2"/>
      <c r="QIF5506" s="2"/>
      <c r="QIG5506" s="2"/>
      <c r="QIH5506" s="2"/>
      <c r="QII5506" s="2"/>
      <c r="QIJ5506" s="2"/>
      <c r="QIK5506" s="2"/>
      <c r="QIL5506" s="2"/>
      <c r="QIM5506" s="2"/>
      <c r="QIN5506" s="2"/>
      <c r="QIO5506" s="2"/>
      <c r="QIP5506" s="2"/>
      <c r="QIQ5506" s="2"/>
      <c r="QIR5506" s="2"/>
      <c r="QIS5506" s="2"/>
      <c r="QIT5506" s="2"/>
      <c r="QIU5506" s="2"/>
      <c r="QIV5506" s="2"/>
      <c r="QIW5506" s="2"/>
      <c r="QIX5506" s="2"/>
      <c r="QIY5506" s="2"/>
      <c r="QIZ5506" s="2"/>
      <c r="QJA5506" s="2"/>
      <c r="QJB5506" s="2"/>
      <c r="QJC5506" s="2"/>
      <c r="QJD5506" s="2"/>
      <c r="QJE5506" s="2"/>
      <c r="QJF5506" s="2"/>
      <c r="QJG5506" s="2"/>
      <c r="QJH5506" s="2"/>
      <c r="QJI5506" s="2"/>
      <c r="QJJ5506" s="2"/>
      <c r="QJK5506" s="2"/>
      <c r="QJL5506" s="2"/>
      <c r="QJM5506" s="2"/>
      <c r="QJN5506" s="2"/>
      <c r="QJO5506" s="2"/>
      <c r="QJP5506" s="2"/>
      <c r="QJQ5506" s="2"/>
      <c r="QJR5506" s="2"/>
      <c r="QJS5506" s="2"/>
      <c r="QJT5506" s="2"/>
      <c r="QJU5506" s="2"/>
      <c r="QJV5506" s="2"/>
      <c r="QJW5506" s="2"/>
      <c r="QJX5506" s="2"/>
      <c r="QJY5506" s="2"/>
      <c r="QJZ5506" s="2"/>
      <c r="QKA5506" s="2"/>
      <c r="QKB5506" s="2"/>
      <c r="QKC5506" s="2"/>
      <c r="QKD5506" s="2"/>
      <c r="QKE5506" s="2"/>
      <c r="QKF5506" s="2"/>
      <c r="QKG5506" s="2"/>
      <c r="QKH5506" s="2"/>
      <c r="QKI5506" s="2"/>
      <c r="QKJ5506" s="2"/>
      <c r="QKK5506" s="2"/>
      <c r="QKL5506" s="2"/>
      <c r="QKM5506" s="2"/>
      <c r="QKN5506" s="2"/>
      <c r="QKO5506" s="2"/>
      <c r="QKP5506" s="2"/>
      <c r="QKQ5506" s="2"/>
      <c r="QKR5506" s="2"/>
      <c r="QKS5506" s="2"/>
      <c r="QKT5506" s="2"/>
      <c r="QKU5506" s="2"/>
      <c r="QKV5506" s="2"/>
      <c r="QKW5506" s="2"/>
      <c r="QKX5506" s="2"/>
      <c r="QKY5506" s="2"/>
      <c r="QKZ5506" s="2"/>
      <c r="QLA5506" s="2"/>
      <c r="QLB5506" s="2"/>
      <c r="QLC5506" s="2"/>
      <c r="QLD5506" s="2"/>
      <c r="QLE5506" s="2"/>
      <c r="QLF5506" s="2"/>
      <c r="QLG5506" s="2"/>
      <c r="QLH5506" s="2"/>
      <c r="QLI5506" s="2"/>
      <c r="QLJ5506" s="2"/>
      <c r="QLK5506" s="2"/>
      <c r="QLL5506" s="2"/>
      <c r="QLM5506" s="2"/>
      <c r="QLN5506" s="2"/>
      <c r="QLO5506" s="2"/>
      <c r="QLP5506" s="2"/>
      <c r="QLQ5506" s="2"/>
      <c r="QLR5506" s="2"/>
      <c r="QLS5506" s="2"/>
      <c r="QLT5506" s="2"/>
      <c r="QLU5506" s="2"/>
      <c r="QLV5506" s="2"/>
      <c r="QLW5506" s="2"/>
      <c r="QLX5506" s="2"/>
      <c r="QLY5506" s="2"/>
      <c r="QLZ5506" s="2"/>
      <c r="QMA5506" s="2"/>
      <c r="QMB5506" s="2"/>
      <c r="QMC5506" s="2"/>
      <c r="QMD5506" s="2"/>
      <c r="QME5506" s="2"/>
      <c r="QMF5506" s="2"/>
      <c r="QMG5506" s="2"/>
      <c r="QMH5506" s="2"/>
      <c r="QMI5506" s="2"/>
      <c r="QMJ5506" s="2"/>
      <c r="QMK5506" s="2"/>
      <c r="QML5506" s="2"/>
      <c r="QMM5506" s="2"/>
      <c r="QMN5506" s="2"/>
      <c r="QMO5506" s="2"/>
      <c r="QMP5506" s="2"/>
      <c r="QMQ5506" s="2"/>
      <c r="QMR5506" s="2"/>
      <c r="QMS5506" s="2"/>
      <c r="QMT5506" s="2"/>
      <c r="QMU5506" s="2"/>
      <c r="QMV5506" s="2"/>
      <c r="QMW5506" s="2"/>
      <c r="QMX5506" s="2"/>
      <c r="QMY5506" s="2"/>
      <c r="QMZ5506" s="2"/>
      <c r="QNA5506" s="2"/>
      <c r="QNB5506" s="2"/>
      <c r="QNC5506" s="2"/>
      <c r="QND5506" s="2"/>
      <c r="QNE5506" s="2"/>
      <c r="QNF5506" s="2"/>
      <c r="QNG5506" s="2"/>
      <c r="QNH5506" s="2"/>
      <c r="QNI5506" s="2"/>
      <c r="QNJ5506" s="2"/>
      <c r="QNK5506" s="2"/>
      <c r="QNL5506" s="2"/>
      <c r="QNM5506" s="2"/>
      <c r="QNN5506" s="2"/>
      <c r="QNO5506" s="2"/>
      <c r="QNP5506" s="2"/>
      <c r="QNQ5506" s="2"/>
      <c r="QNR5506" s="2"/>
      <c r="QNS5506" s="2"/>
      <c r="QNT5506" s="2"/>
      <c r="QNU5506" s="2"/>
      <c r="QNV5506" s="2"/>
      <c r="QNW5506" s="2"/>
      <c r="QNX5506" s="2"/>
      <c r="QNY5506" s="2"/>
      <c r="QNZ5506" s="2"/>
      <c r="QOA5506" s="2"/>
      <c r="QOB5506" s="2"/>
      <c r="QOC5506" s="2"/>
      <c r="QOD5506" s="2"/>
      <c r="QOE5506" s="2"/>
      <c r="QOF5506" s="2"/>
      <c r="QOG5506" s="2"/>
      <c r="QOH5506" s="2"/>
      <c r="QOI5506" s="2"/>
      <c r="QOJ5506" s="2"/>
      <c r="QOK5506" s="2"/>
      <c r="QOL5506" s="2"/>
      <c r="QOM5506" s="2"/>
      <c r="QON5506" s="2"/>
      <c r="QOO5506" s="2"/>
      <c r="QOP5506" s="2"/>
      <c r="QOQ5506" s="2"/>
      <c r="QOR5506" s="2"/>
      <c r="QOS5506" s="2"/>
      <c r="QOT5506" s="2"/>
      <c r="QOU5506" s="2"/>
      <c r="QOV5506" s="2"/>
      <c r="QOW5506" s="2"/>
      <c r="QOX5506" s="2"/>
      <c r="QOY5506" s="2"/>
      <c r="QOZ5506" s="2"/>
      <c r="QPA5506" s="2"/>
      <c r="QPB5506" s="2"/>
      <c r="QPC5506" s="2"/>
      <c r="QPD5506" s="2"/>
      <c r="QPE5506" s="2"/>
      <c r="QPF5506" s="2"/>
      <c r="QPG5506" s="2"/>
      <c r="QPH5506" s="2"/>
      <c r="QPI5506" s="2"/>
      <c r="QPJ5506" s="2"/>
      <c r="QPK5506" s="2"/>
      <c r="QPL5506" s="2"/>
      <c r="QPM5506" s="2"/>
      <c r="QPN5506" s="2"/>
      <c r="QPO5506" s="2"/>
      <c r="QPP5506" s="2"/>
      <c r="QPQ5506" s="2"/>
      <c r="QPR5506" s="2"/>
      <c r="QPS5506" s="2"/>
      <c r="QPT5506" s="2"/>
      <c r="QPU5506" s="2"/>
      <c r="QPV5506" s="2"/>
      <c r="QPW5506" s="2"/>
      <c r="QPX5506" s="2"/>
      <c r="QPY5506" s="2"/>
      <c r="QPZ5506" s="2"/>
      <c r="QQA5506" s="2"/>
      <c r="QQB5506" s="2"/>
      <c r="QQC5506" s="2"/>
      <c r="QQD5506" s="2"/>
      <c r="QQE5506" s="2"/>
      <c r="QQF5506" s="2"/>
      <c r="QQG5506" s="2"/>
      <c r="QQH5506" s="2"/>
      <c r="QQI5506" s="2"/>
      <c r="QQJ5506" s="2"/>
      <c r="QQK5506" s="2"/>
      <c r="QQL5506" s="2"/>
      <c r="QQM5506" s="2"/>
      <c r="QQN5506" s="2"/>
      <c r="QQO5506" s="2"/>
      <c r="QQP5506" s="2"/>
      <c r="QQQ5506" s="2"/>
      <c r="QQR5506" s="2"/>
      <c r="QQS5506" s="2"/>
      <c r="QQT5506" s="2"/>
      <c r="QQU5506" s="2"/>
      <c r="QQV5506" s="2"/>
      <c r="QQW5506" s="2"/>
      <c r="QQX5506" s="2"/>
      <c r="QQY5506" s="2"/>
      <c r="QQZ5506" s="2"/>
      <c r="QRA5506" s="2"/>
      <c r="QRB5506" s="2"/>
      <c r="QRC5506" s="2"/>
      <c r="QRD5506" s="2"/>
      <c r="QRE5506" s="2"/>
      <c r="QRF5506" s="2"/>
      <c r="QRG5506" s="2"/>
      <c r="QRH5506" s="2"/>
      <c r="QRI5506" s="2"/>
      <c r="QRJ5506" s="2"/>
      <c r="QRK5506" s="2"/>
      <c r="QRL5506" s="2"/>
      <c r="QRM5506" s="2"/>
      <c r="QRN5506" s="2"/>
      <c r="QRO5506" s="2"/>
      <c r="QRP5506" s="2"/>
      <c r="QRQ5506" s="2"/>
      <c r="QRR5506" s="2"/>
      <c r="QRS5506" s="2"/>
      <c r="QRT5506" s="2"/>
      <c r="QRU5506" s="2"/>
      <c r="QRV5506" s="2"/>
      <c r="QRW5506" s="2"/>
      <c r="QRX5506" s="2"/>
      <c r="QRY5506" s="2"/>
      <c r="QRZ5506" s="2"/>
      <c r="QSA5506" s="2"/>
      <c r="QSB5506" s="2"/>
      <c r="QSC5506" s="2"/>
      <c r="QSD5506" s="2"/>
      <c r="QSE5506" s="2"/>
      <c r="QSF5506" s="2"/>
      <c r="QSG5506" s="2"/>
      <c r="QSH5506" s="2"/>
      <c r="QSI5506" s="2"/>
      <c r="QSJ5506" s="2"/>
      <c r="QSK5506" s="2"/>
      <c r="QSL5506" s="2"/>
      <c r="QSM5506" s="2"/>
      <c r="QSN5506" s="2"/>
      <c r="QSO5506" s="2"/>
      <c r="QSP5506" s="2"/>
      <c r="QSQ5506" s="2"/>
      <c r="QSR5506" s="2"/>
      <c r="QSS5506" s="2"/>
      <c r="QST5506" s="2"/>
      <c r="QSU5506" s="2"/>
      <c r="QSV5506" s="2"/>
      <c r="QSW5506" s="2"/>
      <c r="QSX5506" s="2"/>
      <c r="QSY5506" s="2"/>
      <c r="QSZ5506" s="2"/>
      <c r="QTA5506" s="2"/>
      <c r="QTB5506" s="2"/>
      <c r="QTC5506" s="2"/>
      <c r="QTD5506" s="2"/>
      <c r="QTE5506" s="2"/>
      <c r="QTF5506" s="2"/>
      <c r="QTG5506" s="2"/>
      <c r="QTH5506" s="2"/>
      <c r="QTI5506" s="2"/>
      <c r="QTJ5506" s="2"/>
      <c r="QTK5506" s="2"/>
      <c r="QTL5506" s="2"/>
      <c r="QTM5506" s="2"/>
      <c r="QTN5506" s="2"/>
      <c r="QTO5506" s="2"/>
      <c r="QTP5506" s="2"/>
      <c r="QTQ5506" s="2"/>
      <c r="QTR5506" s="2"/>
      <c r="QTS5506" s="2"/>
      <c r="QTT5506" s="2"/>
      <c r="QTU5506" s="2"/>
      <c r="QTV5506" s="2"/>
      <c r="QTW5506" s="2"/>
      <c r="QTX5506" s="2"/>
      <c r="QTY5506" s="2"/>
      <c r="QTZ5506" s="2"/>
      <c r="QUA5506" s="2"/>
      <c r="QUB5506" s="2"/>
      <c r="QUC5506" s="2"/>
      <c r="QUD5506" s="2"/>
      <c r="QUE5506" s="2"/>
      <c r="QUF5506" s="2"/>
      <c r="QUG5506" s="2"/>
      <c r="QUH5506" s="2"/>
      <c r="QUI5506" s="2"/>
      <c r="QUJ5506" s="2"/>
      <c r="QUK5506" s="2"/>
      <c r="QUL5506" s="2"/>
      <c r="QUM5506" s="2"/>
      <c r="QUN5506" s="2"/>
      <c r="QUO5506" s="2"/>
      <c r="QUP5506" s="2"/>
      <c r="QUQ5506" s="2"/>
      <c r="QUR5506" s="2"/>
      <c r="QUS5506" s="2"/>
      <c r="QUT5506" s="2"/>
      <c r="QUU5506" s="2"/>
      <c r="QUV5506" s="2"/>
      <c r="QUW5506" s="2"/>
      <c r="QUX5506" s="2"/>
      <c r="QUY5506" s="2"/>
      <c r="QUZ5506" s="2"/>
      <c r="QVA5506" s="2"/>
      <c r="QVB5506" s="2"/>
      <c r="QVC5506" s="2"/>
      <c r="QVD5506" s="2"/>
      <c r="QVE5506" s="2"/>
      <c r="QVF5506" s="2"/>
      <c r="QVG5506" s="2"/>
      <c r="QVH5506" s="2"/>
      <c r="QVI5506" s="2"/>
      <c r="QVJ5506" s="2"/>
      <c r="QVK5506" s="2"/>
      <c r="QVL5506" s="2"/>
      <c r="QVM5506" s="2"/>
      <c r="QVN5506" s="2"/>
      <c r="QVO5506" s="2"/>
      <c r="QVP5506" s="2"/>
      <c r="QVQ5506" s="2"/>
      <c r="QVR5506" s="2"/>
      <c r="QVS5506" s="2"/>
      <c r="QVT5506" s="2"/>
      <c r="QVU5506" s="2"/>
      <c r="QVV5506" s="2"/>
      <c r="QVW5506" s="2"/>
      <c r="QVX5506" s="2"/>
      <c r="QVY5506" s="2"/>
      <c r="QVZ5506" s="2"/>
      <c r="QWA5506" s="2"/>
      <c r="QWB5506" s="2"/>
      <c r="QWC5506" s="2"/>
      <c r="QWD5506" s="2"/>
      <c r="QWE5506" s="2"/>
      <c r="QWF5506" s="2"/>
      <c r="QWG5506" s="2"/>
      <c r="QWH5506" s="2"/>
      <c r="QWI5506" s="2"/>
      <c r="QWJ5506" s="2"/>
      <c r="QWK5506" s="2"/>
      <c r="QWL5506" s="2"/>
      <c r="QWM5506" s="2"/>
      <c r="QWN5506" s="2"/>
      <c r="QWO5506" s="2"/>
      <c r="QWP5506" s="2"/>
      <c r="QWQ5506" s="2"/>
      <c r="QWR5506" s="2"/>
      <c r="QWS5506" s="2"/>
      <c r="QWT5506" s="2"/>
      <c r="QWU5506" s="2"/>
      <c r="QWV5506" s="2"/>
      <c r="QWW5506" s="2"/>
      <c r="QWX5506" s="2"/>
      <c r="QWY5506" s="2"/>
      <c r="QWZ5506" s="2"/>
      <c r="QXA5506" s="2"/>
      <c r="QXB5506" s="2"/>
      <c r="QXC5506" s="2"/>
      <c r="QXD5506" s="2"/>
      <c r="QXE5506" s="2"/>
      <c r="QXF5506" s="2"/>
      <c r="QXG5506" s="2"/>
      <c r="QXH5506" s="2"/>
      <c r="QXI5506" s="2"/>
      <c r="QXJ5506" s="2"/>
      <c r="QXK5506" s="2"/>
      <c r="QXL5506" s="2"/>
      <c r="QXM5506" s="2"/>
      <c r="QXN5506" s="2"/>
      <c r="QXO5506" s="2"/>
      <c r="QXP5506" s="2"/>
      <c r="QXQ5506" s="2"/>
      <c r="QXR5506" s="2"/>
      <c r="QXS5506" s="2"/>
      <c r="QXT5506" s="2"/>
      <c r="QXU5506" s="2"/>
      <c r="QXV5506" s="2"/>
      <c r="QXW5506" s="2"/>
      <c r="QXX5506" s="2"/>
      <c r="QXY5506" s="2"/>
      <c r="QXZ5506" s="2"/>
      <c r="QYA5506" s="2"/>
      <c r="QYB5506" s="2"/>
      <c r="QYC5506" s="2"/>
      <c r="QYD5506" s="2"/>
      <c r="QYE5506" s="2"/>
      <c r="QYF5506" s="2"/>
      <c r="QYG5506" s="2"/>
      <c r="QYH5506" s="2"/>
      <c r="QYI5506" s="2"/>
      <c r="QYJ5506" s="2"/>
      <c r="QYK5506" s="2"/>
      <c r="QYL5506" s="2"/>
      <c r="QYM5506" s="2"/>
      <c r="QYN5506" s="2"/>
      <c r="QYO5506" s="2"/>
      <c r="QYP5506" s="2"/>
      <c r="QYQ5506" s="2"/>
      <c r="QYR5506" s="2"/>
      <c r="QYS5506" s="2"/>
      <c r="QYT5506" s="2"/>
      <c r="QYU5506" s="2"/>
      <c r="QYV5506" s="2"/>
      <c r="QYW5506" s="2"/>
      <c r="QYX5506" s="2"/>
      <c r="QYY5506" s="2"/>
      <c r="QYZ5506" s="2"/>
      <c r="QZA5506" s="2"/>
      <c r="QZB5506" s="2"/>
      <c r="QZC5506" s="2"/>
      <c r="QZD5506" s="2"/>
      <c r="QZE5506" s="2"/>
      <c r="QZF5506" s="2"/>
      <c r="QZG5506" s="2"/>
      <c r="QZH5506" s="2"/>
      <c r="QZI5506" s="2"/>
      <c r="QZJ5506" s="2"/>
      <c r="QZK5506" s="2"/>
      <c r="QZL5506" s="2"/>
      <c r="QZM5506" s="2"/>
      <c r="QZN5506" s="2"/>
      <c r="QZO5506" s="2"/>
      <c r="QZP5506" s="2"/>
      <c r="QZQ5506" s="2"/>
      <c r="QZR5506" s="2"/>
      <c r="QZS5506" s="2"/>
      <c r="QZT5506" s="2"/>
      <c r="QZU5506" s="2"/>
      <c r="QZV5506" s="2"/>
      <c r="QZW5506" s="2"/>
      <c r="QZX5506" s="2"/>
      <c r="QZY5506" s="2"/>
      <c r="QZZ5506" s="2"/>
      <c r="RAA5506" s="2"/>
      <c r="RAB5506" s="2"/>
      <c r="RAC5506" s="2"/>
      <c r="RAD5506" s="2"/>
      <c r="RAE5506" s="2"/>
      <c r="RAF5506" s="2"/>
      <c r="RAG5506" s="2"/>
      <c r="RAH5506" s="2"/>
      <c r="RAI5506" s="2"/>
      <c r="RAJ5506" s="2"/>
      <c r="RAK5506" s="2"/>
      <c r="RAL5506" s="2"/>
      <c r="RAM5506" s="2"/>
      <c r="RAN5506" s="2"/>
      <c r="RAO5506" s="2"/>
      <c r="RAP5506" s="2"/>
      <c r="RAQ5506" s="2"/>
      <c r="RAR5506" s="2"/>
      <c r="RAS5506" s="2"/>
      <c r="RAT5506" s="2"/>
      <c r="RAU5506" s="2"/>
      <c r="RAV5506" s="2"/>
      <c r="RAW5506" s="2"/>
      <c r="RAX5506" s="2"/>
      <c r="RAY5506" s="2"/>
      <c r="RAZ5506" s="2"/>
      <c r="RBA5506" s="2"/>
      <c r="RBB5506" s="2"/>
      <c r="RBC5506" s="2"/>
      <c r="RBD5506" s="2"/>
      <c r="RBE5506" s="2"/>
      <c r="RBF5506" s="2"/>
      <c r="RBG5506" s="2"/>
      <c r="RBH5506" s="2"/>
      <c r="RBI5506" s="2"/>
      <c r="RBJ5506" s="2"/>
      <c r="RBK5506" s="2"/>
      <c r="RBL5506" s="2"/>
      <c r="RBM5506" s="2"/>
      <c r="RBN5506" s="2"/>
      <c r="RBO5506" s="2"/>
      <c r="RBP5506" s="2"/>
      <c r="RBQ5506" s="2"/>
      <c r="RBR5506" s="2"/>
      <c r="RBS5506" s="2"/>
      <c r="RBT5506" s="2"/>
      <c r="RBU5506" s="2"/>
      <c r="RBV5506" s="2"/>
      <c r="RBW5506" s="2"/>
      <c r="RBX5506" s="2"/>
      <c r="RBY5506" s="2"/>
      <c r="RBZ5506" s="2"/>
      <c r="RCA5506" s="2"/>
      <c r="RCB5506" s="2"/>
      <c r="RCC5506" s="2"/>
      <c r="RCD5506" s="2"/>
      <c r="RCE5506" s="2"/>
      <c r="RCF5506" s="2"/>
      <c r="RCG5506" s="2"/>
      <c r="RCH5506" s="2"/>
      <c r="RCI5506" s="2"/>
      <c r="RCJ5506" s="2"/>
      <c r="RCK5506" s="2"/>
      <c r="RCL5506" s="2"/>
      <c r="RCM5506" s="2"/>
      <c r="RCN5506" s="2"/>
      <c r="RCO5506" s="2"/>
      <c r="RCP5506" s="2"/>
      <c r="RCQ5506" s="2"/>
      <c r="RCR5506" s="2"/>
      <c r="RCS5506" s="2"/>
      <c r="RCT5506" s="2"/>
      <c r="RCU5506" s="2"/>
      <c r="RCV5506" s="2"/>
      <c r="RCW5506" s="2"/>
      <c r="RCX5506" s="2"/>
      <c r="RCY5506" s="2"/>
      <c r="RCZ5506" s="2"/>
      <c r="RDA5506" s="2"/>
      <c r="RDB5506" s="2"/>
      <c r="RDC5506" s="2"/>
      <c r="RDD5506" s="2"/>
      <c r="RDE5506" s="2"/>
      <c r="RDF5506" s="2"/>
      <c r="RDG5506" s="2"/>
      <c r="RDH5506" s="2"/>
      <c r="RDI5506" s="2"/>
      <c r="RDJ5506" s="2"/>
      <c r="RDK5506" s="2"/>
      <c r="RDL5506" s="2"/>
      <c r="RDM5506" s="2"/>
      <c r="RDN5506" s="2"/>
      <c r="RDO5506" s="2"/>
      <c r="RDP5506" s="2"/>
      <c r="RDQ5506" s="2"/>
      <c r="RDR5506" s="2"/>
      <c r="RDS5506" s="2"/>
      <c r="RDT5506" s="2"/>
      <c r="RDU5506" s="2"/>
      <c r="RDV5506" s="2"/>
      <c r="RDW5506" s="2"/>
      <c r="RDX5506" s="2"/>
      <c r="RDY5506" s="2"/>
      <c r="RDZ5506" s="2"/>
      <c r="REA5506" s="2"/>
      <c r="REB5506" s="2"/>
      <c r="REC5506" s="2"/>
      <c r="RED5506" s="2"/>
      <c r="REE5506" s="2"/>
      <c r="REF5506" s="2"/>
      <c r="REG5506" s="2"/>
      <c r="REH5506" s="2"/>
      <c r="REI5506" s="2"/>
      <c r="REJ5506" s="2"/>
      <c r="REK5506" s="2"/>
      <c r="REL5506" s="2"/>
      <c r="REM5506" s="2"/>
      <c r="REN5506" s="2"/>
      <c r="REO5506" s="2"/>
      <c r="REP5506" s="2"/>
      <c r="REQ5506" s="2"/>
      <c r="RER5506" s="2"/>
      <c r="RES5506" s="2"/>
      <c r="RET5506" s="2"/>
      <c r="REU5506" s="2"/>
      <c r="REV5506" s="2"/>
      <c r="REW5506" s="2"/>
      <c r="REX5506" s="2"/>
      <c r="REY5506" s="2"/>
      <c r="REZ5506" s="2"/>
      <c r="RFA5506" s="2"/>
      <c r="RFB5506" s="2"/>
      <c r="RFC5506" s="2"/>
      <c r="RFD5506" s="2"/>
      <c r="RFE5506" s="2"/>
      <c r="RFF5506" s="2"/>
      <c r="RFG5506" s="2"/>
      <c r="RFH5506" s="2"/>
      <c r="RFI5506" s="2"/>
      <c r="RFJ5506" s="2"/>
      <c r="RFK5506" s="2"/>
      <c r="RFL5506" s="2"/>
      <c r="RFM5506" s="2"/>
      <c r="RFN5506" s="2"/>
      <c r="RFO5506" s="2"/>
      <c r="RFP5506" s="2"/>
      <c r="RFQ5506" s="2"/>
      <c r="RFR5506" s="2"/>
      <c r="RFS5506" s="2"/>
      <c r="RFT5506" s="2"/>
      <c r="RFU5506" s="2"/>
      <c r="RFV5506" s="2"/>
      <c r="RFW5506" s="2"/>
      <c r="RFX5506" s="2"/>
      <c r="RFY5506" s="2"/>
      <c r="RFZ5506" s="2"/>
      <c r="RGA5506" s="2"/>
      <c r="RGB5506" s="2"/>
      <c r="RGC5506" s="2"/>
      <c r="RGD5506" s="2"/>
      <c r="RGE5506" s="2"/>
      <c r="RGF5506" s="2"/>
      <c r="RGG5506" s="2"/>
      <c r="RGH5506" s="2"/>
      <c r="RGI5506" s="2"/>
      <c r="RGJ5506" s="2"/>
      <c r="RGK5506" s="2"/>
      <c r="RGL5506" s="2"/>
      <c r="RGM5506" s="2"/>
      <c r="RGN5506" s="2"/>
      <c r="RGO5506" s="2"/>
      <c r="RGP5506" s="2"/>
      <c r="RGQ5506" s="2"/>
      <c r="RGR5506" s="2"/>
      <c r="RGS5506" s="2"/>
      <c r="RGT5506" s="2"/>
      <c r="RGU5506" s="2"/>
      <c r="RGV5506" s="2"/>
      <c r="RGW5506" s="2"/>
      <c r="RGX5506" s="2"/>
      <c r="RGY5506" s="2"/>
      <c r="RGZ5506" s="2"/>
      <c r="RHA5506" s="2"/>
      <c r="RHB5506" s="2"/>
      <c r="RHC5506" s="2"/>
      <c r="RHD5506" s="2"/>
      <c r="RHE5506" s="2"/>
      <c r="RHF5506" s="2"/>
      <c r="RHG5506" s="2"/>
      <c r="RHH5506" s="2"/>
      <c r="RHI5506" s="2"/>
      <c r="RHJ5506" s="2"/>
      <c r="RHK5506" s="2"/>
      <c r="RHL5506" s="2"/>
      <c r="RHM5506" s="2"/>
      <c r="RHN5506" s="2"/>
      <c r="RHO5506" s="2"/>
      <c r="RHP5506" s="2"/>
      <c r="RHQ5506" s="2"/>
      <c r="RHR5506" s="2"/>
      <c r="RHS5506" s="2"/>
      <c r="RHT5506" s="2"/>
      <c r="RHU5506" s="2"/>
      <c r="RHV5506" s="2"/>
      <c r="RHW5506" s="2"/>
      <c r="RHX5506" s="2"/>
      <c r="RHY5506" s="2"/>
      <c r="RHZ5506" s="2"/>
      <c r="RIA5506" s="2"/>
      <c r="RIB5506" s="2"/>
      <c r="RIC5506" s="2"/>
      <c r="RID5506" s="2"/>
      <c r="RIE5506" s="2"/>
      <c r="RIF5506" s="2"/>
      <c r="RIG5506" s="2"/>
      <c r="RIH5506" s="2"/>
      <c r="RII5506" s="2"/>
      <c r="RIJ5506" s="2"/>
      <c r="RIK5506" s="2"/>
      <c r="RIL5506" s="2"/>
      <c r="RIM5506" s="2"/>
      <c r="RIN5506" s="2"/>
      <c r="RIO5506" s="2"/>
      <c r="RIP5506" s="2"/>
      <c r="RIQ5506" s="2"/>
      <c r="RIR5506" s="2"/>
      <c r="RIS5506" s="2"/>
      <c r="RIT5506" s="2"/>
      <c r="RIU5506" s="2"/>
      <c r="RIV5506" s="2"/>
      <c r="RIW5506" s="2"/>
      <c r="RIX5506" s="2"/>
      <c r="RIY5506" s="2"/>
      <c r="RIZ5506" s="2"/>
      <c r="RJA5506" s="2"/>
      <c r="RJB5506" s="2"/>
      <c r="RJC5506" s="2"/>
      <c r="RJD5506" s="2"/>
      <c r="RJE5506" s="2"/>
      <c r="RJF5506" s="2"/>
      <c r="RJG5506" s="2"/>
      <c r="RJH5506" s="2"/>
      <c r="RJI5506" s="2"/>
      <c r="RJJ5506" s="2"/>
      <c r="RJK5506" s="2"/>
      <c r="RJL5506" s="2"/>
      <c r="RJM5506" s="2"/>
      <c r="RJN5506" s="2"/>
      <c r="RJO5506" s="2"/>
      <c r="RJP5506" s="2"/>
      <c r="RJQ5506" s="2"/>
      <c r="RJR5506" s="2"/>
      <c r="RJS5506" s="2"/>
      <c r="RJT5506" s="2"/>
      <c r="RJU5506" s="2"/>
      <c r="RJV5506" s="2"/>
      <c r="RJW5506" s="2"/>
      <c r="RJX5506" s="2"/>
      <c r="RJY5506" s="2"/>
      <c r="RJZ5506" s="2"/>
      <c r="RKA5506" s="2"/>
      <c r="RKB5506" s="2"/>
      <c r="RKC5506" s="2"/>
      <c r="RKD5506" s="2"/>
      <c r="RKE5506" s="2"/>
      <c r="RKF5506" s="2"/>
      <c r="RKG5506" s="2"/>
      <c r="RKH5506" s="2"/>
      <c r="RKI5506" s="2"/>
      <c r="RKJ5506" s="2"/>
      <c r="RKK5506" s="2"/>
      <c r="RKL5506" s="2"/>
      <c r="RKM5506" s="2"/>
      <c r="RKN5506" s="2"/>
      <c r="RKO5506" s="2"/>
      <c r="RKP5506" s="2"/>
      <c r="RKQ5506" s="2"/>
      <c r="RKR5506" s="2"/>
      <c r="RKS5506" s="2"/>
      <c r="RKT5506" s="2"/>
      <c r="RKU5506" s="2"/>
      <c r="RKV5506" s="2"/>
      <c r="RKW5506" s="2"/>
      <c r="RKX5506" s="2"/>
      <c r="RKY5506" s="2"/>
      <c r="RKZ5506" s="2"/>
      <c r="RLA5506" s="2"/>
      <c r="RLB5506" s="2"/>
      <c r="RLC5506" s="2"/>
      <c r="RLD5506" s="2"/>
      <c r="RLE5506" s="2"/>
      <c r="RLF5506" s="2"/>
      <c r="RLG5506" s="2"/>
      <c r="RLH5506" s="2"/>
      <c r="RLI5506" s="2"/>
      <c r="RLJ5506" s="2"/>
      <c r="RLK5506" s="2"/>
      <c r="RLL5506" s="2"/>
      <c r="RLM5506" s="2"/>
      <c r="RLN5506" s="2"/>
      <c r="RLO5506" s="2"/>
      <c r="RLP5506" s="2"/>
      <c r="RLQ5506" s="2"/>
      <c r="RLR5506" s="2"/>
      <c r="RLS5506" s="2"/>
      <c r="RLT5506" s="2"/>
      <c r="RLU5506" s="2"/>
      <c r="RLV5506" s="2"/>
      <c r="RLW5506" s="2"/>
      <c r="RLX5506" s="2"/>
      <c r="RLY5506" s="2"/>
      <c r="RLZ5506" s="2"/>
      <c r="RMA5506" s="2"/>
      <c r="RMB5506" s="2"/>
      <c r="RMC5506" s="2"/>
      <c r="RMD5506" s="2"/>
      <c r="RME5506" s="2"/>
      <c r="RMF5506" s="2"/>
      <c r="RMG5506" s="2"/>
      <c r="RMH5506" s="2"/>
      <c r="RMI5506" s="2"/>
      <c r="RMJ5506" s="2"/>
      <c r="RMK5506" s="2"/>
      <c r="RML5506" s="2"/>
      <c r="RMM5506" s="2"/>
      <c r="RMN5506" s="2"/>
      <c r="RMO5506" s="2"/>
      <c r="RMP5506" s="2"/>
      <c r="RMQ5506" s="2"/>
      <c r="RMR5506" s="2"/>
      <c r="RMS5506" s="2"/>
      <c r="RMT5506" s="2"/>
      <c r="RMU5506" s="2"/>
      <c r="RMV5506" s="2"/>
      <c r="RMW5506" s="2"/>
      <c r="RMX5506" s="2"/>
      <c r="RMY5506" s="2"/>
      <c r="RMZ5506" s="2"/>
      <c r="RNA5506" s="2"/>
      <c r="RNB5506" s="2"/>
      <c r="RNC5506" s="2"/>
      <c r="RND5506" s="2"/>
      <c r="RNE5506" s="2"/>
      <c r="RNF5506" s="2"/>
      <c r="RNG5506" s="2"/>
      <c r="RNH5506" s="2"/>
      <c r="RNI5506" s="2"/>
      <c r="RNJ5506" s="2"/>
      <c r="RNK5506" s="2"/>
      <c r="RNL5506" s="2"/>
      <c r="RNM5506" s="2"/>
      <c r="RNN5506" s="2"/>
      <c r="RNO5506" s="2"/>
      <c r="RNP5506" s="2"/>
      <c r="RNQ5506" s="2"/>
      <c r="RNR5506" s="2"/>
      <c r="RNS5506" s="2"/>
      <c r="RNT5506" s="2"/>
      <c r="RNU5506" s="2"/>
      <c r="RNV5506" s="2"/>
      <c r="RNW5506" s="2"/>
      <c r="RNX5506" s="2"/>
      <c r="RNY5506" s="2"/>
      <c r="RNZ5506" s="2"/>
      <c r="ROA5506" s="2"/>
      <c r="ROB5506" s="2"/>
      <c r="ROC5506" s="2"/>
      <c r="ROD5506" s="2"/>
      <c r="ROE5506" s="2"/>
      <c r="ROF5506" s="2"/>
      <c r="ROG5506" s="2"/>
      <c r="ROH5506" s="2"/>
      <c r="ROI5506" s="2"/>
      <c r="ROJ5506" s="2"/>
      <c r="ROK5506" s="2"/>
      <c r="ROL5506" s="2"/>
      <c r="ROM5506" s="2"/>
      <c r="RON5506" s="2"/>
      <c r="ROO5506" s="2"/>
      <c r="ROP5506" s="2"/>
      <c r="ROQ5506" s="2"/>
      <c r="ROR5506" s="2"/>
      <c r="ROS5506" s="2"/>
      <c r="ROT5506" s="2"/>
      <c r="ROU5506" s="2"/>
      <c r="ROV5506" s="2"/>
      <c r="ROW5506" s="2"/>
      <c r="ROX5506" s="2"/>
      <c r="ROY5506" s="2"/>
      <c r="ROZ5506" s="2"/>
      <c r="RPA5506" s="2"/>
      <c r="RPB5506" s="2"/>
      <c r="RPC5506" s="2"/>
      <c r="RPD5506" s="2"/>
      <c r="RPE5506" s="2"/>
      <c r="RPF5506" s="2"/>
      <c r="RPG5506" s="2"/>
      <c r="RPH5506" s="2"/>
      <c r="RPI5506" s="2"/>
      <c r="RPJ5506" s="2"/>
      <c r="RPK5506" s="2"/>
      <c r="RPL5506" s="2"/>
      <c r="RPM5506" s="2"/>
      <c r="RPN5506" s="2"/>
      <c r="RPO5506" s="2"/>
      <c r="RPP5506" s="2"/>
      <c r="RPQ5506" s="2"/>
      <c r="RPR5506" s="2"/>
      <c r="RPS5506" s="2"/>
      <c r="RPT5506" s="2"/>
      <c r="RPU5506" s="2"/>
      <c r="RPV5506" s="2"/>
      <c r="RPW5506" s="2"/>
      <c r="RPX5506" s="2"/>
      <c r="RPY5506" s="2"/>
      <c r="RPZ5506" s="2"/>
      <c r="RQA5506" s="2"/>
      <c r="RQB5506" s="2"/>
      <c r="RQC5506" s="2"/>
      <c r="RQD5506" s="2"/>
      <c r="RQE5506" s="2"/>
      <c r="RQF5506" s="2"/>
      <c r="RQG5506" s="2"/>
      <c r="RQH5506" s="2"/>
      <c r="RQI5506" s="2"/>
      <c r="RQJ5506" s="2"/>
      <c r="RQK5506" s="2"/>
      <c r="RQL5506" s="2"/>
      <c r="RQM5506" s="2"/>
      <c r="RQN5506" s="2"/>
      <c r="RQO5506" s="2"/>
      <c r="RQP5506" s="2"/>
      <c r="RQQ5506" s="2"/>
      <c r="RQR5506" s="2"/>
      <c r="RQS5506" s="2"/>
      <c r="RQT5506" s="2"/>
      <c r="RQU5506" s="2"/>
      <c r="RQV5506" s="2"/>
      <c r="RQW5506" s="2"/>
      <c r="RQX5506" s="2"/>
      <c r="RQY5506" s="2"/>
      <c r="RQZ5506" s="2"/>
      <c r="RRA5506" s="2"/>
      <c r="RRB5506" s="2"/>
      <c r="RRC5506" s="2"/>
      <c r="RRD5506" s="2"/>
      <c r="RRE5506" s="2"/>
      <c r="RRF5506" s="2"/>
      <c r="RRG5506" s="2"/>
      <c r="RRH5506" s="2"/>
      <c r="RRI5506" s="2"/>
      <c r="RRJ5506" s="2"/>
      <c r="RRK5506" s="2"/>
      <c r="RRL5506" s="2"/>
      <c r="RRM5506" s="2"/>
      <c r="RRN5506" s="2"/>
      <c r="RRO5506" s="2"/>
      <c r="RRP5506" s="2"/>
      <c r="RRQ5506" s="2"/>
      <c r="RRR5506" s="2"/>
      <c r="RRS5506" s="2"/>
      <c r="RRT5506" s="2"/>
      <c r="RRU5506" s="2"/>
      <c r="RRV5506" s="2"/>
      <c r="RRW5506" s="2"/>
      <c r="RRX5506" s="2"/>
      <c r="RRY5506" s="2"/>
      <c r="RRZ5506" s="2"/>
      <c r="RSA5506" s="2"/>
      <c r="RSB5506" s="2"/>
      <c r="RSC5506" s="2"/>
      <c r="RSD5506" s="2"/>
      <c r="RSE5506" s="2"/>
      <c r="RSF5506" s="2"/>
      <c r="RSG5506" s="2"/>
      <c r="RSH5506" s="2"/>
      <c r="RSI5506" s="2"/>
      <c r="RSJ5506" s="2"/>
      <c r="RSK5506" s="2"/>
      <c r="RSL5506" s="2"/>
      <c r="RSM5506" s="2"/>
      <c r="RSN5506" s="2"/>
      <c r="RSO5506" s="2"/>
      <c r="RSP5506" s="2"/>
      <c r="RSQ5506" s="2"/>
      <c r="RSR5506" s="2"/>
      <c r="RSS5506" s="2"/>
      <c r="RST5506" s="2"/>
      <c r="RSU5506" s="2"/>
      <c r="RSV5506" s="2"/>
      <c r="RSW5506" s="2"/>
      <c r="RSX5506" s="2"/>
      <c r="RSY5506" s="2"/>
      <c r="RSZ5506" s="2"/>
      <c r="RTA5506" s="2"/>
      <c r="RTB5506" s="2"/>
      <c r="RTC5506" s="2"/>
      <c r="RTD5506" s="2"/>
      <c r="RTE5506" s="2"/>
      <c r="RTF5506" s="2"/>
      <c r="RTG5506" s="2"/>
      <c r="RTH5506" s="2"/>
      <c r="RTI5506" s="2"/>
      <c r="RTJ5506" s="2"/>
      <c r="RTK5506" s="2"/>
      <c r="RTL5506" s="2"/>
      <c r="RTM5506" s="2"/>
      <c r="RTN5506" s="2"/>
      <c r="RTO5506" s="2"/>
      <c r="RTP5506" s="2"/>
      <c r="RTQ5506" s="2"/>
      <c r="RTR5506" s="2"/>
      <c r="RTS5506" s="2"/>
      <c r="RTT5506" s="2"/>
      <c r="RTU5506" s="2"/>
      <c r="RTV5506" s="2"/>
      <c r="RTW5506" s="2"/>
      <c r="RTX5506" s="2"/>
      <c r="RTY5506" s="2"/>
      <c r="RTZ5506" s="2"/>
      <c r="RUA5506" s="2"/>
      <c r="RUB5506" s="2"/>
      <c r="RUC5506" s="2"/>
      <c r="RUD5506" s="2"/>
      <c r="RUE5506" s="2"/>
      <c r="RUF5506" s="2"/>
      <c r="RUG5506" s="2"/>
      <c r="RUH5506" s="2"/>
      <c r="RUI5506" s="2"/>
      <c r="RUJ5506" s="2"/>
      <c r="RUK5506" s="2"/>
      <c r="RUL5506" s="2"/>
      <c r="RUM5506" s="2"/>
      <c r="RUN5506" s="2"/>
      <c r="RUO5506" s="2"/>
      <c r="RUP5506" s="2"/>
      <c r="RUQ5506" s="2"/>
      <c r="RUR5506" s="2"/>
      <c r="RUS5506" s="2"/>
      <c r="RUT5506" s="2"/>
      <c r="RUU5506" s="2"/>
      <c r="RUV5506" s="2"/>
      <c r="RUW5506" s="2"/>
      <c r="RUX5506" s="2"/>
      <c r="RUY5506" s="2"/>
      <c r="RUZ5506" s="2"/>
      <c r="RVA5506" s="2"/>
      <c r="RVB5506" s="2"/>
      <c r="RVC5506" s="2"/>
      <c r="RVD5506" s="2"/>
      <c r="RVE5506" s="2"/>
      <c r="RVF5506" s="2"/>
      <c r="RVG5506" s="2"/>
      <c r="RVH5506" s="2"/>
      <c r="RVI5506" s="2"/>
      <c r="RVJ5506" s="2"/>
      <c r="RVK5506" s="2"/>
      <c r="RVL5506" s="2"/>
      <c r="RVM5506" s="2"/>
      <c r="RVN5506" s="2"/>
      <c r="RVO5506" s="2"/>
      <c r="RVP5506" s="2"/>
      <c r="RVQ5506" s="2"/>
      <c r="RVR5506" s="2"/>
      <c r="RVS5506" s="2"/>
      <c r="RVT5506" s="2"/>
      <c r="RVU5506" s="2"/>
      <c r="RVV5506" s="2"/>
      <c r="RVW5506" s="2"/>
      <c r="RVX5506" s="2"/>
      <c r="RVY5506" s="2"/>
      <c r="RVZ5506" s="2"/>
      <c r="RWA5506" s="2"/>
      <c r="RWB5506" s="2"/>
      <c r="RWC5506" s="2"/>
      <c r="RWD5506" s="2"/>
      <c r="RWE5506" s="2"/>
      <c r="RWF5506" s="2"/>
      <c r="RWG5506" s="2"/>
      <c r="RWH5506" s="2"/>
      <c r="RWI5506" s="2"/>
      <c r="RWJ5506" s="2"/>
      <c r="RWK5506" s="2"/>
      <c r="RWL5506" s="2"/>
      <c r="RWM5506" s="2"/>
      <c r="RWN5506" s="2"/>
      <c r="RWO5506" s="2"/>
      <c r="RWP5506" s="2"/>
      <c r="RWQ5506" s="2"/>
      <c r="RWR5506" s="2"/>
      <c r="RWS5506" s="2"/>
      <c r="RWT5506" s="2"/>
      <c r="RWU5506" s="2"/>
      <c r="RWV5506" s="2"/>
      <c r="RWW5506" s="2"/>
      <c r="RWX5506" s="2"/>
      <c r="RWY5506" s="2"/>
      <c r="RWZ5506" s="2"/>
      <c r="RXA5506" s="2"/>
      <c r="RXB5506" s="2"/>
      <c r="RXC5506" s="2"/>
      <c r="RXD5506" s="2"/>
      <c r="RXE5506" s="2"/>
      <c r="RXF5506" s="2"/>
      <c r="RXG5506" s="2"/>
      <c r="RXH5506" s="2"/>
      <c r="RXI5506" s="2"/>
      <c r="RXJ5506" s="2"/>
      <c r="RXK5506" s="2"/>
      <c r="RXL5506" s="2"/>
      <c r="RXM5506" s="2"/>
      <c r="RXN5506" s="2"/>
      <c r="RXO5506" s="2"/>
      <c r="RXP5506" s="2"/>
      <c r="RXQ5506" s="2"/>
      <c r="RXR5506" s="2"/>
      <c r="RXS5506" s="2"/>
      <c r="RXT5506" s="2"/>
      <c r="RXU5506" s="2"/>
      <c r="RXV5506" s="2"/>
      <c r="RXW5506" s="2"/>
      <c r="RXX5506" s="2"/>
      <c r="RXY5506" s="2"/>
      <c r="RXZ5506" s="2"/>
      <c r="RYA5506" s="2"/>
      <c r="RYB5506" s="2"/>
      <c r="RYC5506" s="2"/>
      <c r="RYD5506" s="2"/>
      <c r="RYE5506" s="2"/>
      <c r="RYF5506" s="2"/>
      <c r="RYG5506" s="2"/>
      <c r="RYH5506" s="2"/>
      <c r="RYI5506" s="2"/>
      <c r="RYJ5506" s="2"/>
      <c r="RYK5506" s="2"/>
      <c r="RYL5506" s="2"/>
      <c r="RYM5506" s="2"/>
      <c r="RYN5506" s="2"/>
      <c r="RYO5506" s="2"/>
      <c r="RYP5506" s="2"/>
      <c r="RYQ5506" s="2"/>
      <c r="RYR5506" s="2"/>
      <c r="RYS5506" s="2"/>
      <c r="RYT5506" s="2"/>
      <c r="RYU5506" s="2"/>
      <c r="RYV5506" s="2"/>
      <c r="RYW5506" s="2"/>
      <c r="RYX5506" s="2"/>
      <c r="RYY5506" s="2"/>
      <c r="RYZ5506" s="2"/>
      <c r="RZA5506" s="2"/>
      <c r="RZB5506" s="2"/>
      <c r="RZC5506" s="2"/>
      <c r="RZD5506" s="2"/>
      <c r="RZE5506" s="2"/>
      <c r="RZF5506" s="2"/>
      <c r="RZG5506" s="2"/>
      <c r="RZH5506" s="2"/>
      <c r="RZI5506" s="2"/>
      <c r="RZJ5506" s="2"/>
      <c r="RZK5506" s="2"/>
      <c r="RZL5506" s="2"/>
      <c r="RZM5506" s="2"/>
      <c r="RZN5506" s="2"/>
      <c r="RZO5506" s="2"/>
      <c r="RZP5506" s="2"/>
      <c r="RZQ5506" s="2"/>
      <c r="RZR5506" s="2"/>
      <c r="RZS5506" s="2"/>
      <c r="RZT5506" s="2"/>
      <c r="RZU5506" s="2"/>
      <c r="RZV5506" s="2"/>
      <c r="RZW5506" s="2"/>
      <c r="RZX5506" s="2"/>
      <c r="RZY5506" s="2"/>
      <c r="RZZ5506" s="2"/>
      <c r="SAA5506" s="2"/>
      <c r="SAB5506" s="2"/>
      <c r="SAC5506" s="2"/>
      <c r="SAD5506" s="2"/>
      <c r="SAE5506" s="2"/>
      <c r="SAF5506" s="2"/>
      <c r="SAG5506" s="2"/>
      <c r="SAH5506" s="2"/>
      <c r="SAI5506" s="2"/>
      <c r="SAJ5506" s="2"/>
      <c r="SAK5506" s="2"/>
      <c r="SAL5506" s="2"/>
      <c r="SAM5506" s="2"/>
      <c r="SAN5506" s="2"/>
      <c r="SAO5506" s="2"/>
      <c r="SAP5506" s="2"/>
      <c r="SAQ5506" s="2"/>
      <c r="SAR5506" s="2"/>
      <c r="SAS5506" s="2"/>
      <c r="SAT5506" s="2"/>
      <c r="SAU5506" s="2"/>
      <c r="SAV5506" s="2"/>
      <c r="SAW5506" s="2"/>
      <c r="SAX5506" s="2"/>
      <c r="SAY5506" s="2"/>
      <c r="SAZ5506" s="2"/>
      <c r="SBA5506" s="2"/>
      <c r="SBB5506" s="2"/>
      <c r="SBC5506" s="2"/>
      <c r="SBD5506" s="2"/>
      <c r="SBE5506" s="2"/>
      <c r="SBF5506" s="2"/>
      <c r="SBG5506" s="2"/>
      <c r="SBH5506" s="2"/>
      <c r="SBI5506" s="2"/>
      <c r="SBJ5506" s="2"/>
      <c r="SBK5506" s="2"/>
      <c r="SBL5506" s="2"/>
      <c r="SBM5506" s="2"/>
      <c r="SBN5506" s="2"/>
      <c r="SBO5506" s="2"/>
      <c r="SBP5506" s="2"/>
      <c r="SBQ5506" s="2"/>
      <c r="SBR5506" s="2"/>
      <c r="SBS5506" s="2"/>
      <c r="SBT5506" s="2"/>
      <c r="SBU5506" s="2"/>
      <c r="SBV5506" s="2"/>
      <c r="SBW5506" s="2"/>
      <c r="SBX5506" s="2"/>
      <c r="SBY5506" s="2"/>
      <c r="SBZ5506" s="2"/>
      <c r="SCA5506" s="2"/>
      <c r="SCB5506" s="2"/>
      <c r="SCC5506" s="2"/>
      <c r="SCD5506" s="2"/>
      <c r="SCE5506" s="2"/>
      <c r="SCF5506" s="2"/>
      <c r="SCG5506" s="2"/>
      <c r="SCH5506" s="2"/>
      <c r="SCI5506" s="2"/>
      <c r="SCJ5506" s="2"/>
      <c r="SCK5506" s="2"/>
      <c r="SCL5506" s="2"/>
      <c r="SCM5506" s="2"/>
      <c r="SCN5506" s="2"/>
      <c r="SCO5506" s="2"/>
      <c r="SCP5506" s="2"/>
      <c r="SCQ5506" s="2"/>
      <c r="SCR5506" s="2"/>
      <c r="SCS5506" s="2"/>
      <c r="SCT5506" s="2"/>
      <c r="SCU5506" s="2"/>
      <c r="SCV5506" s="2"/>
      <c r="SCW5506" s="2"/>
      <c r="SCX5506" s="2"/>
      <c r="SCY5506" s="2"/>
      <c r="SCZ5506" s="2"/>
      <c r="SDA5506" s="2"/>
      <c r="SDB5506" s="2"/>
      <c r="SDC5506" s="2"/>
      <c r="SDD5506" s="2"/>
      <c r="SDE5506" s="2"/>
      <c r="SDF5506" s="2"/>
      <c r="SDG5506" s="2"/>
      <c r="SDH5506" s="2"/>
      <c r="SDI5506" s="2"/>
      <c r="SDJ5506" s="2"/>
      <c r="SDK5506" s="2"/>
      <c r="SDL5506" s="2"/>
      <c r="SDM5506" s="2"/>
      <c r="SDN5506" s="2"/>
      <c r="SDO5506" s="2"/>
      <c r="SDP5506" s="2"/>
      <c r="SDQ5506" s="2"/>
      <c r="SDR5506" s="2"/>
      <c r="SDS5506" s="2"/>
      <c r="SDT5506" s="2"/>
      <c r="SDU5506" s="2"/>
      <c r="SDV5506" s="2"/>
      <c r="SDW5506" s="2"/>
      <c r="SDX5506" s="2"/>
      <c r="SDY5506" s="2"/>
      <c r="SDZ5506" s="2"/>
      <c r="SEA5506" s="2"/>
      <c r="SEB5506" s="2"/>
      <c r="SEC5506" s="2"/>
      <c r="SED5506" s="2"/>
      <c r="SEE5506" s="2"/>
      <c r="SEF5506" s="2"/>
      <c r="SEG5506" s="2"/>
      <c r="SEH5506" s="2"/>
      <c r="SEI5506" s="2"/>
      <c r="SEJ5506" s="2"/>
      <c r="SEK5506" s="2"/>
      <c r="SEL5506" s="2"/>
      <c r="SEM5506" s="2"/>
      <c r="SEN5506" s="2"/>
      <c r="SEO5506" s="2"/>
      <c r="SEP5506" s="2"/>
      <c r="SEQ5506" s="2"/>
      <c r="SER5506" s="2"/>
      <c r="SES5506" s="2"/>
      <c r="SET5506" s="2"/>
      <c r="SEU5506" s="2"/>
      <c r="SEV5506" s="2"/>
      <c r="SEW5506" s="2"/>
      <c r="SEX5506" s="2"/>
      <c r="SEY5506" s="2"/>
      <c r="SEZ5506" s="2"/>
      <c r="SFA5506" s="2"/>
      <c r="SFB5506" s="2"/>
      <c r="SFC5506" s="2"/>
      <c r="SFD5506" s="2"/>
      <c r="SFE5506" s="2"/>
      <c r="SFF5506" s="2"/>
      <c r="SFG5506" s="2"/>
      <c r="SFH5506" s="2"/>
      <c r="SFI5506" s="2"/>
      <c r="SFJ5506" s="2"/>
      <c r="SFK5506" s="2"/>
      <c r="SFL5506" s="2"/>
      <c r="SFM5506" s="2"/>
      <c r="SFN5506" s="2"/>
      <c r="SFO5506" s="2"/>
      <c r="SFP5506" s="2"/>
      <c r="SFQ5506" s="2"/>
      <c r="SFR5506" s="2"/>
      <c r="SFS5506" s="2"/>
      <c r="SFT5506" s="2"/>
      <c r="SFU5506" s="2"/>
      <c r="SFV5506" s="2"/>
      <c r="SFW5506" s="2"/>
      <c r="SFX5506" s="2"/>
      <c r="SFY5506" s="2"/>
      <c r="SFZ5506" s="2"/>
      <c r="SGA5506" s="2"/>
      <c r="SGB5506" s="2"/>
      <c r="SGC5506" s="2"/>
      <c r="SGD5506" s="2"/>
      <c r="SGE5506" s="2"/>
      <c r="SGF5506" s="2"/>
      <c r="SGG5506" s="2"/>
      <c r="SGH5506" s="2"/>
      <c r="SGI5506" s="2"/>
      <c r="SGJ5506" s="2"/>
      <c r="SGK5506" s="2"/>
      <c r="SGL5506" s="2"/>
      <c r="SGM5506" s="2"/>
      <c r="SGN5506" s="2"/>
      <c r="SGO5506" s="2"/>
      <c r="SGP5506" s="2"/>
      <c r="SGQ5506" s="2"/>
      <c r="SGR5506" s="2"/>
      <c r="SGS5506" s="2"/>
      <c r="SGT5506" s="2"/>
      <c r="SGU5506" s="2"/>
      <c r="SGV5506" s="2"/>
      <c r="SGW5506" s="2"/>
      <c r="SGX5506" s="2"/>
      <c r="SGY5506" s="2"/>
      <c r="SGZ5506" s="2"/>
      <c r="SHA5506" s="2"/>
      <c r="SHB5506" s="2"/>
      <c r="SHC5506" s="2"/>
      <c r="SHD5506" s="2"/>
      <c r="SHE5506" s="2"/>
      <c r="SHF5506" s="2"/>
      <c r="SHG5506" s="2"/>
      <c r="SHH5506" s="2"/>
      <c r="SHI5506" s="2"/>
      <c r="SHJ5506" s="2"/>
      <c r="SHK5506" s="2"/>
      <c r="SHL5506" s="2"/>
      <c r="SHM5506" s="2"/>
      <c r="SHN5506" s="2"/>
      <c r="SHO5506" s="2"/>
      <c r="SHP5506" s="2"/>
      <c r="SHQ5506" s="2"/>
      <c r="SHR5506" s="2"/>
      <c r="SHS5506" s="2"/>
      <c r="SHT5506" s="2"/>
      <c r="SHU5506" s="2"/>
      <c r="SHV5506" s="2"/>
      <c r="SHW5506" s="2"/>
      <c r="SHX5506" s="2"/>
      <c r="SHY5506" s="2"/>
      <c r="SHZ5506" s="2"/>
      <c r="SIA5506" s="2"/>
      <c r="SIB5506" s="2"/>
      <c r="SIC5506" s="2"/>
      <c r="SID5506" s="2"/>
      <c r="SIE5506" s="2"/>
      <c r="SIF5506" s="2"/>
      <c r="SIG5506" s="2"/>
      <c r="SIH5506" s="2"/>
      <c r="SII5506" s="2"/>
      <c r="SIJ5506" s="2"/>
      <c r="SIK5506" s="2"/>
      <c r="SIL5506" s="2"/>
      <c r="SIM5506" s="2"/>
      <c r="SIN5506" s="2"/>
      <c r="SIO5506" s="2"/>
      <c r="SIP5506" s="2"/>
      <c r="SIQ5506" s="2"/>
      <c r="SIR5506" s="2"/>
      <c r="SIS5506" s="2"/>
      <c r="SIT5506" s="2"/>
      <c r="SIU5506" s="2"/>
      <c r="SIV5506" s="2"/>
      <c r="SIW5506" s="2"/>
      <c r="SIX5506" s="2"/>
      <c r="SIY5506" s="2"/>
      <c r="SIZ5506" s="2"/>
      <c r="SJA5506" s="2"/>
      <c r="SJB5506" s="2"/>
      <c r="SJC5506" s="2"/>
      <c r="SJD5506" s="2"/>
      <c r="SJE5506" s="2"/>
      <c r="SJF5506" s="2"/>
      <c r="SJG5506" s="2"/>
      <c r="SJH5506" s="2"/>
      <c r="SJI5506" s="2"/>
      <c r="SJJ5506" s="2"/>
      <c r="SJK5506" s="2"/>
      <c r="SJL5506" s="2"/>
      <c r="SJM5506" s="2"/>
      <c r="SJN5506" s="2"/>
      <c r="SJO5506" s="2"/>
      <c r="SJP5506" s="2"/>
      <c r="SJQ5506" s="2"/>
      <c r="SJR5506" s="2"/>
      <c r="SJS5506" s="2"/>
      <c r="SJT5506" s="2"/>
      <c r="SJU5506" s="2"/>
      <c r="SJV5506" s="2"/>
      <c r="SJW5506" s="2"/>
      <c r="SJX5506" s="2"/>
      <c r="SJY5506" s="2"/>
      <c r="SJZ5506" s="2"/>
      <c r="SKA5506" s="2"/>
      <c r="SKB5506" s="2"/>
      <c r="SKC5506" s="2"/>
      <c r="SKD5506" s="2"/>
      <c r="SKE5506" s="2"/>
      <c r="SKF5506" s="2"/>
      <c r="SKG5506" s="2"/>
      <c r="SKH5506" s="2"/>
      <c r="SKI5506" s="2"/>
      <c r="SKJ5506" s="2"/>
      <c r="SKK5506" s="2"/>
      <c r="SKL5506" s="2"/>
      <c r="SKM5506" s="2"/>
      <c r="SKN5506" s="2"/>
      <c r="SKO5506" s="2"/>
      <c r="SKP5506" s="2"/>
      <c r="SKQ5506" s="2"/>
      <c r="SKR5506" s="2"/>
      <c r="SKS5506" s="2"/>
      <c r="SKT5506" s="2"/>
      <c r="SKU5506" s="2"/>
      <c r="SKV5506" s="2"/>
      <c r="SKW5506" s="2"/>
      <c r="SKX5506" s="2"/>
      <c r="SKY5506" s="2"/>
      <c r="SKZ5506" s="2"/>
      <c r="SLA5506" s="2"/>
      <c r="SLB5506" s="2"/>
      <c r="SLC5506" s="2"/>
      <c r="SLD5506" s="2"/>
      <c r="SLE5506" s="2"/>
      <c r="SLF5506" s="2"/>
      <c r="SLG5506" s="2"/>
      <c r="SLH5506" s="2"/>
      <c r="SLI5506" s="2"/>
      <c r="SLJ5506" s="2"/>
      <c r="SLK5506" s="2"/>
      <c r="SLL5506" s="2"/>
      <c r="SLM5506" s="2"/>
      <c r="SLN5506" s="2"/>
      <c r="SLO5506" s="2"/>
      <c r="SLP5506" s="2"/>
      <c r="SLQ5506" s="2"/>
      <c r="SLR5506" s="2"/>
      <c r="SLS5506" s="2"/>
      <c r="SLT5506" s="2"/>
      <c r="SLU5506" s="2"/>
      <c r="SLV5506" s="2"/>
      <c r="SLW5506" s="2"/>
      <c r="SLX5506" s="2"/>
      <c r="SLY5506" s="2"/>
      <c r="SLZ5506" s="2"/>
      <c r="SMA5506" s="2"/>
      <c r="SMB5506" s="2"/>
      <c r="SMC5506" s="2"/>
      <c r="SMD5506" s="2"/>
      <c r="SME5506" s="2"/>
      <c r="SMF5506" s="2"/>
      <c r="SMG5506" s="2"/>
      <c r="SMH5506" s="2"/>
      <c r="SMI5506" s="2"/>
      <c r="SMJ5506" s="2"/>
      <c r="SMK5506" s="2"/>
      <c r="SML5506" s="2"/>
      <c r="SMM5506" s="2"/>
      <c r="SMN5506" s="2"/>
      <c r="SMO5506" s="2"/>
      <c r="SMP5506" s="2"/>
      <c r="SMQ5506" s="2"/>
      <c r="SMR5506" s="2"/>
      <c r="SMS5506" s="2"/>
      <c r="SMT5506" s="2"/>
      <c r="SMU5506" s="2"/>
      <c r="SMV5506" s="2"/>
      <c r="SMW5506" s="2"/>
      <c r="SMX5506" s="2"/>
      <c r="SMY5506" s="2"/>
      <c r="SMZ5506" s="2"/>
      <c r="SNA5506" s="2"/>
      <c r="SNB5506" s="2"/>
      <c r="SNC5506" s="2"/>
      <c r="SND5506" s="2"/>
      <c r="SNE5506" s="2"/>
      <c r="SNF5506" s="2"/>
      <c r="SNG5506" s="2"/>
      <c r="SNH5506" s="2"/>
      <c r="SNI5506" s="2"/>
      <c r="SNJ5506" s="2"/>
      <c r="SNK5506" s="2"/>
      <c r="SNL5506" s="2"/>
      <c r="SNM5506" s="2"/>
      <c r="SNN5506" s="2"/>
      <c r="SNO5506" s="2"/>
      <c r="SNP5506" s="2"/>
      <c r="SNQ5506" s="2"/>
      <c r="SNR5506" s="2"/>
      <c r="SNS5506" s="2"/>
      <c r="SNT5506" s="2"/>
      <c r="SNU5506" s="2"/>
      <c r="SNV5506" s="2"/>
      <c r="SNW5506" s="2"/>
      <c r="SNX5506" s="2"/>
      <c r="SNY5506" s="2"/>
      <c r="SNZ5506" s="2"/>
      <c r="SOA5506" s="2"/>
      <c r="SOB5506" s="2"/>
      <c r="SOC5506" s="2"/>
      <c r="SOD5506" s="2"/>
      <c r="SOE5506" s="2"/>
      <c r="SOF5506" s="2"/>
      <c r="SOG5506" s="2"/>
      <c r="SOH5506" s="2"/>
      <c r="SOI5506" s="2"/>
      <c r="SOJ5506" s="2"/>
      <c r="SOK5506" s="2"/>
      <c r="SOL5506" s="2"/>
      <c r="SOM5506" s="2"/>
      <c r="SON5506" s="2"/>
      <c r="SOO5506" s="2"/>
      <c r="SOP5506" s="2"/>
      <c r="SOQ5506" s="2"/>
      <c r="SOR5506" s="2"/>
      <c r="SOS5506" s="2"/>
      <c r="SOT5506" s="2"/>
      <c r="SOU5506" s="2"/>
      <c r="SOV5506" s="2"/>
      <c r="SOW5506" s="2"/>
      <c r="SOX5506" s="2"/>
      <c r="SOY5506" s="2"/>
      <c r="SOZ5506" s="2"/>
      <c r="SPA5506" s="2"/>
      <c r="SPB5506" s="2"/>
      <c r="SPC5506" s="2"/>
      <c r="SPD5506" s="2"/>
      <c r="SPE5506" s="2"/>
      <c r="SPF5506" s="2"/>
      <c r="SPG5506" s="2"/>
      <c r="SPH5506" s="2"/>
      <c r="SPI5506" s="2"/>
      <c r="SPJ5506" s="2"/>
      <c r="SPK5506" s="2"/>
      <c r="SPL5506" s="2"/>
      <c r="SPM5506" s="2"/>
      <c r="SPN5506" s="2"/>
      <c r="SPO5506" s="2"/>
      <c r="SPP5506" s="2"/>
      <c r="SPQ5506" s="2"/>
      <c r="SPR5506" s="2"/>
      <c r="SPS5506" s="2"/>
      <c r="SPT5506" s="2"/>
      <c r="SPU5506" s="2"/>
      <c r="SPV5506" s="2"/>
      <c r="SPW5506" s="2"/>
      <c r="SPX5506" s="2"/>
      <c r="SPY5506" s="2"/>
      <c r="SPZ5506" s="2"/>
      <c r="SQA5506" s="2"/>
      <c r="SQB5506" s="2"/>
      <c r="SQC5506" s="2"/>
      <c r="SQD5506" s="2"/>
      <c r="SQE5506" s="2"/>
      <c r="SQF5506" s="2"/>
      <c r="SQG5506" s="2"/>
      <c r="SQH5506" s="2"/>
      <c r="SQI5506" s="2"/>
      <c r="SQJ5506" s="2"/>
      <c r="SQK5506" s="2"/>
      <c r="SQL5506" s="2"/>
      <c r="SQM5506" s="2"/>
      <c r="SQN5506" s="2"/>
      <c r="SQO5506" s="2"/>
      <c r="SQP5506" s="2"/>
      <c r="SQQ5506" s="2"/>
      <c r="SQR5506" s="2"/>
      <c r="SQS5506" s="2"/>
      <c r="SQT5506" s="2"/>
      <c r="SQU5506" s="2"/>
      <c r="SQV5506" s="2"/>
      <c r="SQW5506" s="2"/>
      <c r="SQX5506" s="2"/>
      <c r="SQY5506" s="2"/>
      <c r="SQZ5506" s="2"/>
      <c r="SRA5506" s="2"/>
      <c r="SRB5506" s="2"/>
      <c r="SRC5506" s="2"/>
      <c r="SRD5506" s="2"/>
      <c r="SRE5506" s="2"/>
      <c r="SRF5506" s="2"/>
      <c r="SRG5506" s="2"/>
      <c r="SRH5506" s="2"/>
      <c r="SRI5506" s="2"/>
      <c r="SRJ5506" s="2"/>
      <c r="SRK5506" s="2"/>
      <c r="SRL5506" s="2"/>
      <c r="SRM5506" s="2"/>
      <c r="SRN5506" s="2"/>
      <c r="SRO5506" s="2"/>
      <c r="SRP5506" s="2"/>
      <c r="SRQ5506" s="2"/>
      <c r="SRR5506" s="2"/>
      <c r="SRS5506" s="2"/>
      <c r="SRT5506" s="2"/>
      <c r="SRU5506" s="2"/>
      <c r="SRV5506" s="2"/>
      <c r="SRW5506" s="2"/>
      <c r="SRX5506" s="2"/>
      <c r="SRY5506" s="2"/>
      <c r="SRZ5506" s="2"/>
      <c r="SSA5506" s="2"/>
      <c r="SSB5506" s="2"/>
      <c r="SSC5506" s="2"/>
      <c r="SSD5506" s="2"/>
      <c r="SSE5506" s="2"/>
      <c r="SSF5506" s="2"/>
      <c r="SSG5506" s="2"/>
      <c r="SSH5506" s="2"/>
      <c r="SSI5506" s="2"/>
      <c r="SSJ5506" s="2"/>
      <c r="SSK5506" s="2"/>
      <c r="SSL5506" s="2"/>
      <c r="SSM5506" s="2"/>
      <c r="SSN5506" s="2"/>
      <c r="SSO5506" s="2"/>
      <c r="SSP5506" s="2"/>
      <c r="SSQ5506" s="2"/>
      <c r="SSR5506" s="2"/>
      <c r="SSS5506" s="2"/>
      <c r="SST5506" s="2"/>
      <c r="SSU5506" s="2"/>
      <c r="SSV5506" s="2"/>
      <c r="SSW5506" s="2"/>
      <c r="SSX5506" s="2"/>
      <c r="SSY5506" s="2"/>
      <c r="SSZ5506" s="2"/>
      <c r="STA5506" s="2"/>
      <c r="STB5506" s="2"/>
      <c r="STC5506" s="2"/>
      <c r="STD5506" s="2"/>
      <c r="STE5506" s="2"/>
      <c r="STF5506" s="2"/>
      <c r="STG5506" s="2"/>
      <c r="STH5506" s="2"/>
      <c r="STI5506" s="2"/>
      <c r="STJ5506" s="2"/>
      <c r="STK5506" s="2"/>
      <c r="STL5506" s="2"/>
      <c r="STM5506" s="2"/>
      <c r="STN5506" s="2"/>
      <c r="STO5506" s="2"/>
      <c r="STP5506" s="2"/>
      <c r="STQ5506" s="2"/>
      <c r="STR5506" s="2"/>
      <c r="STS5506" s="2"/>
      <c r="STT5506" s="2"/>
      <c r="STU5506" s="2"/>
      <c r="STV5506" s="2"/>
      <c r="STW5506" s="2"/>
      <c r="STX5506" s="2"/>
      <c r="STY5506" s="2"/>
      <c r="STZ5506" s="2"/>
      <c r="SUA5506" s="2"/>
      <c r="SUB5506" s="2"/>
      <c r="SUC5506" s="2"/>
      <c r="SUD5506" s="2"/>
      <c r="SUE5506" s="2"/>
      <c r="SUF5506" s="2"/>
      <c r="SUG5506" s="2"/>
      <c r="SUH5506" s="2"/>
      <c r="SUI5506" s="2"/>
      <c r="SUJ5506" s="2"/>
      <c r="SUK5506" s="2"/>
      <c r="SUL5506" s="2"/>
      <c r="SUM5506" s="2"/>
      <c r="SUN5506" s="2"/>
      <c r="SUO5506" s="2"/>
      <c r="SUP5506" s="2"/>
      <c r="SUQ5506" s="2"/>
      <c r="SUR5506" s="2"/>
      <c r="SUS5506" s="2"/>
      <c r="SUT5506" s="2"/>
      <c r="SUU5506" s="2"/>
      <c r="SUV5506" s="2"/>
      <c r="SUW5506" s="2"/>
      <c r="SUX5506" s="2"/>
      <c r="SUY5506" s="2"/>
      <c r="SUZ5506" s="2"/>
      <c r="SVA5506" s="2"/>
      <c r="SVB5506" s="2"/>
      <c r="SVC5506" s="2"/>
      <c r="SVD5506" s="2"/>
      <c r="SVE5506" s="2"/>
      <c r="SVF5506" s="2"/>
      <c r="SVG5506" s="2"/>
      <c r="SVH5506" s="2"/>
      <c r="SVI5506" s="2"/>
      <c r="SVJ5506" s="2"/>
      <c r="SVK5506" s="2"/>
      <c r="SVL5506" s="2"/>
      <c r="SVM5506" s="2"/>
      <c r="SVN5506" s="2"/>
      <c r="SVO5506" s="2"/>
      <c r="SVP5506" s="2"/>
      <c r="SVQ5506" s="2"/>
      <c r="SVR5506" s="2"/>
      <c r="SVS5506" s="2"/>
      <c r="SVT5506" s="2"/>
      <c r="SVU5506" s="2"/>
      <c r="SVV5506" s="2"/>
      <c r="SVW5506" s="2"/>
      <c r="SVX5506" s="2"/>
      <c r="SVY5506" s="2"/>
      <c r="SVZ5506" s="2"/>
      <c r="SWA5506" s="2"/>
      <c r="SWB5506" s="2"/>
      <c r="SWC5506" s="2"/>
      <c r="SWD5506" s="2"/>
      <c r="SWE5506" s="2"/>
      <c r="SWF5506" s="2"/>
      <c r="SWG5506" s="2"/>
      <c r="SWH5506" s="2"/>
      <c r="SWI5506" s="2"/>
      <c r="SWJ5506" s="2"/>
      <c r="SWK5506" s="2"/>
      <c r="SWL5506" s="2"/>
      <c r="SWM5506" s="2"/>
      <c r="SWN5506" s="2"/>
      <c r="SWO5506" s="2"/>
      <c r="SWP5506" s="2"/>
      <c r="SWQ5506" s="2"/>
      <c r="SWR5506" s="2"/>
      <c r="SWS5506" s="2"/>
      <c r="SWT5506" s="2"/>
      <c r="SWU5506" s="2"/>
      <c r="SWV5506" s="2"/>
      <c r="SWW5506" s="2"/>
      <c r="SWX5506" s="2"/>
      <c r="SWY5506" s="2"/>
      <c r="SWZ5506" s="2"/>
      <c r="SXA5506" s="2"/>
      <c r="SXB5506" s="2"/>
      <c r="SXC5506" s="2"/>
      <c r="SXD5506" s="2"/>
      <c r="SXE5506" s="2"/>
      <c r="SXF5506" s="2"/>
      <c r="SXG5506" s="2"/>
      <c r="SXH5506" s="2"/>
      <c r="SXI5506" s="2"/>
      <c r="SXJ5506" s="2"/>
      <c r="SXK5506" s="2"/>
      <c r="SXL5506" s="2"/>
      <c r="SXM5506" s="2"/>
      <c r="SXN5506" s="2"/>
      <c r="SXO5506" s="2"/>
      <c r="SXP5506" s="2"/>
      <c r="SXQ5506" s="2"/>
      <c r="SXR5506" s="2"/>
      <c r="SXS5506" s="2"/>
      <c r="SXT5506" s="2"/>
      <c r="SXU5506" s="2"/>
      <c r="SXV5506" s="2"/>
      <c r="SXW5506" s="2"/>
      <c r="SXX5506" s="2"/>
      <c r="SXY5506" s="2"/>
      <c r="SXZ5506" s="2"/>
      <c r="SYA5506" s="2"/>
      <c r="SYB5506" s="2"/>
      <c r="SYC5506" s="2"/>
      <c r="SYD5506" s="2"/>
      <c r="SYE5506" s="2"/>
      <c r="SYF5506" s="2"/>
      <c r="SYG5506" s="2"/>
      <c r="SYH5506" s="2"/>
      <c r="SYI5506" s="2"/>
      <c r="SYJ5506" s="2"/>
      <c r="SYK5506" s="2"/>
      <c r="SYL5506" s="2"/>
      <c r="SYM5506" s="2"/>
      <c r="SYN5506" s="2"/>
      <c r="SYO5506" s="2"/>
      <c r="SYP5506" s="2"/>
      <c r="SYQ5506" s="2"/>
      <c r="SYR5506" s="2"/>
      <c r="SYS5506" s="2"/>
      <c r="SYT5506" s="2"/>
      <c r="SYU5506" s="2"/>
      <c r="SYV5506" s="2"/>
      <c r="SYW5506" s="2"/>
      <c r="SYX5506" s="2"/>
      <c r="SYY5506" s="2"/>
      <c r="SYZ5506" s="2"/>
      <c r="SZA5506" s="2"/>
      <c r="SZB5506" s="2"/>
      <c r="SZC5506" s="2"/>
      <c r="SZD5506" s="2"/>
      <c r="SZE5506" s="2"/>
      <c r="SZF5506" s="2"/>
      <c r="SZG5506" s="2"/>
      <c r="SZH5506" s="2"/>
      <c r="SZI5506" s="2"/>
      <c r="SZJ5506" s="2"/>
      <c r="SZK5506" s="2"/>
      <c r="SZL5506" s="2"/>
      <c r="SZM5506" s="2"/>
      <c r="SZN5506" s="2"/>
      <c r="SZO5506" s="2"/>
      <c r="SZP5506" s="2"/>
      <c r="SZQ5506" s="2"/>
      <c r="SZR5506" s="2"/>
      <c r="SZS5506" s="2"/>
      <c r="SZT5506" s="2"/>
      <c r="SZU5506" s="2"/>
      <c r="SZV5506" s="2"/>
      <c r="SZW5506" s="2"/>
      <c r="SZX5506" s="2"/>
      <c r="SZY5506" s="2"/>
      <c r="SZZ5506" s="2"/>
      <c r="TAA5506" s="2"/>
      <c r="TAB5506" s="2"/>
      <c r="TAC5506" s="2"/>
      <c r="TAD5506" s="2"/>
      <c r="TAE5506" s="2"/>
      <c r="TAF5506" s="2"/>
      <c r="TAG5506" s="2"/>
      <c r="TAH5506" s="2"/>
      <c r="TAI5506" s="2"/>
      <c r="TAJ5506" s="2"/>
      <c r="TAK5506" s="2"/>
      <c r="TAL5506" s="2"/>
      <c r="TAM5506" s="2"/>
      <c r="TAN5506" s="2"/>
      <c r="TAO5506" s="2"/>
      <c r="TAP5506" s="2"/>
      <c r="TAQ5506" s="2"/>
      <c r="TAR5506" s="2"/>
      <c r="TAS5506" s="2"/>
      <c r="TAT5506" s="2"/>
      <c r="TAU5506" s="2"/>
      <c r="TAV5506" s="2"/>
      <c r="TAW5506" s="2"/>
      <c r="TAX5506" s="2"/>
      <c r="TAY5506" s="2"/>
      <c r="TAZ5506" s="2"/>
      <c r="TBA5506" s="2"/>
      <c r="TBB5506" s="2"/>
      <c r="TBC5506" s="2"/>
      <c r="TBD5506" s="2"/>
      <c r="TBE5506" s="2"/>
      <c r="TBF5506" s="2"/>
      <c r="TBG5506" s="2"/>
      <c r="TBH5506" s="2"/>
      <c r="TBI5506" s="2"/>
      <c r="TBJ5506" s="2"/>
      <c r="TBK5506" s="2"/>
      <c r="TBL5506" s="2"/>
      <c r="TBM5506" s="2"/>
      <c r="TBN5506" s="2"/>
      <c r="TBO5506" s="2"/>
      <c r="TBP5506" s="2"/>
      <c r="TBQ5506" s="2"/>
      <c r="TBR5506" s="2"/>
      <c r="TBS5506" s="2"/>
      <c r="TBT5506" s="2"/>
      <c r="TBU5506" s="2"/>
      <c r="TBV5506" s="2"/>
      <c r="TBW5506" s="2"/>
      <c r="TBX5506" s="2"/>
      <c r="TBY5506" s="2"/>
      <c r="TBZ5506" s="2"/>
      <c r="TCA5506" s="2"/>
      <c r="TCB5506" s="2"/>
      <c r="TCC5506" s="2"/>
      <c r="TCD5506" s="2"/>
      <c r="TCE5506" s="2"/>
      <c r="TCF5506" s="2"/>
      <c r="TCG5506" s="2"/>
      <c r="TCH5506" s="2"/>
      <c r="TCI5506" s="2"/>
      <c r="TCJ5506" s="2"/>
      <c r="TCK5506" s="2"/>
      <c r="TCL5506" s="2"/>
      <c r="TCM5506" s="2"/>
      <c r="TCN5506" s="2"/>
      <c r="TCO5506" s="2"/>
      <c r="TCP5506" s="2"/>
      <c r="TCQ5506" s="2"/>
      <c r="TCR5506" s="2"/>
      <c r="TCS5506" s="2"/>
      <c r="TCT5506" s="2"/>
      <c r="TCU5506" s="2"/>
      <c r="TCV5506" s="2"/>
      <c r="TCW5506" s="2"/>
      <c r="TCX5506" s="2"/>
      <c r="TCY5506" s="2"/>
      <c r="TCZ5506" s="2"/>
      <c r="TDA5506" s="2"/>
      <c r="TDB5506" s="2"/>
      <c r="TDC5506" s="2"/>
      <c r="TDD5506" s="2"/>
      <c r="TDE5506" s="2"/>
      <c r="TDF5506" s="2"/>
      <c r="TDG5506" s="2"/>
      <c r="TDH5506" s="2"/>
      <c r="TDI5506" s="2"/>
      <c r="TDJ5506" s="2"/>
      <c r="TDK5506" s="2"/>
      <c r="TDL5506" s="2"/>
      <c r="TDM5506" s="2"/>
      <c r="TDN5506" s="2"/>
      <c r="TDO5506" s="2"/>
      <c r="TDP5506" s="2"/>
      <c r="TDQ5506" s="2"/>
      <c r="TDR5506" s="2"/>
      <c r="TDS5506" s="2"/>
      <c r="TDT5506" s="2"/>
      <c r="TDU5506" s="2"/>
      <c r="TDV5506" s="2"/>
      <c r="TDW5506" s="2"/>
      <c r="TDX5506" s="2"/>
      <c r="TDY5506" s="2"/>
      <c r="TDZ5506" s="2"/>
      <c r="TEA5506" s="2"/>
      <c r="TEB5506" s="2"/>
      <c r="TEC5506" s="2"/>
      <c r="TED5506" s="2"/>
      <c r="TEE5506" s="2"/>
      <c r="TEF5506" s="2"/>
      <c r="TEG5506" s="2"/>
      <c r="TEH5506" s="2"/>
      <c r="TEI5506" s="2"/>
      <c r="TEJ5506" s="2"/>
      <c r="TEK5506" s="2"/>
      <c r="TEL5506" s="2"/>
      <c r="TEM5506" s="2"/>
      <c r="TEN5506" s="2"/>
      <c r="TEO5506" s="2"/>
      <c r="TEP5506" s="2"/>
      <c r="TEQ5506" s="2"/>
      <c r="TER5506" s="2"/>
      <c r="TES5506" s="2"/>
      <c r="TET5506" s="2"/>
      <c r="TEU5506" s="2"/>
      <c r="TEV5506" s="2"/>
      <c r="TEW5506" s="2"/>
      <c r="TEX5506" s="2"/>
      <c r="TEY5506" s="2"/>
      <c r="TEZ5506" s="2"/>
      <c r="TFA5506" s="2"/>
      <c r="TFB5506" s="2"/>
      <c r="TFC5506" s="2"/>
      <c r="TFD5506" s="2"/>
      <c r="TFE5506" s="2"/>
      <c r="TFF5506" s="2"/>
      <c r="TFG5506" s="2"/>
      <c r="TFH5506" s="2"/>
      <c r="TFI5506" s="2"/>
      <c r="TFJ5506" s="2"/>
      <c r="TFK5506" s="2"/>
      <c r="TFL5506" s="2"/>
      <c r="TFM5506" s="2"/>
      <c r="TFN5506" s="2"/>
      <c r="TFO5506" s="2"/>
      <c r="TFP5506" s="2"/>
      <c r="TFQ5506" s="2"/>
      <c r="TFR5506" s="2"/>
      <c r="TFS5506" s="2"/>
      <c r="TFT5506" s="2"/>
      <c r="TFU5506" s="2"/>
      <c r="TFV5506" s="2"/>
      <c r="TFW5506" s="2"/>
      <c r="TFX5506" s="2"/>
      <c r="TFY5506" s="2"/>
      <c r="TFZ5506" s="2"/>
      <c r="TGA5506" s="2"/>
      <c r="TGB5506" s="2"/>
      <c r="TGC5506" s="2"/>
      <c r="TGD5506" s="2"/>
      <c r="TGE5506" s="2"/>
      <c r="TGF5506" s="2"/>
      <c r="TGG5506" s="2"/>
      <c r="TGH5506" s="2"/>
      <c r="TGI5506" s="2"/>
      <c r="TGJ5506" s="2"/>
      <c r="TGK5506" s="2"/>
      <c r="TGL5506" s="2"/>
      <c r="TGM5506" s="2"/>
      <c r="TGN5506" s="2"/>
      <c r="TGO5506" s="2"/>
      <c r="TGP5506" s="2"/>
      <c r="TGQ5506" s="2"/>
      <c r="TGR5506" s="2"/>
      <c r="TGS5506" s="2"/>
      <c r="TGT5506" s="2"/>
      <c r="TGU5506" s="2"/>
      <c r="TGV5506" s="2"/>
      <c r="TGW5506" s="2"/>
      <c r="TGX5506" s="2"/>
      <c r="TGY5506" s="2"/>
      <c r="TGZ5506" s="2"/>
      <c r="THA5506" s="2"/>
      <c r="THB5506" s="2"/>
      <c r="THC5506" s="2"/>
      <c r="THD5506" s="2"/>
      <c r="THE5506" s="2"/>
      <c r="THF5506" s="2"/>
      <c r="THG5506" s="2"/>
      <c r="THH5506" s="2"/>
      <c r="THI5506" s="2"/>
      <c r="THJ5506" s="2"/>
      <c r="THK5506" s="2"/>
      <c r="THL5506" s="2"/>
      <c r="THM5506" s="2"/>
      <c r="THN5506" s="2"/>
      <c r="THO5506" s="2"/>
      <c r="THP5506" s="2"/>
      <c r="THQ5506" s="2"/>
      <c r="THR5506" s="2"/>
      <c r="THS5506" s="2"/>
      <c r="THT5506" s="2"/>
      <c r="THU5506" s="2"/>
      <c r="THV5506" s="2"/>
      <c r="THW5506" s="2"/>
      <c r="THX5506" s="2"/>
      <c r="THY5506" s="2"/>
      <c r="THZ5506" s="2"/>
      <c r="TIA5506" s="2"/>
      <c r="TIB5506" s="2"/>
      <c r="TIC5506" s="2"/>
      <c r="TID5506" s="2"/>
      <c r="TIE5506" s="2"/>
      <c r="TIF5506" s="2"/>
      <c r="TIG5506" s="2"/>
      <c r="TIH5506" s="2"/>
      <c r="TII5506" s="2"/>
      <c r="TIJ5506" s="2"/>
      <c r="TIK5506" s="2"/>
      <c r="TIL5506" s="2"/>
      <c r="TIM5506" s="2"/>
      <c r="TIN5506" s="2"/>
      <c r="TIO5506" s="2"/>
      <c r="TIP5506" s="2"/>
      <c r="TIQ5506" s="2"/>
      <c r="TIR5506" s="2"/>
      <c r="TIS5506" s="2"/>
      <c r="TIT5506" s="2"/>
      <c r="TIU5506" s="2"/>
      <c r="TIV5506" s="2"/>
      <c r="TIW5506" s="2"/>
      <c r="TIX5506" s="2"/>
      <c r="TIY5506" s="2"/>
      <c r="TIZ5506" s="2"/>
      <c r="TJA5506" s="2"/>
      <c r="TJB5506" s="2"/>
      <c r="TJC5506" s="2"/>
      <c r="TJD5506" s="2"/>
      <c r="TJE5506" s="2"/>
      <c r="TJF5506" s="2"/>
      <c r="TJG5506" s="2"/>
      <c r="TJH5506" s="2"/>
      <c r="TJI5506" s="2"/>
      <c r="TJJ5506" s="2"/>
      <c r="TJK5506" s="2"/>
      <c r="TJL5506" s="2"/>
      <c r="TJM5506" s="2"/>
      <c r="TJN5506" s="2"/>
      <c r="TJO5506" s="2"/>
      <c r="TJP5506" s="2"/>
      <c r="TJQ5506" s="2"/>
      <c r="TJR5506" s="2"/>
      <c r="TJS5506" s="2"/>
      <c r="TJT5506" s="2"/>
      <c r="TJU5506" s="2"/>
      <c r="TJV5506" s="2"/>
      <c r="TJW5506" s="2"/>
      <c r="TJX5506" s="2"/>
      <c r="TJY5506" s="2"/>
      <c r="TJZ5506" s="2"/>
      <c r="TKA5506" s="2"/>
      <c r="TKB5506" s="2"/>
      <c r="TKC5506" s="2"/>
      <c r="TKD5506" s="2"/>
      <c r="TKE5506" s="2"/>
      <c r="TKF5506" s="2"/>
      <c r="TKG5506" s="2"/>
      <c r="TKH5506" s="2"/>
      <c r="TKI5506" s="2"/>
      <c r="TKJ5506" s="2"/>
      <c r="TKK5506" s="2"/>
      <c r="TKL5506" s="2"/>
      <c r="TKM5506" s="2"/>
      <c r="TKN5506" s="2"/>
      <c r="TKO5506" s="2"/>
      <c r="TKP5506" s="2"/>
      <c r="TKQ5506" s="2"/>
      <c r="TKR5506" s="2"/>
      <c r="TKS5506" s="2"/>
      <c r="TKT5506" s="2"/>
      <c r="TKU5506" s="2"/>
      <c r="TKV5506" s="2"/>
      <c r="TKW5506" s="2"/>
      <c r="TKX5506" s="2"/>
      <c r="TKY5506" s="2"/>
      <c r="TKZ5506" s="2"/>
      <c r="TLA5506" s="2"/>
      <c r="TLB5506" s="2"/>
      <c r="TLC5506" s="2"/>
      <c r="TLD5506" s="2"/>
      <c r="TLE5506" s="2"/>
      <c r="TLF5506" s="2"/>
      <c r="TLG5506" s="2"/>
      <c r="TLH5506" s="2"/>
      <c r="TLI5506" s="2"/>
      <c r="TLJ5506" s="2"/>
      <c r="TLK5506" s="2"/>
      <c r="TLL5506" s="2"/>
      <c r="TLM5506" s="2"/>
      <c r="TLN5506" s="2"/>
      <c r="TLO5506" s="2"/>
      <c r="TLP5506" s="2"/>
      <c r="TLQ5506" s="2"/>
      <c r="TLR5506" s="2"/>
      <c r="TLS5506" s="2"/>
      <c r="TLT5506" s="2"/>
      <c r="TLU5506" s="2"/>
      <c r="TLV5506" s="2"/>
      <c r="TLW5506" s="2"/>
      <c r="TLX5506" s="2"/>
      <c r="TLY5506" s="2"/>
      <c r="TLZ5506" s="2"/>
      <c r="TMA5506" s="2"/>
      <c r="TMB5506" s="2"/>
      <c r="TMC5506" s="2"/>
      <c r="TMD5506" s="2"/>
      <c r="TME5506" s="2"/>
      <c r="TMF5506" s="2"/>
      <c r="TMG5506" s="2"/>
      <c r="TMH5506" s="2"/>
      <c r="TMI5506" s="2"/>
      <c r="TMJ5506" s="2"/>
      <c r="TMK5506" s="2"/>
      <c r="TML5506" s="2"/>
      <c r="TMM5506" s="2"/>
      <c r="TMN5506" s="2"/>
      <c r="TMO5506" s="2"/>
      <c r="TMP5506" s="2"/>
      <c r="TMQ5506" s="2"/>
      <c r="TMR5506" s="2"/>
      <c r="TMS5506" s="2"/>
      <c r="TMT5506" s="2"/>
      <c r="TMU5506" s="2"/>
      <c r="TMV5506" s="2"/>
      <c r="TMW5506" s="2"/>
      <c r="TMX5506" s="2"/>
      <c r="TMY5506" s="2"/>
      <c r="TMZ5506" s="2"/>
      <c r="TNA5506" s="2"/>
      <c r="TNB5506" s="2"/>
      <c r="TNC5506" s="2"/>
      <c r="TND5506" s="2"/>
      <c r="TNE5506" s="2"/>
      <c r="TNF5506" s="2"/>
      <c r="TNG5506" s="2"/>
      <c r="TNH5506" s="2"/>
      <c r="TNI5506" s="2"/>
      <c r="TNJ5506" s="2"/>
      <c r="TNK5506" s="2"/>
      <c r="TNL5506" s="2"/>
      <c r="TNM5506" s="2"/>
      <c r="TNN5506" s="2"/>
      <c r="TNO5506" s="2"/>
      <c r="TNP5506" s="2"/>
      <c r="TNQ5506" s="2"/>
      <c r="TNR5506" s="2"/>
      <c r="TNS5506" s="2"/>
      <c r="TNT5506" s="2"/>
      <c r="TNU5506" s="2"/>
      <c r="TNV5506" s="2"/>
      <c r="TNW5506" s="2"/>
      <c r="TNX5506" s="2"/>
      <c r="TNY5506" s="2"/>
      <c r="TNZ5506" s="2"/>
      <c r="TOA5506" s="2"/>
      <c r="TOB5506" s="2"/>
      <c r="TOC5506" s="2"/>
      <c r="TOD5506" s="2"/>
      <c r="TOE5506" s="2"/>
      <c r="TOF5506" s="2"/>
      <c r="TOG5506" s="2"/>
      <c r="TOH5506" s="2"/>
      <c r="TOI5506" s="2"/>
      <c r="TOJ5506" s="2"/>
      <c r="TOK5506" s="2"/>
      <c r="TOL5506" s="2"/>
      <c r="TOM5506" s="2"/>
      <c r="TON5506" s="2"/>
      <c r="TOO5506" s="2"/>
      <c r="TOP5506" s="2"/>
      <c r="TOQ5506" s="2"/>
      <c r="TOR5506" s="2"/>
      <c r="TOS5506" s="2"/>
      <c r="TOT5506" s="2"/>
      <c r="TOU5506" s="2"/>
      <c r="TOV5506" s="2"/>
      <c r="TOW5506" s="2"/>
      <c r="TOX5506" s="2"/>
      <c r="TOY5506" s="2"/>
      <c r="TOZ5506" s="2"/>
      <c r="TPA5506" s="2"/>
      <c r="TPB5506" s="2"/>
      <c r="TPC5506" s="2"/>
      <c r="TPD5506" s="2"/>
      <c r="TPE5506" s="2"/>
      <c r="TPF5506" s="2"/>
      <c r="TPG5506" s="2"/>
      <c r="TPH5506" s="2"/>
      <c r="TPI5506" s="2"/>
      <c r="TPJ5506" s="2"/>
      <c r="TPK5506" s="2"/>
      <c r="TPL5506" s="2"/>
      <c r="TPM5506" s="2"/>
      <c r="TPN5506" s="2"/>
      <c r="TPO5506" s="2"/>
      <c r="TPP5506" s="2"/>
      <c r="TPQ5506" s="2"/>
      <c r="TPR5506" s="2"/>
      <c r="TPS5506" s="2"/>
      <c r="TPT5506" s="2"/>
      <c r="TPU5506" s="2"/>
      <c r="TPV5506" s="2"/>
      <c r="TPW5506" s="2"/>
      <c r="TPX5506" s="2"/>
      <c r="TPY5506" s="2"/>
      <c r="TPZ5506" s="2"/>
      <c r="TQA5506" s="2"/>
      <c r="TQB5506" s="2"/>
      <c r="TQC5506" s="2"/>
      <c r="TQD5506" s="2"/>
      <c r="TQE5506" s="2"/>
      <c r="TQF5506" s="2"/>
      <c r="TQG5506" s="2"/>
      <c r="TQH5506" s="2"/>
      <c r="TQI5506" s="2"/>
      <c r="TQJ5506" s="2"/>
      <c r="TQK5506" s="2"/>
      <c r="TQL5506" s="2"/>
      <c r="TQM5506" s="2"/>
      <c r="TQN5506" s="2"/>
      <c r="TQO5506" s="2"/>
      <c r="TQP5506" s="2"/>
      <c r="TQQ5506" s="2"/>
      <c r="TQR5506" s="2"/>
      <c r="TQS5506" s="2"/>
      <c r="TQT5506" s="2"/>
      <c r="TQU5506" s="2"/>
      <c r="TQV5506" s="2"/>
      <c r="TQW5506" s="2"/>
      <c r="TQX5506" s="2"/>
      <c r="TQY5506" s="2"/>
      <c r="TQZ5506" s="2"/>
      <c r="TRA5506" s="2"/>
      <c r="TRB5506" s="2"/>
      <c r="TRC5506" s="2"/>
      <c r="TRD5506" s="2"/>
      <c r="TRE5506" s="2"/>
      <c r="TRF5506" s="2"/>
      <c r="TRG5506" s="2"/>
      <c r="TRH5506" s="2"/>
      <c r="TRI5506" s="2"/>
      <c r="TRJ5506" s="2"/>
      <c r="TRK5506" s="2"/>
      <c r="TRL5506" s="2"/>
      <c r="TRM5506" s="2"/>
      <c r="TRN5506" s="2"/>
      <c r="TRO5506" s="2"/>
      <c r="TRP5506" s="2"/>
      <c r="TRQ5506" s="2"/>
      <c r="TRR5506" s="2"/>
      <c r="TRS5506" s="2"/>
      <c r="TRT5506" s="2"/>
      <c r="TRU5506" s="2"/>
      <c r="TRV5506" s="2"/>
      <c r="TRW5506" s="2"/>
      <c r="TRX5506" s="2"/>
      <c r="TRY5506" s="2"/>
      <c r="TRZ5506" s="2"/>
      <c r="TSA5506" s="2"/>
      <c r="TSB5506" s="2"/>
      <c r="TSC5506" s="2"/>
      <c r="TSD5506" s="2"/>
      <c r="TSE5506" s="2"/>
      <c r="TSF5506" s="2"/>
      <c r="TSG5506" s="2"/>
      <c r="TSH5506" s="2"/>
      <c r="TSI5506" s="2"/>
      <c r="TSJ5506" s="2"/>
      <c r="TSK5506" s="2"/>
      <c r="TSL5506" s="2"/>
      <c r="TSM5506" s="2"/>
      <c r="TSN5506" s="2"/>
      <c r="TSO5506" s="2"/>
      <c r="TSP5506" s="2"/>
      <c r="TSQ5506" s="2"/>
      <c r="TSR5506" s="2"/>
      <c r="TSS5506" s="2"/>
      <c r="TST5506" s="2"/>
      <c r="TSU5506" s="2"/>
      <c r="TSV5506" s="2"/>
      <c r="TSW5506" s="2"/>
      <c r="TSX5506" s="2"/>
      <c r="TSY5506" s="2"/>
      <c r="TSZ5506" s="2"/>
      <c r="TTA5506" s="2"/>
      <c r="TTB5506" s="2"/>
      <c r="TTC5506" s="2"/>
      <c r="TTD5506" s="2"/>
      <c r="TTE5506" s="2"/>
      <c r="TTF5506" s="2"/>
      <c r="TTG5506" s="2"/>
      <c r="TTH5506" s="2"/>
      <c r="TTI5506" s="2"/>
      <c r="TTJ5506" s="2"/>
      <c r="TTK5506" s="2"/>
      <c r="TTL5506" s="2"/>
      <c r="TTM5506" s="2"/>
      <c r="TTN5506" s="2"/>
      <c r="TTO5506" s="2"/>
      <c r="TTP5506" s="2"/>
      <c r="TTQ5506" s="2"/>
      <c r="TTR5506" s="2"/>
      <c r="TTS5506" s="2"/>
      <c r="TTT5506" s="2"/>
      <c r="TTU5506" s="2"/>
      <c r="TTV5506" s="2"/>
      <c r="TTW5506" s="2"/>
      <c r="TTX5506" s="2"/>
      <c r="TTY5506" s="2"/>
      <c r="TTZ5506" s="2"/>
      <c r="TUA5506" s="2"/>
      <c r="TUB5506" s="2"/>
      <c r="TUC5506" s="2"/>
      <c r="TUD5506" s="2"/>
      <c r="TUE5506" s="2"/>
      <c r="TUF5506" s="2"/>
      <c r="TUG5506" s="2"/>
      <c r="TUH5506" s="2"/>
      <c r="TUI5506" s="2"/>
      <c r="TUJ5506" s="2"/>
      <c r="TUK5506" s="2"/>
      <c r="TUL5506" s="2"/>
      <c r="TUM5506" s="2"/>
      <c r="TUN5506" s="2"/>
      <c r="TUO5506" s="2"/>
      <c r="TUP5506" s="2"/>
      <c r="TUQ5506" s="2"/>
      <c r="TUR5506" s="2"/>
      <c r="TUS5506" s="2"/>
      <c r="TUT5506" s="2"/>
      <c r="TUU5506" s="2"/>
      <c r="TUV5506" s="2"/>
      <c r="TUW5506" s="2"/>
      <c r="TUX5506" s="2"/>
      <c r="TUY5506" s="2"/>
      <c r="TUZ5506" s="2"/>
      <c r="TVA5506" s="2"/>
      <c r="TVB5506" s="2"/>
      <c r="TVC5506" s="2"/>
      <c r="TVD5506" s="2"/>
      <c r="TVE5506" s="2"/>
      <c r="TVF5506" s="2"/>
      <c r="TVG5506" s="2"/>
      <c r="TVH5506" s="2"/>
      <c r="TVI5506" s="2"/>
      <c r="TVJ5506" s="2"/>
      <c r="TVK5506" s="2"/>
      <c r="TVL5506" s="2"/>
      <c r="TVM5506" s="2"/>
      <c r="TVN5506" s="2"/>
      <c r="TVO5506" s="2"/>
      <c r="TVP5506" s="2"/>
      <c r="TVQ5506" s="2"/>
      <c r="TVR5506" s="2"/>
      <c r="TVS5506" s="2"/>
      <c r="TVT5506" s="2"/>
      <c r="TVU5506" s="2"/>
      <c r="TVV5506" s="2"/>
      <c r="TVW5506" s="2"/>
      <c r="TVX5506" s="2"/>
      <c r="TVY5506" s="2"/>
      <c r="TVZ5506" s="2"/>
      <c r="TWA5506" s="2"/>
      <c r="TWB5506" s="2"/>
      <c r="TWC5506" s="2"/>
      <c r="TWD5506" s="2"/>
      <c r="TWE5506" s="2"/>
      <c r="TWF5506" s="2"/>
      <c r="TWG5506" s="2"/>
      <c r="TWH5506" s="2"/>
      <c r="TWI5506" s="2"/>
      <c r="TWJ5506" s="2"/>
      <c r="TWK5506" s="2"/>
      <c r="TWL5506" s="2"/>
      <c r="TWM5506" s="2"/>
      <c r="TWN5506" s="2"/>
      <c r="TWO5506" s="2"/>
      <c r="TWP5506" s="2"/>
      <c r="TWQ5506" s="2"/>
      <c r="TWR5506" s="2"/>
      <c r="TWS5506" s="2"/>
      <c r="TWT5506" s="2"/>
      <c r="TWU5506" s="2"/>
      <c r="TWV5506" s="2"/>
      <c r="TWW5506" s="2"/>
      <c r="TWX5506" s="2"/>
      <c r="TWY5506" s="2"/>
      <c r="TWZ5506" s="2"/>
      <c r="TXA5506" s="2"/>
      <c r="TXB5506" s="2"/>
      <c r="TXC5506" s="2"/>
      <c r="TXD5506" s="2"/>
      <c r="TXE5506" s="2"/>
      <c r="TXF5506" s="2"/>
      <c r="TXG5506" s="2"/>
      <c r="TXH5506" s="2"/>
      <c r="TXI5506" s="2"/>
      <c r="TXJ5506" s="2"/>
      <c r="TXK5506" s="2"/>
      <c r="TXL5506" s="2"/>
      <c r="TXM5506" s="2"/>
      <c r="TXN5506" s="2"/>
      <c r="TXO5506" s="2"/>
      <c r="TXP5506" s="2"/>
      <c r="TXQ5506" s="2"/>
      <c r="TXR5506" s="2"/>
      <c r="TXS5506" s="2"/>
      <c r="TXT5506" s="2"/>
      <c r="TXU5506" s="2"/>
      <c r="TXV5506" s="2"/>
      <c r="TXW5506" s="2"/>
      <c r="TXX5506" s="2"/>
      <c r="TXY5506" s="2"/>
      <c r="TXZ5506" s="2"/>
      <c r="TYA5506" s="2"/>
      <c r="TYB5506" s="2"/>
      <c r="TYC5506" s="2"/>
      <c r="TYD5506" s="2"/>
      <c r="TYE5506" s="2"/>
      <c r="TYF5506" s="2"/>
      <c r="TYG5506" s="2"/>
      <c r="TYH5506" s="2"/>
      <c r="TYI5506" s="2"/>
      <c r="TYJ5506" s="2"/>
      <c r="TYK5506" s="2"/>
      <c r="TYL5506" s="2"/>
      <c r="TYM5506" s="2"/>
      <c r="TYN5506" s="2"/>
      <c r="TYO5506" s="2"/>
      <c r="TYP5506" s="2"/>
      <c r="TYQ5506" s="2"/>
      <c r="TYR5506" s="2"/>
      <c r="TYS5506" s="2"/>
      <c r="TYT5506" s="2"/>
      <c r="TYU5506" s="2"/>
      <c r="TYV5506" s="2"/>
      <c r="TYW5506" s="2"/>
      <c r="TYX5506" s="2"/>
      <c r="TYY5506" s="2"/>
      <c r="TYZ5506" s="2"/>
      <c r="TZA5506" s="2"/>
      <c r="TZB5506" s="2"/>
      <c r="TZC5506" s="2"/>
      <c r="TZD5506" s="2"/>
      <c r="TZE5506" s="2"/>
      <c r="TZF5506" s="2"/>
      <c r="TZG5506" s="2"/>
      <c r="TZH5506" s="2"/>
      <c r="TZI5506" s="2"/>
      <c r="TZJ5506" s="2"/>
      <c r="TZK5506" s="2"/>
      <c r="TZL5506" s="2"/>
      <c r="TZM5506" s="2"/>
      <c r="TZN5506" s="2"/>
      <c r="TZO5506" s="2"/>
      <c r="TZP5506" s="2"/>
      <c r="TZQ5506" s="2"/>
      <c r="TZR5506" s="2"/>
      <c r="TZS5506" s="2"/>
      <c r="TZT5506" s="2"/>
      <c r="TZU5506" s="2"/>
      <c r="TZV5506" s="2"/>
      <c r="TZW5506" s="2"/>
      <c r="TZX5506" s="2"/>
      <c r="TZY5506" s="2"/>
      <c r="TZZ5506" s="2"/>
      <c r="UAA5506" s="2"/>
      <c r="UAB5506" s="2"/>
      <c r="UAC5506" s="2"/>
      <c r="UAD5506" s="2"/>
      <c r="UAE5506" s="2"/>
      <c r="UAF5506" s="2"/>
      <c r="UAG5506" s="2"/>
      <c r="UAH5506" s="2"/>
      <c r="UAI5506" s="2"/>
      <c r="UAJ5506" s="2"/>
      <c r="UAK5506" s="2"/>
      <c r="UAL5506" s="2"/>
      <c r="UAM5506" s="2"/>
      <c r="UAN5506" s="2"/>
      <c r="UAO5506" s="2"/>
      <c r="UAP5506" s="2"/>
      <c r="UAQ5506" s="2"/>
      <c r="UAR5506" s="2"/>
      <c r="UAS5506" s="2"/>
      <c r="UAT5506" s="2"/>
      <c r="UAU5506" s="2"/>
      <c r="UAV5506" s="2"/>
      <c r="UAW5506" s="2"/>
      <c r="UAX5506" s="2"/>
      <c r="UAY5506" s="2"/>
      <c r="UAZ5506" s="2"/>
      <c r="UBA5506" s="2"/>
      <c r="UBB5506" s="2"/>
      <c r="UBC5506" s="2"/>
      <c r="UBD5506" s="2"/>
      <c r="UBE5506" s="2"/>
      <c r="UBF5506" s="2"/>
      <c r="UBG5506" s="2"/>
      <c r="UBH5506" s="2"/>
      <c r="UBI5506" s="2"/>
      <c r="UBJ5506" s="2"/>
      <c r="UBK5506" s="2"/>
      <c r="UBL5506" s="2"/>
      <c r="UBM5506" s="2"/>
      <c r="UBN5506" s="2"/>
      <c r="UBO5506" s="2"/>
      <c r="UBP5506" s="2"/>
      <c r="UBQ5506" s="2"/>
      <c r="UBR5506" s="2"/>
      <c r="UBS5506" s="2"/>
      <c r="UBT5506" s="2"/>
      <c r="UBU5506" s="2"/>
      <c r="UBV5506" s="2"/>
      <c r="UBW5506" s="2"/>
      <c r="UBX5506" s="2"/>
      <c r="UBY5506" s="2"/>
      <c r="UBZ5506" s="2"/>
      <c r="UCA5506" s="2"/>
      <c r="UCB5506" s="2"/>
      <c r="UCC5506" s="2"/>
      <c r="UCD5506" s="2"/>
      <c r="UCE5506" s="2"/>
      <c r="UCF5506" s="2"/>
      <c r="UCG5506" s="2"/>
      <c r="UCH5506" s="2"/>
      <c r="UCI5506" s="2"/>
      <c r="UCJ5506" s="2"/>
      <c r="UCK5506" s="2"/>
      <c r="UCL5506" s="2"/>
      <c r="UCM5506" s="2"/>
      <c r="UCN5506" s="2"/>
      <c r="UCO5506" s="2"/>
      <c r="UCP5506" s="2"/>
      <c r="UCQ5506" s="2"/>
      <c r="UCR5506" s="2"/>
      <c r="UCS5506" s="2"/>
      <c r="UCT5506" s="2"/>
      <c r="UCU5506" s="2"/>
      <c r="UCV5506" s="2"/>
      <c r="UCW5506" s="2"/>
      <c r="UCX5506" s="2"/>
      <c r="UCY5506" s="2"/>
      <c r="UCZ5506" s="2"/>
      <c r="UDA5506" s="2"/>
      <c r="UDB5506" s="2"/>
      <c r="UDC5506" s="2"/>
      <c r="UDD5506" s="2"/>
      <c r="UDE5506" s="2"/>
      <c r="UDF5506" s="2"/>
      <c r="UDG5506" s="2"/>
      <c r="UDH5506" s="2"/>
      <c r="UDI5506" s="2"/>
      <c r="UDJ5506" s="2"/>
      <c r="UDK5506" s="2"/>
      <c r="UDL5506" s="2"/>
      <c r="UDM5506" s="2"/>
      <c r="UDN5506" s="2"/>
      <c r="UDO5506" s="2"/>
      <c r="UDP5506" s="2"/>
      <c r="UDQ5506" s="2"/>
      <c r="UDR5506" s="2"/>
      <c r="UDS5506" s="2"/>
      <c r="UDT5506" s="2"/>
      <c r="UDU5506" s="2"/>
      <c r="UDV5506" s="2"/>
      <c r="UDW5506" s="2"/>
      <c r="UDX5506" s="2"/>
      <c r="UDY5506" s="2"/>
      <c r="UDZ5506" s="2"/>
      <c r="UEA5506" s="2"/>
      <c r="UEB5506" s="2"/>
      <c r="UEC5506" s="2"/>
      <c r="UED5506" s="2"/>
      <c r="UEE5506" s="2"/>
      <c r="UEF5506" s="2"/>
      <c r="UEG5506" s="2"/>
      <c r="UEH5506" s="2"/>
      <c r="UEI5506" s="2"/>
      <c r="UEJ5506" s="2"/>
      <c r="UEK5506" s="2"/>
      <c r="UEL5506" s="2"/>
      <c r="UEM5506" s="2"/>
      <c r="UEN5506" s="2"/>
      <c r="UEO5506" s="2"/>
      <c r="UEP5506" s="2"/>
      <c r="UEQ5506" s="2"/>
      <c r="UER5506" s="2"/>
      <c r="UES5506" s="2"/>
      <c r="UET5506" s="2"/>
      <c r="UEU5506" s="2"/>
      <c r="UEV5506" s="2"/>
      <c r="UEW5506" s="2"/>
      <c r="UEX5506" s="2"/>
      <c r="UEY5506" s="2"/>
      <c r="UEZ5506" s="2"/>
      <c r="UFA5506" s="2"/>
      <c r="UFB5506" s="2"/>
      <c r="UFC5506" s="2"/>
      <c r="UFD5506" s="2"/>
      <c r="UFE5506" s="2"/>
      <c r="UFF5506" s="2"/>
      <c r="UFG5506" s="2"/>
      <c r="UFH5506" s="2"/>
      <c r="UFI5506" s="2"/>
      <c r="UFJ5506" s="2"/>
      <c r="UFK5506" s="2"/>
      <c r="UFL5506" s="2"/>
      <c r="UFM5506" s="2"/>
      <c r="UFN5506" s="2"/>
      <c r="UFO5506" s="2"/>
      <c r="UFP5506" s="2"/>
      <c r="UFQ5506" s="2"/>
      <c r="UFR5506" s="2"/>
      <c r="UFS5506" s="2"/>
      <c r="UFT5506" s="2"/>
      <c r="UFU5506" s="2"/>
      <c r="UFV5506" s="2"/>
      <c r="UFW5506" s="2"/>
      <c r="UFX5506" s="2"/>
      <c r="UFY5506" s="2"/>
      <c r="UFZ5506" s="2"/>
      <c r="UGA5506" s="2"/>
      <c r="UGB5506" s="2"/>
      <c r="UGC5506" s="2"/>
      <c r="UGD5506" s="2"/>
      <c r="UGE5506" s="2"/>
      <c r="UGF5506" s="2"/>
      <c r="UGG5506" s="2"/>
      <c r="UGH5506" s="2"/>
      <c r="UGI5506" s="2"/>
      <c r="UGJ5506" s="2"/>
      <c r="UGK5506" s="2"/>
      <c r="UGL5506" s="2"/>
      <c r="UGM5506" s="2"/>
      <c r="UGN5506" s="2"/>
      <c r="UGO5506" s="2"/>
      <c r="UGP5506" s="2"/>
      <c r="UGQ5506" s="2"/>
      <c r="UGR5506" s="2"/>
      <c r="UGS5506" s="2"/>
      <c r="UGT5506" s="2"/>
      <c r="UGU5506" s="2"/>
      <c r="UGV5506" s="2"/>
      <c r="UGW5506" s="2"/>
      <c r="UGX5506" s="2"/>
      <c r="UGY5506" s="2"/>
      <c r="UGZ5506" s="2"/>
      <c r="UHA5506" s="2"/>
      <c r="UHB5506" s="2"/>
      <c r="UHC5506" s="2"/>
      <c r="UHD5506" s="2"/>
      <c r="UHE5506" s="2"/>
      <c r="UHF5506" s="2"/>
      <c r="UHG5506" s="2"/>
      <c r="UHH5506" s="2"/>
      <c r="UHI5506" s="2"/>
      <c r="UHJ5506" s="2"/>
      <c r="UHK5506" s="2"/>
      <c r="UHL5506" s="2"/>
      <c r="UHM5506" s="2"/>
      <c r="UHN5506" s="2"/>
      <c r="UHO5506" s="2"/>
      <c r="UHP5506" s="2"/>
      <c r="UHQ5506" s="2"/>
      <c r="UHR5506" s="2"/>
      <c r="UHS5506" s="2"/>
      <c r="UHT5506" s="2"/>
      <c r="UHU5506" s="2"/>
      <c r="UHV5506" s="2"/>
      <c r="UHW5506" s="2"/>
      <c r="UHX5506" s="2"/>
      <c r="UHY5506" s="2"/>
      <c r="UHZ5506" s="2"/>
      <c r="UIA5506" s="2"/>
      <c r="UIB5506" s="2"/>
      <c r="UIC5506" s="2"/>
      <c r="UID5506" s="2"/>
      <c r="UIE5506" s="2"/>
      <c r="UIF5506" s="2"/>
      <c r="UIG5506" s="2"/>
      <c r="UIH5506" s="2"/>
      <c r="UII5506" s="2"/>
      <c r="UIJ5506" s="2"/>
      <c r="UIK5506" s="2"/>
      <c r="UIL5506" s="2"/>
      <c r="UIM5506" s="2"/>
      <c r="UIN5506" s="2"/>
      <c r="UIO5506" s="2"/>
      <c r="UIP5506" s="2"/>
      <c r="UIQ5506" s="2"/>
      <c r="UIR5506" s="2"/>
      <c r="UIS5506" s="2"/>
      <c r="UIT5506" s="2"/>
      <c r="UIU5506" s="2"/>
      <c r="UIV5506" s="2"/>
      <c r="UIW5506" s="2"/>
      <c r="UIX5506" s="2"/>
      <c r="UIY5506" s="2"/>
      <c r="UIZ5506" s="2"/>
      <c r="UJA5506" s="2"/>
      <c r="UJB5506" s="2"/>
      <c r="UJC5506" s="2"/>
      <c r="UJD5506" s="2"/>
      <c r="UJE5506" s="2"/>
      <c r="UJF5506" s="2"/>
      <c r="UJG5506" s="2"/>
      <c r="UJH5506" s="2"/>
      <c r="UJI5506" s="2"/>
      <c r="UJJ5506" s="2"/>
      <c r="UJK5506" s="2"/>
      <c r="UJL5506" s="2"/>
      <c r="UJM5506" s="2"/>
      <c r="UJN5506" s="2"/>
      <c r="UJO5506" s="2"/>
      <c r="UJP5506" s="2"/>
      <c r="UJQ5506" s="2"/>
      <c r="UJR5506" s="2"/>
      <c r="UJS5506" s="2"/>
      <c r="UJT5506" s="2"/>
      <c r="UJU5506" s="2"/>
      <c r="UJV5506" s="2"/>
      <c r="UJW5506" s="2"/>
      <c r="UJX5506" s="2"/>
      <c r="UJY5506" s="2"/>
      <c r="UJZ5506" s="2"/>
      <c r="UKA5506" s="2"/>
      <c r="UKB5506" s="2"/>
      <c r="UKC5506" s="2"/>
      <c r="UKD5506" s="2"/>
      <c r="UKE5506" s="2"/>
      <c r="UKF5506" s="2"/>
      <c r="UKG5506" s="2"/>
      <c r="UKH5506" s="2"/>
      <c r="UKI5506" s="2"/>
      <c r="UKJ5506" s="2"/>
      <c r="UKK5506" s="2"/>
      <c r="UKL5506" s="2"/>
      <c r="UKM5506" s="2"/>
      <c r="UKN5506" s="2"/>
      <c r="UKO5506" s="2"/>
      <c r="UKP5506" s="2"/>
      <c r="UKQ5506" s="2"/>
      <c r="UKR5506" s="2"/>
      <c r="UKS5506" s="2"/>
      <c r="UKT5506" s="2"/>
      <c r="UKU5506" s="2"/>
      <c r="UKV5506" s="2"/>
      <c r="UKW5506" s="2"/>
      <c r="UKX5506" s="2"/>
      <c r="UKY5506" s="2"/>
      <c r="UKZ5506" s="2"/>
      <c r="ULA5506" s="2"/>
      <c r="ULB5506" s="2"/>
      <c r="ULC5506" s="2"/>
      <c r="ULD5506" s="2"/>
      <c r="ULE5506" s="2"/>
      <c r="ULF5506" s="2"/>
      <c r="ULG5506" s="2"/>
      <c r="ULH5506" s="2"/>
      <c r="ULI5506" s="2"/>
      <c r="ULJ5506" s="2"/>
      <c r="ULK5506" s="2"/>
      <c r="ULL5506" s="2"/>
      <c r="ULM5506" s="2"/>
      <c r="ULN5506" s="2"/>
      <c r="ULO5506" s="2"/>
      <c r="ULP5506" s="2"/>
      <c r="ULQ5506" s="2"/>
      <c r="ULR5506" s="2"/>
      <c r="ULS5506" s="2"/>
      <c r="ULT5506" s="2"/>
      <c r="ULU5506" s="2"/>
      <c r="ULV5506" s="2"/>
      <c r="ULW5506" s="2"/>
      <c r="ULX5506" s="2"/>
      <c r="ULY5506" s="2"/>
      <c r="ULZ5506" s="2"/>
      <c r="UMA5506" s="2"/>
      <c r="UMB5506" s="2"/>
      <c r="UMC5506" s="2"/>
      <c r="UMD5506" s="2"/>
      <c r="UME5506" s="2"/>
      <c r="UMF5506" s="2"/>
      <c r="UMG5506" s="2"/>
      <c r="UMH5506" s="2"/>
      <c r="UMI5506" s="2"/>
      <c r="UMJ5506" s="2"/>
      <c r="UMK5506" s="2"/>
      <c r="UML5506" s="2"/>
      <c r="UMM5506" s="2"/>
      <c r="UMN5506" s="2"/>
      <c r="UMO5506" s="2"/>
      <c r="UMP5506" s="2"/>
      <c r="UMQ5506" s="2"/>
      <c r="UMR5506" s="2"/>
      <c r="UMS5506" s="2"/>
      <c r="UMT5506" s="2"/>
      <c r="UMU5506" s="2"/>
      <c r="UMV5506" s="2"/>
      <c r="UMW5506" s="2"/>
      <c r="UMX5506" s="2"/>
      <c r="UMY5506" s="2"/>
      <c r="UMZ5506" s="2"/>
      <c r="UNA5506" s="2"/>
      <c r="UNB5506" s="2"/>
      <c r="UNC5506" s="2"/>
      <c r="UND5506" s="2"/>
      <c r="UNE5506" s="2"/>
      <c r="UNF5506" s="2"/>
      <c r="UNG5506" s="2"/>
      <c r="UNH5506" s="2"/>
      <c r="UNI5506" s="2"/>
      <c r="UNJ5506" s="2"/>
      <c r="UNK5506" s="2"/>
      <c r="UNL5506" s="2"/>
      <c r="UNM5506" s="2"/>
      <c r="UNN5506" s="2"/>
      <c r="UNO5506" s="2"/>
      <c r="UNP5506" s="2"/>
      <c r="UNQ5506" s="2"/>
      <c r="UNR5506" s="2"/>
      <c r="UNS5506" s="2"/>
      <c r="UNT5506" s="2"/>
      <c r="UNU5506" s="2"/>
      <c r="UNV5506" s="2"/>
      <c r="UNW5506" s="2"/>
      <c r="UNX5506" s="2"/>
      <c r="UNY5506" s="2"/>
      <c r="UNZ5506" s="2"/>
      <c r="UOA5506" s="2"/>
      <c r="UOB5506" s="2"/>
      <c r="UOC5506" s="2"/>
      <c r="UOD5506" s="2"/>
      <c r="UOE5506" s="2"/>
      <c r="UOF5506" s="2"/>
      <c r="UOG5506" s="2"/>
      <c r="UOH5506" s="2"/>
      <c r="UOI5506" s="2"/>
      <c r="UOJ5506" s="2"/>
      <c r="UOK5506" s="2"/>
      <c r="UOL5506" s="2"/>
      <c r="UOM5506" s="2"/>
      <c r="UON5506" s="2"/>
      <c r="UOO5506" s="2"/>
      <c r="UOP5506" s="2"/>
      <c r="UOQ5506" s="2"/>
      <c r="UOR5506" s="2"/>
      <c r="UOS5506" s="2"/>
      <c r="UOT5506" s="2"/>
      <c r="UOU5506" s="2"/>
      <c r="UOV5506" s="2"/>
      <c r="UOW5506" s="2"/>
      <c r="UOX5506" s="2"/>
      <c r="UOY5506" s="2"/>
      <c r="UOZ5506" s="2"/>
      <c r="UPA5506" s="2"/>
      <c r="UPB5506" s="2"/>
      <c r="UPC5506" s="2"/>
      <c r="UPD5506" s="2"/>
      <c r="UPE5506" s="2"/>
      <c r="UPF5506" s="2"/>
      <c r="UPG5506" s="2"/>
      <c r="UPH5506" s="2"/>
      <c r="UPI5506" s="2"/>
      <c r="UPJ5506" s="2"/>
      <c r="UPK5506" s="2"/>
      <c r="UPL5506" s="2"/>
      <c r="UPM5506" s="2"/>
      <c r="UPN5506" s="2"/>
      <c r="UPO5506" s="2"/>
      <c r="UPP5506" s="2"/>
      <c r="UPQ5506" s="2"/>
      <c r="UPR5506" s="2"/>
      <c r="UPS5506" s="2"/>
      <c r="UPT5506" s="2"/>
      <c r="UPU5506" s="2"/>
      <c r="UPV5506" s="2"/>
      <c r="UPW5506" s="2"/>
      <c r="UPX5506" s="2"/>
      <c r="UPY5506" s="2"/>
      <c r="UPZ5506" s="2"/>
      <c r="UQA5506" s="2"/>
      <c r="UQB5506" s="2"/>
      <c r="UQC5506" s="2"/>
      <c r="UQD5506" s="2"/>
      <c r="UQE5506" s="2"/>
      <c r="UQF5506" s="2"/>
      <c r="UQG5506" s="2"/>
      <c r="UQH5506" s="2"/>
      <c r="UQI5506" s="2"/>
      <c r="UQJ5506" s="2"/>
      <c r="UQK5506" s="2"/>
      <c r="UQL5506" s="2"/>
      <c r="UQM5506" s="2"/>
      <c r="UQN5506" s="2"/>
      <c r="UQO5506" s="2"/>
      <c r="UQP5506" s="2"/>
      <c r="UQQ5506" s="2"/>
      <c r="UQR5506" s="2"/>
      <c r="UQS5506" s="2"/>
      <c r="UQT5506" s="2"/>
      <c r="UQU5506" s="2"/>
      <c r="UQV5506" s="2"/>
      <c r="UQW5506" s="2"/>
      <c r="UQX5506" s="2"/>
      <c r="UQY5506" s="2"/>
      <c r="UQZ5506" s="2"/>
      <c r="URA5506" s="2"/>
      <c r="URB5506" s="2"/>
      <c r="URC5506" s="2"/>
      <c r="URD5506" s="2"/>
      <c r="URE5506" s="2"/>
      <c r="URF5506" s="2"/>
      <c r="URG5506" s="2"/>
      <c r="URH5506" s="2"/>
      <c r="URI5506" s="2"/>
      <c r="URJ5506" s="2"/>
      <c r="URK5506" s="2"/>
      <c r="URL5506" s="2"/>
      <c r="URM5506" s="2"/>
      <c r="URN5506" s="2"/>
      <c r="URO5506" s="2"/>
      <c r="URP5506" s="2"/>
      <c r="URQ5506" s="2"/>
      <c r="URR5506" s="2"/>
      <c r="URS5506" s="2"/>
      <c r="URT5506" s="2"/>
      <c r="URU5506" s="2"/>
      <c r="URV5506" s="2"/>
      <c r="URW5506" s="2"/>
      <c r="URX5506" s="2"/>
      <c r="URY5506" s="2"/>
      <c r="URZ5506" s="2"/>
      <c r="USA5506" s="2"/>
      <c r="USB5506" s="2"/>
      <c r="USC5506" s="2"/>
      <c r="USD5506" s="2"/>
      <c r="USE5506" s="2"/>
      <c r="USF5506" s="2"/>
      <c r="USG5506" s="2"/>
      <c r="USH5506" s="2"/>
      <c r="USI5506" s="2"/>
      <c r="USJ5506" s="2"/>
      <c r="USK5506" s="2"/>
      <c r="USL5506" s="2"/>
      <c r="USM5506" s="2"/>
      <c r="USN5506" s="2"/>
      <c r="USO5506" s="2"/>
      <c r="USP5506" s="2"/>
      <c r="USQ5506" s="2"/>
      <c r="USR5506" s="2"/>
      <c r="USS5506" s="2"/>
      <c r="UST5506" s="2"/>
      <c r="USU5506" s="2"/>
      <c r="USV5506" s="2"/>
      <c r="USW5506" s="2"/>
      <c r="USX5506" s="2"/>
      <c r="USY5506" s="2"/>
      <c r="USZ5506" s="2"/>
      <c r="UTA5506" s="2"/>
      <c r="UTB5506" s="2"/>
      <c r="UTC5506" s="2"/>
      <c r="UTD5506" s="2"/>
      <c r="UTE5506" s="2"/>
      <c r="UTF5506" s="2"/>
      <c r="UTG5506" s="2"/>
      <c r="UTH5506" s="2"/>
      <c r="UTI5506" s="2"/>
      <c r="UTJ5506" s="2"/>
      <c r="UTK5506" s="2"/>
      <c r="UTL5506" s="2"/>
      <c r="UTM5506" s="2"/>
      <c r="UTN5506" s="2"/>
      <c r="UTO5506" s="2"/>
      <c r="UTP5506" s="2"/>
      <c r="UTQ5506" s="2"/>
      <c r="UTR5506" s="2"/>
      <c r="UTS5506" s="2"/>
      <c r="UTT5506" s="2"/>
      <c r="UTU5506" s="2"/>
      <c r="UTV5506" s="2"/>
      <c r="UTW5506" s="2"/>
      <c r="UTX5506" s="2"/>
      <c r="UTY5506" s="2"/>
      <c r="UTZ5506" s="2"/>
      <c r="UUA5506" s="2"/>
      <c r="UUB5506" s="2"/>
      <c r="UUC5506" s="2"/>
      <c r="UUD5506" s="2"/>
      <c r="UUE5506" s="2"/>
      <c r="UUF5506" s="2"/>
      <c r="UUG5506" s="2"/>
      <c r="UUH5506" s="2"/>
      <c r="UUI5506" s="2"/>
      <c r="UUJ5506" s="2"/>
      <c r="UUK5506" s="2"/>
      <c r="UUL5506" s="2"/>
      <c r="UUM5506" s="2"/>
      <c r="UUN5506" s="2"/>
      <c r="UUO5506" s="2"/>
      <c r="UUP5506" s="2"/>
      <c r="UUQ5506" s="2"/>
      <c r="UUR5506" s="2"/>
      <c r="UUS5506" s="2"/>
      <c r="UUT5506" s="2"/>
      <c r="UUU5506" s="2"/>
      <c r="UUV5506" s="2"/>
      <c r="UUW5506" s="2"/>
      <c r="UUX5506" s="2"/>
      <c r="UUY5506" s="2"/>
      <c r="UUZ5506" s="2"/>
      <c r="UVA5506" s="2"/>
      <c r="UVB5506" s="2"/>
      <c r="UVC5506" s="2"/>
      <c r="UVD5506" s="2"/>
      <c r="UVE5506" s="2"/>
      <c r="UVF5506" s="2"/>
      <c r="UVG5506" s="2"/>
      <c r="UVH5506" s="2"/>
      <c r="UVI5506" s="2"/>
      <c r="UVJ5506" s="2"/>
      <c r="UVK5506" s="2"/>
      <c r="UVL5506" s="2"/>
      <c r="UVM5506" s="2"/>
      <c r="UVN5506" s="2"/>
      <c r="UVO5506" s="2"/>
      <c r="UVP5506" s="2"/>
      <c r="UVQ5506" s="2"/>
      <c r="UVR5506" s="2"/>
      <c r="UVS5506" s="2"/>
      <c r="UVT5506" s="2"/>
      <c r="UVU5506" s="2"/>
      <c r="UVV5506" s="2"/>
      <c r="UVW5506" s="2"/>
      <c r="UVX5506" s="2"/>
      <c r="UVY5506" s="2"/>
      <c r="UVZ5506" s="2"/>
      <c r="UWA5506" s="2"/>
      <c r="UWB5506" s="2"/>
      <c r="UWC5506" s="2"/>
      <c r="UWD5506" s="2"/>
      <c r="UWE5506" s="2"/>
      <c r="UWF5506" s="2"/>
      <c r="UWG5506" s="2"/>
      <c r="UWH5506" s="2"/>
      <c r="UWI5506" s="2"/>
      <c r="UWJ5506" s="2"/>
      <c r="UWK5506" s="2"/>
      <c r="UWL5506" s="2"/>
      <c r="UWM5506" s="2"/>
      <c r="UWN5506" s="2"/>
      <c r="UWO5506" s="2"/>
      <c r="UWP5506" s="2"/>
      <c r="UWQ5506" s="2"/>
      <c r="UWR5506" s="2"/>
      <c r="UWS5506" s="2"/>
      <c r="UWT5506" s="2"/>
      <c r="UWU5506" s="2"/>
      <c r="UWV5506" s="2"/>
      <c r="UWW5506" s="2"/>
      <c r="UWX5506" s="2"/>
      <c r="UWY5506" s="2"/>
      <c r="UWZ5506" s="2"/>
      <c r="UXA5506" s="2"/>
      <c r="UXB5506" s="2"/>
      <c r="UXC5506" s="2"/>
      <c r="UXD5506" s="2"/>
      <c r="UXE5506" s="2"/>
      <c r="UXF5506" s="2"/>
      <c r="UXG5506" s="2"/>
      <c r="UXH5506" s="2"/>
      <c r="UXI5506" s="2"/>
      <c r="UXJ5506" s="2"/>
      <c r="UXK5506" s="2"/>
      <c r="UXL5506" s="2"/>
      <c r="UXM5506" s="2"/>
      <c r="UXN5506" s="2"/>
      <c r="UXO5506" s="2"/>
      <c r="UXP5506" s="2"/>
      <c r="UXQ5506" s="2"/>
      <c r="UXR5506" s="2"/>
      <c r="UXS5506" s="2"/>
      <c r="UXT5506" s="2"/>
      <c r="UXU5506" s="2"/>
      <c r="UXV5506" s="2"/>
      <c r="UXW5506" s="2"/>
      <c r="UXX5506" s="2"/>
      <c r="UXY5506" s="2"/>
      <c r="UXZ5506" s="2"/>
      <c r="UYA5506" s="2"/>
      <c r="UYB5506" s="2"/>
      <c r="UYC5506" s="2"/>
      <c r="UYD5506" s="2"/>
      <c r="UYE5506" s="2"/>
      <c r="UYF5506" s="2"/>
      <c r="UYG5506" s="2"/>
      <c r="UYH5506" s="2"/>
      <c r="UYI5506" s="2"/>
      <c r="UYJ5506" s="2"/>
      <c r="UYK5506" s="2"/>
      <c r="UYL5506" s="2"/>
      <c r="UYM5506" s="2"/>
      <c r="UYN5506" s="2"/>
      <c r="UYO5506" s="2"/>
      <c r="UYP5506" s="2"/>
      <c r="UYQ5506" s="2"/>
      <c r="UYR5506" s="2"/>
      <c r="UYS5506" s="2"/>
      <c r="UYT5506" s="2"/>
      <c r="UYU5506" s="2"/>
      <c r="UYV5506" s="2"/>
      <c r="UYW5506" s="2"/>
      <c r="UYX5506" s="2"/>
      <c r="UYY5506" s="2"/>
      <c r="UYZ5506" s="2"/>
      <c r="UZA5506" s="2"/>
      <c r="UZB5506" s="2"/>
      <c r="UZC5506" s="2"/>
      <c r="UZD5506" s="2"/>
      <c r="UZE5506" s="2"/>
      <c r="UZF5506" s="2"/>
      <c r="UZG5506" s="2"/>
      <c r="UZH5506" s="2"/>
      <c r="UZI5506" s="2"/>
      <c r="UZJ5506" s="2"/>
      <c r="UZK5506" s="2"/>
      <c r="UZL5506" s="2"/>
      <c r="UZM5506" s="2"/>
      <c r="UZN5506" s="2"/>
      <c r="UZO5506" s="2"/>
      <c r="UZP5506" s="2"/>
      <c r="UZQ5506" s="2"/>
      <c r="UZR5506" s="2"/>
      <c r="UZS5506" s="2"/>
      <c r="UZT5506" s="2"/>
      <c r="UZU5506" s="2"/>
      <c r="UZV5506" s="2"/>
      <c r="UZW5506" s="2"/>
      <c r="UZX5506" s="2"/>
      <c r="UZY5506" s="2"/>
      <c r="UZZ5506" s="2"/>
      <c r="VAA5506" s="2"/>
      <c r="VAB5506" s="2"/>
      <c r="VAC5506" s="2"/>
      <c r="VAD5506" s="2"/>
      <c r="VAE5506" s="2"/>
      <c r="VAF5506" s="2"/>
      <c r="VAG5506" s="2"/>
      <c r="VAH5506" s="2"/>
      <c r="VAI5506" s="2"/>
      <c r="VAJ5506" s="2"/>
      <c r="VAK5506" s="2"/>
      <c r="VAL5506" s="2"/>
      <c r="VAM5506" s="2"/>
      <c r="VAN5506" s="2"/>
      <c r="VAO5506" s="2"/>
      <c r="VAP5506" s="2"/>
      <c r="VAQ5506" s="2"/>
      <c r="VAR5506" s="2"/>
      <c r="VAS5506" s="2"/>
      <c r="VAT5506" s="2"/>
      <c r="VAU5506" s="2"/>
      <c r="VAV5506" s="2"/>
      <c r="VAW5506" s="2"/>
      <c r="VAX5506" s="2"/>
      <c r="VAY5506" s="2"/>
      <c r="VAZ5506" s="2"/>
      <c r="VBA5506" s="2"/>
      <c r="VBB5506" s="2"/>
      <c r="VBC5506" s="2"/>
      <c r="VBD5506" s="2"/>
      <c r="VBE5506" s="2"/>
      <c r="VBF5506" s="2"/>
      <c r="VBG5506" s="2"/>
      <c r="VBH5506" s="2"/>
      <c r="VBI5506" s="2"/>
      <c r="VBJ5506" s="2"/>
      <c r="VBK5506" s="2"/>
      <c r="VBL5506" s="2"/>
      <c r="VBM5506" s="2"/>
      <c r="VBN5506" s="2"/>
      <c r="VBO5506" s="2"/>
      <c r="VBP5506" s="2"/>
      <c r="VBQ5506" s="2"/>
      <c r="VBR5506" s="2"/>
      <c r="VBS5506" s="2"/>
      <c r="VBT5506" s="2"/>
      <c r="VBU5506" s="2"/>
      <c r="VBV5506" s="2"/>
      <c r="VBW5506" s="2"/>
      <c r="VBX5506" s="2"/>
      <c r="VBY5506" s="2"/>
      <c r="VBZ5506" s="2"/>
      <c r="VCA5506" s="2"/>
      <c r="VCB5506" s="2"/>
      <c r="VCC5506" s="2"/>
      <c r="VCD5506" s="2"/>
      <c r="VCE5506" s="2"/>
      <c r="VCF5506" s="2"/>
      <c r="VCG5506" s="2"/>
      <c r="VCH5506" s="2"/>
      <c r="VCI5506" s="2"/>
      <c r="VCJ5506" s="2"/>
      <c r="VCK5506" s="2"/>
      <c r="VCL5506" s="2"/>
      <c r="VCM5506" s="2"/>
      <c r="VCN5506" s="2"/>
      <c r="VCO5506" s="2"/>
      <c r="VCP5506" s="2"/>
      <c r="VCQ5506" s="2"/>
      <c r="VCR5506" s="2"/>
      <c r="VCS5506" s="2"/>
      <c r="VCT5506" s="2"/>
      <c r="VCU5506" s="2"/>
      <c r="VCV5506" s="2"/>
      <c r="VCW5506" s="2"/>
      <c r="VCX5506" s="2"/>
      <c r="VCY5506" s="2"/>
      <c r="VCZ5506" s="2"/>
      <c r="VDA5506" s="2"/>
      <c r="VDB5506" s="2"/>
      <c r="VDC5506" s="2"/>
      <c r="VDD5506" s="2"/>
      <c r="VDE5506" s="2"/>
      <c r="VDF5506" s="2"/>
      <c r="VDG5506" s="2"/>
      <c r="VDH5506" s="2"/>
      <c r="VDI5506" s="2"/>
      <c r="VDJ5506" s="2"/>
      <c r="VDK5506" s="2"/>
      <c r="VDL5506" s="2"/>
      <c r="VDM5506" s="2"/>
      <c r="VDN5506" s="2"/>
      <c r="VDO5506" s="2"/>
      <c r="VDP5506" s="2"/>
      <c r="VDQ5506" s="2"/>
      <c r="VDR5506" s="2"/>
      <c r="VDS5506" s="2"/>
      <c r="VDT5506" s="2"/>
      <c r="VDU5506" s="2"/>
      <c r="VDV5506" s="2"/>
      <c r="VDW5506" s="2"/>
      <c r="VDX5506" s="2"/>
      <c r="VDY5506" s="2"/>
      <c r="VDZ5506" s="2"/>
      <c r="VEA5506" s="2"/>
      <c r="VEB5506" s="2"/>
      <c r="VEC5506" s="2"/>
      <c r="VED5506" s="2"/>
      <c r="VEE5506" s="2"/>
      <c r="VEF5506" s="2"/>
      <c r="VEG5506" s="2"/>
      <c r="VEH5506" s="2"/>
      <c r="VEI5506" s="2"/>
      <c r="VEJ5506" s="2"/>
      <c r="VEK5506" s="2"/>
      <c r="VEL5506" s="2"/>
      <c r="VEM5506" s="2"/>
      <c r="VEN5506" s="2"/>
      <c r="VEO5506" s="2"/>
      <c r="VEP5506" s="2"/>
      <c r="VEQ5506" s="2"/>
      <c r="VER5506" s="2"/>
      <c r="VES5506" s="2"/>
      <c r="VET5506" s="2"/>
      <c r="VEU5506" s="2"/>
      <c r="VEV5506" s="2"/>
      <c r="VEW5506" s="2"/>
      <c r="VEX5506" s="2"/>
      <c r="VEY5506" s="2"/>
      <c r="VEZ5506" s="2"/>
      <c r="VFA5506" s="2"/>
      <c r="VFB5506" s="2"/>
      <c r="VFC5506" s="2"/>
      <c r="VFD5506" s="2"/>
      <c r="VFE5506" s="2"/>
      <c r="VFF5506" s="2"/>
      <c r="VFG5506" s="2"/>
      <c r="VFH5506" s="2"/>
      <c r="VFI5506" s="2"/>
      <c r="VFJ5506" s="2"/>
      <c r="VFK5506" s="2"/>
      <c r="VFL5506" s="2"/>
      <c r="VFM5506" s="2"/>
      <c r="VFN5506" s="2"/>
      <c r="VFO5506" s="2"/>
      <c r="VFP5506" s="2"/>
      <c r="VFQ5506" s="2"/>
      <c r="VFR5506" s="2"/>
      <c r="VFS5506" s="2"/>
      <c r="VFT5506" s="2"/>
      <c r="VFU5506" s="2"/>
      <c r="VFV5506" s="2"/>
      <c r="VFW5506" s="2"/>
      <c r="VFX5506" s="2"/>
      <c r="VFY5506" s="2"/>
      <c r="VFZ5506" s="2"/>
      <c r="VGA5506" s="2"/>
      <c r="VGB5506" s="2"/>
      <c r="VGC5506" s="2"/>
      <c r="VGD5506" s="2"/>
      <c r="VGE5506" s="2"/>
      <c r="VGF5506" s="2"/>
      <c r="VGG5506" s="2"/>
      <c r="VGH5506" s="2"/>
      <c r="VGI5506" s="2"/>
      <c r="VGJ5506" s="2"/>
      <c r="VGK5506" s="2"/>
      <c r="VGL5506" s="2"/>
      <c r="VGM5506" s="2"/>
      <c r="VGN5506" s="2"/>
      <c r="VGO5506" s="2"/>
      <c r="VGP5506" s="2"/>
      <c r="VGQ5506" s="2"/>
      <c r="VGR5506" s="2"/>
      <c r="VGS5506" s="2"/>
      <c r="VGT5506" s="2"/>
      <c r="VGU5506" s="2"/>
      <c r="VGV5506" s="2"/>
      <c r="VGW5506" s="2"/>
      <c r="VGX5506" s="2"/>
      <c r="VGY5506" s="2"/>
      <c r="VGZ5506" s="2"/>
      <c r="VHA5506" s="2"/>
      <c r="VHB5506" s="2"/>
      <c r="VHC5506" s="2"/>
      <c r="VHD5506" s="2"/>
      <c r="VHE5506" s="2"/>
      <c r="VHF5506" s="2"/>
      <c r="VHG5506" s="2"/>
      <c r="VHH5506" s="2"/>
      <c r="VHI5506" s="2"/>
      <c r="VHJ5506" s="2"/>
      <c r="VHK5506" s="2"/>
      <c r="VHL5506" s="2"/>
      <c r="VHM5506" s="2"/>
      <c r="VHN5506" s="2"/>
      <c r="VHO5506" s="2"/>
      <c r="VHP5506" s="2"/>
      <c r="VHQ5506" s="2"/>
      <c r="VHR5506" s="2"/>
      <c r="VHS5506" s="2"/>
      <c r="VHT5506" s="2"/>
      <c r="VHU5506" s="2"/>
      <c r="VHV5506" s="2"/>
      <c r="VHW5506" s="2"/>
      <c r="VHX5506" s="2"/>
      <c r="VHY5506" s="2"/>
      <c r="VHZ5506" s="2"/>
      <c r="VIA5506" s="2"/>
      <c r="VIB5506" s="2"/>
      <c r="VIC5506" s="2"/>
      <c r="VID5506" s="2"/>
      <c r="VIE5506" s="2"/>
      <c r="VIF5506" s="2"/>
      <c r="VIG5506" s="2"/>
      <c r="VIH5506" s="2"/>
      <c r="VII5506" s="2"/>
      <c r="VIJ5506" s="2"/>
      <c r="VIK5506" s="2"/>
      <c r="VIL5506" s="2"/>
      <c r="VIM5506" s="2"/>
      <c r="VIN5506" s="2"/>
      <c r="VIO5506" s="2"/>
      <c r="VIP5506" s="2"/>
      <c r="VIQ5506" s="2"/>
      <c r="VIR5506" s="2"/>
      <c r="VIS5506" s="2"/>
      <c r="VIT5506" s="2"/>
      <c r="VIU5506" s="2"/>
      <c r="VIV5506" s="2"/>
      <c r="VIW5506" s="2"/>
      <c r="VIX5506" s="2"/>
      <c r="VIY5506" s="2"/>
      <c r="VIZ5506" s="2"/>
      <c r="VJA5506" s="2"/>
      <c r="VJB5506" s="2"/>
      <c r="VJC5506" s="2"/>
      <c r="VJD5506" s="2"/>
      <c r="VJE5506" s="2"/>
      <c r="VJF5506" s="2"/>
      <c r="VJG5506" s="2"/>
      <c r="VJH5506" s="2"/>
      <c r="VJI5506" s="2"/>
      <c r="VJJ5506" s="2"/>
      <c r="VJK5506" s="2"/>
      <c r="VJL5506" s="2"/>
      <c r="VJM5506" s="2"/>
      <c r="VJN5506" s="2"/>
      <c r="VJO5506" s="2"/>
      <c r="VJP5506" s="2"/>
      <c r="VJQ5506" s="2"/>
      <c r="VJR5506" s="2"/>
      <c r="VJS5506" s="2"/>
      <c r="VJT5506" s="2"/>
      <c r="VJU5506" s="2"/>
      <c r="VJV5506" s="2"/>
      <c r="VJW5506" s="2"/>
      <c r="VJX5506" s="2"/>
      <c r="VJY5506" s="2"/>
      <c r="VJZ5506" s="2"/>
      <c r="VKA5506" s="2"/>
      <c r="VKB5506" s="2"/>
      <c r="VKC5506" s="2"/>
      <c r="VKD5506" s="2"/>
      <c r="VKE5506" s="2"/>
      <c r="VKF5506" s="2"/>
      <c r="VKG5506" s="2"/>
      <c r="VKH5506" s="2"/>
      <c r="VKI5506" s="2"/>
      <c r="VKJ5506" s="2"/>
      <c r="VKK5506" s="2"/>
      <c r="VKL5506" s="2"/>
      <c r="VKM5506" s="2"/>
      <c r="VKN5506" s="2"/>
      <c r="VKO5506" s="2"/>
      <c r="VKP5506" s="2"/>
      <c r="VKQ5506" s="2"/>
      <c r="VKR5506" s="2"/>
      <c r="VKS5506" s="2"/>
      <c r="VKT5506" s="2"/>
      <c r="VKU5506" s="2"/>
      <c r="VKV5506" s="2"/>
      <c r="VKW5506" s="2"/>
      <c r="VKX5506" s="2"/>
      <c r="VKY5506" s="2"/>
      <c r="VKZ5506" s="2"/>
      <c r="VLA5506" s="2"/>
      <c r="VLB5506" s="2"/>
      <c r="VLC5506" s="2"/>
      <c r="VLD5506" s="2"/>
      <c r="VLE5506" s="2"/>
      <c r="VLF5506" s="2"/>
      <c r="VLG5506" s="2"/>
      <c r="VLH5506" s="2"/>
      <c r="VLI5506" s="2"/>
      <c r="VLJ5506" s="2"/>
      <c r="VLK5506" s="2"/>
      <c r="VLL5506" s="2"/>
      <c r="VLM5506" s="2"/>
      <c r="VLN5506" s="2"/>
      <c r="VLO5506" s="2"/>
      <c r="VLP5506" s="2"/>
      <c r="VLQ5506" s="2"/>
      <c r="VLR5506" s="2"/>
      <c r="VLS5506" s="2"/>
      <c r="VLT5506" s="2"/>
      <c r="VLU5506" s="2"/>
      <c r="VLV5506" s="2"/>
      <c r="VLW5506" s="2"/>
      <c r="VLX5506" s="2"/>
      <c r="VLY5506" s="2"/>
      <c r="VLZ5506" s="2"/>
      <c r="VMA5506" s="2"/>
      <c r="VMB5506" s="2"/>
      <c r="VMC5506" s="2"/>
      <c r="VMD5506" s="2"/>
      <c r="VME5506" s="2"/>
      <c r="VMF5506" s="2"/>
      <c r="VMG5506" s="2"/>
      <c r="VMH5506" s="2"/>
      <c r="VMI5506" s="2"/>
      <c r="VMJ5506" s="2"/>
      <c r="VMK5506" s="2"/>
      <c r="VML5506" s="2"/>
      <c r="VMM5506" s="2"/>
      <c r="VMN5506" s="2"/>
      <c r="VMO5506" s="2"/>
      <c r="VMP5506" s="2"/>
      <c r="VMQ5506" s="2"/>
      <c r="VMR5506" s="2"/>
      <c r="VMS5506" s="2"/>
      <c r="VMT5506" s="2"/>
      <c r="VMU5506" s="2"/>
      <c r="VMV5506" s="2"/>
      <c r="VMW5506" s="2"/>
      <c r="VMX5506" s="2"/>
      <c r="VMY5506" s="2"/>
      <c r="VMZ5506" s="2"/>
      <c r="VNA5506" s="2"/>
      <c r="VNB5506" s="2"/>
      <c r="VNC5506" s="2"/>
      <c r="VND5506" s="2"/>
      <c r="VNE5506" s="2"/>
      <c r="VNF5506" s="2"/>
      <c r="VNG5506" s="2"/>
      <c r="VNH5506" s="2"/>
      <c r="VNI5506" s="2"/>
      <c r="VNJ5506" s="2"/>
      <c r="VNK5506" s="2"/>
      <c r="VNL5506" s="2"/>
      <c r="VNM5506" s="2"/>
      <c r="VNN5506" s="2"/>
      <c r="VNO5506" s="2"/>
      <c r="VNP5506" s="2"/>
      <c r="VNQ5506" s="2"/>
      <c r="VNR5506" s="2"/>
      <c r="VNS5506" s="2"/>
      <c r="VNT5506" s="2"/>
      <c r="VNU5506" s="2"/>
      <c r="VNV5506" s="2"/>
      <c r="VNW5506" s="2"/>
      <c r="VNX5506" s="2"/>
      <c r="VNY5506" s="2"/>
      <c r="VNZ5506" s="2"/>
      <c r="VOA5506" s="2"/>
      <c r="VOB5506" s="2"/>
      <c r="VOC5506" s="2"/>
      <c r="VOD5506" s="2"/>
      <c r="VOE5506" s="2"/>
      <c r="VOF5506" s="2"/>
      <c r="VOG5506" s="2"/>
      <c r="VOH5506" s="2"/>
      <c r="VOI5506" s="2"/>
      <c r="VOJ5506" s="2"/>
      <c r="VOK5506" s="2"/>
      <c r="VOL5506" s="2"/>
      <c r="VOM5506" s="2"/>
      <c r="VON5506" s="2"/>
      <c r="VOO5506" s="2"/>
      <c r="VOP5506" s="2"/>
      <c r="VOQ5506" s="2"/>
      <c r="VOR5506" s="2"/>
      <c r="VOS5506" s="2"/>
      <c r="VOT5506" s="2"/>
      <c r="VOU5506" s="2"/>
      <c r="VOV5506" s="2"/>
      <c r="VOW5506" s="2"/>
      <c r="VOX5506" s="2"/>
      <c r="VOY5506" s="2"/>
      <c r="VOZ5506" s="2"/>
      <c r="VPA5506" s="2"/>
      <c r="VPB5506" s="2"/>
      <c r="VPC5506" s="2"/>
      <c r="VPD5506" s="2"/>
      <c r="VPE5506" s="2"/>
      <c r="VPF5506" s="2"/>
      <c r="VPG5506" s="2"/>
      <c r="VPH5506" s="2"/>
      <c r="VPI5506" s="2"/>
      <c r="VPJ5506" s="2"/>
      <c r="VPK5506" s="2"/>
      <c r="VPL5506" s="2"/>
      <c r="VPM5506" s="2"/>
      <c r="VPN5506" s="2"/>
      <c r="VPO5506" s="2"/>
      <c r="VPP5506" s="2"/>
      <c r="VPQ5506" s="2"/>
      <c r="VPR5506" s="2"/>
      <c r="VPS5506" s="2"/>
      <c r="VPT5506" s="2"/>
      <c r="VPU5506" s="2"/>
      <c r="VPV5506" s="2"/>
      <c r="VPW5506" s="2"/>
      <c r="VPX5506" s="2"/>
      <c r="VPY5506" s="2"/>
      <c r="VPZ5506" s="2"/>
      <c r="VQA5506" s="2"/>
      <c r="VQB5506" s="2"/>
      <c r="VQC5506" s="2"/>
      <c r="VQD5506" s="2"/>
      <c r="VQE5506" s="2"/>
      <c r="VQF5506" s="2"/>
      <c r="VQG5506" s="2"/>
      <c r="VQH5506" s="2"/>
      <c r="VQI5506" s="2"/>
      <c r="VQJ5506" s="2"/>
      <c r="VQK5506" s="2"/>
      <c r="VQL5506" s="2"/>
      <c r="VQM5506" s="2"/>
      <c r="VQN5506" s="2"/>
      <c r="VQO5506" s="2"/>
      <c r="VQP5506" s="2"/>
      <c r="VQQ5506" s="2"/>
      <c r="VQR5506" s="2"/>
      <c r="VQS5506" s="2"/>
      <c r="VQT5506" s="2"/>
      <c r="VQU5506" s="2"/>
      <c r="VQV5506" s="2"/>
      <c r="VQW5506" s="2"/>
      <c r="VQX5506" s="2"/>
      <c r="VQY5506" s="2"/>
      <c r="VQZ5506" s="2"/>
      <c r="VRA5506" s="2"/>
      <c r="VRB5506" s="2"/>
      <c r="VRC5506" s="2"/>
      <c r="VRD5506" s="2"/>
      <c r="VRE5506" s="2"/>
      <c r="VRF5506" s="2"/>
      <c r="VRG5506" s="2"/>
      <c r="VRH5506" s="2"/>
      <c r="VRI5506" s="2"/>
      <c r="VRJ5506" s="2"/>
      <c r="VRK5506" s="2"/>
      <c r="VRL5506" s="2"/>
      <c r="VRM5506" s="2"/>
      <c r="VRN5506" s="2"/>
      <c r="VRO5506" s="2"/>
      <c r="VRP5506" s="2"/>
      <c r="VRQ5506" s="2"/>
      <c r="VRR5506" s="2"/>
      <c r="VRS5506" s="2"/>
      <c r="VRT5506" s="2"/>
      <c r="VRU5506" s="2"/>
      <c r="VRV5506" s="2"/>
      <c r="VRW5506" s="2"/>
      <c r="VRX5506" s="2"/>
      <c r="VRY5506" s="2"/>
      <c r="VRZ5506" s="2"/>
      <c r="VSA5506" s="2"/>
      <c r="VSB5506" s="2"/>
      <c r="VSC5506" s="2"/>
      <c r="VSD5506" s="2"/>
      <c r="VSE5506" s="2"/>
      <c r="VSF5506" s="2"/>
      <c r="VSG5506" s="2"/>
      <c r="VSH5506" s="2"/>
      <c r="VSI5506" s="2"/>
      <c r="VSJ5506" s="2"/>
      <c r="VSK5506" s="2"/>
      <c r="VSL5506" s="2"/>
      <c r="VSM5506" s="2"/>
      <c r="VSN5506" s="2"/>
      <c r="VSO5506" s="2"/>
      <c r="VSP5506" s="2"/>
      <c r="VSQ5506" s="2"/>
      <c r="VSR5506" s="2"/>
      <c r="VSS5506" s="2"/>
      <c r="VST5506" s="2"/>
      <c r="VSU5506" s="2"/>
      <c r="VSV5506" s="2"/>
      <c r="VSW5506" s="2"/>
      <c r="VSX5506" s="2"/>
      <c r="VSY5506" s="2"/>
      <c r="VSZ5506" s="2"/>
      <c r="VTA5506" s="2"/>
      <c r="VTB5506" s="2"/>
      <c r="VTC5506" s="2"/>
      <c r="VTD5506" s="2"/>
      <c r="VTE5506" s="2"/>
      <c r="VTF5506" s="2"/>
      <c r="VTG5506" s="2"/>
      <c r="VTH5506" s="2"/>
      <c r="VTI5506" s="2"/>
      <c r="VTJ5506" s="2"/>
      <c r="VTK5506" s="2"/>
      <c r="VTL5506" s="2"/>
      <c r="VTM5506" s="2"/>
      <c r="VTN5506" s="2"/>
      <c r="VTO5506" s="2"/>
      <c r="VTP5506" s="2"/>
      <c r="VTQ5506" s="2"/>
      <c r="VTR5506" s="2"/>
      <c r="VTS5506" s="2"/>
      <c r="VTT5506" s="2"/>
      <c r="VTU5506" s="2"/>
      <c r="VTV5506" s="2"/>
      <c r="VTW5506" s="2"/>
      <c r="VTX5506" s="2"/>
      <c r="VTY5506" s="2"/>
      <c r="VTZ5506" s="2"/>
      <c r="VUA5506" s="2"/>
      <c r="VUB5506" s="2"/>
      <c r="VUC5506" s="2"/>
      <c r="VUD5506" s="2"/>
      <c r="VUE5506" s="2"/>
      <c r="VUF5506" s="2"/>
      <c r="VUG5506" s="2"/>
      <c r="VUH5506" s="2"/>
      <c r="VUI5506" s="2"/>
      <c r="VUJ5506" s="2"/>
      <c r="VUK5506" s="2"/>
      <c r="VUL5506" s="2"/>
      <c r="VUM5506" s="2"/>
      <c r="VUN5506" s="2"/>
      <c r="VUO5506" s="2"/>
      <c r="VUP5506" s="2"/>
      <c r="VUQ5506" s="2"/>
      <c r="VUR5506" s="2"/>
      <c r="VUS5506" s="2"/>
      <c r="VUT5506" s="2"/>
      <c r="VUU5506" s="2"/>
      <c r="VUV5506" s="2"/>
      <c r="VUW5506" s="2"/>
      <c r="VUX5506" s="2"/>
      <c r="VUY5506" s="2"/>
      <c r="VUZ5506" s="2"/>
      <c r="VVA5506" s="2"/>
      <c r="VVB5506" s="2"/>
      <c r="VVC5506" s="2"/>
      <c r="VVD5506" s="2"/>
      <c r="VVE5506" s="2"/>
      <c r="VVF5506" s="2"/>
      <c r="VVG5506" s="2"/>
      <c r="VVH5506" s="2"/>
      <c r="VVI5506" s="2"/>
      <c r="VVJ5506" s="2"/>
      <c r="VVK5506" s="2"/>
      <c r="VVL5506" s="2"/>
      <c r="VVM5506" s="2"/>
      <c r="VVN5506" s="2"/>
      <c r="VVO5506" s="2"/>
      <c r="VVP5506" s="2"/>
      <c r="VVQ5506" s="2"/>
      <c r="VVR5506" s="2"/>
      <c r="VVS5506" s="2"/>
      <c r="VVT5506" s="2"/>
      <c r="VVU5506" s="2"/>
      <c r="VVV5506" s="2"/>
      <c r="VVW5506" s="2"/>
      <c r="VVX5506" s="2"/>
      <c r="VVY5506" s="2"/>
      <c r="VVZ5506" s="2"/>
      <c r="VWA5506" s="2"/>
      <c r="VWB5506" s="2"/>
      <c r="VWC5506" s="2"/>
      <c r="VWD5506" s="2"/>
      <c r="VWE5506" s="2"/>
      <c r="VWF5506" s="2"/>
      <c r="VWG5506" s="2"/>
      <c r="VWH5506" s="2"/>
      <c r="VWI5506" s="2"/>
      <c r="VWJ5506" s="2"/>
      <c r="VWK5506" s="2"/>
      <c r="VWL5506" s="2"/>
      <c r="VWM5506" s="2"/>
      <c r="VWN5506" s="2"/>
      <c r="VWO5506" s="2"/>
      <c r="VWP5506" s="2"/>
      <c r="VWQ5506" s="2"/>
      <c r="VWR5506" s="2"/>
      <c r="VWS5506" s="2"/>
      <c r="VWT5506" s="2"/>
      <c r="VWU5506" s="2"/>
      <c r="VWV5506" s="2"/>
      <c r="VWW5506" s="2"/>
      <c r="VWX5506" s="2"/>
      <c r="VWY5506" s="2"/>
      <c r="VWZ5506" s="2"/>
      <c r="VXA5506" s="2"/>
      <c r="VXB5506" s="2"/>
      <c r="VXC5506" s="2"/>
      <c r="VXD5506" s="2"/>
      <c r="VXE5506" s="2"/>
      <c r="VXF5506" s="2"/>
      <c r="VXG5506" s="2"/>
      <c r="VXH5506" s="2"/>
      <c r="VXI5506" s="2"/>
      <c r="VXJ5506" s="2"/>
      <c r="VXK5506" s="2"/>
      <c r="VXL5506" s="2"/>
      <c r="VXM5506" s="2"/>
      <c r="VXN5506" s="2"/>
      <c r="VXO5506" s="2"/>
      <c r="VXP5506" s="2"/>
      <c r="VXQ5506" s="2"/>
      <c r="VXR5506" s="2"/>
      <c r="VXS5506" s="2"/>
      <c r="VXT5506" s="2"/>
      <c r="VXU5506" s="2"/>
      <c r="VXV5506" s="2"/>
      <c r="VXW5506" s="2"/>
      <c r="VXX5506" s="2"/>
      <c r="VXY5506" s="2"/>
      <c r="VXZ5506" s="2"/>
      <c r="VYA5506" s="2"/>
      <c r="VYB5506" s="2"/>
      <c r="VYC5506" s="2"/>
      <c r="VYD5506" s="2"/>
      <c r="VYE5506" s="2"/>
      <c r="VYF5506" s="2"/>
      <c r="VYG5506" s="2"/>
      <c r="VYH5506" s="2"/>
      <c r="VYI5506" s="2"/>
      <c r="VYJ5506" s="2"/>
      <c r="VYK5506" s="2"/>
      <c r="VYL5506" s="2"/>
      <c r="VYM5506" s="2"/>
      <c r="VYN5506" s="2"/>
      <c r="VYO5506" s="2"/>
      <c r="VYP5506" s="2"/>
      <c r="VYQ5506" s="2"/>
      <c r="VYR5506" s="2"/>
      <c r="VYS5506" s="2"/>
      <c r="VYT5506" s="2"/>
      <c r="VYU5506" s="2"/>
      <c r="VYV5506" s="2"/>
      <c r="VYW5506" s="2"/>
      <c r="VYX5506" s="2"/>
      <c r="VYY5506" s="2"/>
      <c r="VYZ5506" s="2"/>
      <c r="VZA5506" s="2"/>
      <c r="VZB5506" s="2"/>
      <c r="VZC5506" s="2"/>
      <c r="VZD5506" s="2"/>
      <c r="VZE5506" s="2"/>
      <c r="VZF5506" s="2"/>
      <c r="VZG5506" s="2"/>
      <c r="VZH5506" s="2"/>
      <c r="VZI5506" s="2"/>
      <c r="VZJ5506" s="2"/>
      <c r="VZK5506" s="2"/>
      <c r="VZL5506" s="2"/>
      <c r="VZM5506" s="2"/>
      <c r="VZN5506" s="2"/>
      <c r="VZO5506" s="2"/>
      <c r="VZP5506" s="2"/>
      <c r="VZQ5506" s="2"/>
      <c r="VZR5506" s="2"/>
      <c r="VZS5506" s="2"/>
      <c r="VZT5506" s="2"/>
      <c r="VZU5506" s="2"/>
      <c r="VZV5506" s="2"/>
      <c r="VZW5506" s="2"/>
      <c r="VZX5506" s="2"/>
      <c r="VZY5506" s="2"/>
      <c r="VZZ5506" s="2"/>
      <c r="WAA5506" s="2"/>
      <c r="WAB5506" s="2"/>
      <c r="WAC5506" s="2"/>
      <c r="WAD5506" s="2"/>
      <c r="WAE5506" s="2"/>
      <c r="WAF5506" s="2"/>
      <c r="WAG5506" s="2"/>
      <c r="WAH5506" s="2"/>
      <c r="WAI5506" s="2"/>
      <c r="WAJ5506" s="2"/>
      <c r="WAK5506" s="2"/>
      <c r="WAL5506" s="2"/>
      <c r="WAM5506" s="2"/>
      <c r="WAN5506" s="2"/>
      <c r="WAO5506" s="2"/>
      <c r="WAP5506" s="2"/>
      <c r="WAQ5506" s="2"/>
      <c r="WAR5506" s="2"/>
      <c r="WAS5506" s="2"/>
      <c r="WAT5506" s="2"/>
      <c r="WAU5506" s="2"/>
      <c r="WAV5506" s="2"/>
      <c r="WAW5506" s="2"/>
      <c r="WAX5506" s="2"/>
      <c r="WAY5506" s="2"/>
      <c r="WAZ5506" s="2"/>
      <c r="WBA5506" s="2"/>
      <c r="WBB5506" s="2"/>
      <c r="WBC5506" s="2"/>
      <c r="WBD5506" s="2"/>
      <c r="WBE5506" s="2"/>
      <c r="WBF5506" s="2"/>
      <c r="WBG5506" s="2"/>
      <c r="WBH5506" s="2"/>
      <c r="WBI5506" s="2"/>
      <c r="WBJ5506" s="2"/>
      <c r="WBK5506" s="2"/>
      <c r="WBL5506" s="2"/>
      <c r="WBM5506" s="2"/>
      <c r="WBN5506" s="2"/>
      <c r="WBO5506" s="2"/>
      <c r="WBP5506" s="2"/>
      <c r="WBQ5506" s="2"/>
      <c r="WBR5506" s="2"/>
      <c r="WBS5506" s="2"/>
      <c r="WBT5506" s="2"/>
      <c r="WBU5506" s="2"/>
      <c r="WBV5506" s="2"/>
      <c r="WBW5506" s="2"/>
      <c r="WBX5506" s="2"/>
      <c r="WBY5506" s="2"/>
      <c r="WBZ5506" s="2"/>
      <c r="WCA5506" s="2"/>
      <c r="WCB5506" s="2"/>
      <c r="WCC5506" s="2"/>
      <c r="WCD5506" s="2"/>
      <c r="WCE5506" s="2"/>
      <c r="WCF5506" s="2"/>
      <c r="WCG5506" s="2"/>
      <c r="WCH5506" s="2"/>
      <c r="WCI5506" s="2"/>
      <c r="WCJ5506" s="2"/>
      <c r="WCK5506" s="2"/>
      <c r="WCL5506" s="2"/>
      <c r="WCM5506" s="2"/>
      <c r="WCN5506" s="2"/>
      <c r="WCO5506" s="2"/>
      <c r="WCP5506" s="2"/>
      <c r="WCQ5506" s="2"/>
      <c r="WCR5506" s="2"/>
      <c r="WCS5506" s="2"/>
      <c r="WCT5506" s="2"/>
      <c r="WCU5506" s="2"/>
      <c r="WCV5506" s="2"/>
      <c r="WCW5506" s="2"/>
      <c r="WCX5506" s="2"/>
      <c r="WCY5506" s="2"/>
      <c r="WCZ5506" s="2"/>
      <c r="WDA5506" s="2"/>
      <c r="WDB5506" s="2"/>
      <c r="WDC5506" s="2"/>
      <c r="WDD5506" s="2"/>
      <c r="WDE5506" s="2"/>
      <c r="WDF5506" s="2"/>
      <c r="WDG5506" s="2"/>
      <c r="WDH5506" s="2"/>
      <c r="WDI5506" s="2"/>
      <c r="WDJ5506" s="2"/>
      <c r="WDK5506" s="2"/>
      <c r="WDL5506" s="2"/>
      <c r="WDM5506" s="2"/>
      <c r="WDN5506" s="2"/>
      <c r="WDO5506" s="2"/>
      <c r="WDP5506" s="2"/>
      <c r="WDQ5506" s="2"/>
      <c r="WDR5506" s="2"/>
      <c r="WDS5506" s="2"/>
      <c r="WDT5506" s="2"/>
      <c r="WDU5506" s="2"/>
      <c r="WDV5506" s="2"/>
      <c r="WDW5506" s="2"/>
      <c r="WDX5506" s="2"/>
      <c r="WDY5506" s="2"/>
      <c r="WDZ5506" s="2"/>
      <c r="WEA5506" s="2"/>
      <c r="WEB5506" s="2"/>
      <c r="WEC5506" s="2"/>
      <c r="WED5506" s="2"/>
      <c r="WEE5506" s="2"/>
      <c r="WEF5506" s="2"/>
      <c r="WEG5506" s="2"/>
      <c r="WEH5506" s="2"/>
      <c r="WEI5506" s="2"/>
      <c r="WEJ5506" s="2"/>
      <c r="WEK5506" s="2"/>
      <c r="WEL5506" s="2"/>
      <c r="WEM5506" s="2"/>
      <c r="WEN5506" s="2"/>
      <c r="WEO5506" s="2"/>
      <c r="WEP5506" s="2"/>
      <c r="WEQ5506" s="2"/>
      <c r="WER5506" s="2"/>
      <c r="WES5506" s="2"/>
      <c r="WET5506" s="2"/>
      <c r="WEU5506" s="2"/>
      <c r="WEV5506" s="2"/>
      <c r="WEW5506" s="2"/>
      <c r="WEX5506" s="2"/>
      <c r="WEY5506" s="2"/>
      <c r="WEZ5506" s="2"/>
      <c r="WFA5506" s="2"/>
      <c r="WFB5506" s="2"/>
      <c r="WFC5506" s="2"/>
      <c r="WFD5506" s="2"/>
      <c r="WFE5506" s="2"/>
      <c r="WFF5506" s="2"/>
      <c r="WFG5506" s="2"/>
      <c r="WFH5506" s="2"/>
      <c r="WFI5506" s="2"/>
      <c r="WFJ5506" s="2"/>
      <c r="WFK5506" s="2"/>
      <c r="WFL5506" s="2"/>
      <c r="WFM5506" s="2"/>
      <c r="WFN5506" s="2"/>
      <c r="WFO5506" s="2"/>
      <c r="WFP5506" s="2"/>
      <c r="WFQ5506" s="2"/>
      <c r="WFR5506" s="2"/>
      <c r="WFS5506" s="2"/>
      <c r="WFT5506" s="2"/>
      <c r="WFU5506" s="2"/>
      <c r="WFV5506" s="2"/>
      <c r="WFW5506" s="2"/>
      <c r="WFX5506" s="2"/>
      <c r="WFY5506" s="2"/>
      <c r="WFZ5506" s="2"/>
      <c r="WGA5506" s="2"/>
      <c r="WGB5506" s="2"/>
      <c r="WGC5506" s="2"/>
      <c r="WGD5506" s="2"/>
      <c r="WGE5506" s="2"/>
      <c r="WGF5506" s="2"/>
      <c r="WGG5506" s="2"/>
      <c r="WGH5506" s="2"/>
      <c r="WGI5506" s="2"/>
      <c r="WGJ5506" s="2"/>
      <c r="WGK5506" s="2"/>
      <c r="WGL5506" s="2"/>
      <c r="WGM5506" s="2"/>
      <c r="WGN5506" s="2"/>
      <c r="WGO5506" s="2"/>
      <c r="WGP5506" s="2"/>
      <c r="WGQ5506" s="2"/>
      <c r="WGR5506" s="2"/>
      <c r="WGS5506" s="2"/>
      <c r="WGT5506" s="2"/>
      <c r="WGU5506" s="2"/>
      <c r="WGV5506" s="2"/>
      <c r="WGW5506" s="2"/>
      <c r="WGX5506" s="2"/>
      <c r="WGY5506" s="2"/>
      <c r="WGZ5506" s="2"/>
      <c r="WHA5506" s="2"/>
      <c r="WHB5506" s="2"/>
      <c r="WHC5506" s="2"/>
      <c r="WHD5506" s="2"/>
      <c r="WHE5506" s="2"/>
      <c r="WHF5506" s="2"/>
      <c r="WHG5506" s="2"/>
      <c r="WHH5506" s="2"/>
      <c r="WHI5506" s="2"/>
      <c r="WHJ5506" s="2"/>
      <c r="WHK5506" s="2"/>
      <c r="WHL5506" s="2"/>
      <c r="WHM5506" s="2"/>
      <c r="WHN5506" s="2"/>
      <c r="WHO5506" s="2"/>
      <c r="WHP5506" s="2"/>
      <c r="WHQ5506" s="2"/>
      <c r="WHR5506" s="2"/>
      <c r="WHS5506" s="2"/>
      <c r="WHT5506" s="2"/>
      <c r="WHU5506" s="2"/>
      <c r="WHV5506" s="2"/>
      <c r="WHW5506" s="2"/>
      <c r="WHX5506" s="2"/>
      <c r="WHY5506" s="2"/>
      <c r="WHZ5506" s="2"/>
      <c r="WIA5506" s="2"/>
      <c r="WIB5506" s="2"/>
      <c r="WIC5506" s="2"/>
      <c r="WID5506" s="2"/>
      <c r="WIE5506" s="2"/>
      <c r="WIF5506" s="2"/>
      <c r="WIG5506" s="2"/>
      <c r="WIH5506" s="2"/>
      <c r="WII5506" s="2"/>
      <c r="WIJ5506" s="2"/>
      <c r="WIK5506" s="2"/>
      <c r="WIL5506" s="2"/>
      <c r="WIM5506" s="2"/>
      <c r="WIN5506" s="2"/>
      <c r="WIO5506" s="2"/>
      <c r="WIP5506" s="2"/>
      <c r="WIQ5506" s="2"/>
      <c r="WIR5506" s="2"/>
      <c r="WIS5506" s="2"/>
      <c r="WIT5506" s="2"/>
      <c r="WIU5506" s="2"/>
      <c r="WIV5506" s="2"/>
      <c r="WIW5506" s="2"/>
      <c r="WIX5506" s="2"/>
      <c r="WIY5506" s="2"/>
      <c r="WIZ5506" s="2"/>
      <c r="WJA5506" s="2"/>
      <c r="WJB5506" s="2"/>
      <c r="WJC5506" s="2"/>
      <c r="WJD5506" s="2"/>
      <c r="WJE5506" s="2"/>
      <c r="WJF5506" s="2"/>
      <c r="WJG5506" s="2"/>
      <c r="WJH5506" s="2"/>
      <c r="WJI5506" s="2"/>
      <c r="WJJ5506" s="2"/>
      <c r="WJK5506" s="2"/>
      <c r="WJL5506" s="2"/>
      <c r="WJM5506" s="2"/>
      <c r="WJN5506" s="2"/>
      <c r="WJO5506" s="2"/>
      <c r="WJP5506" s="2"/>
      <c r="WJQ5506" s="2"/>
      <c r="WJR5506" s="2"/>
      <c r="WJS5506" s="2"/>
      <c r="WJT5506" s="2"/>
      <c r="WJU5506" s="2"/>
      <c r="WJV5506" s="2"/>
      <c r="WJW5506" s="2"/>
      <c r="WJX5506" s="2"/>
      <c r="WJY5506" s="2"/>
      <c r="WJZ5506" s="2"/>
      <c r="WKA5506" s="2"/>
      <c r="WKB5506" s="2"/>
      <c r="WKC5506" s="2"/>
      <c r="WKD5506" s="2"/>
      <c r="WKE5506" s="2"/>
      <c r="WKF5506" s="2"/>
      <c r="WKG5506" s="2"/>
      <c r="WKH5506" s="2"/>
      <c r="WKI5506" s="2"/>
      <c r="WKJ5506" s="2"/>
      <c r="WKK5506" s="2"/>
      <c r="WKL5506" s="2"/>
      <c r="WKM5506" s="2"/>
      <c r="WKN5506" s="2"/>
      <c r="WKO5506" s="2"/>
      <c r="WKP5506" s="2"/>
      <c r="WKQ5506" s="2"/>
      <c r="WKR5506" s="2"/>
      <c r="WKS5506" s="2"/>
      <c r="WKT5506" s="2"/>
      <c r="WKU5506" s="2"/>
      <c r="WKV5506" s="2"/>
      <c r="WKW5506" s="2"/>
      <c r="WKX5506" s="2"/>
      <c r="WKY5506" s="2"/>
      <c r="WKZ5506" s="2"/>
      <c r="WLA5506" s="2"/>
      <c r="WLB5506" s="2"/>
      <c r="WLC5506" s="2"/>
      <c r="WLD5506" s="2"/>
      <c r="WLE5506" s="2"/>
      <c r="WLF5506" s="2"/>
      <c r="WLG5506" s="2"/>
      <c r="WLH5506" s="2"/>
      <c r="WLI5506" s="2"/>
      <c r="WLJ5506" s="2"/>
      <c r="WLK5506" s="2"/>
      <c r="WLL5506" s="2"/>
      <c r="WLM5506" s="2"/>
      <c r="WLN5506" s="2"/>
      <c r="WLO5506" s="2"/>
      <c r="WLP5506" s="2"/>
      <c r="WLQ5506" s="2"/>
      <c r="WLR5506" s="2"/>
      <c r="WLS5506" s="2"/>
      <c r="WLT5506" s="2"/>
      <c r="WLU5506" s="2"/>
      <c r="WLV5506" s="2"/>
      <c r="WLW5506" s="2"/>
      <c r="WLX5506" s="2"/>
      <c r="WLY5506" s="2"/>
      <c r="WLZ5506" s="2"/>
      <c r="WMA5506" s="2"/>
      <c r="WMB5506" s="2"/>
      <c r="WMC5506" s="2"/>
      <c r="WMD5506" s="2"/>
      <c r="WME5506" s="2"/>
      <c r="WMF5506" s="2"/>
      <c r="WMG5506" s="2"/>
      <c r="WMH5506" s="2"/>
      <c r="WMI5506" s="2"/>
      <c r="WMJ5506" s="2"/>
      <c r="WMK5506" s="2"/>
      <c r="WML5506" s="2"/>
      <c r="WMM5506" s="2"/>
      <c r="WMN5506" s="2"/>
      <c r="WMO5506" s="2"/>
      <c r="WMP5506" s="2"/>
      <c r="WMQ5506" s="2"/>
      <c r="WMR5506" s="2"/>
      <c r="WMS5506" s="2"/>
      <c r="WMT5506" s="2"/>
      <c r="WMU5506" s="2"/>
      <c r="WMV5506" s="2"/>
      <c r="WMW5506" s="2"/>
      <c r="WMX5506" s="2"/>
      <c r="WMY5506" s="2"/>
      <c r="WMZ5506" s="2"/>
      <c r="WNA5506" s="2"/>
      <c r="WNB5506" s="2"/>
      <c r="WNC5506" s="2"/>
      <c r="WND5506" s="2"/>
      <c r="WNE5506" s="2"/>
      <c r="WNF5506" s="2"/>
      <c r="WNG5506" s="2"/>
      <c r="WNH5506" s="2"/>
      <c r="WNI5506" s="2"/>
      <c r="WNJ5506" s="2"/>
      <c r="WNK5506" s="2"/>
      <c r="WNL5506" s="2"/>
      <c r="WNM5506" s="2"/>
      <c r="WNN5506" s="2"/>
      <c r="WNO5506" s="2"/>
      <c r="WNP5506" s="2"/>
      <c r="WNQ5506" s="2"/>
      <c r="WNR5506" s="2"/>
      <c r="WNS5506" s="2"/>
      <c r="WNT5506" s="2"/>
      <c r="WNU5506" s="2"/>
      <c r="WNV5506" s="2"/>
      <c r="WNW5506" s="2"/>
      <c r="WNX5506" s="2"/>
      <c r="WNY5506" s="2"/>
      <c r="WNZ5506" s="2"/>
      <c r="WOA5506" s="2"/>
      <c r="WOB5506" s="2"/>
      <c r="WOC5506" s="2"/>
      <c r="WOD5506" s="2"/>
      <c r="WOE5506" s="2"/>
      <c r="WOF5506" s="2"/>
      <c r="WOG5506" s="2"/>
      <c r="WOH5506" s="2"/>
      <c r="WOI5506" s="2"/>
      <c r="WOJ5506" s="2"/>
      <c r="WOK5506" s="2"/>
      <c r="WOL5506" s="2"/>
      <c r="WOM5506" s="2"/>
      <c r="WON5506" s="2"/>
      <c r="WOO5506" s="2"/>
      <c r="WOP5506" s="2"/>
      <c r="WOQ5506" s="2"/>
      <c r="WOR5506" s="2"/>
      <c r="WOS5506" s="2"/>
      <c r="WOT5506" s="2"/>
      <c r="WOU5506" s="2"/>
      <c r="WOV5506" s="2"/>
      <c r="WOW5506" s="2"/>
      <c r="WOX5506" s="2"/>
      <c r="WOY5506" s="2"/>
      <c r="WOZ5506" s="2"/>
      <c r="WPA5506" s="2"/>
      <c r="WPB5506" s="2"/>
      <c r="WPC5506" s="2"/>
      <c r="WPD5506" s="2"/>
      <c r="WPE5506" s="2"/>
      <c r="WPF5506" s="2"/>
      <c r="WPG5506" s="2"/>
      <c r="WPH5506" s="2"/>
      <c r="WPI5506" s="2"/>
      <c r="WPJ5506" s="2"/>
      <c r="WPK5506" s="2"/>
      <c r="WPL5506" s="2"/>
      <c r="WPM5506" s="2"/>
      <c r="WPN5506" s="2"/>
      <c r="WPO5506" s="2"/>
      <c r="WPP5506" s="2"/>
      <c r="WPQ5506" s="2"/>
      <c r="WPR5506" s="2"/>
      <c r="WPS5506" s="2"/>
      <c r="WPT5506" s="2"/>
      <c r="WPU5506" s="2"/>
      <c r="WPV5506" s="2"/>
      <c r="WPW5506" s="2"/>
      <c r="WPX5506" s="2"/>
      <c r="WPY5506" s="2"/>
      <c r="WPZ5506" s="2"/>
      <c r="WQA5506" s="2"/>
      <c r="WQB5506" s="2"/>
      <c r="WQC5506" s="2"/>
      <c r="WQD5506" s="2"/>
      <c r="WQE5506" s="2"/>
      <c r="WQF5506" s="2"/>
      <c r="WQG5506" s="2"/>
      <c r="WQH5506" s="2"/>
      <c r="WQI5506" s="2"/>
      <c r="WQJ5506" s="2"/>
      <c r="WQK5506" s="2"/>
      <c r="WQL5506" s="2"/>
      <c r="WQM5506" s="2"/>
      <c r="WQN5506" s="2"/>
      <c r="WQO5506" s="2"/>
      <c r="WQP5506" s="2"/>
      <c r="WQQ5506" s="2"/>
      <c r="WQR5506" s="2"/>
      <c r="WQS5506" s="2"/>
      <c r="WQT5506" s="2"/>
      <c r="WQU5506" s="2"/>
      <c r="WQV5506" s="2"/>
      <c r="WQW5506" s="2"/>
      <c r="WQX5506" s="2"/>
      <c r="WQY5506" s="2"/>
      <c r="WQZ5506" s="2"/>
      <c r="WRA5506" s="2"/>
      <c r="WRB5506" s="2"/>
      <c r="WRC5506" s="2"/>
      <c r="WRD5506" s="2"/>
      <c r="WRE5506" s="2"/>
      <c r="WRF5506" s="2"/>
      <c r="WRG5506" s="2"/>
      <c r="WRH5506" s="2"/>
      <c r="WRI5506" s="2"/>
      <c r="WRJ5506" s="2"/>
      <c r="WRK5506" s="2"/>
      <c r="WRL5506" s="2"/>
      <c r="WRM5506" s="2"/>
      <c r="WRN5506" s="2"/>
      <c r="WRO5506" s="2"/>
      <c r="WRP5506" s="2"/>
      <c r="WRQ5506" s="2"/>
      <c r="WRR5506" s="2"/>
      <c r="WRS5506" s="2"/>
      <c r="WRT5506" s="2"/>
      <c r="WRU5506" s="2"/>
      <c r="WRV5506" s="2"/>
      <c r="WRW5506" s="2"/>
      <c r="WRX5506" s="2"/>
      <c r="WRY5506" s="2"/>
      <c r="WRZ5506" s="2"/>
      <c r="WSA5506" s="2"/>
      <c r="WSB5506" s="2"/>
      <c r="WSC5506" s="2"/>
      <c r="WSD5506" s="2"/>
      <c r="WSE5506" s="2"/>
      <c r="WSF5506" s="2"/>
      <c r="WSG5506" s="2"/>
      <c r="WSH5506" s="2"/>
      <c r="WSI5506" s="2"/>
      <c r="WSJ5506" s="2"/>
      <c r="WSK5506" s="2"/>
      <c r="WSL5506" s="2"/>
      <c r="WSM5506" s="2"/>
      <c r="WSN5506" s="2"/>
      <c r="WSO5506" s="2"/>
      <c r="WSP5506" s="2"/>
      <c r="WSQ5506" s="2"/>
      <c r="WSR5506" s="2"/>
      <c r="WSS5506" s="2"/>
      <c r="WST5506" s="2"/>
      <c r="WSU5506" s="2"/>
      <c r="WSV5506" s="2"/>
      <c r="WSW5506" s="2"/>
      <c r="WSX5506" s="2"/>
      <c r="WSY5506" s="2"/>
      <c r="WSZ5506" s="2"/>
      <c r="WTA5506" s="2"/>
      <c r="WTB5506" s="2"/>
      <c r="WTC5506" s="2"/>
      <c r="WTD5506" s="2"/>
      <c r="WTE5506" s="2"/>
      <c r="WTF5506" s="2"/>
      <c r="WTG5506" s="2"/>
      <c r="WTH5506" s="2"/>
      <c r="WTI5506" s="2"/>
      <c r="WTJ5506" s="2"/>
      <c r="WTK5506" s="2"/>
      <c r="WTL5506" s="2"/>
      <c r="WTM5506" s="2"/>
      <c r="WTN5506" s="2"/>
      <c r="WTO5506" s="2"/>
      <c r="WTP5506" s="2"/>
      <c r="WTQ5506" s="2"/>
      <c r="WTR5506" s="2"/>
      <c r="WTS5506" s="2"/>
      <c r="WTT5506" s="2"/>
      <c r="WTU5506" s="2"/>
      <c r="WTV5506" s="2"/>
      <c r="WTW5506" s="2"/>
      <c r="WTX5506" s="2"/>
      <c r="WTY5506" s="2"/>
      <c r="WTZ5506" s="2"/>
      <c r="WUA5506" s="2"/>
      <c r="WUB5506" s="2"/>
      <c r="WUC5506" s="2"/>
      <c r="WUD5506" s="2"/>
      <c r="WUE5506" s="2"/>
      <c r="WUF5506" s="2"/>
      <c r="WUG5506" s="2"/>
      <c r="WUH5506" s="2"/>
      <c r="WUI5506" s="2"/>
      <c r="WUJ5506" s="2"/>
      <c r="WUK5506" s="2"/>
      <c r="WUL5506" s="2"/>
      <c r="WUM5506" s="2"/>
      <c r="WUN5506" s="2"/>
      <c r="WUO5506" s="2"/>
      <c r="WUP5506" s="2"/>
      <c r="WUQ5506" s="2"/>
      <c r="WUR5506" s="2"/>
      <c r="WUS5506" s="2"/>
      <c r="WUT5506" s="2"/>
      <c r="WUU5506" s="2"/>
      <c r="WUV5506" s="2"/>
      <c r="WUW5506" s="2"/>
      <c r="WUX5506" s="2"/>
      <c r="WUY5506" s="2"/>
      <c r="WUZ5506" s="2"/>
      <c r="WVA5506" s="2"/>
      <c r="WVB5506" s="2"/>
      <c r="WVC5506" s="2"/>
      <c r="WVD5506" s="2"/>
      <c r="WVE5506" s="2"/>
      <c r="WVF5506" s="2"/>
      <c r="WVG5506" s="2"/>
      <c r="WVH5506" s="2"/>
      <c r="WVI5506" s="2"/>
      <c r="WVJ5506" s="2"/>
      <c r="WVK5506" s="2"/>
      <c r="WVL5506" s="2"/>
      <c r="WVM5506" s="2"/>
      <c r="WVN5506" s="2"/>
      <c r="WVO5506" s="2"/>
      <c r="WVP5506" s="2"/>
      <c r="WVQ5506" s="2"/>
      <c r="WVR5506" s="2"/>
      <c r="WVS5506" s="2"/>
      <c r="WVT5506" s="2"/>
      <c r="WVU5506" s="2"/>
      <c r="WVV5506" s="2"/>
      <c r="WVW5506" s="2"/>
      <c r="WVX5506" s="2"/>
      <c r="WVY5506" s="2"/>
      <c r="WVZ5506" s="2"/>
    </row>
    <row r="5507" spans="1:16146" s="1" customFormat="1" ht="24.75" customHeight="1">
      <c r="A5507" s="2"/>
      <c r="B5507" s="4"/>
      <c r="C5507" s="2"/>
      <c r="D5507" s="5"/>
      <c r="F5507" s="6"/>
      <c r="H5507" s="7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  <c r="AZ5507" s="2"/>
      <c r="BA5507" s="2"/>
      <c r="BB5507" s="2"/>
      <c r="BC5507" s="2"/>
      <c r="BD5507" s="2"/>
      <c r="BE5507" s="2"/>
      <c r="BF5507" s="2"/>
      <c r="BG5507" s="2"/>
      <c r="BH5507" s="2"/>
      <c r="BI5507" s="2"/>
      <c r="BJ5507" s="2"/>
      <c r="BK5507" s="2"/>
      <c r="BL5507" s="2"/>
      <c r="BM5507" s="2"/>
      <c r="BN5507" s="2"/>
      <c r="BO5507" s="2"/>
      <c r="BP5507" s="2"/>
      <c r="BQ5507" s="2"/>
      <c r="BR5507" s="2"/>
      <c r="BS5507" s="2"/>
      <c r="BT5507" s="2"/>
      <c r="BU5507" s="2"/>
      <c r="BV5507" s="2"/>
      <c r="BW5507" s="2"/>
      <c r="BX5507" s="2"/>
      <c r="BY5507" s="2"/>
      <c r="BZ5507" s="2"/>
      <c r="CA5507" s="2"/>
      <c r="CB5507" s="2"/>
      <c r="CC5507" s="2"/>
      <c r="CD5507" s="2"/>
      <c r="CE5507" s="2"/>
      <c r="CF5507" s="2"/>
      <c r="CG5507" s="2"/>
      <c r="CH5507" s="2"/>
      <c r="CI5507" s="2"/>
      <c r="CJ5507" s="2"/>
      <c r="CK5507" s="2"/>
      <c r="CL5507" s="2"/>
      <c r="CM5507" s="2"/>
      <c r="CN5507" s="2"/>
      <c r="CO5507" s="2"/>
      <c r="CP5507" s="2"/>
      <c r="CQ5507" s="2"/>
      <c r="CR5507" s="2"/>
      <c r="CS5507" s="2"/>
      <c r="CT5507" s="2"/>
      <c r="CU5507" s="2"/>
      <c r="CV5507" s="2"/>
      <c r="CW5507" s="2"/>
      <c r="CX5507" s="2"/>
      <c r="CY5507" s="2"/>
      <c r="CZ5507" s="2"/>
      <c r="DA5507" s="2"/>
      <c r="DB5507" s="2"/>
      <c r="DC5507" s="2"/>
      <c r="DD5507" s="2"/>
      <c r="DE5507" s="2"/>
      <c r="DF5507" s="2"/>
      <c r="DG5507" s="2"/>
      <c r="DH5507" s="2"/>
      <c r="DI5507" s="2"/>
      <c r="DJ5507" s="2"/>
      <c r="DK5507" s="2"/>
      <c r="DL5507" s="2"/>
      <c r="DM5507" s="2"/>
      <c r="DN5507" s="2"/>
      <c r="DO5507" s="2"/>
      <c r="DP5507" s="2"/>
      <c r="DQ5507" s="2"/>
      <c r="DR5507" s="2"/>
      <c r="DS5507" s="2"/>
      <c r="DT5507" s="2"/>
      <c r="DU5507" s="2"/>
      <c r="DV5507" s="2"/>
      <c r="DW5507" s="2"/>
      <c r="DX5507" s="2"/>
      <c r="DY5507" s="2"/>
      <c r="DZ5507" s="2"/>
      <c r="EA5507" s="2"/>
      <c r="EB5507" s="2"/>
      <c r="EC5507" s="2"/>
      <c r="ED5507" s="2"/>
      <c r="EE5507" s="2"/>
      <c r="EF5507" s="2"/>
      <c r="EG5507" s="2"/>
      <c r="EH5507" s="2"/>
      <c r="EI5507" s="2"/>
      <c r="EJ5507" s="2"/>
      <c r="EK5507" s="2"/>
      <c r="EL5507" s="2"/>
      <c r="EM5507" s="2"/>
      <c r="EN5507" s="2"/>
      <c r="EO5507" s="2"/>
      <c r="EP5507" s="2"/>
      <c r="EQ5507" s="2"/>
      <c r="ER5507" s="2"/>
      <c r="ES5507" s="2"/>
      <c r="ET5507" s="2"/>
      <c r="EU5507" s="2"/>
      <c r="EV5507" s="2"/>
      <c r="EW5507" s="2"/>
      <c r="EX5507" s="2"/>
      <c r="EY5507" s="2"/>
      <c r="EZ5507" s="2"/>
      <c r="FA5507" s="2"/>
      <c r="FB5507" s="2"/>
      <c r="FC5507" s="2"/>
      <c r="FD5507" s="2"/>
      <c r="FE5507" s="2"/>
      <c r="FF5507" s="2"/>
      <c r="FG5507" s="2"/>
      <c r="FH5507" s="2"/>
      <c r="FI5507" s="2"/>
      <c r="FJ5507" s="2"/>
      <c r="FK5507" s="2"/>
      <c r="FL5507" s="2"/>
      <c r="FM5507" s="2"/>
      <c r="FN5507" s="2"/>
      <c r="FO5507" s="2"/>
      <c r="FP5507" s="2"/>
      <c r="FQ5507" s="2"/>
      <c r="FR5507" s="2"/>
      <c r="FS5507" s="2"/>
      <c r="FT5507" s="2"/>
      <c r="FU5507" s="2"/>
      <c r="FV5507" s="2"/>
      <c r="FW5507" s="2"/>
      <c r="FX5507" s="2"/>
      <c r="FY5507" s="2"/>
      <c r="FZ5507" s="2"/>
      <c r="GA5507" s="2"/>
      <c r="GB5507" s="2"/>
      <c r="GC5507" s="2"/>
      <c r="GD5507" s="2"/>
      <c r="GE5507" s="2"/>
      <c r="GF5507" s="2"/>
      <c r="GG5507" s="2"/>
      <c r="GH5507" s="2"/>
      <c r="GI5507" s="2"/>
      <c r="GJ5507" s="2"/>
      <c r="GK5507" s="2"/>
      <c r="GL5507" s="2"/>
      <c r="GM5507" s="2"/>
      <c r="GN5507" s="2"/>
      <c r="GO5507" s="2"/>
      <c r="GP5507" s="2"/>
      <c r="GQ5507" s="2"/>
      <c r="GR5507" s="2"/>
      <c r="GS5507" s="2"/>
      <c r="GT5507" s="2"/>
      <c r="GU5507" s="2"/>
      <c r="GV5507" s="2"/>
      <c r="GW5507" s="2"/>
      <c r="GX5507" s="2"/>
      <c r="GY5507" s="2"/>
      <c r="GZ5507" s="2"/>
      <c r="HA5507" s="2"/>
      <c r="HB5507" s="2"/>
      <c r="HC5507" s="2"/>
      <c r="HD5507" s="2"/>
      <c r="HE5507" s="2"/>
      <c r="HF5507" s="2"/>
      <c r="HG5507" s="2"/>
      <c r="HH5507" s="2"/>
      <c r="HI5507" s="2"/>
      <c r="HJ5507" s="2"/>
      <c r="HK5507" s="2"/>
      <c r="HL5507" s="2"/>
      <c r="HM5507" s="2"/>
      <c r="HN5507" s="2"/>
      <c r="HO5507" s="2"/>
      <c r="HP5507" s="2"/>
      <c r="HQ5507" s="2"/>
      <c r="HR5507" s="2"/>
      <c r="HS5507" s="2"/>
      <c r="HT5507" s="2"/>
      <c r="HU5507" s="2"/>
      <c r="HV5507" s="2"/>
      <c r="HW5507" s="2"/>
      <c r="HX5507" s="2"/>
      <c r="HY5507" s="2"/>
      <c r="HZ5507" s="2"/>
      <c r="IA5507" s="2"/>
      <c r="IB5507" s="2"/>
      <c r="IC5507" s="2"/>
      <c r="ID5507" s="2"/>
      <c r="IE5507" s="2"/>
      <c r="IF5507" s="2"/>
      <c r="IG5507" s="2"/>
      <c r="IH5507" s="2"/>
      <c r="II5507" s="2"/>
      <c r="IJ5507" s="2"/>
      <c r="IK5507" s="2"/>
      <c r="IL5507" s="2"/>
      <c r="IM5507" s="2"/>
      <c r="IN5507" s="2"/>
      <c r="IO5507" s="2"/>
      <c r="IP5507" s="2"/>
      <c r="IQ5507" s="2"/>
      <c r="IR5507" s="2"/>
      <c r="IS5507" s="2"/>
      <c r="IT5507" s="2"/>
      <c r="IU5507" s="2"/>
      <c r="IV5507" s="2"/>
      <c r="IW5507" s="2"/>
      <c r="IX5507" s="2"/>
      <c r="IY5507" s="2"/>
      <c r="IZ5507" s="2"/>
      <c r="JA5507" s="2"/>
      <c r="JB5507" s="2"/>
      <c r="JC5507" s="2"/>
      <c r="JD5507" s="2"/>
      <c r="JE5507" s="2"/>
      <c r="JF5507" s="2"/>
      <c r="JG5507" s="2"/>
      <c r="JH5507" s="2"/>
      <c r="JI5507" s="2"/>
      <c r="JJ5507" s="2"/>
      <c r="JK5507" s="2"/>
      <c r="JL5507" s="2"/>
      <c r="JM5507" s="2"/>
      <c r="JN5507" s="2"/>
      <c r="JO5507" s="2"/>
      <c r="JP5507" s="2"/>
      <c r="JQ5507" s="2"/>
      <c r="JR5507" s="2"/>
      <c r="JS5507" s="2"/>
      <c r="JT5507" s="2"/>
      <c r="JU5507" s="2"/>
      <c r="JV5507" s="2"/>
      <c r="JW5507" s="2"/>
      <c r="JX5507" s="2"/>
      <c r="JY5507" s="2"/>
      <c r="JZ5507" s="2"/>
      <c r="KA5507" s="2"/>
      <c r="KB5507" s="2"/>
      <c r="KC5507" s="2"/>
      <c r="KD5507" s="2"/>
      <c r="KE5507" s="2"/>
      <c r="KF5507" s="2"/>
      <c r="KG5507" s="2"/>
      <c r="KH5507" s="2"/>
      <c r="KI5507" s="2"/>
      <c r="KJ5507" s="2"/>
      <c r="KK5507" s="2"/>
      <c r="KL5507" s="2"/>
      <c r="KM5507" s="2"/>
      <c r="KN5507" s="2"/>
      <c r="KO5507" s="2"/>
      <c r="KP5507" s="2"/>
      <c r="KQ5507" s="2"/>
      <c r="KR5507" s="2"/>
      <c r="KS5507" s="2"/>
      <c r="KT5507" s="2"/>
      <c r="KU5507" s="2"/>
      <c r="KV5507" s="2"/>
      <c r="KW5507" s="2"/>
      <c r="KX5507" s="2"/>
      <c r="KY5507" s="2"/>
      <c r="KZ5507" s="2"/>
      <c r="LA5507" s="2"/>
      <c r="LB5507" s="2"/>
      <c r="LC5507" s="2"/>
      <c r="LD5507" s="2"/>
      <c r="LE5507" s="2"/>
      <c r="LF5507" s="2"/>
      <c r="LG5507" s="2"/>
      <c r="LH5507" s="2"/>
      <c r="LI5507" s="2"/>
      <c r="LJ5507" s="2"/>
      <c r="LK5507" s="2"/>
      <c r="LL5507" s="2"/>
      <c r="LM5507" s="2"/>
      <c r="LN5507" s="2"/>
      <c r="LO5507" s="2"/>
      <c r="LP5507" s="2"/>
      <c r="LQ5507" s="2"/>
      <c r="LR5507" s="2"/>
      <c r="LS5507" s="2"/>
      <c r="LT5507" s="2"/>
      <c r="LU5507" s="2"/>
      <c r="LV5507" s="2"/>
      <c r="LW5507" s="2"/>
      <c r="LX5507" s="2"/>
      <c r="LY5507" s="2"/>
      <c r="LZ5507" s="2"/>
      <c r="MA5507" s="2"/>
      <c r="MB5507" s="2"/>
      <c r="MC5507" s="2"/>
      <c r="MD5507" s="2"/>
      <c r="ME5507" s="2"/>
      <c r="MF5507" s="2"/>
      <c r="MG5507" s="2"/>
      <c r="MH5507" s="2"/>
      <c r="MI5507" s="2"/>
      <c r="MJ5507" s="2"/>
      <c r="MK5507" s="2"/>
      <c r="ML5507" s="2"/>
      <c r="MM5507" s="2"/>
      <c r="MN5507" s="2"/>
      <c r="MO5507" s="2"/>
      <c r="MP5507" s="2"/>
      <c r="MQ5507" s="2"/>
      <c r="MR5507" s="2"/>
      <c r="MS5507" s="2"/>
      <c r="MT5507" s="2"/>
      <c r="MU5507" s="2"/>
      <c r="MV5507" s="2"/>
      <c r="MW5507" s="2"/>
      <c r="MX5507" s="2"/>
      <c r="MY5507" s="2"/>
      <c r="MZ5507" s="2"/>
      <c r="NA5507" s="2"/>
      <c r="NB5507" s="2"/>
      <c r="NC5507" s="2"/>
      <c r="ND5507" s="2"/>
      <c r="NE5507" s="2"/>
      <c r="NF5507" s="2"/>
      <c r="NG5507" s="2"/>
      <c r="NH5507" s="2"/>
      <c r="NI5507" s="2"/>
      <c r="NJ5507" s="2"/>
      <c r="NK5507" s="2"/>
      <c r="NL5507" s="2"/>
      <c r="NM5507" s="2"/>
      <c r="NN5507" s="2"/>
      <c r="NO5507" s="2"/>
      <c r="NP5507" s="2"/>
      <c r="NQ5507" s="2"/>
      <c r="NR5507" s="2"/>
      <c r="NS5507" s="2"/>
      <c r="NT5507" s="2"/>
      <c r="NU5507" s="2"/>
      <c r="NV5507" s="2"/>
      <c r="NW5507" s="2"/>
      <c r="NX5507" s="2"/>
      <c r="NY5507" s="2"/>
      <c r="NZ5507" s="2"/>
      <c r="OA5507" s="2"/>
      <c r="OB5507" s="2"/>
      <c r="OC5507" s="2"/>
      <c r="OD5507" s="2"/>
      <c r="OE5507" s="2"/>
      <c r="OF5507" s="2"/>
      <c r="OG5507" s="2"/>
      <c r="OH5507" s="2"/>
      <c r="OI5507" s="2"/>
      <c r="OJ5507" s="2"/>
      <c r="OK5507" s="2"/>
      <c r="OL5507" s="2"/>
      <c r="OM5507" s="2"/>
      <c r="ON5507" s="2"/>
      <c r="OO5507" s="2"/>
      <c r="OP5507" s="2"/>
      <c r="OQ5507" s="2"/>
      <c r="OR5507" s="2"/>
      <c r="OS5507" s="2"/>
      <c r="OT5507" s="2"/>
      <c r="OU5507" s="2"/>
      <c r="OV5507" s="2"/>
      <c r="OW5507" s="2"/>
      <c r="OX5507" s="2"/>
      <c r="OY5507" s="2"/>
      <c r="OZ5507" s="2"/>
      <c r="PA5507" s="2"/>
      <c r="PB5507" s="2"/>
      <c r="PC5507" s="2"/>
      <c r="PD5507" s="2"/>
      <c r="PE5507" s="2"/>
      <c r="PF5507" s="2"/>
      <c r="PG5507" s="2"/>
      <c r="PH5507" s="2"/>
      <c r="PI5507" s="2"/>
      <c r="PJ5507" s="2"/>
      <c r="PK5507" s="2"/>
      <c r="PL5507" s="2"/>
      <c r="PM5507" s="2"/>
      <c r="PN5507" s="2"/>
      <c r="PO5507" s="2"/>
      <c r="PP5507" s="2"/>
      <c r="PQ5507" s="2"/>
      <c r="PR5507" s="2"/>
      <c r="PS5507" s="2"/>
      <c r="PT5507" s="2"/>
      <c r="PU5507" s="2"/>
      <c r="PV5507" s="2"/>
      <c r="PW5507" s="2"/>
      <c r="PX5507" s="2"/>
      <c r="PY5507" s="2"/>
      <c r="PZ5507" s="2"/>
      <c r="QA5507" s="2"/>
      <c r="QB5507" s="2"/>
      <c r="QC5507" s="2"/>
      <c r="QD5507" s="2"/>
      <c r="QE5507" s="2"/>
      <c r="QF5507" s="2"/>
      <c r="QG5507" s="2"/>
      <c r="QH5507" s="2"/>
      <c r="QI5507" s="2"/>
      <c r="QJ5507" s="2"/>
      <c r="QK5507" s="2"/>
      <c r="QL5507" s="2"/>
      <c r="QM5507" s="2"/>
      <c r="QN5507" s="2"/>
      <c r="QO5507" s="2"/>
      <c r="QP5507" s="2"/>
      <c r="QQ5507" s="2"/>
      <c r="QR5507" s="2"/>
      <c r="QS5507" s="2"/>
      <c r="QT5507" s="2"/>
      <c r="QU5507" s="2"/>
      <c r="QV5507" s="2"/>
      <c r="QW5507" s="2"/>
      <c r="QX5507" s="2"/>
      <c r="QY5507" s="2"/>
      <c r="QZ5507" s="2"/>
      <c r="RA5507" s="2"/>
      <c r="RB5507" s="2"/>
      <c r="RC5507" s="2"/>
      <c r="RD5507" s="2"/>
      <c r="RE5507" s="2"/>
      <c r="RF5507" s="2"/>
      <c r="RG5507" s="2"/>
      <c r="RH5507" s="2"/>
      <c r="RI5507" s="2"/>
      <c r="RJ5507" s="2"/>
      <c r="RK5507" s="2"/>
      <c r="RL5507" s="2"/>
      <c r="RM5507" s="2"/>
      <c r="RN5507" s="2"/>
      <c r="RO5507" s="2"/>
      <c r="RP5507" s="2"/>
      <c r="RQ5507" s="2"/>
      <c r="RR5507" s="2"/>
      <c r="RS5507" s="2"/>
      <c r="RT5507" s="2"/>
      <c r="RU5507" s="2"/>
      <c r="RV5507" s="2"/>
      <c r="RW5507" s="2"/>
      <c r="RX5507" s="2"/>
      <c r="RY5507" s="2"/>
      <c r="RZ5507" s="2"/>
      <c r="SA5507" s="2"/>
      <c r="SB5507" s="2"/>
      <c r="SC5507" s="2"/>
      <c r="SD5507" s="2"/>
      <c r="SE5507" s="2"/>
      <c r="SF5507" s="2"/>
      <c r="SG5507" s="2"/>
      <c r="SH5507" s="2"/>
      <c r="SI5507" s="2"/>
      <c r="SJ5507" s="2"/>
      <c r="SK5507" s="2"/>
      <c r="SL5507" s="2"/>
      <c r="SM5507" s="2"/>
      <c r="SN5507" s="2"/>
      <c r="SO5507" s="2"/>
      <c r="SP5507" s="2"/>
      <c r="SQ5507" s="2"/>
      <c r="SR5507" s="2"/>
      <c r="SS5507" s="2"/>
      <c r="ST5507" s="2"/>
      <c r="SU5507" s="2"/>
      <c r="SV5507" s="2"/>
      <c r="SW5507" s="2"/>
      <c r="SX5507" s="2"/>
      <c r="SY5507" s="2"/>
      <c r="SZ5507" s="2"/>
      <c r="TA5507" s="2"/>
      <c r="TB5507" s="2"/>
      <c r="TC5507" s="2"/>
      <c r="TD5507" s="2"/>
      <c r="TE5507" s="2"/>
      <c r="TF5507" s="2"/>
      <c r="TG5507" s="2"/>
      <c r="TH5507" s="2"/>
      <c r="TI5507" s="2"/>
      <c r="TJ5507" s="2"/>
      <c r="TK5507" s="2"/>
      <c r="TL5507" s="2"/>
      <c r="TM5507" s="2"/>
      <c r="TN5507" s="2"/>
      <c r="TO5507" s="2"/>
      <c r="TP5507" s="2"/>
      <c r="TQ5507" s="2"/>
      <c r="TR5507" s="2"/>
      <c r="TS5507" s="2"/>
      <c r="TT5507" s="2"/>
      <c r="TU5507" s="2"/>
      <c r="TV5507" s="2"/>
      <c r="TW5507" s="2"/>
      <c r="TX5507" s="2"/>
      <c r="TY5507" s="2"/>
      <c r="TZ5507" s="2"/>
      <c r="UA5507" s="2"/>
      <c r="UB5507" s="2"/>
      <c r="UC5507" s="2"/>
      <c r="UD5507" s="2"/>
      <c r="UE5507" s="2"/>
      <c r="UF5507" s="2"/>
      <c r="UG5507" s="2"/>
      <c r="UH5507" s="2"/>
      <c r="UI5507" s="2"/>
      <c r="UJ5507" s="2"/>
      <c r="UK5507" s="2"/>
      <c r="UL5507" s="2"/>
      <c r="UM5507" s="2"/>
      <c r="UN5507" s="2"/>
      <c r="UO5507" s="2"/>
      <c r="UP5507" s="2"/>
      <c r="UQ5507" s="2"/>
      <c r="UR5507" s="2"/>
      <c r="US5507" s="2"/>
      <c r="UT5507" s="2"/>
      <c r="UU5507" s="2"/>
      <c r="UV5507" s="2"/>
      <c r="UW5507" s="2"/>
      <c r="UX5507" s="2"/>
      <c r="UY5507" s="2"/>
      <c r="UZ5507" s="2"/>
      <c r="VA5507" s="2"/>
      <c r="VB5507" s="2"/>
      <c r="VC5507" s="2"/>
      <c r="VD5507" s="2"/>
      <c r="VE5507" s="2"/>
      <c r="VF5507" s="2"/>
      <c r="VG5507" s="2"/>
      <c r="VH5507" s="2"/>
      <c r="VI5507" s="2"/>
      <c r="VJ5507" s="2"/>
      <c r="VK5507" s="2"/>
      <c r="VL5507" s="2"/>
      <c r="VM5507" s="2"/>
      <c r="VN5507" s="2"/>
      <c r="VO5507" s="2"/>
      <c r="VP5507" s="2"/>
      <c r="VQ5507" s="2"/>
      <c r="VR5507" s="2"/>
      <c r="VS5507" s="2"/>
      <c r="VT5507" s="2"/>
      <c r="VU5507" s="2"/>
      <c r="VV5507" s="2"/>
      <c r="VW5507" s="2"/>
      <c r="VX5507" s="2"/>
      <c r="VY5507" s="2"/>
      <c r="VZ5507" s="2"/>
      <c r="WA5507" s="2"/>
      <c r="WB5507" s="2"/>
      <c r="WC5507" s="2"/>
      <c r="WD5507" s="2"/>
      <c r="WE5507" s="2"/>
      <c r="WF5507" s="2"/>
      <c r="WG5507" s="2"/>
      <c r="WH5507" s="2"/>
      <c r="WI5507" s="2"/>
      <c r="WJ5507" s="2"/>
      <c r="WK5507" s="2"/>
      <c r="WL5507" s="2"/>
      <c r="WM5507" s="2"/>
      <c r="WN5507" s="2"/>
      <c r="WO5507" s="2"/>
      <c r="WP5507" s="2"/>
      <c r="WQ5507" s="2"/>
      <c r="WR5507" s="2"/>
      <c r="WS5507" s="2"/>
      <c r="WT5507" s="2"/>
      <c r="WU5507" s="2"/>
      <c r="WV5507" s="2"/>
      <c r="WW5507" s="2"/>
      <c r="WX5507" s="2"/>
      <c r="WY5507" s="2"/>
      <c r="WZ5507" s="2"/>
      <c r="XA5507" s="2"/>
      <c r="XB5507" s="2"/>
      <c r="XC5507" s="2"/>
      <c r="XD5507" s="2"/>
      <c r="XE5507" s="2"/>
      <c r="XF5507" s="2"/>
      <c r="XG5507" s="2"/>
      <c r="XH5507" s="2"/>
      <c r="XI5507" s="2"/>
      <c r="XJ5507" s="2"/>
      <c r="XK5507" s="2"/>
      <c r="XL5507" s="2"/>
      <c r="XM5507" s="2"/>
      <c r="XN5507" s="2"/>
      <c r="XO5507" s="2"/>
      <c r="XP5507" s="2"/>
      <c r="XQ5507" s="2"/>
      <c r="XR5507" s="2"/>
      <c r="XS5507" s="2"/>
      <c r="XT5507" s="2"/>
      <c r="XU5507" s="2"/>
      <c r="XV5507" s="2"/>
      <c r="XW5507" s="2"/>
      <c r="XX5507" s="2"/>
      <c r="XY5507" s="2"/>
      <c r="XZ5507" s="2"/>
      <c r="YA5507" s="2"/>
      <c r="YB5507" s="2"/>
      <c r="YC5507" s="2"/>
      <c r="YD5507" s="2"/>
      <c r="YE5507" s="2"/>
      <c r="YF5507" s="2"/>
      <c r="YG5507" s="2"/>
      <c r="YH5507" s="2"/>
      <c r="YI5507" s="2"/>
      <c r="YJ5507" s="2"/>
      <c r="YK5507" s="2"/>
      <c r="YL5507" s="2"/>
      <c r="YM5507" s="2"/>
      <c r="YN5507" s="2"/>
      <c r="YO5507" s="2"/>
      <c r="YP5507" s="2"/>
      <c r="YQ5507" s="2"/>
      <c r="YR5507" s="2"/>
      <c r="YS5507" s="2"/>
      <c r="YT5507" s="2"/>
      <c r="YU5507" s="2"/>
      <c r="YV5507" s="2"/>
      <c r="YW5507" s="2"/>
      <c r="YX5507" s="2"/>
      <c r="YY5507" s="2"/>
      <c r="YZ5507" s="2"/>
      <c r="ZA5507" s="2"/>
      <c r="ZB5507" s="2"/>
      <c r="ZC5507" s="2"/>
      <c r="ZD5507" s="2"/>
      <c r="ZE5507" s="2"/>
      <c r="ZF5507" s="2"/>
      <c r="ZG5507" s="2"/>
      <c r="ZH5507" s="2"/>
      <c r="ZI5507" s="2"/>
      <c r="ZJ5507" s="2"/>
      <c r="ZK5507" s="2"/>
      <c r="ZL5507" s="2"/>
      <c r="ZM5507" s="2"/>
      <c r="ZN5507" s="2"/>
      <c r="ZO5507" s="2"/>
      <c r="ZP5507" s="2"/>
      <c r="ZQ5507" s="2"/>
      <c r="ZR5507" s="2"/>
      <c r="ZS5507" s="2"/>
      <c r="ZT5507" s="2"/>
      <c r="ZU5507" s="2"/>
      <c r="ZV5507" s="2"/>
      <c r="ZW5507" s="2"/>
      <c r="ZX5507" s="2"/>
      <c r="ZY5507" s="2"/>
      <c r="ZZ5507" s="2"/>
      <c r="AAA5507" s="2"/>
      <c r="AAB5507" s="2"/>
      <c r="AAC5507" s="2"/>
      <c r="AAD5507" s="2"/>
      <c r="AAE5507" s="2"/>
      <c r="AAF5507" s="2"/>
      <c r="AAG5507" s="2"/>
      <c r="AAH5507" s="2"/>
      <c r="AAI5507" s="2"/>
      <c r="AAJ5507" s="2"/>
      <c r="AAK5507" s="2"/>
      <c r="AAL5507" s="2"/>
      <c r="AAM5507" s="2"/>
      <c r="AAN5507" s="2"/>
      <c r="AAO5507" s="2"/>
      <c r="AAP5507" s="2"/>
      <c r="AAQ5507" s="2"/>
      <c r="AAR5507" s="2"/>
      <c r="AAS5507" s="2"/>
      <c r="AAT5507" s="2"/>
      <c r="AAU5507" s="2"/>
      <c r="AAV5507" s="2"/>
      <c r="AAW5507" s="2"/>
      <c r="AAX5507" s="2"/>
      <c r="AAY5507" s="2"/>
      <c r="AAZ5507" s="2"/>
      <c r="ABA5507" s="2"/>
      <c r="ABB5507" s="2"/>
      <c r="ABC5507" s="2"/>
      <c r="ABD5507" s="2"/>
      <c r="ABE5507" s="2"/>
      <c r="ABF5507" s="2"/>
      <c r="ABG5507" s="2"/>
      <c r="ABH5507" s="2"/>
      <c r="ABI5507" s="2"/>
      <c r="ABJ5507" s="2"/>
      <c r="ABK5507" s="2"/>
      <c r="ABL5507" s="2"/>
      <c r="ABM5507" s="2"/>
      <c r="ABN5507" s="2"/>
      <c r="ABO5507" s="2"/>
      <c r="ABP5507" s="2"/>
      <c r="ABQ5507" s="2"/>
      <c r="ABR5507" s="2"/>
      <c r="ABS5507" s="2"/>
      <c r="ABT5507" s="2"/>
      <c r="ABU5507" s="2"/>
      <c r="ABV5507" s="2"/>
      <c r="ABW5507" s="2"/>
      <c r="ABX5507" s="2"/>
      <c r="ABY5507" s="2"/>
      <c r="ABZ5507" s="2"/>
      <c r="ACA5507" s="2"/>
      <c r="ACB5507" s="2"/>
      <c r="ACC5507" s="2"/>
      <c r="ACD5507" s="2"/>
      <c r="ACE5507" s="2"/>
      <c r="ACF5507" s="2"/>
      <c r="ACG5507" s="2"/>
      <c r="ACH5507" s="2"/>
      <c r="ACI5507" s="2"/>
      <c r="ACJ5507" s="2"/>
      <c r="ACK5507" s="2"/>
      <c r="ACL5507" s="2"/>
      <c r="ACM5507" s="2"/>
      <c r="ACN5507" s="2"/>
      <c r="ACO5507" s="2"/>
      <c r="ACP5507" s="2"/>
      <c r="ACQ5507" s="2"/>
      <c r="ACR5507" s="2"/>
      <c r="ACS5507" s="2"/>
      <c r="ACT5507" s="2"/>
      <c r="ACU5507" s="2"/>
      <c r="ACV5507" s="2"/>
      <c r="ACW5507" s="2"/>
      <c r="ACX5507" s="2"/>
      <c r="ACY5507" s="2"/>
      <c r="ACZ5507" s="2"/>
      <c r="ADA5507" s="2"/>
      <c r="ADB5507" s="2"/>
      <c r="ADC5507" s="2"/>
      <c r="ADD5507" s="2"/>
      <c r="ADE5507" s="2"/>
      <c r="ADF5507" s="2"/>
      <c r="ADG5507" s="2"/>
      <c r="ADH5507" s="2"/>
      <c r="ADI5507" s="2"/>
      <c r="ADJ5507" s="2"/>
      <c r="ADK5507" s="2"/>
      <c r="ADL5507" s="2"/>
      <c r="ADM5507" s="2"/>
      <c r="ADN5507" s="2"/>
      <c r="ADO5507" s="2"/>
      <c r="ADP5507" s="2"/>
      <c r="ADQ5507" s="2"/>
      <c r="ADR5507" s="2"/>
      <c r="ADS5507" s="2"/>
      <c r="ADT5507" s="2"/>
      <c r="ADU5507" s="2"/>
      <c r="ADV5507" s="2"/>
      <c r="ADW5507" s="2"/>
      <c r="ADX5507" s="2"/>
      <c r="ADY5507" s="2"/>
      <c r="ADZ5507" s="2"/>
      <c r="AEA5507" s="2"/>
      <c r="AEB5507" s="2"/>
      <c r="AEC5507" s="2"/>
      <c r="AED5507" s="2"/>
      <c r="AEE5507" s="2"/>
      <c r="AEF5507" s="2"/>
      <c r="AEG5507" s="2"/>
      <c r="AEH5507" s="2"/>
      <c r="AEI5507" s="2"/>
      <c r="AEJ5507" s="2"/>
      <c r="AEK5507" s="2"/>
      <c r="AEL5507" s="2"/>
      <c r="AEM5507" s="2"/>
      <c r="AEN5507" s="2"/>
      <c r="AEO5507" s="2"/>
      <c r="AEP5507" s="2"/>
      <c r="AEQ5507" s="2"/>
      <c r="AER5507" s="2"/>
      <c r="AES5507" s="2"/>
      <c r="AET5507" s="2"/>
      <c r="AEU5507" s="2"/>
      <c r="AEV5507" s="2"/>
      <c r="AEW5507" s="2"/>
      <c r="AEX5507" s="2"/>
      <c r="AEY5507" s="2"/>
      <c r="AEZ5507" s="2"/>
      <c r="AFA5507" s="2"/>
      <c r="AFB5507" s="2"/>
      <c r="AFC5507" s="2"/>
      <c r="AFD5507" s="2"/>
      <c r="AFE5507" s="2"/>
      <c r="AFF5507" s="2"/>
      <c r="AFG5507" s="2"/>
      <c r="AFH5507" s="2"/>
      <c r="AFI5507" s="2"/>
      <c r="AFJ5507" s="2"/>
      <c r="AFK5507" s="2"/>
      <c r="AFL5507" s="2"/>
      <c r="AFM5507" s="2"/>
      <c r="AFN5507" s="2"/>
      <c r="AFO5507" s="2"/>
      <c r="AFP5507" s="2"/>
      <c r="AFQ5507" s="2"/>
      <c r="AFR5507" s="2"/>
      <c r="AFS5507" s="2"/>
      <c r="AFT5507" s="2"/>
      <c r="AFU5507" s="2"/>
      <c r="AFV5507" s="2"/>
      <c r="AFW5507" s="2"/>
      <c r="AFX5507" s="2"/>
      <c r="AFY5507" s="2"/>
      <c r="AFZ5507" s="2"/>
      <c r="AGA5507" s="2"/>
      <c r="AGB5507" s="2"/>
      <c r="AGC5507" s="2"/>
      <c r="AGD5507" s="2"/>
      <c r="AGE5507" s="2"/>
      <c r="AGF5507" s="2"/>
      <c r="AGG5507" s="2"/>
      <c r="AGH5507" s="2"/>
      <c r="AGI5507" s="2"/>
      <c r="AGJ5507" s="2"/>
      <c r="AGK5507" s="2"/>
      <c r="AGL5507" s="2"/>
      <c r="AGM5507" s="2"/>
      <c r="AGN5507" s="2"/>
      <c r="AGO5507" s="2"/>
      <c r="AGP5507" s="2"/>
      <c r="AGQ5507" s="2"/>
      <c r="AGR5507" s="2"/>
      <c r="AGS5507" s="2"/>
      <c r="AGT5507" s="2"/>
      <c r="AGU5507" s="2"/>
      <c r="AGV5507" s="2"/>
      <c r="AGW5507" s="2"/>
      <c r="AGX5507" s="2"/>
      <c r="AGY5507" s="2"/>
      <c r="AGZ5507" s="2"/>
      <c r="AHA5507" s="2"/>
      <c r="AHB5507" s="2"/>
      <c r="AHC5507" s="2"/>
      <c r="AHD5507" s="2"/>
      <c r="AHE5507" s="2"/>
      <c r="AHF5507" s="2"/>
      <c r="AHG5507" s="2"/>
      <c r="AHH5507" s="2"/>
      <c r="AHI5507" s="2"/>
      <c r="AHJ5507" s="2"/>
      <c r="AHK5507" s="2"/>
      <c r="AHL5507" s="2"/>
      <c r="AHM5507" s="2"/>
      <c r="AHN5507" s="2"/>
      <c r="AHO5507" s="2"/>
      <c r="AHP5507" s="2"/>
      <c r="AHQ5507" s="2"/>
      <c r="AHR5507" s="2"/>
      <c r="AHS5507" s="2"/>
      <c r="AHT5507" s="2"/>
      <c r="AHU5507" s="2"/>
      <c r="AHV5507" s="2"/>
      <c r="AHW5507" s="2"/>
      <c r="AHX5507" s="2"/>
      <c r="AHY5507" s="2"/>
      <c r="AHZ5507" s="2"/>
      <c r="AIA5507" s="2"/>
      <c r="AIB5507" s="2"/>
      <c r="AIC5507" s="2"/>
      <c r="AID5507" s="2"/>
      <c r="AIE5507" s="2"/>
      <c r="AIF5507" s="2"/>
      <c r="AIG5507" s="2"/>
      <c r="AIH5507" s="2"/>
      <c r="AII5507" s="2"/>
      <c r="AIJ5507" s="2"/>
      <c r="AIK5507" s="2"/>
      <c r="AIL5507" s="2"/>
      <c r="AIM5507" s="2"/>
      <c r="AIN5507" s="2"/>
      <c r="AIO5507" s="2"/>
      <c r="AIP5507" s="2"/>
      <c r="AIQ5507" s="2"/>
      <c r="AIR5507" s="2"/>
      <c r="AIS5507" s="2"/>
      <c r="AIT5507" s="2"/>
      <c r="AIU5507" s="2"/>
      <c r="AIV5507" s="2"/>
      <c r="AIW5507" s="2"/>
      <c r="AIX5507" s="2"/>
      <c r="AIY5507" s="2"/>
      <c r="AIZ5507" s="2"/>
      <c r="AJA5507" s="2"/>
      <c r="AJB5507" s="2"/>
      <c r="AJC5507" s="2"/>
      <c r="AJD5507" s="2"/>
      <c r="AJE5507" s="2"/>
      <c r="AJF5507" s="2"/>
      <c r="AJG5507" s="2"/>
      <c r="AJH5507" s="2"/>
      <c r="AJI5507" s="2"/>
      <c r="AJJ5507" s="2"/>
      <c r="AJK5507" s="2"/>
      <c r="AJL5507" s="2"/>
      <c r="AJM5507" s="2"/>
      <c r="AJN5507" s="2"/>
      <c r="AJO5507" s="2"/>
      <c r="AJP5507" s="2"/>
      <c r="AJQ5507" s="2"/>
      <c r="AJR5507" s="2"/>
      <c r="AJS5507" s="2"/>
      <c r="AJT5507" s="2"/>
      <c r="AJU5507" s="2"/>
      <c r="AJV5507" s="2"/>
      <c r="AJW5507" s="2"/>
      <c r="AJX5507" s="2"/>
      <c r="AJY5507" s="2"/>
      <c r="AJZ5507" s="2"/>
      <c r="AKA5507" s="2"/>
      <c r="AKB5507" s="2"/>
      <c r="AKC5507" s="2"/>
      <c r="AKD5507" s="2"/>
      <c r="AKE5507" s="2"/>
      <c r="AKF5507" s="2"/>
      <c r="AKG5507" s="2"/>
      <c r="AKH5507" s="2"/>
      <c r="AKI5507" s="2"/>
      <c r="AKJ5507" s="2"/>
      <c r="AKK5507" s="2"/>
      <c r="AKL5507" s="2"/>
      <c r="AKM5507" s="2"/>
      <c r="AKN5507" s="2"/>
      <c r="AKO5507" s="2"/>
      <c r="AKP5507" s="2"/>
      <c r="AKQ5507" s="2"/>
      <c r="AKR5507" s="2"/>
      <c r="AKS5507" s="2"/>
      <c r="AKT5507" s="2"/>
      <c r="AKU5507" s="2"/>
      <c r="AKV5507" s="2"/>
      <c r="AKW5507" s="2"/>
      <c r="AKX5507" s="2"/>
      <c r="AKY5507" s="2"/>
      <c r="AKZ5507" s="2"/>
      <c r="ALA5507" s="2"/>
      <c r="ALB5507" s="2"/>
      <c r="ALC5507" s="2"/>
      <c r="ALD5507" s="2"/>
      <c r="ALE5507" s="2"/>
      <c r="ALF5507" s="2"/>
      <c r="ALG5507" s="2"/>
      <c r="ALH5507" s="2"/>
      <c r="ALI5507" s="2"/>
      <c r="ALJ5507" s="2"/>
      <c r="ALK5507" s="2"/>
      <c r="ALL5507" s="2"/>
      <c r="ALM5507" s="2"/>
      <c r="ALN5507" s="2"/>
      <c r="ALO5507" s="2"/>
      <c r="ALP5507" s="2"/>
      <c r="ALQ5507" s="2"/>
      <c r="ALR5507" s="2"/>
      <c r="ALS5507" s="2"/>
      <c r="ALT5507" s="2"/>
      <c r="ALU5507" s="2"/>
      <c r="ALV5507" s="2"/>
      <c r="ALW5507" s="2"/>
      <c r="ALX5507" s="2"/>
      <c r="ALY5507" s="2"/>
      <c r="ALZ5507" s="2"/>
      <c r="AMA5507" s="2"/>
      <c r="AMB5507" s="2"/>
      <c r="AMC5507" s="2"/>
      <c r="AMD5507" s="2"/>
      <c r="AME5507" s="2"/>
      <c r="AMF5507" s="2"/>
      <c r="AMG5507" s="2"/>
      <c r="AMH5507" s="2"/>
      <c r="AMI5507" s="2"/>
      <c r="AMJ5507" s="2"/>
      <c r="AMK5507" s="2"/>
      <c r="AML5507" s="2"/>
      <c r="AMM5507" s="2"/>
      <c r="AMN5507" s="2"/>
      <c r="AMO5507" s="2"/>
      <c r="AMP5507" s="2"/>
      <c r="AMQ5507" s="2"/>
      <c r="AMR5507" s="2"/>
      <c r="AMS5507" s="2"/>
      <c r="AMT5507" s="2"/>
      <c r="AMU5507" s="2"/>
      <c r="AMV5507" s="2"/>
      <c r="AMW5507" s="2"/>
      <c r="AMX5507" s="2"/>
      <c r="AMY5507" s="2"/>
      <c r="AMZ5507" s="2"/>
      <c r="ANA5507" s="2"/>
      <c r="ANB5507" s="2"/>
      <c r="ANC5507" s="2"/>
      <c r="AND5507" s="2"/>
      <c r="ANE5507" s="2"/>
      <c r="ANF5507" s="2"/>
      <c r="ANG5507" s="2"/>
      <c r="ANH5507" s="2"/>
      <c r="ANI5507" s="2"/>
      <c r="ANJ5507" s="2"/>
      <c r="ANK5507" s="2"/>
      <c r="ANL5507" s="2"/>
      <c r="ANM5507" s="2"/>
      <c r="ANN5507" s="2"/>
      <c r="ANO5507" s="2"/>
      <c r="ANP5507" s="2"/>
      <c r="ANQ5507" s="2"/>
      <c r="ANR5507" s="2"/>
      <c r="ANS5507" s="2"/>
      <c r="ANT5507" s="2"/>
      <c r="ANU5507" s="2"/>
      <c r="ANV5507" s="2"/>
      <c r="ANW5507" s="2"/>
      <c r="ANX5507" s="2"/>
      <c r="ANY5507" s="2"/>
      <c r="ANZ5507" s="2"/>
      <c r="AOA5507" s="2"/>
      <c r="AOB5507" s="2"/>
      <c r="AOC5507" s="2"/>
      <c r="AOD5507" s="2"/>
      <c r="AOE5507" s="2"/>
      <c r="AOF5507" s="2"/>
      <c r="AOG5507" s="2"/>
      <c r="AOH5507" s="2"/>
      <c r="AOI5507" s="2"/>
      <c r="AOJ5507" s="2"/>
      <c r="AOK5507" s="2"/>
      <c r="AOL5507" s="2"/>
      <c r="AOM5507" s="2"/>
      <c r="AON5507" s="2"/>
      <c r="AOO5507" s="2"/>
      <c r="AOP5507" s="2"/>
      <c r="AOQ5507" s="2"/>
      <c r="AOR5507" s="2"/>
      <c r="AOS5507" s="2"/>
      <c r="AOT5507" s="2"/>
      <c r="AOU5507" s="2"/>
      <c r="AOV5507" s="2"/>
      <c r="AOW5507" s="2"/>
      <c r="AOX5507" s="2"/>
      <c r="AOY5507" s="2"/>
      <c r="AOZ5507" s="2"/>
      <c r="APA5507" s="2"/>
      <c r="APB5507" s="2"/>
      <c r="APC5507" s="2"/>
      <c r="APD5507" s="2"/>
      <c r="APE5507" s="2"/>
      <c r="APF5507" s="2"/>
      <c r="APG5507" s="2"/>
      <c r="APH5507" s="2"/>
      <c r="API5507" s="2"/>
      <c r="APJ5507" s="2"/>
      <c r="APK5507" s="2"/>
      <c r="APL5507" s="2"/>
      <c r="APM5507" s="2"/>
      <c r="APN5507" s="2"/>
      <c r="APO5507" s="2"/>
      <c r="APP5507" s="2"/>
      <c r="APQ5507" s="2"/>
      <c r="APR5507" s="2"/>
      <c r="APS5507" s="2"/>
      <c r="APT5507" s="2"/>
      <c r="APU5507" s="2"/>
      <c r="APV5507" s="2"/>
      <c r="APW5507" s="2"/>
      <c r="APX5507" s="2"/>
      <c r="APY5507" s="2"/>
      <c r="APZ5507" s="2"/>
      <c r="AQA5507" s="2"/>
      <c r="AQB5507" s="2"/>
      <c r="AQC5507" s="2"/>
      <c r="AQD5507" s="2"/>
      <c r="AQE5507" s="2"/>
      <c r="AQF5507" s="2"/>
      <c r="AQG5507" s="2"/>
      <c r="AQH5507" s="2"/>
      <c r="AQI5507" s="2"/>
      <c r="AQJ5507" s="2"/>
      <c r="AQK5507" s="2"/>
      <c r="AQL5507" s="2"/>
      <c r="AQM5507" s="2"/>
      <c r="AQN5507" s="2"/>
      <c r="AQO5507" s="2"/>
      <c r="AQP5507" s="2"/>
      <c r="AQQ5507" s="2"/>
      <c r="AQR5507" s="2"/>
      <c r="AQS5507" s="2"/>
      <c r="AQT5507" s="2"/>
      <c r="AQU5507" s="2"/>
      <c r="AQV5507" s="2"/>
      <c r="AQW5507" s="2"/>
      <c r="AQX5507" s="2"/>
      <c r="AQY5507" s="2"/>
      <c r="AQZ5507" s="2"/>
      <c r="ARA5507" s="2"/>
      <c r="ARB5507" s="2"/>
      <c r="ARC5507" s="2"/>
      <c r="ARD5507" s="2"/>
      <c r="ARE5507" s="2"/>
      <c r="ARF5507" s="2"/>
      <c r="ARG5507" s="2"/>
      <c r="ARH5507" s="2"/>
      <c r="ARI5507" s="2"/>
      <c r="ARJ5507" s="2"/>
      <c r="ARK5507" s="2"/>
      <c r="ARL5507" s="2"/>
      <c r="ARM5507" s="2"/>
      <c r="ARN5507" s="2"/>
      <c r="ARO5507" s="2"/>
      <c r="ARP5507" s="2"/>
      <c r="ARQ5507" s="2"/>
      <c r="ARR5507" s="2"/>
      <c r="ARS5507" s="2"/>
      <c r="ART5507" s="2"/>
      <c r="ARU5507" s="2"/>
      <c r="ARV5507" s="2"/>
      <c r="ARW5507" s="2"/>
      <c r="ARX5507" s="2"/>
      <c r="ARY5507" s="2"/>
      <c r="ARZ5507" s="2"/>
      <c r="ASA5507" s="2"/>
      <c r="ASB5507" s="2"/>
      <c r="ASC5507" s="2"/>
      <c r="ASD5507" s="2"/>
      <c r="ASE5507" s="2"/>
      <c r="ASF5507" s="2"/>
      <c r="ASG5507" s="2"/>
      <c r="ASH5507" s="2"/>
      <c r="ASI5507" s="2"/>
      <c r="ASJ5507" s="2"/>
      <c r="ASK5507" s="2"/>
      <c r="ASL5507" s="2"/>
      <c r="ASM5507" s="2"/>
      <c r="ASN5507" s="2"/>
      <c r="ASO5507" s="2"/>
      <c r="ASP5507" s="2"/>
      <c r="ASQ5507" s="2"/>
      <c r="ASR5507" s="2"/>
      <c r="ASS5507" s="2"/>
      <c r="AST5507" s="2"/>
      <c r="ASU5507" s="2"/>
      <c r="ASV5507" s="2"/>
      <c r="ASW5507" s="2"/>
      <c r="ASX5507" s="2"/>
      <c r="ASY5507" s="2"/>
      <c r="ASZ5507" s="2"/>
      <c r="ATA5507" s="2"/>
      <c r="ATB5507" s="2"/>
      <c r="ATC5507" s="2"/>
      <c r="ATD5507" s="2"/>
      <c r="ATE5507" s="2"/>
      <c r="ATF5507" s="2"/>
      <c r="ATG5507" s="2"/>
      <c r="ATH5507" s="2"/>
      <c r="ATI5507" s="2"/>
      <c r="ATJ5507" s="2"/>
      <c r="ATK5507" s="2"/>
      <c r="ATL5507" s="2"/>
      <c r="ATM5507" s="2"/>
      <c r="ATN5507" s="2"/>
      <c r="ATO5507" s="2"/>
      <c r="ATP5507" s="2"/>
      <c r="ATQ5507" s="2"/>
      <c r="ATR5507" s="2"/>
      <c r="ATS5507" s="2"/>
      <c r="ATT5507" s="2"/>
      <c r="ATU5507" s="2"/>
      <c r="ATV5507" s="2"/>
      <c r="ATW5507" s="2"/>
      <c r="ATX5507" s="2"/>
      <c r="ATY5507" s="2"/>
      <c r="ATZ5507" s="2"/>
      <c r="AUA5507" s="2"/>
      <c r="AUB5507" s="2"/>
      <c r="AUC5507" s="2"/>
      <c r="AUD5507" s="2"/>
      <c r="AUE5507" s="2"/>
      <c r="AUF5507" s="2"/>
      <c r="AUG5507" s="2"/>
      <c r="AUH5507" s="2"/>
      <c r="AUI5507" s="2"/>
      <c r="AUJ5507" s="2"/>
      <c r="AUK5507" s="2"/>
      <c r="AUL5507" s="2"/>
      <c r="AUM5507" s="2"/>
      <c r="AUN5507" s="2"/>
      <c r="AUO5507" s="2"/>
      <c r="AUP5507" s="2"/>
      <c r="AUQ5507" s="2"/>
      <c r="AUR5507" s="2"/>
      <c r="AUS5507" s="2"/>
      <c r="AUT5507" s="2"/>
      <c r="AUU5507" s="2"/>
      <c r="AUV5507" s="2"/>
      <c r="AUW5507" s="2"/>
      <c r="AUX5507" s="2"/>
      <c r="AUY5507" s="2"/>
      <c r="AUZ5507" s="2"/>
      <c r="AVA5507" s="2"/>
      <c r="AVB5507" s="2"/>
      <c r="AVC5507" s="2"/>
      <c r="AVD5507" s="2"/>
      <c r="AVE5507" s="2"/>
      <c r="AVF5507" s="2"/>
      <c r="AVG5507" s="2"/>
      <c r="AVH5507" s="2"/>
      <c r="AVI5507" s="2"/>
      <c r="AVJ5507" s="2"/>
      <c r="AVK5507" s="2"/>
      <c r="AVL5507" s="2"/>
      <c r="AVM5507" s="2"/>
      <c r="AVN5507" s="2"/>
      <c r="AVO5507" s="2"/>
      <c r="AVP5507" s="2"/>
      <c r="AVQ5507" s="2"/>
      <c r="AVR5507" s="2"/>
      <c r="AVS5507" s="2"/>
      <c r="AVT5507" s="2"/>
      <c r="AVU5507" s="2"/>
      <c r="AVV5507" s="2"/>
      <c r="AVW5507" s="2"/>
      <c r="AVX5507" s="2"/>
      <c r="AVY5507" s="2"/>
      <c r="AVZ5507" s="2"/>
      <c r="AWA5507" s="2"/>
      <c r="AWB5507" s="2"/>
      <c r="AWC5507" s="2"/>
      <c r="AWD5507" s="2"/>
      <c r="AWE5507" s="2"/>
      <c r="AWF5507" s="2"/>
      <c r="AWG5507" s="2"/>
      <c r="AWH5507" s="2"/>
      <c r="AWI5507" s="2"/>
      <c r="AWJ5507" s="2"/>
      <c r="AWK5507" s="2"/>
      <c r="AWL5507" s="2"/>
      <c r="AWM5507" s="2"/>
      <c r="AWN5507" s="2"/>
      <c r="AWO5507" s="2"/>
      <c r="AWP5507" s="2"/>
      <c r="AWQ5507" s="2"/>
      <c r="AWR5507" s="2"/>
      <c r="AWS5507" s="2"/>
      <c r="AWT5507" s="2"/>
      <c r="AWU5507" s="2"/>
      <c r="AWV5507" s="2"/>
      <c r="AWW5507" s="2"/>
      <c r="AWX5507" s="2"/>
      <c r="AWY5507" s="2"/>
      <c r="AWZ5507" s="2"/>
      <c r="AXA5507" s="2"/>
      <c r="AXB5507" s="2"/>
      <c r="AXC5507" s="2"/>
      <c r="AXD5507" s="2"/>
      <c r="AXE5507" s="2"/>
      <c r="AXF5507" s="2"/>
      <c r="AXG5507" s="2"/>
      <c r="AXH5507" s="2"/>
      <c r="AXI5507" s="2"/>
      <c r="AXJ5507" s="2"/>
      <c r="AXK5507" s="2"/>
      <c r="AXL5507" s="2"/>
      <c r="AXM5507" s="2"/>
      <c r="AXN5507" s="2"/>
      <c r="AXO5507" s="2"/>
      <c r="AXP5507" s="2"/>
      <c r="AXQ5507" s="2"/>
      <c r="AXR5507" s="2"/>
      <c r="AXS5507" s="2"/>
      <c r="AXT5507" s="2"/>
      <c r="AXU5507" s="2"/>
      <c r="AXV5507" s="2"/>
      <c r="AXW5507" s="2"/>
      <c r="AXX5507" s="2"/>
      <c r="AXY5507" s="2"/>
      <c r="AXZ5507" s="2"/>
      <c r="AYA5507" s="2"/>
      <c r="AYB5507" s="2"/>
      <c r="AYC5507" s="2"/>
      <c r="AYD5507" s="2"/>
      <c r="AYE5507" s="2"/>
      <c r="AYF5507" s="2"/>
      <c r="AYG5507" s="2"/>
      <c r="AYH5507" s="2"/>
      <c r="AYI5507" s="2"/>
      <c r="AYJ5507" s="2"/>
      <c r="AYK5507" s="2"/>
      <c r="AYL5507" s="2"/>
      <c r="AYM5507" s="2"/>
      <c r="AYN5507" s="2"/>
      <c r="AYO5507" s="2"/>
      <c r="AYP5507" s="2"/>
      <c r="AYQ5507" s="2"/>
      <c r="AYR5507" s="2"/>
      <c r="AYS5507" s="2"/>
      <c r="AYT5507" s="2"/>
      <c r="AYU5507" s="2"/>
      <c r="AYV5507" s="2"/>
      <c r="AYW5507" s="2"/>
      <c r="AYX5507" s="2"/>
      <c r="AYY5507" s="2"/>
      <c r="AYZ5507" s="2"/>
      <c r="AZA5507" s="2"/>
      <c r="AZB5507" s="2"/>
      <c r="AZC5507" s="2"/>
      <c r="AZD5507" s="2"/>
      <c r="AZE5507" s="2"/>
      <c r="AZF5507" s="2"/>
      <c r="AZG5507" s="2"/>
      <c r="AZH5507" s="2"/>
      <c r="AZI5507" s="2"/>
      <c r="AZJ5507" s="2"/>
      <c r="AZK5507" s="2"/>
      <c r="AZL5507" s="2"/>
      <c r="AZM5507" s="2"/>
      <c r="AZN5507" s="2"/>
      <c r="AZO5507" s="2"/>
      <c r="AZP5507" s="2"/>
      <c r="AZQ5507" s="2"/>
      <c r="AZR5507" s="2"/>
      <c r="AZS5507" s="2"/>
      <c r="AZT5507" s="2"/>
      <c r="AZU5507" s="2"/>
      <c r="AZV5507" s="2"/>
      <c r="AZW5507" s="2"/>
      <c r="AZX5507" s="2"/>
      <c r="AZY5507" s="2"/>
      <c r="AZZ5507" s="2"/>
      <c r="BAA5507" s="2"/>
      <c r="BAB5507" s="2"/>
      <c r="BAC5507" s="2"/>
      <c r="BAD5507" s="2"/>
      <c r="BAE5507" s="2"/>
      <c r="BAF5507" s="2"/>
      <c r="BAG5507" s="2"/>
      <c r="BAH5507" s="2"/>
      <c r="BAI5507" s="2"/>
      <c r="BAJ5507" s="2"/>
      <c r="BAK5507" s="2"/>
      <c r="BAL5507" s="2"/>
      <c r="BAM5507" s="2"/>
      <c r="BAN5507" s="2"/>
      <c r="BAO5507" s="2"/>
      <c r="BAP5507" s="2"/>
      <c r="BAQ5507" s="2"/>
      <c r="BAR5507" s="2"/>
      <c r="BAS5507" s="2"/>
      <c r="BAT5507" s="2"/>
      <c r="BAU5507" s="2"/>
      <c r="BAV5507" s="2"/>
      <c r="BAW5507" s="2"/>
      <c r="BAX5507" s="2"/>
      <c r="BAY5507" s="2"/>
      <c r="BAZ5507" s="2"/>
      <c r="BBA5507" s="2"/>
      <c r="BBB5507" s="2"/>
      <c r="BBC5507" s="2"/>
      <c r="BBD5507" s="2"/>
      <c r="BBE5507" s="2"/>
      <c r="BBF5507" s="2"/>
      <c r="BBG5507" s="2"/>
      <c r="BBH5507" s="2"/>
      <c r="BBI5507" s="2"/>
      <c r="BBJ5507" s="2"/>
      <c r="BBK5507" s="2"/>
      <c r="BBL5507" s="2"/>
      <c r="BBM5507" s="2"/>
      <c r="BBN5507" s="2"/>
      <c r="BBO5507" s="2"/>
      <c r="BBP5507" s="2"/>
      <c r="BBQ5507" s="2"/>
      <c r="BBR5507" s="2"/>
      <c r="BBS5507" s="2"/>
      <c r="BBT5507" s="2"/>
      <c r="BBU5507" s="2"/>
      <c r="BBV5507" s="2"/>
      <c r="BBW5507" s="2"/>
      <c r="BBX5507" s="2"/>
      <c r="BBY5507" s="2"/>
      <c r="BBZ5507" s="2"/>
      <c r="BCA5507" s="2"/>
      <c r="BCB5507" s="2"/>
      <c r="BCC5507" s="2"/>
      <c r="BCD5507" s="2"/>
      <c r="BCE5507" s="2"/>
      <c r="BCF5507" s="2"/>
      <c r="BCG5507" s="2"/>
      <c r="BCH5507" s="2"/>
      <c r="BCI5507" s="2"/>
      <c r="BCJ5507" s="2"/>
      <c r="BCK5507" s="2"/>
      <c r="BCL5507" s="2"/>
      <c r="BCM5507" s="2"/>
      <c r="BCN5507" s="2"/>
      <c r="BCO5507" s="2"/>
      <c r="BCP5507" s="2"/>
      <c r="BCQ5507" s="2"/>
      <c r="BCR5507" s="2"/>
      <c r="BCS5507" s="2"/>
      <c r="BCT5507" s="2"/>
      <c r="BCU5507" s="2"/>
      <c r="BCV5507" s="2"/>
      <c r="BCW5507" s="2"/>
      <c r="BCX5507" s="2"/>
      <c r="BCY5507" s="2"/>
      <c r="BCZ5507" s="2"/>
      <c r="BDA5507" s="2"/>
      <c r="BDB5507" s="2"/>
      <c r="BDC5507" s="2"/>
      <c r="BDD5507" s="2"/>
      <c r="BDE5507" s="2"/>
      <c r="BDF5507" s="2"/>
      <c r="BDG5507" s="2"/>
      <c r="BDH5507" s="2"/>
      <c r="BDI5507" s="2"/>
      <c r="BDJ5507" s="2"/>
      <c r="BDK5507" s="2"/>
      <c r="BDL5507" s="2"/>
      <c r="BDM5507" s="2"/>
      <c r="BDN5507" s="2"/>
      <c r="BDO5507" s="2"/>
      <c r="BDP5507" s="2"/>
      <c r="BDQ5507" s="2"/>
      <c r="BDR5507" s="2"/>
      <c r="BDS5507" s="2"/>
      <c r="BDT5507" s="2"/>
      <c r="BDU5507" s="2"/>
      <c r="BDV5507" s="2"/>
      <c r="BDW5507" s="2"/>
      <c r="BDX5507" s="2"/>
      <c r="BDY5507" s="2"/>
      <c r="BDZ5507" s="2"/>
      <c r="BEA5507" s="2"/>
      <c r="BEB5507" s="2"/>
      <c r="BEC5507" s="2"/>
      <c r="BED5507" s="2"/>
      <c r="BEE5507" s="2"/>
      <c r="BEF5507" s="2"/>
      <c r="BEG5507" s="2"/>
      <c r="BEH5507" s="2"/>
      <c r="BEI5507" s="2"/>
      <c r="BEJ5507" s="2"/>
      <c r="BEK5507" s="2"/>
      <c r="BEL5507" s="2"/>
      <c r="BEM5507" s="2"/>
      <c r="BEN5507" s="2"/>
      <c r="BEO5507" s="2"/>
      <c r="BEP5507" s="2"/>
      <c r="BEQ5507" s="2"/>
      <c r="BER5507" s="2"/>
      <c r="BES5507" s="2"/>
      <c r="BET5507" s="2"/>
      <c r="BEU5507" s="2"/>
      <c r="BEV5507" s="2"/>
      <c r="BEW5507" s="2"/>
      <c r="BEX5507" s="2"/>
      <c r="BEY5507" s="2"/>
      <c r="BEZ5507" s="2"/>
      <c r="BFA5507" s="2"/>
      <c r="BFB5507" s="2"/>
      <c r="BFC5507" s="2"/>
      <c r="BFD5507" s="2"/>
      <c r="BFE5507" s="2"/>
      <c r="BFF5507" s="2"/>
      <c r="BFG5507" s="2"/>
      <c r="BFH5507" s="2"/>
      <c r="BFI5507" s="2"/>
      <c r="BFJ5507" s="2"/>
      <c r="BFK5507" s="2"/>
      <c r="BFL5507" s="2"/>
      <c r="BFM5507" s="2"/>
      <c r="BFN5507" s="2"/>
      <c r="BFO5507" s="2"/>
      <c r="BFP5507" s="2"/>
      <c r="BFQ5507" s="2"/>
      <c r="BFR5507" s="2"/>
      <c r="BFS5507" s="2"/>
      <c r="BFT5507" s="2"/>
      <c r="BFU5507" s="2"/>
      <c r="BFV5507" s="2"/>
      <c r="BFW5507" s="2"/>
      <c r="BFX5507" s="2"/>
      <c r="BFY5507" s="2"/>
      <c r="BFZ5507" s="2"/>
      <c r="BGA5507" s="2"/>
      <c r="BGB5507" s="2"/>
      <c r="BGC5507" s="2"/>
      <c r="BGD5507" s="2"/>
      <c r="BGE5507" s="2"/>
      <c r="BGF5507" s="2"/>
      <c r="BGG5507" s="2"/>
      <c r="BGH5507" s="2"/>
      <c r="BGI5507" s="2"/>
      <c r="BGJ5507" s="2"/>
      <c r="BGK5507" s="2"/>
      <c r="BGL5507" s="2"/>
      <c r="BGM5507" s="2"/>
      <c r="BGN5507" s="2"/>
      <c r="BGO5507" s="2"/>
      <c r="BGP5507" s="2"/>
      <c r="BGQ5507" s="2"/>
      <c r="BGR5507" s="2"/>
      <c r="BGS5507" s="2"/>
      <c r="BGT5507" s="2"/>
      <c r="BGU5507" s="2"/>
      <c r="BGV5507" s="2"/>
      <c r="BGW5507" s="2"/>
      <c r="BGX5507" s="2"/>
      <c r="BGY5507" s="2"/>
      <c r="BGZ5507" s="2"/>
      <c r="BHA5507" s="2"/>
      <c r="BHB5507" s="2"/>
      <c r="BHC5507" s="2"/>
      <c r="BHD5507" s="2"/>
      <c r="BHE5507" s="2"/>
      <c r="BHF5507" s="2"/>
      <c r="BHG5507" s="2"/>
      <c r="BHH5507" s="2"/>
      <c r="BHI5507" s="2"/>
      <c r="BHJ5507" s="2"/>
      <c r="BHK5507" s="2"/>
      <c r="BHL5507" s="2"/>
      <c r="BHM5507" s="2"/>
      <c r="BHN5507" s="2"/>
      <c r="BHO5507" s="2"/>
      <c r="BHP5507" s="2"/>
      <c r="BHQ5507" s="2"/>
      <c r="BHR5507" s="2"/>
      <c r="BHS5507" s="2"/>
      <c r="BHT5507" s="2"/>
      <c r="BHU5507" s="2"/>
      <c r="BHV5507" s="2"/>
      <c r="BHW5507" s="2"/>
      <c r="BHX5507" s="2"/>
      <c r="BHY5507" s="2"/>
      <c r="BHZ5507" s="2"/>
      <c r="BIA5507" s="2"/>
      <c r="BIB5507" s="2"/>
      <c r="BIC5507" s="2"/>
      <c r="BID5507" s="2"/>
      <c r="BIE5507" s="2"/>
      <c r="BIF5507" s="2"/>
      <c r="BIG5507" s="2"/>
      <c r="BIH5507" s="2"/>
      <c r="BII5507" s="2"/>
      <c r="BIJ5507" s="2"/>
      <c r="BIK5507" s="2"/>
      <c r="BIL5507" s="2"/>
      <c r="BIM5507" s="2"/>
      <c r="BIN5507" s="2"/>
      <c r="BIO5507" s="2"/>
      <c r="BIP5507" s="2"/>
      <c r="BIQ5507" s="2"/>
      <c r="BIR5507" s="2"/>
      <c r="BIS5507" s="2"/>
      <c r="BIT5507" s="2"/>
      <c r="BIU5507" s="2"/>
      <c r="BIV5507" s="2"/>
      <c r="BIW5507" s="2"/>
      <c r="BIX5507" s="2"/>
      <c r="BIY5507" s="2"/>
      <c r="BIZ5507" s="2"/>
      <c r="BJA5507" s="2"/>
      <c r="BJB5507" s="2"/>
      <c r="BJC5507" s="2"/>
      <c r="BJD5507" s="2"/>
      <c r="BJE5507" s="2"/>
      <c r="BJF5507" s="2"/>
      <c r="BJG5507" s="2"/>
      <c r="BJH5507" s="2"/>
      <c r="BJI5507" s="2"/>
      <c r="BJJ5507" s="2"/>
      <c r="BJK5507" s="2"/>
      <c r="BJL5507" s="2"/>
      <c r="BJM5507" s="2"/>
      <c r="BJN5507" s="2"/>
      <c r="BJO5507" s="2"/>
      <c r="BJP5507" s="2"/>
      <c r="BJQ5507" s="2"/>
      <c r="BJR5507" s="2"/>
      <c r="BJS5507" s="2"/>
      <c r="BJT5507" s="2"/>
      <c r="BJU5507" s="2"/>
      <c r="BJV5507" s="2"/>
      <c r="BJW5507" s="2"/>
      <c r="BJX5507" s="2"/>
      <c r="BJY5507" s="2"/>
      <c r="BJZ5507" s="2"/>
      <c r="BKA5507" s="2"/>
      <c r="BKB5507" s="2"/>
      <c r="BKC5507" s="2"/>
      <c r="BKD5507" s="2"/>
      <c r="BKE5507" s="2"/>
      <c r="BKF5507" s="2"/>
      <c r="BKG5507" s="2"/>
      <c r="BKH5507" s="2"/>
      <c r="BKI5507" s="2"/>
      <c r="BKJ5507" s="2"/>
      <c r="BKK5507" s="2"/>
      <c r="BKL5507" s="2"/>
      <c r="BKM5507" s="2"/>
      <c r="BKN5507" s="2"/>
      <c r="BKO5507" s="2"/>
      <c r="BKP5507" s="2"/>
      <c r="BKQ5507" s="2"/>
      <c r="BKR5507" s="2"/>
      <c r="BKS5507" s="2"/>
      <c r="BKT5507" s="2"/>
      <c r="BKU5507" s="2"/>
      <c r="BKV5507" s="2"/>
      <c r="BKW5507" s="2"/>
      <c r="BKX5507" s="2"/>
      <c r="BKY5507" s="2"/>
      <c r="BKZ5507" s="2"/>
      <c r="BLA5507" s="2"/>
      <c r="BLB5507" s="2"/>
      <c r="BLC5507" s="2"/>
      <c r="BLD5507" s="2"/>
      <c r="BLE5507" s="2"/>
      <c r="BLF5507" s="2"/>
      <c r="BLG5507" s="2"/>
      <c r="BLH5507" s="2"/>
      <c r="BLI5507" s="2"/>
      <c r="BLJ5507" s="2"/>
      <c r="BLK5507" s="2"/>
      <c r="BLL5507" s="2"/>
      <c r="BLM5507" s="2"/>
      <c r="BLN5507" s="2"/>
      <c r="BLO5507" s="2"/>
      <c r="BLP5507" s="2"/>
      <c r="BLQ5507" s="2"/>
      <c r="BLR5507" s="2"/>
      <c r="BLS5507" s="2"/>
      <c r="BLT5507" s="2"/>
      <c r="BLU5507" s="2"/>
      <c r="BLV5507" s="2"/>
      <c r="BLW5507" s="2"/>
      <c r="BLX5507" s="2"/>
      <c r="BLY5507" s="2"/>
      <c r="BLZ5507" s="2"/>
      <c r="BMA5507" s="2"/>
      <c r="BMB5507" s="2"/>
      <c r="BMC5507" s="2"/>
      <c r="BMD5507" s="2"/>
      <c r="BME5507" s="2"/>
      <c r="BMF5507" s="2"/>
      <c r="BMG5507" s="2"/>
      <c r="BMH5507" s="2"/>
      <c r="BMI5507" s="2"/>
      <c r="BMJ5507" s="2"/>
      <c r="BMK5507" s="2"/>
      <c r="BML5507" s="2"/>
      <c r="BMM5507" s="2"/>
      <c r="BMN5507" s="2"/>
      <c r="BMO5507" s="2"/>
      <c r="BMP5507" s="2"/>
      <c r="BMQ5507" s="2"/>
      <c r="BMR5507" s="2"/>
      <c r="BMS5507" s="2"/>
      <c r="BMT5507" s="2"/>
      <c r="BMU5507" s="2"/>
      <c r="BMV5507" s="2"/>
      <c r="BMW5507" s="2"/>
      <c r="BMX5507" s="2"/>
      <c r="BMY5507" s="2"/>
      <c r="BMZ5507" s="2"/>
      <c r="BNA5507" s="2"/>
      <c r="BNB5507" s="2"/>
      <c r="BNC5507" s="2"/>
      <c r="BND5507" s="2"/>
      <c r="BNE5507" s="2"/>
      <c r="BNF5507" s="2"/>
      <c r="BNG5507" s="2"/>
      <c r="BNH5507" s="2"/>
      <c r="BNI5507" s="2"/>
      <c r="BNJ5507" s="2"/>
      <c r="BNK5507" s="2"/>
      <c r="BNL5507" s="2"/>
      <c r="BNM5507" s="2"/>
      <c r="BNN5507" s="2"/>
      <c r="BNO5507" s="2"/>
      <c r="BNP5507" s="2"/>
      <c r="BNQ5507" s="2"/>
      <c r="BNR5507" s="2"/>
      <c r="BNS5507" s="2"/>
      <c r="BNT5507" s="2"/>
      <c r="BNU5507" s="2"/>
      <c r="BNV5507" s="2"/>
      <c r="BNW5507" s="2"/>
      <c r="BNX5507" s="2"/>
      <c r="BNY5507" s="2"/>
      <c r="BNZ5507" s="2"/>
      <c r="BOA5507" s="2"/>
      <c r="BOB5507" s="2"/>
      <c r="BOC5507" s="2"/>
      <c r="BOD5507" s="2"/>
      <c r="BOE5507" s="2"/>
      <c r="BOF5507" s="2"/>
      <c r="BOG5507" s="2"/>
      <c r="BOH5507" s="2"/>
      <c r="BOI5507" s="2"/>
      <c r="BOJ5507" s="2"/>
      <c r="BOK5507" s="2"/>
      <c r="BOL5507" s="2"/>
      <c r="BOM5507" s="2"/>
      <c r="BON5507" s="2"/>
      <c r="BOO5507" s="2"/>
      <c r="BOP5507" s="2"/>
      <c r="BOQ5507" s="2"/>
      <c r="BOR5507" s="2"/>
      <c r="BOS5507" s="2"/>
      <c r="BOT5507" s="2"/>
      <c r="BOU5507" s="2"/>
      <c r="BOV5507" s="2"/>
      <c r="BOW5507" s="2"/>
      <c r="BOX5507" s="2"/>
      <c r="BOY5507" s="2"/>
      <c r="BOZ5507" s="2"/>
      <c r="BPA5507" s="2"/>
      <c r="BPB5507" s="2"/>
      <c r="BPC5507" s="2"/>
      <c r="BPD5507" s="2"/>
      <c r="BPE5507" s="2"/>
      <c r="BPF5507" s="2"/>
      <c r="BPG5507" s="2"/>
      <c r="BPH5507" s="2"/>
      <c r="BPI5507" s="2"/>
      <c r="BPJ5507" s="2"/>
      <c r="BPK5507" s="2"/>
      <c r="BPL5507" s="2"/>
      <c r="BPM5507" s="2"/>
      <c r="BPN5507" s="2"/>
      <c r="BPO5507" s="2"/>
      <c r="BPP5507" s="2"/>
      <c r="BPQ5507" s="2"/>
      <c r="BPR5507" s="2"/>
      <c r="BPS5507" s="2"/>
      <c r="BPT5507" s="2"/>
      <c r="BPU5507" s="2"/>
      <c r="BPV5507" s="2"/>
      <c r="BPW5507" s="2"/>
      <c r="BPX5507" s="2"/>
      <c r="BPY5507" s="2"/>
      <c r="BPZ5507" s="2"/>
      <c r="BQA5507" s="2"/>
      <c r="BQB5507" s="2"/>
      <c r="BQC5507" s="2"/>
      <c r="BQD5507" s="2"/>
      <c r="BQE5507" s="2"/>
      <c r="BQF5507" s="2"/>
      <c r="BQG5507" s="2"/>
      <c r="BQH5507" s="2"/>
      <c r="BQI5507" s="2"/>
      <c r="BQJ5507" s="2"/>
      <c r="BQK5507" s="2"/>
      <c r="BQL5507" s="2"/>
      <c r="BQM5507" s="2"/>
      <c r="BQN5507" s="2"/>
      <c r="BQO5507" s="2"/>
      <c r="BQP5507" s="2"/>
      <c r="BQQ5507" s="2"/>
      <c r="BQR5507" s="2"/>
      <c r="BQS5507" s="2"/>
      <c r="BQT5507" s="2"/>
      <c r="BQU5507" s="2"/>
      <c r="BQV5507" s="2"/>
      <c r="BQW5507" s="2"/>
      <c r="BQX5507" s="2"/>
      <c r="BQY5507" s="2"/>
      <c r="BQZ5507" s="2"/>
      <c r="BRA5507" s="2"/>
      <c r="BRB5507" s="2"/>
      <c r="BRC5507" s="2"/>
      <c r="BRD5507" s="2"/>
      <c r="BRE5507" s="2"/>
      <c r="BRF5507" s="2"/>
      <c r="BRG5507" s="2"/>
      <c r="BRH5507" s="2"/>
      <c r="BRI5507" s="2"/>
      <c r="BRJ5507" s="2"/>
      <c r="BRK5507" s="2"/>
      <c r="BRL5507" s="2"/>
      <c r="BRM5507" s="2"/>
      <c r="BRN5507" s="2"/>
      <c r="BRO5507" s="2"/>
      <c r="BRP5507" s="2"/>
      <c r="BRQ5507" s="2"/>
      <c r="BRR5507" s="2"/>
      <c r="BRS5507" s="2"/>
      <c r="BRT5507" s="2"/>
      <c r="BRU5507" s="2"/>
      <c r="BRV5507" s="2"/>
      <c r="BRW5507" s="2"/>
      <c r="BRX5507" s="2"/>
      <c r="BRY5507" s="2"/>
      <c r="BRZ5507" s="2"/>
      <c r="BSA5507" s="2"/>
      <c r="BSB5507" s="2"/>
      <c r="BSC5507" s="2"/>
      <c r="BSD5507" s="2"/>
      <c r="BSE5507" s="2"/>
      <c r="BSF5507" s="2"/>
      <c r="BSG5507" s="2"/>
      <c r="BSH5507" s="2"/>
      <c r="BSI5507" s="2"/>
      <c r="BSJ5507" s="2"/>
      <c r="BSK5507" s="2"/>
      <c r="BSL5507" s="2"/>
      <c r="BSM5507" s="2"/>
      <c r="BSN5507" s="2"/>
      <c r="BSO5507" s="2"/>
      <c r="BSP5507" s="2"/>
      <c r="BSQ5507" s="2"/>
      <c r="BSR5507" s="2"/>
      <c r="BSS5507" s="2"/>
      <c r="BST5507" s="2"/>
      <c r="BSU5507" s="2"/>
      <c r="BSV5507" s="2"/>
      <c r="BSW5507" s="2"/>
      <c r="BSX5507" s="2"/>
      <c r="BSY5507" s="2"/>
      <c r="BSZ5507" s="2"/>
      <c r="BTA5507" s="2"/>
      <c r="BTB5507" s="2"/>
      <c r="BTC5507" s="2"/>
      <c r="BTD5507" s="2"/>
      <c r="BTE5507" s="2"/>
      <c r="BTF5507" s="2"/>
      <c r="BTG5507" s="2"/>
      <c r="BTH5507" s="2"/>
      <c r="BTI5507" s="2"/>
      <c r="BTJ5507" s="2"/>
      <c r="BTK5507" s="2"/>
      <c r="BTL5507" s="2"/>
      <c r="BTM5507" s="2"/>
      <c r="BTN5507" s="2"/>
      <c r="BTO5507" s="2"/>
      <c r="BTP5507" s="2"/>
      <c r="BTQ5507" s="2"/>
      <c r="BTR5507" s="2"/>
      <c r="BTS5507" s="2"/>
      <c r="BTT5507" s="2"/>
      <c r="BTU5507" s="2"/>
      <c r="BTV5507" s="2"/>
      <c r="BTW5507" s="2"/>
      <c r="BTX5507" s="2"/>
      <c r="BTY5507" s="2"/>
      <c r="BTZ5507" s="2"/>
      <c r="BUA5507" s="2"/>
      <c r="BUB5507" s="2"/>
      <c r="BUC5507" s="2"/>
      <c r="BUD5507" s="2"/>
      <c r="BUE5507" s="2"/>
      <c r="BUF5507" s="2"/>
      <c r="BUG5507" s="2"/>
      <c r="BUH5507" s="2"/>
      <c r="BUI5507" s="2"/>
      <c r="BUJ5507" s="2"/>
      <c r="BUK5507" s="2"/>
      <c r="BUL5507" s="2"/>
      <c r="BUM5507" s="2"/>
      <c r="BUN5507" s="2"/>
      <c r="BUO5507" s="2"/>
      <c r="BUP5507" s="2"/>
      <c r="BUQ5507" s="2"/>
      <c r="BUR5507" s="2"/>
      <c r="BUS5507" s="2"/>
      <c r="BUT5507" s="2"/>
      <c r="BUU5507" s="2"/>
      <c r="BUV5507" s="2"/>
      <c r="BUW5507" s="2"/>
      <c r="BUX5507" s="2"/>
      <c r="BUY5507" s="2"/>
      <c r="BUZ5507" s="2"/>
      <c r="BVA5507" s="2"/>
      <c r="BVB5507" s="2"/>
      <c r="BVC5507" s="2"/>
      <c r="BVD5507" s="2"/>
      <c r="BVE5507" s="2"/>
      <c r="BVF5507" s="2"/>
      <c r="BVG5507" s="2"/>
      <c r="BVH5507" s="2"/>
      <c r="BVI5507" s="2"/>
      <c r="BVJ5507" s="2"/>
      <c r="BVK5507" s="2"/>
      <c r="BVL5507" s="2"/>
      <c r="BVM5507" s="2"/>
      <c r="BVN5507" s="2"/>
      <c r="BVO5507" s="2"/>
      <c r="BVP5507" s="2"/>
      <c r="BVQ5507" s="2"/>
      <c r="BVR5507" s="2"/>
      <c r="BVS5507" s="2"/>
      <c r="BVT5507" s="2"/>
      <c r="BVU5507" s="2"/>
      <c r="BVV5507" s="2"/>
      <c r="BVW5507" s="2"/>
      <c r="BVX5507" s="2"/>
      <c r="BVY5507" s="2"/>
      <c r="BVZ5507" s="2"/>
      <c r="BWA5507" s="2"/>
      <c r="BWB5507" s="2"/>
      <c r="BWC5507" s="2"/>
      <c r="BWD5507" s="2"/>
      <c r="BWE5507" s="2"/>
      <c r="BWF5507" s="2"/>
      <c r="BWG5507" s="2"/>
      <c r="BWH5507" s="2"/>
      <c r="BWI5507" s="2"/>
      <c r="BWJ5507" s="2"/>
      <c r="BWK5507" s="2"/>
      <c r="BWL5507" s="2"/>
      <c r="BWM5507" s="2"/>
      <c r="BWN5507" s="2"/>
      <c r="BWO5507" s="2"/>
      <c r="BWP5507" s="2"/>
      <c r="BWQ5507" s="2"/>
      <c r="BWR5507" s="2"/>
      <c r="BWS5507" s="2"/>
      <c r="BWT5507" s="2"/>
      <c r="BWU5507" s="2"/>
      <c r="BWV5507" s="2"/>
      <c r="BWW5507" s="2"/>
      <c r="BWX5507" s="2"/>
      <c r="BWY5507" s="2"/>
      <c r="BWZ5507" s="2"/>
      <c r="BXA5507" s="2"/>
      <c r="BXB5507" s="2"/>
      <c r="BXC5507" s="2"/>
      <c r="BXD5507" s="2"/>
      <c r="BXE5507" s="2"/>
      <c r="BXF5507" s="2"/>
      <c r="BXG5507" s="2"/>
      <c r="BXH5507" s="2"/>
      <c r="BXI5507" s="2"/>
      <c r="BXJ5507" s="2"/>
      <c r="BXK5507" s="2"/>
      <c r="BXL5507" s="2"/>
      <c r="BXM5507" s="2"/>
      <c r="BXN5507" s="2"/>
      <c r="BXO5507" s="2"/>
      <c r="BXP5507" s="2"/>
      <c r="BXQ5507" s="2"/>
      <c r="BXR5507" s="2"/>
      <c r="BXS5507" s="2"/>
      <c r="BXT5507" s="2"/>
      <c r="BXU5507" s="2"/>
      <c r="BXV5507" s="2"/>
      <c r="BXW5507" s="2"/>
      <c r="BXX5507" s="2"/>
      <c r="BXY5507" s="2"/>
      <c r="BXZ5507" s="2"/>
      <c r="BYA5507" s="2"/>
      <c r="BYB5507" s="2"/>
      <c r="BYC5507" s="2"/>
      <c r="BYD5507" s="2"/>
      <c r="BYE5507" s="2"/>
      <c r="BYF5507" s="2"/>
      <c r="BYG5507" s="2"/>
      <c r="BYH5507" s="2"/>
      <c r="BYI5507" s="2"/>
      <c r="BYJ5507" s="2"/>
      <c r="BYK5507" s="2"/>
      <c r="BYL5507" s="2"/>
      <c r="BYM5507" s="2"/>
      <c r="BYN5507" s="2"/>
      <c r="BYO5507" s="2"/>
      <c r="BYP5507" s="2"/>
      <c r="BYQ5507" s="2"/>
      <c r="BYR5507" s="2"/>
      <c r="BYS5507" s="2"/>
      <c r="BYT5507" s="2"/>
      <c r="BYU5507" s="2"/>
      <c r="BYV5507" s="2"/>
      <c r="BYW5507" s="2"/>
      <c r="BYX5507" s="2"/>
      <c r="BYY5507" s="2"/>
      <c r="BYZ5507" s="2"/>
      <c r="BZA5507" s="2"/>
      <c r="BZB5507" s="2"/>
      <c r="BZC5507" s="2"/>
      <c r="BZD5507" s="2"/>
      <c r="BZE5507" s="2"/>
      <c r="BZF5507" s="2"/>
      <c r="BZG5507" s="2"/>
      <c r="BZH5507" s="2"/>
      <c r="BZI5507" s="2"/>
      <c r="BZJ5507" s="2"/>
      <c r="BZK5507" s="2"/>
      <c r="BZL5507" s="2"/>
      <c r="BZM5507" s="2"/>
      <c r="BZN5507" s="2"/>
      <c r="BZO5507" s="2"/>
      <c r="BZP5507" s="2"/>
      <c r="BZQ5507" s="2"/>
      <c r="BZR5507" s="2"/>
      <c r="BZS5507" s="2"/>
      <c r="BZT5507" s="2"/>
      <c r="BZU5507" s="2"/>
      <c r="BZV5507" s="2"/>
      <c r="BZW5507" s="2"/>
      <c r="BZX5507" s="2"/>
      <c r="BZY5507" s="2"/>
      <c r="BZZ5507" s="2"/>
      <c r="CAA5507" s="2"/>
      <c r="CAB5507" s="2"/>
      <c r="CAC5507" s="2"/>
      <c r="CAD5507" s="2"/>
      <c r="CAE5507" s="2"/>
      <c r="CAF5507" s="2"/>
      <c r="CAG5507" s="2"/>
      <c r="CAH5507" s="2"/>
      <c r="CAI5507" s="2"/>
      <c r="CAJ5507" s="2"/>
      <c r="CAK5507" s="2"/>
      <c r="CAL5507" s="2"/>
      <c r="CAM5507" s="2"/>
      <c r="CAN5507" s="2"/>
      <c r="CAO5507" s="2"/>
      <c r="CAP5507" s="2"/>
      <c r="CAQ5507" s="2"/>
      <c r="CAR5507" s="2"/>
      <c r="CAS5507" s="2"/>
      <c r="CAT5507" s="2"/>
      <c r="CAU5507" s="2"/>
      <c r="CAV5507" s="2"/>
      <c r="CAW5507" s="2"/>
      <c r="CAX5507" s="2"/>
      <c r="CAY5507" s="2"/>
      <c r="CAZ5507" s="2"/>
      <c r="CBA5507" s="2"/>
      <c r="CBB5507" s="2"/>
      <c r="CBC5507" s="2"/>
      <c r="CBD5507" s="2"/>
      <c r="CBE5507" s="2"/>
      <c r="CBF5507" s="2"/>
      <c r="CBG5507" s="2"/>
      <c r="CBH5507" s="2"/>
      <c r="CBI5507" s="2"/>
      <c r="CBJ5507" s="2"/>
      <c r="CBK5507" s="2"/>
      <c r="CBL5507" s="2"/>
      <c r="CBM5507" s="2"/>
      <c r="CBN5507" s="2"/>
      <c r="CBO5507" s="2"/>
      <c r="CBP5507" s="2"/>
      <c r="CBQ5507" s="2"/>
      <c r="CBR5507" s="2"/>
      <c r="CBS5507" s="2"/>
      <c r="CBT5507" s="2"/>
      <c r="CBU5507" s="2"/>
      <c r="CBV5507" s="2"/>
      <c r="CBW5507" s="2"/>
      <c r="CBX5507" s="2"/>
      <c r="CBY5507" s="2"/>
      <c r="CBZ5507" s="2"/>
      <c r="CCA5507" s="2"/>
      <c r="CCB5507" s="2"/>
      <c r="CCC5507" s="2"/>
      <c r="CCD5507" s="2"/>
      <c r="CCE5507" s="2"/>
      <c r="CCF5507" s="2"/>
      <c r="CCG5507" s="2"/>
      <c r="CCH5507" s="2"/>
      <c r="CCI5507" s="2"/>
      <c r="CCJ5507" s="2"/>
      <c r="CCK5507" s="2"/>
      <c r="CCL5507" s="2"/>
      <c r="CCM5507" s="2"/>
      <c r="CCN5507" s="2"/>
      <c r="CCO5507" s="2"/>
      <c r="CCP5507" s="2"/>
      <c r="CCQ5507" s="2"/>
      <c r="CCR5507" s="2"/>
      <c r="CCS5507" s="2"/>
      <c r="CCT5507" s="2"/>
      <c r="CCU5507" s="2"/>
      <c r="CCV5507" s="2"/>
      <c r="CCW5507" s="2"/>
      <c r="CCX5507" s="2"/>
      <c r="CCY5507" s="2"/>
      <c r="CCZ5507" s="2"/>
      <c r="CDA5507" s="2"/>
      <c r="CDB5507" s="2"/>
      <c r="CDC5507" s="2"/>
      <c r="CDD5507" s="2"/>
      <c r="CDE5507" s="2"/>
      <c r="CDF5507" s="2"/>
      <c r="CDG5507" s="2"/>
      <c r="CDH5507" s="2"/>
      <c r="CDI5507" s="2"/>
      <c r="CDJ5507" s="2"/>
      <c r="CDK5507" s="2"/>
      <c r="CDL5507" s="2"/>
      <c r="CDM5507" s="2"/>
      <c r="CDN5507" s="2"/>
      <c r="CDO5507" s="2"/>
      <c r="CDP5507" s="2"/>
      <c r="CDQ5507" s="2"/>
      <c r="CDR5507" s="2"/>
      <c r="CDS5507" s="2"/>
      <c r="CDT5507" s="2"/>
      <c r="CDU5507" s="2"/>
      <c r="CDV5507" s="2"/>
      <c r="CDW5507" s="2"/>
      <c r="CDX5507" s="2"/>
      <c r="CDY5507" s="2"/>
      <c r="CDZ5507" s="2"/>
      <c r="CEA5507" s="2"/>
      <c r="CEB5507" s="2"/>
      <c r="CEC5507" s="2"/>
      <c r="CED5507" s="2"/>
      <c r="CEE5507" s="2"/>
      <c r="CEF5507" s="2"/>
      <c r="CEG5507" s="2"/>
      <c r="CEH5507" s="2"/>
      <c r="CEI5507" s="2"/>
      <c r="CEJ5507" s="2"/>
      <c r="CEK5507" s="2"/>
      <c r="CEL5507" s="2"/>
      <c r="CEM5507" s="2"/>
      <c r="CEN5507" s="2"/>
      <c r="CEO5507" s="2"/>
      <c r="CEP5507" s="2"/>
      <c r="CEQ5507" s="2"/>
      <c r="CER5507" s="2"/>
      <c r="CES5507" s="2"/>
      <c r="CET5507" s="2"/>
      <c r="CEU5507" s="2"/>
      <c r="CEV5507" s="2"/>
      <c r="CEW5507" s="2"/>
      <c r="CEX5507" s="2"/>
      <c r="CEY5507" s="2"/>
      <c r="CEZ5507" s="2"/>
      <c r="CFA5507" s="2"/>
      <c r="CFB5507" s="2"/>
      <c r="CFC5507" s="2"/>
      <c r="CFD5507" s="2"/>
      <c r="CFE5507" s="2"/>
      <c r="CFF5507" s="2"/>
      <c r="CFG5507" s="2"/>
      <c r="CFH5507" s="2"/>
      <c r="CFI5507" s="2"/>
      <c r="CFJ5507" s="2"/>
      <c r="CFK5507" s="2"/>
      <c r="CFL5507" s="2"/>
      <c r="CFM5507" s="2"/>
      <c r="CFN5507" s="2"/>
      <c r="CFO5507" s="2"/>
      <c r="CFP5507" s="2"/>
      <c r="CFQ5507" s="2"/>
      <c r="CFR5507" s="2"/>
      <c r="CFS5507" s="2"/>
      <c r="CFT5507" s="2"/>
      <c r="CFU5507" s="2"/>
      <c r="CFV5507" s="2"/>
      <c r="CFW5507" s="2"/>
      <c r="CFX5507" s="2"/>
      <c r="CFY5507" s="2"/>
      <c r="CFZ5507" s="2"/>
      <c r="CGA5507" s="2"/>
      <c r="CGB5507" s="2"/>
      <c r="CGC5507" s="2"/>
      <c r="CGD5507" s="2"/>
      <c r="CGE5507" s="2"/>
      <c r="CGF5507" s="2"/>
      <c r="CGG5507" s="2"/>
      <c r="CGH5507" s="2"/>
      <c r="CGI5507" s="2"/>
      <c r="CGJ5507" s="2"/>
      <c r="CGK5507" s="2"/>
      <c r="CGL5507" s="2"/>
      <c r="CGM5507" s="2"/>
      <c r="CGN5507" s="2"/>
      <c r="CGO5507" s="2"/>
      <c r="CGP5507" s="2"/>
      <c r="CGQ5507" s="2"/>
      <c r="CGR5507" s="2"/>
      <c r="CGS5507" s="2"/>
      <c r="CGT5507" s="2"/>
      <c r="CGU5507" s="2"/>
      <c r="CGV5507" s="2"/>
      <c r="CGW5507" s="2"/>
      <c r="CGX5507" s="2"/>
      <c r="CGY5507" s="2"/>
      <c r="CGZ5507" s="2"/>
      <c r="CHA5507" s="2"/>
      <c r="CHB5507" s="2"/>
      <c r="CHC5507" s="2"/>
      <c r="CHD5507" s="2"/>
      <c r="CHE5507" s="2"/>
      <c r="CHF5507" s="2"/>
      <c r="CHG5507" s="2"/>
      <c r="CHH5507" s="2"/>
      <c r="CHI5507" s="2"/>
      <c r="CHJ5507" s="2"/>
      <c r="CHK5507" s="2"/>
      <c r="CHL5507" s="2"/>
      <c r="CHM5507" s="2"/>
      <c r="CHN5507" s="2"/>
      <c r="CHO5507" s="2"/>
      <c r="CHP5507" s="2"/>
      <c r="CHQ5507" s="2"/>
      <c r="CHR5507" s="2"/>
      <c r="CHS5507" s="2"/>
      <c r="CHT5507" s="2"/>
      <c r="CHU5507" s="2"/>
      <c r="CHV5507" s="2"/>
      <c r="CHW5507" s="2"/>
      <c r="CHX5507" s="2"/>
      <c r="CHY5507" s="2"/>
      <c r="CHZ5507" s="2"/>
      <c r="CIA5507" s="2"/>
      <c r="CIB5507" s="2"/>
      <c r="CIC5507" s="2"/>
      <c r="CID5507" s="2"/>
      <c r="CIE5507" s="2"/>
      <c r="CIF5507" s="2"/>
      <c r="CIG5507" s="2"/>
      <c r="CIH5507" s="2"/>
      <c r="CII5507" s="2"/>
      <c r="CIJ5507" s="2"/>
      <c r="CIK5507" s="2"/>
      <c r="CIL5507" s="2"/>
      <c r="CIM5507" s="2"/>
      <c r="CIN5507" s="2"/>
      <c r="CIO5507" s="2"/>
      <c r="CIP5507" s="2"/>
      <c r="CIQ5507" s="2"/>
      <c r="CIR5507" s="2"/>
      <c r="CIS5507" s="2"/>
      <c r="CIT5507" s="2"/>
      <c r="CIU5507" s="2"/>
      <c r="CIV5507" s="2"/>
      <c r="CIW5507" s="2"/>
      <c r="CIX5507" s="2"/>
      <c r="CIY5507" s="2"/>
      <c r="CIZ5507" s="2"/>
      <c r="CJA5507" s="2"/>
      <c r="CJB5507" s="2"/>
      <c r="CJC5507" s="2"/>
      <c r="CJD5507" s="2"/>
      <c r="CJE5507" s="2"/>
      <c r="CJF5507" s="2"/>
      <c r="CJG5507" s="2"/>
      <c r="CJH5507" s="2"/>
      <c r="CJI5507" s="2"/>
      <c r="CJJ5507" s="2"/>
      <c r="CJK5507" s="2"/>
      <c r="CJL5507" s="2"/>
      <c r="CJM5507" s="2"/>
      <c r="CJN5507" s="2"/>
      <c r="CJO5507" s="2"/>
      <c r="CJP5507" s="2"/>
      <c r="CJQ5507" s="2"/>
      <c r="CJR5507" s="2"/>
      <c r="CJS5507" s="2"/>
      <c r="CJT5507" s="2"/>
      <c r="CJU5507" s="2"/>
      <c r="CJV5507" s="2"/>
      <c r="CJW5507" s="2"/>
      <c r="CJX5507" s="2"/>
      <c r="CJY5507" s="2"/>
      <c r="CJZ5507" s="2"/>
      <c r="CKA5507" s="2"/>
      <c r="CKB5507" s="2"/>
      <c r="CKC5507" s="2"/>
      <c r="CKD5507" s="2"/>
      <c r="CKE5507" s="2"/>
      <c r="CKF5507" s="2"/>
      <c r="CKG5507" s="2"/>
      <c r="CKH5507" s="2"/>
      <c r="CKI5507" s="2"/>
      <c r="CKJ5507" s="2"/>
      <c r="CKK5507" s="2"/>
      <c r="CKL5507" s="2"/>
      <c r="CKM5507" s="2"/>
      <c r="CKN5507" s="2"/>
      <c r="CKO5507" s="2"/>
      <c r="CKP5507" s="2"/>
      <c r="CKQ5507" s="2"/>
      <c r="CKR5507" s="2"/>
      <c r="CKS5507" s="2"/>
      <c r="CKT5507" s="2"/>
      <c r="CKU5507" s="2"/>
      <c r="CKV5507" s="2"/>
      <c r="CKW5507" s="2"/>
      <c r="CKX5507" s="2"/>
      <c r="CKY5507" s="2"/>
      <c r="CKZ5507" s="2"/>
      <c r="CLA5507" s="2"/>
      <c r="CLB5507" s="2"/>
      <c r="CLC5507" s="2"/>
      <c r="CLD5507" s="2"/>
      <c r="CLE5507" s="2"/>
      <c r="CLF5507" s="2"/>
      <c r="CLG5507" s="2"/>
      <c r="CLH5507" s="2"/>
      <c r="CLI5507" s="2"/>
      <c r="CLJ5507" s="2"/>
      <c r="CLK5507" s="2"/>
      <c r="CLL5507" s="2"/>
      <c r="CLM5507" s="2"/>
      <c r="CLN5507" s="2"/>
      <c r="CLO5507" s="2"/>
      <c r="CLP5507" s="2"/>
      <c r="CLQ5507" s="2"/>
      <c r="CLR5507" s="2"/>
      <c r="CLS5507" s="2"/>
      <c r="CLT5507" s="2"/>
      <c r="CLU5507" s="2"/>
      <c r="CLV5507" s="2"/>
      <c r="CLW5507" s="2"/>
      <c r="CLX5507" s="2"/>
      <c r="CLY5507" s="2"/>
      <c r="CLZ5507" s="2"/>
      <c r="CMA5507" s="2"/>
      <c r="CMB5507" s="2"/>
      <c r="CMC5507" s="2"/>
      <c r="CMD5507" s="2"/>
      <c r="CME5507" s="2"/>
      <c r="CMF5507" s="2"/>
      <c r="CMG5507" s="2"/>
      <c r="CMH5507" s="2"/>
      <c r="CMI5507" s="2"/>
      <c r="CMJ5507" s="2"/>
      <c r="CMK5507" s="2"/>
      <c r="CML5507" s="2"/>
      <c r="CMM5507" s="2"/>
      <c r="CMN5507" s="2"/>
      <c r="CMO5507" s="2"/>
      <c r="CMP5507" s="2"/>
      <c r="CMQ5507" s="2"/>
      <c r="CMR5507" s="2"/>
      <c r="CMS5507" s="2"/>
      <c r="CMT5507" s="2"/>
      <c r="CMU5507" s="2"/>
      <c r="CMV5507" s="2"/>
      <c r="CMW5507" s="2"/>
      <c r="CMX5507" s="2"/>
      <c r="CMY5507" s="2"/>
      <c r="CMZ5507" s="2"/>
      <c r="CNA5507" s="2"/>
      <c r="CNB5507" s="2"/>
      <c r="CNC5507" s="2"/>
      <c r="CND5507" s="2"/>
      <c r="CNE5507" s="2"/>
      <c r="CNF5507" s="2"/>
      <c r="CNG5507" s="2"/>
      <c r="CNH5507" s="2"/>
      <c r="CNI5507" s="2"/>
      <c r="CNJ5507" s="2"/>
      <c r="CNK5507" s="2"/>
      <c r="CNL5507" s="2"/>
      <c r="CNM5507" s="2"/>
      <c r="CNN5507" s="2"/>
      <c r="CNO5507" s="2"/>
      <c r="CNP5507" s="2"/>
      <c r="CNQ5507" s="2"/>
      <c r="CNR5507" s="2"/>
      <c r="CNS5507" s="2"/>
      <c r="CNT5507" s="2"/>
      <c r="CNU5507" s="2"/>
      <c r="CNV5507" s="2"/>
      <c r="CNW5507" s="2"/>
      <c r="CNX5507" s="2"/>
      <c r="CNY5507" s="2"/>
      <c r="CNZ5507" s="2"/>
      <c r="COA5507" s="2"/>
      <c r="COB5507" s="2"/>
      <c r="COC5507" s="2"/>
      <c r="COD5507" s="2"/>
      <c r="COE5507" s="2"/>
      <c r="COF5507" s="2"/>
      <c r="COG5507" s="2"/>
      <c r="COH5507" s="2"/>
      <c r="COI5507" s="2"/>
      <c r="COJ5507" s="2"/>
      <c r="COK5507" s="2"/>
      <c r="COL5507" s="2"/>
      <c r="COM5507" s="2"/>
      <c r="CON5507" s="2"/>
      <c r="COO5507" s="2"/>
      <c r="COP5507" s="2"/>
      <c r="COQ5507" s="2"/>
      <c r="COR5507" s="2"/>
      <c r="COS5507" s="2"/>
      <c r="COT5507" s="2"/>
      <c r="COU5507" s="2"/>
      <c r="COV5507" s="2"/>
      <c r="COW5507" s="2"/>
      <c r="COX5507" s="2"/>
      <c r="COY5507" s="2"/>
      <c r="COZ5507" s="2"/>
      <c r="CPA5507" s="2"/>
      <c r="CPB5507" s="2"/>
      <c r="CPC5507" s="2"/>
      <c r="CPD5507" s="2"/>
      <c r="CPE5507" s="2"/>
      <c r="CPF5507" s="2"/>
      <c r="CPG5507" s="2"/>
      <c r="CPH5507" s="2"/>
      <c r="CPI5507" s="2"/>
      <c r="CPJ5507" s="2"/>
      <c r="CPK5507" s="2"/>
      <c r="CPL5507" s="2"/>
      <c r="CPM5507" s="2"/>
      <c r="CPN5507" s="2"/>
      <c r="CPO5507" s="2"/>
      <c r="CPP5507" s="2"/>
      <c r="CPQ5507" s="2"/>
      <c r="CPR5507" s="2"/>
      <c r="CPS5507" s="2"/>
      <c r="CPT5507" s="2"/>
      <c r="CPU5507" s="2"/>
      <c r="CPV5507" s="2"/>
      <c r="CPW5507" s="2"/>
      <c r="CPX5507" s="2"/>
      <c r="CPY5507" s="2"/>
      <c r="CPZ5507" s="2"/>
      <c r="CQA5507" s="2"/>
      <c r="CQB5507" s="2"/>
      <c r="CQC5507" s="2"/>
      <c r="CQD5507" s="2"/>
      <c r="CQE5507" s="2"/>
      <c r="CQF5507" s="2"/>
      <c r="CQG5507" s="2"/>
      <c r="CQH5507" s="2"/>
      <c r="CQI5507" s="2"/>
      <c r="CQJ5507" s="2"/>
      <c r="CQK5507" s="2"/>
      <c r="CQL5507" s="2"/>
      <c r="CQM5507" s="2"/>
      <c r="CQN5507" s="2"/>
      <c r="CQO5507" s="2"/>
      <c r="CQP5507" s="2"/>
      <c r="CQQ5507" s="2"/>
      <c r="CQR5507" s="2"/>
      <c r="CQS5507" s="2"/>
      <c r="CQT5507" s="2"/>
      <c r="CQU5507" s="2"/>
      <c r="CQV5507" s="2"/>
      <c r="CQW5507" s="2"/>
      <c r="CQX5507" s="2"/>
      <c r="CQY5507" s="2"/>
      <c r="CQZ5507" s="2"/>
      <c r="CRA5507" s="2"/>
      <c r="CRB5507" s="2"/>
      <c r="CRC5507" s="2"/>
      <c r="CRD5507" s="2"/>
      <c r="CRE5507" s="2"/>
      <c r="CRF5507" s="2"/>
      <c r="CRG5507" s="2"/>
      <c r="CRH5507" s="2"/>
      <c r="CRI5507" s="2"/>
      <c r="CRJ5507" s="2"/>
      <c r="CRK5507" s="2"/>
      <c r="CRL5507" s="2"/>
      <c r="CRM5507" s="2"/>
      <c r="CRN5507" s="2"/>
      <c r="CRO5507" s="2"/>
      <c r="CRP5507" s="2"/>
      <c r="CRQ5507" s="2"/>
      <c r="CRR5507" s="2"/>
      <c r="CRS5507" s="2"/>
      <c r="CRT5507" s="2"/>
      <c r="CRU5507" s="2"/>
      <c r="CRV5507" s="2"/>
      <c r="CRW5507" s="2"/>
      <c r="CRX5507" s="2"/>
      <c r="CRY5507" s="2"/>
      <c r="CRZ5507" s="2"/>
      <c r="CSA5507" s="2"/>
      <c r="CSB5507" s="2"/>
      <c r="CSC5507" s="2"/>
      <c r="CSD5507" s="2"/>
      <c r="CSE5507" s="2"/>
      <c r="CSF5507" s="2"/>
      <c r="CSG5507" s="2"/>
      <c r="CSH5507" s="2"/>
      <c r="CSI5507" s="2"/>
      <c r="CSJ5507" s="2"/>
      <c r="CSK5507" s="2"/>
      <c r="CSL5507" s="2"/>
      <c r="CSM5507" s="2"/>
      <c r="CSN5507" s="2"/>
      <c r="CSO5507" s="2"/>
      <c r="CSP5507" s="2"/>
      <c r="CSQ5507" s="2"/>
      <c r="CSR5507" s="2"/>
      <c r="CSS5507" s="2"/>
      <c r="CST5507" s="2"/>
      <c r="CSU5507" s="2"/>
      <c r="CSV5507" s="2"/>
      <c r="CSW5507" s="2"/>
      <c r="CSX5507" s="2"/>
      <c r="CSY5507" s="2"/>
      <c r="CSZ5507" s="2"/>
      <c r="CTA5507" s="2"/>
      <c r="CTB5507" s="2"/>
      <c r="CTC5507" s="2"/>
      <c r="CTD5507" s="2"/>
      <c r="CTE5507" s="2"/>
      <c r="CTF5507" s="2"/>
      <c r="CTG5507" s="2"/>
      <c r="CTH5507" s="2"/>
      <c r="CTI5507" s="2"/>
      <c r="CTJ5507" s="2"/>
      <c r="CTK5507" s="2"/>
      <c r="CTL5507" s="2"/>
      <c r="CTM5507" s="2"/>
      <c r="CTN5507" s="2"/>
      <c r="CTO5507" s="2"/>
      <c r="CTP5507" s="2"/>
      <c r="CTQ5507" s="2"/>
      <c r="CTR5507" s="2"/>
      <c r="CTS5507" s="2"/>
      <c r="CTT5507" s="2"/>
      <c r="CTU5507" s="2"/>
      <c r="CTV5507" s="2"/>
      <c r="CTW5507" s="2"/>
      <c r="CTX5507" s="2"/>
      <c r="CTY5507" s="2"/>
      <c r="CTZ5507" s="2"/>
      <c r="CUA5507" s="2"/>
      <c r="CUB5507" s="2"/>
      <c r="CUC5507" s="2"/>
      <c r="CUD5507" s="2"/>
      <c r="CUE5507" s="2"/>
      <c r="CUF5507" s="2"/>
      <c r="CUG5507" s="2"/>
      <c r="CUH5507" s="2"/>
      <c r="CUI5507" s="2"/>
      <c r="CUJ5507" s="2"/>
      <c r="CUK5507" s="2"/>
      <c r="CUL5507" s="2"/>
      <c r="CUM5507" s="2"/>
      <c r="CUN5507" s="2"/>
      <c r="CUO5507" s="2"/>
      <c r="CUP5507" s="2"/>
      <c r="CUQ5507" s="2"/>
      <c r="CUR5507" s="2"/>
      <c r="CUS5507" s="2"/>
      <c r="CUT5507" s="2"/>
      <c r="CUU5507" s="2"/>
      <c r="CUV5507" s="2"/>
      <c r="CUW5507" s="2"/>
      <c r="CUX5507" s="2"/>
      <c r="CUY5507" s="2"/>
      <c r="CUZ5507" s="2"/>
      <c r="CVA5507" s="2"/>
      <c r="CVB5507" s="2"/>
      <c r="CVC5507" s="2"/>
      <c r="CVD5507" s="2"/>
      <c r="CVE5507" s="2"/>
      <c r="CVF5507" s="2"/>
      <c r="CVG5507" s="2"/>
      <c r="CVH5507" s="2"/>
      <c r="CVI5507" s="2"/>
      <c r="CVJ5507" s="2"/>
      <c r="CVK5507" s="2"/>
      <c r="CVL5507" s="2"/>
      <c r="CVM5507" s="2"/>
      <c r="CVN5507" s="2"/>
      <c r="CVO5507" s="2"/>
      <c r="CVP5507" s="2"/>
      <c r="CVQ5507" s="2"/>
      <c r="CVR5507" s="2"/>
      <c r="CVS5507" s="2"/>
      <c r="CVT5507" s="2"/>
      <c r="CVU5507" s="2"/>
      <c r="CVV5507" s="2"/>
      <c r="CVW5507" s="2"/>
      <c r="CVX5507" s="2"/>
      <c r="CVY5507" s="2"/>
      <c r="CVZ5507" s="2"/>
      <c r="CWA5507" s="2"/>
      <c r="CWB5507" s="2"/>
      <c r="CWC5507" s="2"/>
      <c r="CWD5507" s="2"/>
      <c r="CWE5507" s="2"/>
      <c r="CWF5507" s="2"/>
      <c r="CWG5507" s="2"/>
      <c r="CWH5507" s="2"/>
      <c r="CWI5507" s="2"/>
      <c r="CWJ5507" s="2"/>
      <c r="CWK5507" s="2"/>
      <c r="CWL5507" s="2"/>
      <c r="CWM5507" s="2"/>
      <c r="CWN5507" s="2"/>
      <c r="CWO5507" s="2"/>
      <c r="CWP5507" s="2"/>
      <c r="CWQ5507" s="2"/>
      <c r="CWR5507" s="2"/>
      <c r="CWS5507" s="2"/>
      <c r="CWT5507" s="2"/>
      <c r="CWU5507" s="2"/>
      <c r="CWV5507" s="2"/>
      <c r="CWW5507" s="2"/>
      <c r="CWX5507" s="2"/>
      <c r="CWY5507" s="2"/>
      <c r="CWZ5507" s="2"/>
      <c r="CXA5507" s="2"/>
      <c r="CXB5507" s="2"/>
      <c r="CXC5507" s="2"/>
      <c r="CXD5507" s="2"/>
      <c r="CXE5507" s="2"/>
      <c r="CXF5507" s="2"/>
      <c r="CXG5507" s="2"/>
      <c r="CXH5507" s="2"/>
      <c r="CXI5507" s="2"/>
      <c r="CXJ5507" s="2"/>
      <c r="CXK5507" s="2"/>
      <c r="CXL5507" s="2"/>
      <c r="CXM5507" s="2"/>
      <c r="CXN5507" s="2"/>
      <c r="CXO5507" s="2"/>
      <c r="CXP5507" s="2"/>
      <c r="CXQ5507" s="2"/>
      <c r="CXR5507" s="2"/>
      <c r="CXS5507" s="2"/>
      <c r="CXT5507" s="2"/>
      <c r="CXU5507" s="2"/>
      <c r="CXV5507" s="2"/>
      <c r="CXW5507" s="2"/>
      <c r="CXX5507" s="2"/>
      <c r="CXY5507" s="2"/>
      <c r="CXZ5507" s="2"/>
      <c r="CYA5507" s="2"/>
      <c r="CYB5507" s="2"/>
      <c r="CYC5507" s="2"/>
      <c r="CYD5507" s="2"/>
      <c r="CYE5507" s="2"/>
      <c r="CYF5507" s="2"/>
      <c r="CYG5507" s="2"/>
      <c r="CYH5507" s="2"/>
      <c r="CYI5507" s="2"/>
      <c r="CYJ5507" s="2"/>
      <c r="CYK5507" s="2"/>
      <c r="CYL5507" s="2"/>
      <c r="CYM5507" s="2"/>
      <c r="CYN5507" s="2"/>
      <c r="CYO5507" s="2"/>
      <c r="CYP5507" s="2"/>
      <c r="CYQ5507" s="2"/>
      <c r="CYR5507" s="2"/>
      <c r="CYS5507" s="2"/>
      <c r="CYT5507" s="2"/>
      <c r="CYU5507" s="2"/>
      <c r="CYV5507" s="2"/>
      <c r="CYW5507" s="2"/>
      <c r="CYX5507" s="2"/>
      <c r="CYY5507" s="2"/>
      <c r="CYZ5507" s="2"/>
      <c r="CZA5507" s="2"/>
      <c r="CZB5507" s="2"/>
      <c r="CZC5507" s="2"/>
      <c r="CZD5507" s="2"/>
      <c r="CZE5507" s="2"/>
      <c r="CZF5507" s="2"/>
      <c r="CZG5507" s="2"/>
      <c r="CZH5507" s="2"/>
      <c r="CZI5507" s="2"/>
      <c r="CZJ5507" s="2"/>
      <c r="CZK5507" s="2"/>
      <c r="CZL5507" s="2"/>
      <c r="CZM5507" s="2"/>
      <c r="CZN5507" s="2"/>
      <c r="CZO5507" s="2"/>
      <c r="CZP5507" s="2"/>
      <c r="CZQ5507" s="2"/>
      <c r="CZR5507" s="2"/>
      <c r="CZS5507" s="2"/>
      <c r="CZT5507" s="2"/>
      <c r="CZU5507" s="2"/>
      <c r="CZV5507" s="2"/>
      <c r="CZW5507" s="2"/>
      <c r="CZX5507" s="2"/>
      <c r="CZY5507" s="2"/>
      <c r="CZZ5507" s="2"/>
      <c r="DAA5507" s="2"/>
      <c r="DAB5507" s="2"/>
      <c r="DAC5507" s="2"/>
      <c r="DAD5507" s="2"/>
      <c r="DAE5507" s="2"/>
      <c r="DAF5507" s="2"/>
      <c r="DAG5507" s="2"/>
      <c r="DAH5507" s="2"/>
      <c r="DAI5507" s="2"/>
      <c r="DAJ5507" s="2"/>
      <c r="DAK5507" s="2"/>
      <c r="DAL5507" s="2"/>
      <c r="DAM5507" s="2"/>
      <c r="DAN5507" s="2"/>
      <c r="DAO5507" s="2"/>
      <c r="DAP5507" s="2"/>
      <c r="DAQ5507" s="2"/>
      <c r="DAR5507" s="2"/>
      <c r="DAS5507" s="2"/>
      <c r="DAT5507" s="2"/>
      <c r="DAU5507" s="2"/>
      <c r="DAV5507" s="2"/>
      <c r="DAW5507" s="2"/>
      <c r="DAX5507" s="2"/>
      <c r="DAY5507" s="2"/>
      <c r="DAZ5507" s="2"/>
      <c r="DBA5507" s="2"/>
      <c r="DBB5507" s="2"/>
      <c r="DBC5507" s="2"/>
      <c r="DBD5507" s="2"/>
      <c r="DBE5507" s="2"/>
      <c r="DBF5507" s="2"/>
      <c r="DBG5507" s="2"/>
      <c r="DBH5507" s="2"/>
      <c r="DBI5507" s="2"/>
      <c r="DBJ5507" s="2"/>
      <c r="DBK5507" s="2"/>
      <c r="DBL5507" s="2"/>
      <c r="DBM5507" s="2"/>
      <c r="DBN5507" s="2"/>
      <c r="DBO5507" s="2"/>
      <c r="DBP5507" s="2"/>
      <c r="DBQ5507" s="2"/>
      <c r="DBR5507" s="2"/>
      <c r="DBS5507" s="2"/>
      <c r="DBT5507" s="2"/>
      <c r="DBU5507" s="2"/>
      <c r="DBV5507" s="2"/>
      <c r="DBW5507" s="2"/>
      <c r="DBX5507" s="2"/>
      <c r="DBY5507" s="2"/>
      <c r="DBZ5507" s="2"/>
      <c r="DCA5507" s="2"/>
      <c r="DCB5507" s="2"/>
      <c r="DCC5507" s="2"/>
      <c r="DCD5507" s="2"/>
      <c r="DCE5507" s="2"/>
      <c r="DCF5507" s="2"/>
      <c r="DCG5507" s="2"/>
      <c r="DCH5507" s="2"/>
      <c r="DCI5507" s="2"/>
      <c r="DCJ5507" s="2"/>
      <c r="DCK5507" s="2"/>
      <c r="DCL5507" s="2"/>
      <c r="DCM5507" s="2"/>
      <c r="DCN5507" s="2"/>
      <c r="DCO5507" s="2"/>
      <c r="DCP5507" s="2"/>
      <c r="DCQ5507" s="2"/>
      <c r="DCR5507" s="2"/>
      <c r="DCS5507" s="2"/>
      <c r="DCT5507" s="2"/>
      <c r="DCU5507" s="2"/>
      <c r="DCV5507" s="2"/>
      <c r="DCW5507" s="2"/>
      <c r="DCX5507" s="2"/>
      <c r="DCY5507" s="2"/>
      <c r="DCZ5507" s="2"/>
      <c r="DDA5507" s="2"/>
      <c r="DDB5507" s="2"/>
      <c r="DDC5507" s="2"/>
      <c r="DDD5507" s="2"/>
      <c r="DDE5507" s="2"/>
      <c r="DDF5507" s="2"/>
      <c r="DDG5507" s="2"/>
      <c r="DDH5507" s="2"/>
      <c r="DDI5507" s="2"/>
      <c r="DDJ5507" s="2"/>
      <c r="DDK5507" s="2"/>
      <c r="DDL5507" s="2"/>
      <c r="DDM5507" s="2"/>
      <c r="DDN5507" s="2"/>
      <c r="DDO5507" s="2"/>
      <c r="DDP5507" s="2"/>
      <c r="DDQ5507" s="2"/>
      <c r="DDR5507" s="2"/>
      <c r="DDS5507" s="2"/>
      <c r="DDT5507" s="2"/>
      <c r="DDU5507" s="2"/>
      <c r="DDV5507" s="2"/>
      <c r="DDW5507" s="2"/>
      <c r="DDX5507" s="2"/>
      <c r="DDY5507" s="2"/>
      <c r="DDZ5507" s="2"/>
      <c r="DEA5507" s="2"/>
      <c r="DEB5507" s="2"/>
      <c r="DEC5507" s="2"/>
      <c r="DED5507" s="2"/>
      <c r="DEE5507" s="2"/>
      <c r="DEF5507" s="2"/>
      <c r="DEG5507" s="2"/>
      <c r="DEH5507" s="2"/>
      <c r="DEI5507" s="2"/>
      <c r="DEJ5507" s="2"/>
      <c r="DEK5507" s="2"/>
      <c r="DEL5507" s="2"/>
      <c r="DEM5507" s="2"/>
      <c r="DEN5507" s="2"/>
      <c r="DEO5507" s="2"/>
      <c r="DEP5507" s="2"/>
      <c r="DEQ5507" s="2"/>
      <c r="DER5507" s="2"/>
      <c r="DES5507" s="2"/>
      <c r="DET5507" s="2"/>
      <c r="DEU5507" s="2"/>
      <c r="DEV5507" s="2"/>
      <c r="DEW5507" s="2"/>
      <c r="DEX5507" s="2"/>
      <c r="DEY5507" s="2"/>
      <c r="DEZ5507" s="2"/>
      <c r="DFA5507" s="2"/>
      <c r="DFB5507" s="2"/>
      <c r="DFC5507" s="2"/>
      <c r="DFD5507" s="2"/>
      <c r="DFE5507" s="2"/>
      <c r="DFF5507" s="2"/>
      <c r="DFG5507" s="2"/>
      <c r="DFH5507" s="2"/>
      <c r="DFI5507" s="2"/>
      <c r="DFJ5507" s="2"/>
      <c r="DFK5507" s="2"/>
      <c r="DFL5507" s="2"/>
      <c r="DFM5507" s="2"/>
      <c r="DFN5507" s="2"/>
      <c r="DFO5507" s="2"/>
      <c r="DFP5507" s="2"/>
      <c r="DFQ5507" s="2"/>
      <c r="DFR5507" s="2"/>
      <c r="DFS5507" s="2"/>
      <c r="DFT5507" s="2"/>
      <c r="DFU5507" s="2"/>
      <c r="DFV5507" s="2"/>
      <c r="DFW5507" s="2"/>
      <c r="DFX5507" s="2"/>
      <c r="DFY5507" s="2"/>
      <c r="DFZ5507" s="2"/>
      <c r="DGA5507" s="2"/>
      <c r="DGB5507" s="2"/>
      <c r="DGC5507" s="2"/>
      <c r="DGD5507" s="2"/>
      <c r="DGE5507" s="2"/>
      <c r="DGF5507" s="2"/>
      <c r="DGG5507" s="2"/>
      <c r="DGH5507" s="2"/>
      <c r="DGI5507" s="2"/>
      <c r="DGJ5507" s="2"/>
      <c r="DGK5507" s="2"/>
      <c r="DGL5507" s="2"/>
      <c r="DGM5507" s="2"/>
      <c r="DGN5507" s="2"/>
      <c r="DGO5507" s="2"/>
      <c r="DGP5507" s="2"/>
      <c r="DGQ5507" s="2"/>
      <c r="DGR5507" s="2"/>
      <c r="DGS5507" s="2"/>
      <c r="DGT5507" s="2"/>
      <c r="DGU5507" s="2"/>
      <c r="DGV5507" s="2"/>
      <c r="DGW5507" s="2"/>
      <c r="DGX5507" s="2"/>
      <c r="DGY5507" s="2"/>
      <c r="DGZ5507" s="2"/>
      <c r="DHA5507" s="2"/>
      <c r="DHB5507" s="2"/>
      <c r="DHC5507" s="2"/>
      <c r="DHD5507" s="2"/>
      <c r="DHE5507" s="2"/>
      <c r="DHF5507" s="2"/>
      <c r="DHG5507" s="2"/>
      <c r="DHH5507" s="2"/>
      <c r="DHI5507" s="2"/>
      <c r="DHJ5507" s="2"/>
      <c r="DHK5507" s="2"/>
      <c r="DHL5507" s="2"/>
      <c r="DHM5507" s="2"/>
      <c r="DHN5507" s="2"/>
      <c r="DHO5507" s="2"/>
      <c r="DHP5507" s="2"/>
      <c r="DHQ5507" s="2"/>
      <c r="DHR5507" s="2"/>
      <c r="DHS5507" s="2"/>
      <c r="DHT5507" s="2"/>
      <c r="DHU5507" s="2"/>
      <c r="DHV5507" s="2"/>
      <c r="DHW5507" s="2"/>
      <c r="DHX5507" s="2"/>
      <c r="DHY5507" s="2"/>
      <c r="DHZ5507" s="2"/>
      <c r="DIA5507" s="2"/>
      <c r="DIB5507" s="2"/>
      <c r="DIC5507" s="2"/>
      <c r="DID5507" s="2"/>
      <c r="DIE5507" s="2"/>
      <c r="DIF5507" s="2"/>
      <c r="DIG5507" s="2"/>
      <c r="DIH5507" s="2"/>
      <c r="DII5507" s="2"/>
      <c r="DIJ5507" s="2"/>
      <c r="DIK5507" s="2"/>
      <c r="DIL5507" s="2"/>
      <c r="DIM5507" s="2"/>
      <c r="DIN5507" s="2"/>
      <c r="DIO5507" s="2"/>
      <c r="DIP5507" s="2"/>
      <c r="DIQ5507" s="2"/>
      <c r="DIR5507" s="2"/>
      <c r="DIS5507" s="2"/>
      <c r="DIT5507" s="2"/>
      <c r="DIU5507" s="2"/>
      <c r="DIV5507" s="2"/>
      <c r="DIW5507" s="2"/>
      <c r="DIX5507" s="2"/>
      <c r="DIY5507" s="2"/>
      <c r="DIZ5507" s="2"/>
      <c r="DJA5507" s="2"/>
      <c r="DJB5507" s="2"/>
      <c r="DJC5507" s="2"/>
      <c r="DJD5507" s="2"/>
      <c r="DJE5507" s="2"/>
      <c r="DJF5507" s="2"/>
      <c r="DJG5507" s="2"/>
      <c r="DJH5507" s="2"/>
      <c r="DJI5507" s="2"/>
      <c r="DJJ5507" s="2"/>
      <c r="DJK5507" s="2"/>
      <c r="DJL5507" s="2"/>
      <c r="DJM5507" s="2"/>
      <c r="DJN5507" s="2"/>
      <c r="DJO5507" s="2"/>
      <c r="DJP5507" s="2"/>
      <c r="DJQ5507" s="2"/>
      <c r="DJR5507" s="2"/>
      <c r="DJS5507" s="2"/>
      <c r="DJT5507" s="2"/>
      <c r="DJU5507" s="2"/>
      <c r="DJV5507" s="2"/>
      <c r="DJW5507" s="2"/>
      <c r="DJX5507" s="2"/>
      <c r="DJY5507" s="2"/>
      <c r="DJZ5507" s="2"/>
      <c r="DKA5507" s="2"/>
      <c r="DKB5507" s="2"/>
      <c r="DKC5507" s="2"/>
      <c r="DKD5507" s="2"/>
      <c r="DKE5507" s="2"/>
      <c r="DKF5507" s="2"/>
      <c r="DKG5507" s="2"/>
      <c r="DKH5507" s="2"/>
      <c r="DKI5507" s="2"/>
      <c r="DKJ5507" s="2"/>
      <c r="DKK5507" s="2"/>
      <c r="DKL5507" s="2"/>
      <c r="DKM5507" s="2"/>
      <c r="DKN5507" s="2"/>
      <c r="DKO5507" s="2"/>
      <c r="DKP5507" s="2"/>
      <c r="DKQ5507" s="2"/>
      <c r="DKR5507" s="2"/>
      <c r="DKS5507" s="2"/>
      <c r="DKT5507" s="2"/>
      <c r="DKU5507" s="2"/>
      <c r="DKV5507" s="2"/>
      <c r="DKW5507" s="2"/>
      <c r="DKX5507" s="2"/>
      <c r="DKY5507" s="2"/>
      <c r="DKZ5507" s="2"/>
      <c r="DLA5507" s="2"/>
      <c r="DLB5507" s="2"/>
      <c r="DLC5507" s="2"/>
      <c r="DLD5507" s="2"/>
      <c r="DLE5507" s="2"/>
      <c r="DLF5507" s="2"/>
      <c r="DLG5507" s="2"/>
      <c r="DLH5507" s="2"/>
      <c r="DLI5507" s="2"/>
      <c r="DLJ5507" s="2"/>
      <c r="DLK5507" s="2"/>
      <c r="DLL5507" s="2"/>
      <c r="DLM5507" s="2"/>
      <c r="DLN5507" s="2"/>
      <c r="DLO5507" s="2"/>
      <c r="DLP5507" s="2"/>
      <c r="DLQ5507" s="2"/>
      <c r="DLR5507" s="2"/>
      <c r="DLS5507" s="2"/>
      <c r="DLT5507" s="2"/>
      <c r="DLU5507" s="2"/>
      <c r="DLV5507" s="2"/>
      <c r="DLW5507" s="2"/>
      <c r="DLX5507" s="2"/>
      <c r="DLY5507" s="2"/>
      <c r="DLZ5507" s="2"/>
      <c r="DMA5507" s="2"/>
      <c r="DMB5507" s="2"/>
      <c r="DMC5507" s="2"/>
      <c r="DMD5507" s="2"/>
      <c r="DME5507" s="2"/>
      <c r="DMF5507" s="2"/>
      <c r="DMG5507" s="2"/>
      <c r="DMH5507" s="2"/>
      <c r="DMI5507" s="2"/>
      <c r="DMJ5507" s="2"/>
      <c r="DMK5507" s="2"/>
      <c r="DML5507" s="2"/>
      <c r="DMM5507" s="2"/>
      <c r="DMN5507" s="2"/>
      <c r="DMO5507" s="2"/>
      <c r="DMP5507" s="2"/>
      <c r="DMQ5507" s="2"/>
      <c r="DMR5507" s="2"/>
      <c r="DMS5507" s="2"/>
      <c r="DMT5507" s="2"/>
      <c r="DMU5507" s="2"/>
      <c r="DMV5507" s="2"/>
      <c r="DMW5507" s="2"/>
      <c r="DMX5507" s="2"/>
      <c r="DMY5507" s="2"/>
      <c r="DMZ5507" s="2"/>
      <c r="DNA5507" s="2"/>
      <c r="DNB5507" s="2"/>
      <c r="DNC5507" s="2"/>
      <c r="DND5507" s="2"/>
      <c r="DNE5507" s="2"/>
      <c r="DNF5507" s="2"/>
      <c r="DNG5507" s="2"/>
      <c r="DNH5507" s="2"/>
      <c r="DNI5507" s="2"/>
      <c r="DNJ5507" s="2"/>
      <c r="DNK5507" s="2"/>
      <c r="DNL5507" s="2"/>
      <c r="DNM5507" s="2"/>
      <c r="DNN5507" s="2"/>
      <c r="DNO5507" s="2"/>
      <c r="DNP5507" s="2"/>
      <c r="DNQ5507" s="2"/>
      <c r="DNR5507" s="2"/>
      <c r="DNS5507" s="2"/>
      <c r="DNT5507" s="2"/>
      <c r="DNU5507" s="2"/>
      <c r="DNV5507" s="2"/>
      <c r="DNW5507" s="2"/>
      <c r="DNX5507" s="2"/>
      <c r="DNY5507" s="2"/>
      <c r="DNZ5507" s="2"/>
      <c r="DOA5507" s="2"/>
      <c r="DOB5507" s="2"/>
      <c r="DOC5507" s="2"/>
      <c r="DOD5507" s="2"/>
      <c r="DOE5507" s="2"/>
      <c r="DOF5507" s="2"/>
      <c r="DOG5507" s="2"/>
      <c r="DOH5507" s="2"/>
      <c r="DOI5507" s="2"/>
      <c r="DOJ5507" s="2"/>
      <c r="DOK5507" s="2"/>
      <c r="DOL5507" s="2"/>
      <c r="DOM5507" s="2"/>
      <c r="DON5507" s="2"/>
      <c r="DOO5507" s="2"/>
      <c r="DOP5507" s="2"/>
      <c r="DOQ5507" s="2"/>
      <c r="DOR5507" s="2"/>
      <c r="DOS5507" s="2"/>
      <c r="DOT5507" s="2"/>
      <c r="DOU5507" s="2"/>
      <c r="DOV5507" s="2"/>
      <c r="DOW5507" s="2"/>
      <c r="DOX5507" s="2"/>
      <c r="DOY5507" s="2"/>
      <c r="DOZ5507" s="2"/>
      <c r="DPA5507" s="2"/>
      <c r="DPB5507" s="2"/>
      <c r="DPC5507" s="2"/>
      <c r="DPD5507" s="2"/>
      <c r="DPE5507" s="2"/>
      <c r="DPF5507" s="2"/>
      <c r="DPG5507" s="2"/>
      <c r="DPH5507" s="2"/>
      <c r="DPI5507" s="2"/>
      <c r="DPJ5507" s="2"/>
      <c r="DPK5507" s="2"/>
      <c r="DPL5507" s="2"/>
      <c r="DPM5507" s="2"/>
      <c r="DPN5507" s="2"/>
      <c r="DPO5507" s="2"/>
      <c r="DPP5507" s="2"/>
      <c r="DPQ5507" s="2"/>
      <c r="DPR5507" s="2"/>
      <c r="DPS5507" s="2"/>
      <c r="DPT5507" s="2"/>
      <c r="DPU5507" s="2"/>
      <c r="DPV5507" s="2"/>
      <c r="DPW5507" s="2"/>
      <c r="DPX5507" s="2"/>
      <c r="DPY5507" s="2"/>
      <c r="DPZ5507" s="2"/>
      <c r="DQA5507" s="2"/>
      <c r="DQB5507" s="2"/>
      <c r="DQC5507" s="2"/>
      <c r="DQD5507" s="2"/>
      <c r="DQE5507" s="2"/>
      <c r="DQF5507" s="2"/>
      <c r="DQG5507" s="2"/>
      <c r="DQH5507" s="2"/>
      <c r="DQI5507" s="2"/>
      <c r="DQJ5507" s="2"/>
      <c r="DQK5507" s="2"/>
      <c r="DQL5507" s="2"/>
      <c r="DQM5507" s="2"/>
      <c r="DQN5507" s="2"/>
      <c r="DQO5507" s="2"/>
      <c r="DQP5507" s="2"/>
      <c r="DQQ5507" s="2"/>
      <c r="DQR5507" s="2"/>
      <c r="DQS5507" s="2"/>
      <c r="DQT5507" s="2"/>
      <c r="DQU5507" s="2"/>
      <c r="DQV5507" s="2"/>
      <c r="DQW5507" s="2"/>
      <c r="DQX5507" s="2"/>
      <c r="DQY5507" s="2"/>
      <c r="DQZ5507" s="2"/>
      <c r="DRA5507" s="2"/>
      <c r="DRB5507" s="2"/>
      <c r="DRC5507" s="2"/>
      <c r="DRD5507" s="2"/>
      <c r="DRE5507" s="2"/>
      <c r="DRF5507" s="2"/>
      <c r="DRG5507" s="2"/>
      <c r="DRH5507" s="2"/>
      <c r="DRI5507" s="2"/>
      <c r="DRJ5507" s="2"/>
      <c r="DRK5507" s="2"/>
      <c r="DRL5507" s="2"/>
      <c r="DRM5507" s="2"/>
      <c r="DRN5507" s="2"/>
      <c r="DRO5507" s="2"/>
      <c r="DRP5507" s="2"/>
      <c r="DRQ5507" s="2"/>
      <c r="DRR5507" s="2"/>
      <c r="DRS5507" s="2"/>
      <c r="DRT5507" s="2"/>
      <c r="DRU5507" s="2"/>
      <c r="DRV5507" s="2"/>
      <c r="DRW5507" s="2"/>
      <c r="DRX5507" s="2"/>
      <c r="DRY5507" s="2"/>
      <c r="DRZ5507" s="2"/>
      <c r="DSA5507" s="2"/>
      <c r="DSB5507" s="2"/>
      <c r="DSC5507" s="2"/>
      <c r="DSD5507" s="2"/>
      <c r="DSE5507" s="2"/>
      <c r="DSF5507" s="2"/>
      <c r="DSG5507" s="2"/>
      <c r="DSH5507" s="2"/>
      <c r="DSI5507" s="2"/>
      <c r="DSJ5507" s="2"/>
      <c r="DSK5507" s="2"/>
      <c r="DSL5507" s="2"/>
      <c r="DSM5507" s="2"/>
      <c r="DSN5507" s="2"/>
      <c r="DSO5507" s="2"/>
      <c r="DSP5507" s="2"/>
      <c r="DSQ5507" s="2"/>
      <c r="DSR5507" s="2"/>
      <c r="DSS5507" s="2"/>
      <c r="DST5507" s="2"/>
      <c r="DSU5507" s="2"/>
      <c r="DSV5507" s="2"/>
      <c r="DSW5507" s="2"/>
      <c r="DSX5507" s="2"/>
      <c r="DSY5507" s="2"/>
      <c r="DSZ5507" s="2"/>
      <c r="DTA5507" s="2"/>
      <c r="DTB5507" s="2"/>
      <c r="DTC5507" s="2"/>
      <c r="DTD5507" s="2"/>
      <c r="DTE5507" s="2"/>
      <c r="DTF5507" s="2"/>
      <c r="DTG5507" s="2"/>
      <c r="DTH5507" s="2"/>
      <c r="DTI5507" s="2"/>
      <c r="DTJ5507" s="2"/>
      <c r="DTK5507" s="2"/>
      <c r="DTL5507" s="2"/>
      <c r="DTM5507" s="2"/>
      <c r="DTN5507" s="2"/>
      <c r="DTO5507" s="2"/>
      <c r="DTP5507" s="2"/>
      <c r="DTQ5507" s="2"/>
      <c r="DTR5507" s="2"/>
      <c r="DTS5507" s="2"/>
      <c r="DTT5507" s="2"/>
      <c r="DTU5507" s="2"/>
      <c r="DTV5507" s="2"/>
      <c r="DTW5507" s="2"/>
      <c r="DTX5507" s="2"/>
      <c r="DTY5507" s="2"/>
      <c r="DTZ5507" s="2"/>
      <c r="DUA5507" s="2"/>
      <c r="DUB5507" s="2"/>
      <c r="DUC5507" s="2"/>
      <c r="DUD5507" s="2"/>
      <c r="DUE5507" s="2"/>
      <c r="DUF5507" s="2"/>
      <c r="DUG5507" s="2"/>
      <c r="DUH5507" s="2"/>
      <c r="DUI5507" s="2"/>
      <c r="DUJ5507" s="2"/>
      <c r="DUK5507" s="2"/>
      <c r="DUL5507" s="2"/>
      <c r="DUM5507" s="2"/>
      <c r="DUN5507" s="2"/>
      <c r="DUO5507" s="2"/>
      <c r="DUP5507" s="2"/>
      <c r="DUQ5507" s="2"/>
      <c r="DUR5507" s="2"/>
      <c r="DUS5507" s="2"/>
      <c r="DUT5507" s="2"/>
      <c r="DUU5507" s="2"/>
      <c r="DUV5507" s="2"/>
      <c r="DUW5507" s="2"/>
      <c r="DUX5507" s="2"/>
      <c r="DUY5507" s="2"/>
      <c r="DUZ5507" s="2"/>
      <c r="DVA5507" s="2"/>
      <c r="DVB5507" s="2"/>
      <c r="DVC5507" s="2"/>
      <c r="DVD5507" s="2"/>
      <c r="DVE5507" s="2"/>
      <c r="DVF5507" s="2"/>
      <c r="DVG5507" s="2"/>
      <c r="DVH5507" s="2"/>
      <c r="DVI5507" s="2"/>
      <c r="DVJ5507" s="2"/>
      <c r="DVK5507" s="2"/>
      <c r="DVL5507" s="2"/>
      <c r="DVM5507" s="2"/>
      <c r="DVN5507" s="2"/>
      <c r="DVO5507" s="2"/>
      <c r="DVP5507" s="2"/>
      <c r="DVQ5507" s="2"/>
      <c r="DVR5507" s="2"/>
      <c r="DVS5507" s="2"/>
      <c r="DVT5507" s="2"/>
      <c r="DVU5507" s="2"/>
      <c r="DVV5507" s="2"/>
      <c r="DVW5507" s="2"/>
      <c r="DVX5507" s="2"/>
      <c r="DVY5507" s="2"/>
      <c r="DVZ5507" s="2"/>
      <c r="DWA5507" s="2"/>
      <c r="DWB5507" s="2"/>
      <c r="DWC5507" s="2"/>
      <c r="DWD5507" s="2"/>
      <c r="DWE5507" s="2"/>
      <c r="DWF5507" s="2"/>
      <c r="DWG5507" s="2"/>
      <c r="DWH5507" s="2"/>
      <c r="DWI5507" s="2"/>
      <c r="DWJ5507" s="2"/>
      <c r="DWK5507" s="2"/>
      <c r="DWL5507" s="2"/>
      <c r="DWM5507" s="2"/>
      <c r="DWN5507" s="2"/>
      <c r="DWO5507" s="2"/>
      <c r="DWP5507" s="2"/>
      <c r="DWQ5507" s="2"/>
      <c r="DWR5507" s="2"/>
      <c r="DWS5507" s="2"/>
      <c r="DWT5507" s="2"/>
      <c r="DWU5507" s="2"/>
      <c r="DWV5507" s="2"/>
      <c r="DWW5507" s="2"/>
      <c r="DWX5507" s="2"/>
      <c r="DWY5507" s="2"/>
      <c r="DWZ5507" s="2"/>
      <c r="DXA5507" s="2"/>
      <c r="DXB5507" s="2"/>
      <c r="DXC5507" s="2"/>
      <c r="DXD5507" s="2"/>
      <c r="DXE5507" s="2"/>
      <c r="DXF5507" s="2"/>
      <c r="DXG5507" s="2"/>
      <c r="DXH5507" s="2"/>
      <c r="DXI5507" s="2"/>
      <c r="DXJ5507" s="2"/>
      <c r="DXK5507" s="2"/>
      <c r="DXL5507" s="2"/>
      <c r="DXM5507" s="2"/>
      <c r="DXN5507" s="2"/>
      <c r="DXO5507" s="2"/>
      <c r="DXP5507" s="2"/>
      <c r="DXQ5507" s="2"/>
      <c r="DXR5507" s="2"/>
      <c r="DXS5507" s="2"/>
      <c r="DXT5507" s="2"/>
      <c r="DXU5507" s="2"/>
      <c r="DXV5507" s="2"/>
      <c r="DXW5507" s="2"/>
      <c r="DXX5507" s="2"/>
      <c r="DXY5507" s="2"/>
      <c r="DXZ5507" s="2"/>
      <c r="DYA5507" s="2"/>
      <c r="DYB5507" s="2"/>
      <c r="DYC5507" s="2"/>
      <c r="DYD5507" s="2"/>
      <c r="DYE5507" s="2"/>
      <c r="DYF5507" s="2"/>
      <c r="DYG5507" s="2"/>
      <c r="DYH5507" s="2"/>
      <c r="DYI5507" s="2"/>
      <c r="DYJ5507" s="2"/>
      <c r="DYK5507" s="2"/>
      <c r="DYL5507" s="2"/>
      <c r="DYM5507" s="2"/>
      <c r="DYN5507" s="2"/>
      <c r="DYO5507" s="2"/>
      <c r="DYP5507" s="2"/>
      <c r="DYQ5507" s="2"/>
      <c r="DYR5507" s="2"/>
      <c r="DYS5507" s="2"/>
      <c r="DYT5507" s="2"/>
      <c r="DYU5507" s="2"/>
      <c r="DYV5507" s="2"/>
      <c r="DYW5507" s="2"/>
      <c r="DYX5507" s="2"/>
      <c r="DYY5507" s="2"/>
      <c r="DYZ5507" s="2"/>
      <c r="DZA5507" s="2"/>
      <c r="DZB5507" s="2"/>
      <c r="DZC5507" s="2"/>
      <c r="DZD5507" s="2"/>
      <c r="DZE5507" s="2"/>
      <c r="DZF5507" s="2"/>
      <c r="DZG5507" s="2"/>
      <c r="DZH5507" s="2"/>
      <c r="DZI5507" s="2"/>
      <c r="DZJ5507" s="2"/>
      <c r="DZK5507" s="2"/>
      <c r="DZL5507" s="2"/>
      <c r="DZM5507" s="2"/>
      <c r="DZN5507" s="2"/>
      <c r="DZO5507" s="2"/>
      <c r="DZP5507" s="2"/>
      <c r="DZQ5507" s="2"/>
      <c r="DZR5507" s="2"/>
      <c r="DZS5507" s="2"/>
      <c r="DZT5507" s="2"/>
      <c r="DZU5507" s="2"/>
      <c r="DZV5507" s="2"/>
      <c r="DZW5507" s="2"/>
      <c r="DZX5507" s="2"/>
      <c r="DZY5507" s="2"/>
      <c r="DZZ5507" s="2"/>
      <c r="EAA5507" s="2"/>
      <c r="EAB5507" s="2"/>
      <c r="EAC5507" s="2"/>
      <c r="EAD5507" s="2"/>
      <c r="EAE5507" s="2"/>
      <c r="EAF5507" s="2"/>
      <c r="EAG5507" s="2"/>
      <c r="EAH5507" s="2"/>
      <c r="EAI5507" s="2"/>
      <c r="EAJ5507" s="2"/>
      <c r="EAK5507" s="2"/>
      <c r="EAL5507" s="2"/>
      <c r="EAM5507" s="2"/>
      <c r="EAN5507" s="2"/>
      <c r="EAO5507" s="2"/>
      <c r="EAP5507" s="2"/>
      <c r="EAQ5507" s="2"/>
      <c r="EAR5507" s="2"/>
      <c r="EAS5507" s="2"/>
      <c r="EAT5507" s="2"/>
      <c r="EAU5507" s="2"/>
      <c r="EAV5507" s="2"/>
      <c r="EAW5507" s="2"/>
      <c r="EAX5507" s="2"/>
      <c r="EAY5507" s="2"/>
      <c r="EAZ5507" s="2"/>
      <c r="EBA5507" s="2"/>
      <c r="EBB5507" s="2"/>
      <c r="EBC5507" s="2"/>
      <c r="EBD5507" s="2"/>
      <c r="EBE5507" s="2"/>
      <c r="EBF5507" s="2"/>
      <c r="EBG5507" s="2"/>
      <c r="EBH5507" s="2"/>
      <c r="EBI5507" s="2"/>
      <c r="EBJ5507" s="2"/>
      <c r="EBK5507" s="2"/>
      <c r="EBL5507" s="2"/>
      <c r="EBM5507" s="2"/>
      <c r="EBN5507" s="2"/>
      <c r="EBO5507" s="2"/>
      <c r="EBP5507" s="2"/>
      <c r="EBQ5507" s="2"/>
      <c r="EBR5507" s="2"/>
      <c r="EBS5507" s="2"/>
      <c r="EBT5507" s="2"/>
      <c r="EBU5507" s="2"/>
      <c r="EBV5507" s="2"/>
      <c r="EBW5507" s="2"/>
      <c r="EBX5507" s="2"/>
      <c r="EBY5507" s="2"/>
      <c r="EBZ5507" s="2"/>
      <c r="ECA5507" s="2"/>
      <c r="ECB5507" s="2"/>
      <c r="ECC5507" s="2"/>
      <c r="ECD5507" s="2"/>
      <c r="ECE5507" s="2"/>
      <c r="ECF5507" s="2"/>
      <c r="ECG5507" s="2"/>
      <c r="ECH5507" s="2"/>
      <c r="ECI5507" s="2"/>
      <c r="ECJ5507" s="2"/>
      <c r="ECK5507" s="2"/>
      <c r="ECL5507" s="2"/>
      <c r="ECM5507" s="2"/>
      <c r="ECN5507" s="2"/>
      <c r="ECO5507" s="2"/>
      <c r="ECP5507" s="2"/>
      <c r="ECQ5507" s="2"/>
      <c r="ECR5507" s="2"/>
      <c r="ECS5507" s="2"/>
      <c r="ECT5507" s="2"/>
      <c r="ECU5507" s="2"/>
      <c r="ECV5507" s="2"/>
      <c r="ECW5507" s="2"/>
      <c r="ECX5507" s="2"/>
      <c r="ECY5507" s="2"/>
      <c r="ECZ5507" s="2"/>
      <c r="EDA5507" s="2"/>
      <c r="EDB5507" s="2"/>
      <c r="EDC5507" s="2"/>
      <c r="EDD5507" s="2"/>
      <c r="EDE5507" s="2"/>
      <c r="EDF5507" s="2"/>
      <c r="EDG5507" s="2"/>
      <c r="EDH5507" s="2"/>
      <c r="EDI5507" s="2"/>
      <c r="EDJ5507" s="2"/>
      <c r="EDK5507" s="2"/>
      <c r="EDL5507" s="2"/>
      <c r="EDM5507" s="2"/>
      <c r="EDN5507" s="2"/>
      <c r="EDO5507" s="2"/>
      <c r="EDP5507" s="2"/>
      <c r="EDQ5507" s="2"/>
      <c r="EDR5507" s="2"/>
      <c r="EDS5507" s="2"/>
      <c r="EDT5507" s="2"/>
      <c r="EDU5507" s="2"/>
      <c r="EDV5507" s="2"/>
      <c r="EDW5507" s="2"/>
      <c r="EDX5507" s="2"/>
      <c r="EDY5507" s="2"/>
      <c r="EDZ5507" s="2"/>
      <c r="EEA5507" s="2"/>
      <c r="EEB5507" s="2"/>
      <c r="EEC5507" s="2"/>
      <c r="EED5507" s="2"/>
      <c r="EEE5507" s="2"/>
      <c r="EEF5507" s="2"/>
      <c r="EEG5507" s="2"/>
      <c r="EEH5507" s="2"/>
      <c r="EEI5507" s="2"/>
      <c r="EEJ5507" s="2"/>
      <c r="EEK5507" s="2"/>
      <c r="EEL5507" s="2"/>
      <c r="EEM5507" s="2"/>
      <c r="EEN5507" s="2"/>
      <c r="EEO5507" s="2"/>
      <c r="EEP5507" s="2"/>
      <c r="EEQ5507" s="2"/>
      <c r="EER5507" s="2"/>
      <c r="EES5507" s="2"/>
      <c r="EET5507" s="2"/>
      <c r="EEU5507" s="2"/>
      <c r="EEV5507" s="2"/>
      <c r="EEW5507" s="2"/>
      <c r="EEX5507" s="2"/>
      <c r="EEY5507" s="2"/>
      <c r="EEZ5507" s="2"/>
      <c r="EFA5507" s="2"/>
      <c r="EFB5507" s="2"/>
      <c r="EFC5507" s="2"/>
      <c r="EFD5507" s="2"/>
      <c r="EFE5507" s="2"/>
      <c r="EFF5507" s="2"/>
      <c r="EFG5507" s="2"/>
      <c r="EFH5507" s="2"/>
      <c r="EFI5507" s="2"/>
      <c r="EFJ5507" s="2"/>
      <c r="EFK5507" s="2"/>
      <c r="EFL5507" s="2"/>
      <c r="EFM5507" s="2"/>
      <c r="EFN5507" s="2"/>
      <c r="EFO5507" s="2"/>
      <c r="EFP5507" s="2"/>
      <c r="EFQ5507" s="2"/>
      <c r="EFR5507" s="2"/>
      <c r="EFS5507" s="2"/>
      <c r="EFT5507" s="2"/>
      <c r="EFU5507" s="2"/>
      <c r="EFV5507" s="2"/>
      <c r="EFW5507" s="2"/>
      <c r="EFX5507" s="2"/>
      <c r="EFY5507" s="2"/>
      <c r="EFZ5507" s="2"/>
      <c r="EGA5507" s="2"/>
      <c r="EGB5507" s="2"/>
      <c r="EGC5507" s="2"/>
      <c r="EGD5507" s="2"/>
      <c r="EGE5507" s="2"/>
      <c r="EGF5507" s="2"/>
      <c r="EGG5507" s="2"/>
      <c r="EGH5507" s="2"/>
      <c r="EGI5507" s="2"/>
      <c r="EGJ5507" s="2"/>
      <c r="EGK5507" s="2"/>
      <c r="EGL5507" s="2"/>
      <c r="EGM5507" s="2"/>
      <c r="EGN5507" s="2"/>
      <c r="EGO5507" s="2"/>
      <c r="EGP5507" s="2"/>
      <c r="EGQ5507" s="2"/>
      <c r="EGR5507" s="2"/>
      <c r="EGS5507" s="2"/>
      <c r="EGT5507" s="2"/>
      <c r="EGU5507" s="2"/>
      <c r="EGV5507" s="2"/>
      <c r="EGW5507" s="2"/>
      <c r="EGX5507" s="2"/>
      <c r="EGY5507" s="2"/>
      <c r="EGZ5507" s="2"/>
      <c r="EHA5507" s="2"/>
      <c r="EHB5507" s="2"/>
      <c r="EHC5507" s="2"/>
      <c r="EHD5507" s="2"/>
      <c r="EHE5507" s="2"/>
      <c r="EHF5507" s="2"/>
      <c r="EHG5507" s="2"/>
      <c r="EHH5507" s="2"/>
      <c r="EHI5507" s="2"/>
      <c r="EHJ5507" s="2"/>
      <c r="EHK5507" s="2"/>
      <c r="EHL5507" s="2"/>
      <c r="EHM5507" s="2"/>
      <c r="EHN5507" s="2"/>
      <c r="EHO5507" s="2"/>
      <c r="EHP5507" s="2"/>
      <c r="EHQ5507" s="2"/>
      <c r="EHR5507" s="2"/>
      <c r="EHS5507" s="2"/>
      <c r="EHT5507" s="2"/>
      <c r="EHU5507" s="2"/>
      <c r="EHV5507" s="2"/>
      <c r="EHW5507" s="2"/>
      <c r="EHX5507" s="2"/>
      <c r="EHY5507" s="2"/>
      <c r="EHZ5507" s="2"/>
      <c r="EIA5507" s="2"/>
      <c r="EIB5507" s="2"/>
      <c r="EIC5507" s="2"/>
      <c r="EID5507" s="2"/>
      <c r="EIE5507" s="2"/>
      <c r="EIF5507" s="2"/>
      <c r="EIG5507" s="2"/>
      <c r="EIH5507" s="2"/>
      <c r="EII5507" s="2"/>
      <c r="EIJ5507" s="2"/>
      <c r="EIK5507" s="2"/>
      <c r="EIL5507" s="2"/>
      <c r="EIM5507" s="2"/>
      <c r="EIN5507" s="2"/>
      <c r="EIO5507" s="2"/>
      <c r="EIP5507" s="2"/>
      <c r="EIQ5507" s="2"/>
      <c r="EIR5507" s="2"/>
      <c r="EIS5507" s="2"/>
      <c r="EIT5507" s="2"/>
      <c r="EIU5507" s="2"/>
      <c r="EIV5507" s="2"/>
      <c r="EIW5507" s="2"/>
      <c r="EIX5507" s="2"/>
      <c r="EIY5507" s="2"/>
      <c r="EIZ5507" s="2"/>
      <c r="EJA5507" s="2"/>
      <c r="EJB5507" s="2"/>
      <c r="EJC5507" s="2"/>
      <c r="EJD5507" s="2"/>
      <c r="EJE5507" s="2"/>
      <c r="EJF5507" s="2"/>
      <c r="EJG5507" s="2"/>
      <c r="EJH5507" s="2"/>
      <c r="EJI5507" s="2"/>
      <c r="EJJ5507" s="2"/>
      <c r="EJK5507" s="2"/>
      <c r="EJL5507" s="2"/>
      <c r="EJM5507" s="2"/>
      <c r="EJN5507" s="2"/>
      <c r="EJO5507" s="2"/>
      <c r="EJP5507" s="2"/>
      <c r="EJQ5507" s="2"/>
      <c r="EJR5507" s="2"/>
      <c r="EJS5507" s="2"/>
      <c r="EJT5507" s="2"/>
      <c r="EJU5507" s="2"/>
      <c r="EJV5507" s="2"/>
      <c r="EJW5507" s="2"/>
      <c r="EJX5507" s="2"/>
      <c r="EJY5507" s="2"/>
      <c r="EJZ5507" s="2"/>
      <c r="EKA5507" s="2"/>
      <c r="EKB5507" s="2"/>
      <c r="EKC5507" s="2"/>
      <c r="EKD5507" s="2"/>
      <c r="EKE5507" s="2"/>
      <c r="EKF5507" s="2"/>
      <c r="EKG5507" s="2"/>
      <c r="EKH5507" s="2"/>
      <c r="EKI5507" s="2"/>
      <c r="EKJ5507" s="2"/>
      <c r="EKK5507" s="2"/>
      <c r="EKL5507" s="2"/>
      <c r="EKM5507" s="2"/>
      <c r="EKN5507" s="2"/>
      <c r="EKO5507" s="2"/>
      <c r="EKP5507" s="2"/>
      <c r="EKQ5507" s="2"/>
      <c r="EKR5507" s="2"/>
      <c r="EKS5507" s="2"/>
      <c r="EKT5507" s="2"/>
      <c r="EKU5507" s="2"/>
      <c r="EKV5507" s="2"/>
      <c r="EKW5507" s="2"/>
      <c r="EKX5507" s="2"/>
      <c r="EKY5507" s="2"/>
      <c r="EKZ5507" s="2"/>
      <c r="ELA5507" s="2"/>
      <c r="ELB5507" s="2"/>
      <c r="ELC5507" s="2"/>
      <c r="ELD5507" s="2"/>
      <c r="ELE5507" s="2"/>
      <c r="ELF5507" s="2"/>
      <c r="ELG5507" s="2"/>
      <c r="ELH5507" s="2"/>
      <c r="ELI5507" s="2"/>
      <c r="ELJ5507" s="2"/>
      <c r="ELK5507" s="2"/>
      <c r="ELL5507" s="2"/>
      <c r="ELM5507" s="2"/>
      <c r="ELN5507" s="2"/>
      <c r="ELO5507" s="2"/>
      <c r="ELP5507" s="2"/>
      <c r="ELQ5507" s="2"/>
      <c r="ELR5507" s="2"/>
      <c r="ELS5507" s="2"/>
      <c r="ELT5507" s="2"/>
      <c r="ELU5507" s="2"/>
      <c r="ELV5507" s="2"/>
      <c r="ELW5507" s="2"/>
      <c r="ELX5507" s="2"/>
      <c r="ELY5507" s="2"/>
      <c r="ELZ5507" s="2"/>
      <c r="EMA5507" s="2"/>
      <c r="EMB5507" s="2"/>
      <c r="EMC5507" s="2"/>
      <c r="EMD5507" s="2"/>
      <c r="EME5507" s="2"/>
      <c r="EMF5507" s="2"/>
      <c r="EMG5507" s="2"/>
      <c r="EMH5507" s="2"/>
      <c r="EMI5507" s="2"/>
      <c r="EMJ5507" s="2"/>
      <c r="EMK5507" s="2"/>
      <c r="EML5507" s="2"/>
      <c r="EMM5507" s="2"/>
      <c r="EMN5507" s="2"/>
      <c r="EMO5507" s="2"/>
      <c r="EMP5507" s="2"/>
      <c r="EMQ5507" s="2"/>
      <c r="EMR5507" s="2"/>
      <c r="EMS5507" s="2"/>
      <c r="EMT5507" s="2"/>
      <c r="EMU5507" s="2"/>
      <c r="EMV5507" s="2"/>
      <c r="EMW5507" s="2"/>
      <c r="EMX5507" s="2"/>
      <c r="EMY5507" s="2"/>
      <c r="EMZ5507" s="2"/>
      <c r="ENA5507" s="2"/>
      <c r="ENB5507" s="2"/>
      <c r="ENC5507" s="2"/>
      <c r="END5507" s="2"/>
      <c r="ENE5507" s="2"/>
      <c r="ENF5507" s="2"/>
      <c r="ENG5507" s="2"/>
      <c r="ENH5507" s="2"/>
      <c r="ENI5507" s="2"/>
      <c r="ENJ5507" s="2"/>
      <c r="ENK5507" s="2"/>
      <c r="ENL5507" s="2"/>
      <c r="ENM5507" s="2"/>
      <c r="ENN5507" s="2"/>
      <c r="ENO5507" s="2"/>
      <c r="ENP5507" s="2"/>
      <c r="ENQ5507" s="2"/>
      <c r="ENR5507" s="2"/>
      <c r="ENS5507" s="2"/>
      <c r="ENT5507" s="2"/>
      <c r="ENU5507" s="2"/>
      <c r="ENV5507" s="2"/>
      <c r="ENW5507" s="2"/>
      <c r="ENX5507" s="2"/>
      <c r="ENY5507" s="2"/>
      <c r="ENZ5507" s="2"/>
      <c r="EOA5507" s="2"/>
      <c r="EOB5507" s="2"/>
      <c r="EOC5507" s="2"/>
      <c r="EOD5507" s="2"/>
      <c r="EOE5507" s="2"/>
      <c r="EOF5507" s="2"/>
      <c r="EOG5507" s="2"/>
      <c r="EOH5507" s="2"/>
      <c r="EOI5507" s="2"/>
      <c r="EOJ5507" s="2"/>
      <c r="EOK5507" s="2"/>
      <c r="EOL5507" s="2"/>
      <c r="EOM5507" s="2"/>
      <c r="EON5507" s="2"/>
      <c r="EOO5507" s="2"/>
      <c r="EOP5507" s="2"/>
      <c r="EOQ5507" s="2"/>
      <c r="EOR5507" s="2"/>
      <c r="EOS5507" s="2"/>
      <c r="EOT5507" s="2"/>
      <c r="EOU5507" s="2"/>
      <c r="EOV5507" s="2"/>
      <c r="EOW5507" s="2"/>
      <c r="EOX5507" s="2"/>
      <c r="EOY5507" s="2"/>
      <c r="EOZ5507" s="2"/>
      <c r="EPA5507" s="2"/>
      <c r="EPB5507" s="2"/>
      <c r="EPC5507" s="2"/>
      <c r="EPD5507" s="2"/>
      <c r="EPE5507" s="2"/>
      <c r="EPF5507" s="2"/>
      <c r="EPG5507" s="2"/>
      <c r="EPH5507" s="2"/>
      <c r="EPI5507" s="2"/>
      <c r="EPJ5507" s="2"/>
      <c r="EPK5507" s="2"/>
      <c r="EPL5507" s="2"/>
      <c r="EPM5507" s="2"/>
      <c r="EPN5507" s="2"/>
      <c r="EPO5507" s="2"/>
      <c r="EPP5507" s="2"/>
      <c r="EPQ5507" s="2"/>
      <c r="EPR5507" s="2"/>
      <c r="EPS5507" s="2"/>
      <c r="EPT5507" s="2"/>
      <c r="EPU5507" s="2"/>
      <c r="EPV5507" s="2"/>
      <c r="EPW5507" s="2"/>
      <c r="EPX5507" s="2"/>
      <c r="EPY5507" s="2"/>
      <c r="EPZ5507" s="2"/>
      <c r="EQA5507" s="2"/>
      <c r="EQB5507" s="2"/>
      <c r="EQC5507" s="2"/>
      <c r="EQD5507" s="2"/>
      <c r="EQE5507" s="2"/>
      <c r="EQF5507" s="2"/>
      <c r="EQG5507" s="2"/>
      <c r="EQH5507" s="2"/>
      <c r="EQI5507" s="2"/>
      <c r="EQJ5507" s="2"/>
      <c r="EQK5507" s="2"/>
      <c r="EQL5507" s="2"/>
      <c r="EQM5507" s="2"/>
      <c r="EQN5507" s="2"/>
      <c r="EQO5507" s="2"/>
      <c r="EQP5507" s="2"/>
      <c r="EQQ5507" s="2"/>
      <c r="EQR5507" s="2"/>
      <c r="EQS5507" s="2"/>
      <c r="EQT5507" s="2"/>
      <c r="EQU5507" s="2"/>
      <c r="EQV5507" s="2"/>
      <c r="EQW5507" s="2"/>
      <c r="EQX5507" s="2"/>
      <c r="EQY5507" s="2"/>
      <c r="EQZ5507" s="2"/>
      <c r="ERA5507" s="2"/>
      <c r="ERB5507" s="2"/>
      <c r="ERC5507" s="2"/>
      <c r="ERD5507" s="2"/>
      <c r="ERE5507" s="2"/>
      <c r="ERF5507" s="2"/>
      <c r="ERG5507" s="2"/>
      <c r="ERH5507" s="2"/>
      <c r="ERI5507" s="2"/>
      <c r="ERJ5507" s="2"/>
      <c r="ERK5507" s="2"/>
      <c r="ERL5507" s="2"/>
      <c r="ERM5507" s="2"/>
      <c r="ERN5507" s="2"/>
      <c r="ERO5507" s="2"/>
      <c r="ERP5507" s="2"/>
      <c r="ERQ5507" s="2"/>
      <c r="ERR5507" s="2"/>
      <c r="ERS5507" s="2"/>
      <c r="ERT5507" s="2"/>
      <c r="ERU5507" s="2"/>
      <c r="ERV5507" s="2"/>
      <c r="ERW5507" s="2"/>
      <c r="ERX5507" s="2"/>
      <c r="ERY5507" s="2"/>
      <c r="ERZ5507" s="2"/>
      <c r="ESA5507" s="2"/>
      <c r="ESB5507" s="2"/>
      <c r="ESC5507" s="2"/>
      <c r="ESD5507" s="2"/>
      <c r="ESE5507" s="2"/>
      <c r="ESF5507" s="2"/>
      <c r="ESG5507" s="2"/>
      <c r="ESH5507" s="2"/>
      <c r="ESI5507" s="2"/>
      <c r="ESJ5507" s="2"/>
      <c r="ESK5507" s="2"/>
      <c r="ESL5507" s="2"/>
      <c r="ESM5507" s="2"/>
      <c r="ESN5507" s="2"/>
      <c r="ESO5507" s="2"/>
      <c r="ESP5507" s="2"/>
      <c r="ESQ5507" s="2"/>
      <c r="ESR5507" s="2"/>
      <c r="ESS5507" s="2"/>
      <c r="EST5507" s="2"/>
      <c r="ESU5507" s="2"/>
      <c r="ESV5507" s="2"/>
      <c r="ESW5507" s="2"/>
      <c r="ESX5507" s="2"/>
      <c r="ESY5507" s="2"/>
      <c r="ESZ5507" s="2"/>
      <c r="ETA5507" s="2"/>
      <c r="ETB5507" s="2"/>
      <c r="ETC5507" s="2"/>
      <c r="ETD5507" s="2"/>
      <c r="ETE5507" s="2"/>
      <c r="ETF5507" s="2"/>
      <c r="ETG5507" s="2"/>
      <c r="ETH5507" s="2"/>
      <c r="ETI5507" s="2"/>
      <c r="ETJ5507" s="2"/>
      <c r="ETK5507" s="2"/>
      <c r="ETL5507" s="2"/>
      <c r="ETM5507" s="2"/>
      <c r="ETN5507" s="2"/>
      <c r="ETO5507" s="2"/>
      <c r="ETP5507" s="2"/>
      <c r="ETQ5507" s="2"/>
      <c r="ETR5507" s="2"/>
      <c r="ETS5507" s="2"/>
      <c r="ETT5507" s="2"/>
      <c r="ETU5507" s="2"/>
      <c r="ETV5507" s="2"/>
      <c r="ETW5507" s="2"/>
      <c r="ETX5507" s="2"/>
      <c r="ETY5507" s="2"/>
      <c r="ETZ5507" s="2"/>
      <c r="EUA5507" s="2"/>
      <c r="EUB5507" s="2"/>
      <c r="EUC5507" s="2"/>
      <c r="EUD5507" s="2"/>
      <c r="EUE5507" s="2"/>
      <c r="EUF5507" s="2"/>
      <c r="EUG5507" s="2"/>
      <c r="EUH5507" s="2"/>
      <c r="EUI5507" s="2"/>
      <c r="EUJ5507" s="2"/>
      <c r="EUK5507" s="2"/>
      <c r="EUL5507" s="2"/>
      <c r="EUM5507" s="2"/>
      <c r="EUN5507" s="2"/>
      <c r="EUO5507" s="2"/>
      <c r="EUP5507" s="2"/>
      <c r="EUQ5507" s="2"/>
      <c r="EUR5507" s="2"/>
      <c r="EUS5507" s="2"/>
      <c r="EUT5507" s="2"/>
      <c r="EUU5507" s="2"/>
      <c r="EUV5507" s="2"/>
      <c r="EUW5507" s="2"/>
      <c r="EUX5507" s="2"/>
      <c r="EUY5507" s="2"/>
      <c r="EUZ5507" s="2"/>
      <c r="EVA5507" s="2"/>
      <c r="EVB5507" s="2"/>
      <c r="EVC5507" s="2"/>
      <c r="EVD5507" s="2"/>
      <c r="EVE5507" s="2"/>
      <c r="EVF5507" s="2"/>
      <c r="EVG5507" s="2"/>
      <c r="EVH5507" s="2"/>
      <c r="EVI5507" s="2"/>
      <c r="EVJ5507" s="2"/>
      <c r="EVK5507" s="2"/>
      <c r="EVL5507" s="2"/>
      <c r="EVM5507" s="2"/>
      <c r="EVN5507" s="2"/>
      <c r="EVO5507" s="2"/>
      <c r="EVP5507" s="2"/>
      <c r="EVQ5507" s="2"/>
      <c r="EVR5507" s="2"/>
      <c r="EVS5507" s="2"/>
      <c r="EVT5507" s="2"/>
      <c r="EVU5507" s="2"/>
      <c r="EVV5507" s="2"/>
      <c r="EVW5507" s="2"/>
      <c r="EVX5507" s="2"/>
      <c r="EVY5507" s="2"/>
      <c r="EVZ5507" s="2"/>
      <c r="EWA5507" s="2"/>
      <c r="EWB5507" s="2"/>
      <c r="EWC5507" s="2"/>
      <c r="EWD5507" s="2"/>
      <c r="EWE5507" s="2"/>
      <c r="EWF5507" s="2"/>
      <c r="EWG5507" s="2"/>
      <c r="EWH5507" s="2"/>
      <c r="EWI5507" s="2"/>
      <c r="EWJ5507" s="2"/>
      <c r="EWK5507" s="2"/>
      <c r="EWL5507" s="2"/>
      <c r="EWM5507" s="2"/>
      <c r="EWN5507" s="2"/>
      <c r="EWO5507" s="2"/>
      <c r="EWP5507" s="2"/>
      <c r="EWQ5507" s="2"/>
      <c r="EWR5507" s="2"/>
      <c r="EWS5507" s="2"/>
      <c r="EWT5507" s="2"/>
      <c r="EWU5507" s="2"/>
      <c r="EWV5507" s="2"/>
      <c r="EWW5507" s="2"/>
      <c r="EWX5507" s="2"/>
      <c r="EWY5507" s="2"/>
      <c r="EWZ5507" s="2"/>
      <c r="EXA5507" s="2"/>
      <c r="EXB5507" s="2"/>
      <c r="EXC5507" s="2"/>
      <c r="EXD5507" s="2"/>
      <c r="EXE5507" s="2"/>
      <c r="EXF5507" s="2"/>
      <c r="EXG5507" s="2"/>
      <c r="EXH5507" s="2"/>
      <c r="EXI5507" s="2"/>
      <c r="EXJ5507" s="2"/>
      <c r="EXK5507" s="2"/>
      <c r="EXL5507" s="2"/>
      <c r="EXM5507" s="2"/>
      <c r="EXN5507" s="2"/>
      <c r="EXO5507" s="2"/>
      <c r="EXP5507" s="2"/>
      <c r="EXQ5507" s="2"/>
      <c r="EXR5507" s="2"/>
      <c r="EXS5507" s="2"/>
      <c r="EXT5507" s="2"/>
      <c r="EXU5507" s="2"/>
      <c r="EXV5507" s="2"/>
      <c r="EXW5507" s="2"/>
      <c r="EXX5507" s="2"/>
      <c r="EXY5507" s="2"/>
      <c r="EXZ5507" s="2"/>
      <c r="EYA5507" s="2"/>
      <c r="EYB5507" s="2"/>
      <c r="EYC5507" s="2"/>
      <c r="EYD5507" s="2"/>
      <c r="EYE5507" s="2"/>
      <c r="EYF5507" s="2"/>
      <c r="EYG5507" s="2"/>
      <c r="EYH5507" s="2"/>
      <c r="EYI5507" s="2"/>
      <c r="EYJ5507" s="2"/>
      <c r="EYK5507" s="2"/>
      <c r="EYL5507" s="2"/>
      <c r="EYM5507" s="2"/>
      <c r="EYN5507" s="2"/>
      <c r="EYO5507" s="2"/>
      <c r="EYP5507" s="2"/>
      <c r="EYQ5507" s="2"/>
      <c r="EYR5507" s="2"/>
      <c r="EYS5507" s="2"/>
      <c r="EYT5507" s="2"/>
      <c r="EYU5507" s="2"/>
      <c r="EYV5507" s="2"/>
      <c r="EYW5507" s="2"/>
      <c r="EYX5507" s="2"/>
      <c r="EYY5507" s="2"/>
      <c r="EYZ5507" s="2"/>
      <c r="EZA5507" s="2"/>
      <c r="EZB5507" s="2"/>
      <c r="EZC5507" s="2"/>
      <c r="EZD5507" s="2"/>
      <c r="EZE5507" s="2"/>
      <c r="EZF5507" s="2"/>
      <c r="EZG5507" s="2"/>
      <c r="EZH5507" s="2"/>
      <c r="EZI5507" s="2"/>
      <c r="EZJ5507" s="2"/>
      <c r="EZK5507" s="2"/>
      <c r="EZL5507" s="2"/>
      <c r="EZM5507" s="2"/>
      <c r="EZN5507" s="2"/>
      <c r="EZO5507" s="2"/>
      <c r="EZP5507" s="2"/>
      <c r="EZQ5507" s="2"/>
      <c r="EZR5507" s="2"/>
      <c r="EZS5507" s="2"/>
      <c r="EZT5507" s="2"/>
      <c r="EZU5507" s="2"/>
      <c r="EZV5507" s="2"/>
      <c r="EZW5507" s="2"/>
      <c r="EZX5507" s="2"/>
      <c r="EZY5507" s="2"/>
      <c r="EZZ5507" s="2"/>
      <c r="FAA5507" s="2"/>
      <c r="FAB5507" s="2"/>
      <c r="FAC5507" s="2"/>
      <c r="FAD5507" s="2"/>
      <c r="FAE5507" s="2"/>
      <c r="FAF5507" s="2"/>
      <c r="FAG5507" s="2"/>
      <c r="FAH5507" s="2"/>
      <c r="FAI5507" s="2"/>
      <c r="FAJ5507" s="2"/>
      <c r="FAK5507" s="2"/>
      <c r="FAL5507" s="2"/>
      <c r="FAM5507" s="2"/>
      <c r="FAN5507" s="2"/>
      <c r="FAO5507" s="2"/>
      <c r="FAP5507" s="2"/>
      <c r="FAQ5507" s="2"/>
      <c r="FAR5507" s="2"/>
      <c r="FAS5507" s="2"/>
      <c r="FAT5507" s="2"/>
      <c r="FAU5507" s="2"/>
      <c r="FAV5507" s="2"/>
      <c r="FAW5507" s="2"/>
      <c r="FAX5507" s="2"/>
      <c r="FAY5507" s="2"/>
      <c r="FAZ5507" s="2"/>
      <c r="FBA5507" s="2"/>
      <c r="FBB5507" s="2"/>
      <c r="FBC5507" s="2"/>
      <c r="FBD5507" s="2"/>
      <c r="FBE5507" s="2"/>
      <c r="FBF5507" s="2"/>
      <c r="FBG5507" s="2"/>
      <c r="FBH5507" s="2"/>
      <c r="FBI5507" s="2"/>
      <c r="FBJ5507" s="2"/>
      <c r="FBK5507" s="2"/>
      <c r="FBL5507" s="2"/>
      <c r="FBM5507" s="2"/>
      <c r="FBN5507" s="2"/>
      <c r="FBO5507" s="2"/>
      <c r="FBP5507" s="2"/>
      <c r="FBQ5507" s="2"/>
      <c r="FBR5507" s="2"/>
      <c r="FBS5507" s="2"/>
      <c r="FBT5507" s="2"/>
      <c r="FBU5507" s="2"/>
      <c r="FBV5507" s="2"/>
      <c r="FBW5507" s="2"/>
      <c r="FBX5507" s="2"/>
      <c r="FBY5507" s="2"/>
      <c r="FBZ5507" s="2"/>
      <c r="FCA5507" s="2"/>
      <c r="FCB5507" s="2"/>
      <c r="FCC5507" s="2"/>
      <c r="FCD5507" s="2"/>
      <c r="FCE5507" s="2"/>
      <c r="FCF5507" s="2"/>
      <c r="FCG5507" s="2"/>
      <c r="FCH5507" s="2"/>
      <c r="FCI5507" s="2"/>
      <c r="FCJ5507" s="2"/>
      <c r="FCK5507" s="2"/>
      <c r="FCL5507" s="2"/>
      <c r="FCM5507" s="2"/>
      <c r="FCN5507" s="2"/>
      <c r="FCO5507" s="2"/>
      <c r="FCP5507" s="2"/>
      <c r="FCQ5507" s="2"/>
      <c r="FCR5507" s="2"/>
      <c r="FCS5507" s="2"/>
      <c r="FCT5507" s="2"/>
      <c r="FCU5507" s="2"/>
      <c r="FCV5507" s="2"/>
      <c r="FCW5507" s="2"/>
      <c r="FCX5507" s="2"/>
      <c r="FCY5507" s="2"/>
      <c r="FCZ5507" s="2"/>
      <c r="FDA5507" s="2"/>
      <c r="FDB5507" s="2"/>
      <c r="FDC5507" s="2"/>
      <c r="FDD5507" s="2"/>
      <c r="FDE5507" s="2"/>
      <c r="FDF5507" s="2"/>
      <c r="FDG5507" s="2"/>
      <c r="FDH5507" s="2"/>
      <c r="FDI5507" s="2"/>
      <c r="FDJ5507" s="2"/>
      <c r="FDK5507" s="2"/>
      <c r="FDL5507" s="2"/>
      <c r="FDM5507" s="2"/>
      <c r="FDN5507" s="2"/>
      <c r="FDO5507" s="2"/>
      <c r="FDP5507" s="2"/>
      <c r="FDQ5507" s="2"/>
      <c r="FDR5507" s="2"/>
      <c r="FDS5507" s="2"/>
      <c r="FDT5507" s="2"/>
      <c r="FDU5507" s="2"/>
      <c r="FDV5507" s="2"/>
      <c r="FDW5507" s="2"/>
      <c r="FDX5507" s="2"/>
      <c r="FDY5507" s="2"/>
      <c r="FDZ5507" s="2"/>
      <c r="FEA5507" s="2"/>
      <c r="FEB5507" s="2"/>
      <c r="FEC5507" s="2"/>
      <c r="FED5507" s="2"/>
      <c r="FEE5507" s="2"/>
      <c r="FEF5507" s="2"/>
      <c r="FEG5507" s="2"/>
      <c r="FEH5507" s="2"/>
      <c r="FEI5507" s="2"/>
      <c r="FEJ5507" s="2"/>
      <c r="FEK5507" s="2"/>
      <c r="FEL5507" s="2"/>
      <c r="FEM5507" s="2"/>
      <c r="FEN5507" s="2"/>
      <c r="FEO5507" s="2"/>
      <c r="FEP5507" s="2"/>
      <c r="FEQ5507" s="2"/>
      <c r="FER5507" s="2"/>
      <c r="FES5507" s="2"/>
      <c r="FET5507" s="2"/>
      <c r="FEU5507" s="2"/>
      <c r="FEV5507" s="2"/>
      <c r="FEW5507" s="2"/>
      <c r="FEX5507" s="2"/>
      <c r="FEY5507" s="2"/>
      <c r="FEZ5507" s="2"/>
      <c r="FFA5507" s="2"/>
      <c r="FFB5507" s="2"/>
      <c r="FFC5507" s="2"/>
      <c r="FFD5507" s="2"/>
      <c r="FFE5507" s="2"/>
      <c r="FFF5507" s="2"/>
      <c r="FFG5507" s="2"/>
      <c r="FFH5507" s="2"/>
      <c r="FFI5507" s="2"/>
      <c r="FFJ5507" s="2"/>
      <c r="FFK5507" s="2"/>
      <c r="FFL5507" s="2"/>
      <c r="FFM5507" s="2"/>
      <c r="FFN5507" s="2"/>
      <c r="FFO5507" s="2"/>
      <c r="FFP5507" s="2"/>
      <c r="FFQ5507" s="2"/>
      <c r="FFR5507" s="2"/>
      <c r="FFS5507" s="2"/>
      <c r="FFT5507" s="2"/>
      <c r="FFU5507" s="2"/>
      <c r="FFV5507" s="2"/>
      <c r="FFW5507" s="2"/>
      <c r="FFX5507" s="2"/>
      <c r="FFY5507" s="2"/>
      <c r="FFZ5507" s="2"/>
      <c r="FGA5507" s="2"/>
      <c r="FGB5507" s="2"/>
      <c r="FGC5507" s="2"/>
      <c r="FGD5507" s="2"/>
      <c r="FGE5507" s="2"/>
      <c r="FGF5507" s="2"/>
      <c r="FGG5507" s="2"/>
      <c r="FGH5507" s="2"/>
      <c r="FGI5507" s="2"/>
      <c r="FGJ5507" s="2"/>
      <c r="FGK5507" s="2"/>
      <c r="FGL5507" s="2"/>
      <c r="FGM5507" s="2"/>
      <c r="FGN5507" s="2"/>
      <c r="FGO5507" s="2"/>
      <c r="FGP5507" s="2"/>
      <c r="FGQ5507" s="2"/>
      <c r="FGR5507" s="2"/>
      <c r="FGS5507" s="2"/>
      <c r="FGT5507" s="2"/>
      <c r="FGU5507" s="2"/>
      <c r="FGV5507" s="2"/>
      <c r="FGW5507" s="2"/>
      <c r="FGX5507" s="2"/>
      <c r="FGY5507" s="2"/>
      <c r="FGZ5507" s="2"/>
      <c r="FHA5507" s="2"/>
      <c r="FHB5507" s="2"/>
      <c r="FHC5507" s="2"/>
      <c r="FHD5507" s="2"/>
      <c r="FHE5507" s="2"/>
      <c r="FHF5507" s="2"/>
      <c r="FHG5507" s="2"/>
      <c r="FHH5507" s="2"/>
      <c r="FHI5507" s="2"/>
      <c r="FHJ5507" s="2"/>
      <c r="FHK5507" s="2"/>
      <c r="FHL5507" s="2"/>
      <c r="FHM5507" s="2"/>
      <c r="FHN5507" s="2"/>
      <c r="FHO5507" s="2"/>
      <c r="FHP5507" s="2"/>
      <c r="FHQ5507" s="2"/>
      <c r="FHR5507" s="2"/>
      <c r="FHS5507" s="2"/>
      <c r="FHT5507" s="2"/>
      <c r="FHU5507" s="2"/>
      <c r="FHV5507" s="2"/>
      <c r="FHW5507" s="2"/>
      <c r="FHX5507" s="2"/>
      <c r="FHY5507" s="2"/>
      <c r="FHZ5507" s="2"/>
      <c r="FIA5507" s="2"/>
      <c r="FIB5507" s="2"/>
      <c r="FIC5507" s="2"/>
      <c r="FID5507" s="2"/>
      <c r="FIE5507" s="2"/>
      <c r="FIF5507" s="2"/>
      <c r="FIG5507" s="2"/>
      <c r="FIH5507" s="2"/>
      <c r="FII5507" s="2"/>
      <c r="FIJ5507" s="2"/>
      <c r="FIK5507" s="2"/>
      <c r="FIL5507" s="2"/>
      <c r="FIM5507" s="2"/>
      <c r="FIN5507" s="2"/>
      <c r="FIO5507" s="2"/>
      <c r="FIP5507" s="2"/>
      <c r="FIQ5507" s="2"/>
      <c r="FIR5507" s="2"/>
      <c r="FIS5507" s="2"/>
      <c r="FIT5507" s="2"/>
      <c r="FIU5507" s="2"/>
      <c r="FIV5507" s="2"/>
      <c r="FIW5507" s="2"/>
      <c r="FIX5507" s="2"/>
      <c r="FIY5507" s="2"/>
      <c r="FIZ5507" s="2"/>
      <c r="FJA5507" s="2"/>
      <c r="FJB5507" s="2"/>
      <c r="FJC5507" s="2"/>
      <c r="FJD5507" s="2"/>
      <c r="FJE5507" s="2"/>
      <c r="FJF5507" s="2"/>
      <c r="FJG5507" s="2"/>
      <c r="FJH5507" s="2"/>
      <c r="FJI5507" s="2"/>
      <c r="FJJ5507" s="2"/>
      <c r="FJK5507" s="2"/>
      <c r="FJL5507" s="2"/>
      <c r="FJM5507" s="2"/>
      <c r="FJN5507" s="2"/>
      <c r="FJO5507" s="2"/>
      <c r="FJP5507" s="2"/>
      <c r="FJQ5507" s="2"/>
      <c r="FJR5507" s="2"/>
      <c r="FJS5507" s="2"/>
      <c r="FJT5507" s="2"/>
      <c r="FJU5507" s="2"/>
      <c r="FJV5507" s="2"/>
      <c r="FJW5507" s="2"/>
      <c r="FJX5507" s="2"/>
      <c r="FJY5507" s="2"/>
      <c r="FJZ5507" s="2"/>
      <c r="FKA5507" s="2"/>
      <c r="FKB5507" s="2"/>
      <c r="FKC5507" s="2"/>
      <c r="FKD5507" s="2"/>
      <c r="FKE5507" s="2"/>
      <c r="FKF5507" s="2"/>
      <c r="FKG5507" s="2"/>
      <c r="FKH5507" s="2"/>
      <c r="FKI5507" s="2"/>
      <c r="FKJ5507" s="2"/>
      <c r="FKK5507" s="2"/>
      <c r="FKL5507" s="2"/>
      <c r="FKM5507" s="2"/>
      <c r="FKN5507" s="2"/>
      <c r="FKO5507" s="2"/>
      <c r="FKP5507" s="2"/>
      <c r="FKQ5507" s="2"/>
      <c r="FKR5507" s="2"/>
      <c r="FKS5507" s="2"/>
      <c r="FKT5507" s="2"/>
      <c r="FKU5507" s="2"/>
      <c r="FKV5507" s="2"/>
      <c r="FKW5507" s="2"/>
      <c r="FKX5507" s="2"/>
      <c r="FKY5507" s="2"/>
      <c r="FKZ5507" s="2"/>
      <c r="FLA5507" s="2"/>
      <c r="FLB5507" s="2"/>
      <c r="FLC5507" s="2"/>
      <c r="FLD5507" s="2"/>
      <c r="FLE5507" s="2"/>
      <c r="FLF5507" s="2"/>
      <c r="FLG5507" s="2"/>
      <c r="FLH5507" s="2"/>
      <c r="FLI5507" s="2"/>
      <c r="FLJ5507" s="2"/>
      <c r="FLK5507" s="2"/>
      <c r="FLL5507" s="2"/>
      <c r="FLM5507" s="2"/>
      <c r="FLN5507" s="2"/>
      <c r="FLO5507" s="2"/>
      <c r="FLP5507" s="2"/>
      <c r="FLQ5507" s="2"/>
      <c r="FLR5507" s="2"/>
      <c r="FLS5507" s="2"/>
      <c r="FLT5507" s="2"/>
      <c r="FLU5507" s="2"/>
      <c r="FLV5507" s="2"/>
      <c r="FLW5507" s="2"/>
      <c r="FLX5507" s="2"/>
      <c r="FLY5507" s="2"/>
      <c r="FLZ5507" s="2"/>
      <c r="FMA5507" s="2"/>
      <c r="FMB5507" s="2"/>
      <c r="FMC5507" s="2"/>
      <c r="FMD5507" s="2"/>
      <c r="FME5507" s="2"/>
      <c r="FMF5507" s="2"/>
      <c r="FMG5507" s="2"/>
      <c r="FMH5507" s="2"/>
      <c r="FMI5507" s="2"/>
      <c r="FMJ5507" s="2"/>
      <c r="FMK5507" s="2"/>
      <c r="FML5507" s="2"/>
      <c r="FMM5507" s="2"/>
      <c r="FMN5507" s="2"/>
      <c r="FMO5507" s="2"/>
      <c r="FMP5507" s="2"/>
      <c r="FMQ5507" s="2"/>
      <c r="FMR5507" s="2"/>
      <c r="FMS5507" s="2"/>
      <c r="FMT5507" s="2"/>
      <c r="FMU5507" s="2"/>
      <c r="FMV5507" s="2"/>
      <c r="FMW5507" s="2"/>
      <c r="FMX5507" s="2"/>
      <c r="FMY5507" s="2"/>
      <c r="FMZ5507" s="2"/>
      <c r="FNA5507" s="2"/>
      <c r="FNB5507" s="2"/>
      <c r="FNC5507" s="2"/>
      <c r="FND5507" s="2"/>
      <c r="FNE5507" s="2"/>
      <c r="FNF5507" s="2"/>
      <c r="FNG5507" s="2"/>
      <c r="FNH5507" s="2"/>
      <c r="FNI5507" s="2"/>
      <c r="FNJ5507" s="2"/>
      <c r="FNK5507" s="2"/>
      <c r="FNL5507" s="2"/>
      <c r="FNM5507" s="2"/>
      <c r="FNN5507" s="2"/>
      <c r="FNO5507" s="2"/>
      <c r="FNP5507" s="2"/>
      <c r="FNQ5507" s="2"/>
      <c r="FNR5507" s="2"/>
      <c r="FNS5507" s="2"/>
      <c r="FNT5507" s="2"/>
      <c r="FNU5507" s="2"/>
      <c r="FNV5507" s="2"/>
      <c r="FNW5507" s="2"/>
      <c r="FNX5507" s="2"/>
      <c r="FNY5507" s="2"/>
      <c r="FNZ5507" s="2"/>
      <c r="FOA5507" s="2"/>
      <c r="FOB5507" s="2"/>
      <c r="FOC5507" s="2"/>
      <c r="FOD5507" s="2"/>
      <c r="FOE5507" s="2"/>
      <c r="FOF5507" s="2"/>
      <c r="FOG5507" s="2"/>
      <c r="FOH5507" s="2"/>
      <c r="FOI5507" s="2"/>
      <c r="FOJ5507" s="2"/>
      <c r="FOK5507" s="2"/>
      <c r="FOL5507" s="2"/>
      <c r="FOM5507" s="2"/>
      <c r="FON5507" s="2"/>
      <c r="FOO5507" s="2"/>
      <c r="FOP5507" s="2"/>
      <c r="FOQ5507" s="2"/>
      <c r="FOR5507" s="2"/>
      <c r="FOS5507" s="2"/>
      <c r="FOT5507" s="2"/>
      <c r="FOU5507" s="2"/>
      <c r="FOV5507" s="2"/>
      <c r="FOW5507" s="2"/>
      <c r="FOX5507" s="2"/>
      <c r="FOY5507" s="2"/>
      <c r="FOZ5507" s="2"/>
      <c r="FPA5507" s="2"/>
      <c r="FPB5507" s="2"/>
      <c r="FPC5507" s="2"/>
      <c r="FPD5507" s="2"/>
      <c r="FPE5507" s="2"/>
      <c r="FPF5507" s="2"/>
      <c r="FPG5507" s="2"/>
      <c r="FPH5507" s="2"/>
      <c r="FPI5507" s="2"/>
      <c r="FPJ5507" s="2"/>
      <c r="FPK5507" s="2"/>
      <c r="FPL5507" s="2"/>
      <c r="FPM5507" s="2"/>
      <c r="FPN5507" s="2"/>
      <c r="FPO5507" s="2"/>
      <c r="FPP5507" s="2"/>
      <c r="FPQ5507" s="2"/>
      <c r="FPR5507" s="2"/>
      <c r="FPS5507" s="2"/>
      <c r="FPT5507" s="2"/>
      <c r="FPU5507" s="2"/>
      <c r="FPV5507" s="2"/>
      <c r="FPW5507" s="2"/>
      <c r="FPX5507" s="2"/>
      <c r="FPY5507" s="2"/>
      <c r="FPZ5507" s="2"/>
      <c r="FQA5507" s="2"/>
      <c r="FQB5507" s="2"/>
      <c r="FQC5507" s="2"/>
      <c r="FQD5507" s="2"/>
      <c r="FQE5507" s="2"/>
      <c r="FQF5507" s="2"/>
      <c r="FQG5507" s="2"/>
      <c r="FQH5507" s="2"/>
      <c r="FQI5507" s="2"/>
      <c r="FQJ5507" s="2"/>
      <c r="FQK5507" s="2"/>
      <c r="FQL5507" s="2"/>
      <c r="FQM5507" s="2"/>
      <c r="FQN5507" s="2"/>
      <c r="FQO5507" s="2"/>
      <c r="FQP5507" s="2"/>
      <c r="FQQ5507" s="2"/>
      <c r="FQR5507" s="2"/>
      <c r="FQS5507" s="2"/>
      <c r="FQT5507" s="2"/>
      <c r="FQU5507" s="2"/>
      <c r="FQV5507" s="2"/>
      <c r="FQW5507" s="2"/>
      <c r="FQX5507" s="2"/>
      <c r="FQY5507" s="2"/>
      <c r="FQZ5507" s="2"/>
      <c r="FRA5507" s="2"/>
      <c r="FRB5507" s="2"/>
      <c r="FRC5507" s="2"/>
      <c r="FRD5507" s="2"/>
      <c r="FRE5507" s="2"/>
      <c r="FRF5507" s="2"/>
      <c r="FRG5507" s="2"/>
      <c r="FRH5507" s="2"/>
      <c r="FRI5507" s="2"/>
      <c r="FRJ5507" s="2"/>
      <c r="FRK5507" s="2"/>
      <c r="FRL5507" s="2"/>
      <c r="FRM5507" s="2"/>
      <c r="FRN5507" s="2"/>
      <c r="FRO5507" s="2"/>
      <c r="FRP5507" s="2"/>
      <c r="FRQ5507" s="2"/>
      <c r="FRR5507" s="2"/>
      <c r="FRS5507" s="2"/>
      <c r="FRT5507" s="2"/>
      <c r="FRU5507" s="2"/>
      <c r="FRV5507" s="2"/>
      <c r="FRW5507" s="2"/>
      <c r="FRX5507" s="2"/>
      <c r="FRY5507" s="2"/>
      <c r="FRZ5507" s="2"/>
      <c r="FSA5507" s="2"/>
      <c r="FSB5507" s="2"/>
      <c r="FSC5507" s="2"/>
      <c r="FSD5507" s="2"/>
      <c r="FSE5507" s="2"/>
      <c r="FSF5507" s="2"/>
      <c r="FSG5507" s="2"/>
      <c r="FSH5507" s="2"/>
      <c r="FSI5507" s="2"/>
      <c r="FSJ5507" s="2"/>
      <c r="FSK5507" s="2"/>
      <c r="FSL5507" s="2"/>
      <c r="FSM5507" s="2"/>
      <c r="FSN5507" s="2"/>
      <c r="FSO5507" s="2"/>
      <c r="FSP5507" s="2"/>
      <c r="FSQ5507" s="2"/>
      <c r="FSR5507" s="2"/>
      <c r="FSS5507" s="2"/>
      <c r="FST5507" s="2"/>
      <c r="FSU5507" s="2"/>
      <c r="FSV5507" s="2"/>
      <c r="FSW5507" s="2"/>
      <c r="FSX5507" s="2"/>
      <c r="FSY5507" s="2"/>
      <c r="FSZ5507" s="2"/>
      <c r="FTA5507" s="2"/>
      <c r="FTB5507" s="2"/>
      <c r="FTC5507" s="2"/>
      <c r="FTD5507" s="2"/>
      <c r="FTE5507" s="2"/>
      <c r="FTF5507" s="2"/>
      <c r="FTG5507" s="2"/>
      <c r="FTH5507" s="2"/>
      <c r="FTI5507" s="2"/>
      <c r="FTJ5507" s="2"/>
      <c r="FTK5507" s="2"/>
      <c r="FTL5507" s="2"/>
      <c r="FTM5507" s="2"/>
      <c r="FTN5507" s="2"/>
      <c r="FTO5507" s="2"/>
      <c r="FTP5507" s="2"/>
      <c r="FTQ5507" s="2"/>
      <c r="FTR5507" s="2"/>
      <c r="FTS5507" s="2"/>
      <c r="FTT5507" s="2"/>
      <c r="FTU5507" s="2"/>
      <c r="FTV5507" s="2"/>
      <c r="FTW5507" s="2"/>
      <c r="FTX5507" s="2"/>
      <c r="FTY5507" s="2"/>
      <c r="FTZ5507" s="2"/>
      <c r="FUA5507" s="2"/>
      <c r="FUB5507" s="2"/>
      <c r="FUC5507" s="2"/>
      <c r="FUD5507" s="2"/>
      <c r="FUE5507" s="2"/>
      <c r="FUF5507" s="2"/>
      <c r="FUG5507" s="2"/>
      <c r="FUH5507" s="2"/>
      <c r="FUI5507" s="2"/>
      <c r="FUJ5507" s="2"/>
      <c r="FUK5507" s="2"/>
      <c r="FUL5507" s="2"/>
      <c r="FUM5507" s="2"/>
      <c r="FUN5507" s="2"/>
      <c r="FUO5507" s="2"/>
      <c r="FUP5507" s="2"/>
      <c r="FUQ5507" s="2"/>
      <c r="FUR5507" s="2"/>
      <c r="FUS5507" s="2"/>
      <c r="FUT5507" s="2"/>
      <c r="FUU5507" s="2"/>
      <c r="FUV5507" s="2"/>
      <c r="FUW5507" s="2"/>
      <c r="FUX5507" s="2"/>
      <c r="FUY5507" s="2"/>
      <c r="FUZ5507" s="2"/>
      <c r="FVA5507" s="2"/>
      <c r="FVB5507" s="2"/>
      <c r="FVC5507" s="2"/>
      <c r="FVD5507" s="2"/>
      <c r="FVE5507" s="2"/>
      <c r="FVF5507" s="2"/>
      <c r="FVG5507" s="2"/>
      <c r="FVH5507" s="2"/>
      <c r="FVI5507" s="2"/>
      <c r="FVJ5507" s="2"/>
      <c r="FVK5507" s="2"/>
      <c r="FVL5507" s="2"/>
      <c r="FVM5507" s="2"/>
      <c r="FVN5507" s="2"/>
      <c r="FVO5507" s="2"/>
      <c r="FVP5507" s="2"/>
      <c r="FVQ5507" s="2"/>
      <c r="FVR5507" s="2"/>
      <c r="FVS5507" s="2"/>
      <c r="FVT5507" s="2"/>
      <c r="FVU5507" s="2"/>
      <c r="FVV5507" s="2"/>
      <c r="FVW5507" s="2"/>
      <c r="FVX5507" s="2"/>
      <c r="FVY5507" s="2"/>
      <c r="FVZ5507" s="2"/>
      <c r="FWA5507" s="2"/>
      <c r="FWB5507" s="2"/>
      <c r="FWC5507" s="2"/>
      <c r="FWD5507" s="2"/>
      <c r="FWE5507" s="2"/>
      <c r="FWF5507" s="2"/>
      <c r="FWG5507" s="2"/>
      <c r="FWH5507" s="2"/>
      <c r="FWI5507" s="2"/>
      <c r="FWJ5507" s="2"/>
      <c r="FWK5507" s="2"/>
      <c r="FWL5507" s="2"/>
      <c r="FWM5507" s="2"/>
      <c r="FWN5507" s="2"/>
      <c r="FWO5507" s="2"/>
      <c r="FWP5507" s="2"/>
      <c r="FWQ5507" s="2"/>
      <c r="FWR5507" s="2"/>
      <c r="FWS5507" s="2"/>
      <c r="FWT5507" s="2"/>
      <c r="FWU5507" s="2"/>
      <c r="FWV5507" s="2"/>
      <c r="FWW5507" s="2"/>
      <c r="FWX5507" s="2"/>
      <c r="FWY5507" s="2"/>
      <c r="FWZ5507" s="2"/>
      <c r="FXA5507" s="2"/>
      <c r="FXB5507" s="2"/>
      <c r="FXC5507" s="2"/>
      <c r="FXD5507" s="2"/>
      <c r="FXE5507" s="2"/>
      <c r="FXF5507" s="2"/>
      <c r="FXG5507" s="2"/>
      <c r="FXH5507" s="2"/>
      <c r="FXI5507" s="2"/>
      <c r="FXJ5507" s="2"/>
      <c r="FXK5507" s="2"/>
      <c r="FXL5507" s="2"/>
      <c r="FXM5507" s="2"/>
      <c r="FXN5507" s="2"/>
      <c r="FXO5507" s="2"/>
      <c r="FXP5507" s="2"/>
      <c r="FXQ5507" s="2"/>
      <c r="FXR5507" s="2"/>
      <c r="FXS5507" s="2"/>
      <c r="FXT5507" s="2"/>
      <c r="FXU5507" s="2"/>
      <c r="FXV5507" s="2"/>
      <c r="FXW5507" s="2"/>
      <c r="FXX5507" s="2"/>
      <c r="FXY5507" s="2"/>
      <c r="FXZ5507" s="2"/>
      <c r="FYA5507" s="2"/>
      <c r="FYB5507" s="2"/>
      <c r="FYC5507" s="2"/>
      <c r="FYD5507" s="2"/>
      <c r="FYE5507" s="2"/>
      <c r="FYF5507" s="2"/>
      <c r="FYG5507" s="2"/>
      <c r="FYH5507" s="2"/>
      <c r="FYI5507" s="2"/>
      <c r="FYJ5507" s="2"/>
      <c r="FYK5507" s="2"/>
      <c r="FYL5507" s="2"/>
      <c r="FYM5507" s="2"/>
      <c r="FYN5507" s="2"/>
      <c r="FYO5507" s="2"/>
      <c r="FYP5507" s="2"/>
      <c r="FYQ5507" s="2"/>
      <c r="FYR5507" s="2"/>
      <c r="FYS5507" s="2"/>
      <c r="FYT5507" s="2"/>
      <c r="FYU5507" s="2"/>
      <c r="FYV5507" s="2"/>
      <c r="FYW5507" s="2"/>
      <c r="FYX5507" s="2"/>
      <c r="FYY5507" s="2"/>
      <c r="FYZ5507" s="2"/>
      <c r="FZA5507" s="2"/>
      <c r="FZB5507" s="2"/>
      <c r="FZC5507" s="2"/>
      <c r="FZD5507" s="2"/>
      <c r="FZE5507" s="2"/>
      <c r="FZF5507" s="2"/>
      <c r="FZG5507" s="2"/>
      <c r="FZH5507" s="2"/>
      <c r="FZI5507" s="2"/>
      <c r="FZJ5507" s="2"/>
      <c r="FZK5507" s="2"/>
      <c r="FZL5507" s="2"/>
      <c r="FZM5507" s="2"/>
      <c r="FZN5507" s="2"/>
      <c r="FZO5507" s="2"/>
      <c r="FZP5507" s="2"/>
      <c r="FZQ5507" s="2"/>
      <c r="FZR5507" s="2"/>
      <c r="FZS5507" s="2"/>
      <c r="FZT5507" s="2"/>
      <c r="FZU5507" s="2"/>
      <c r="FZV5507" s="2"/>
      <c r="FZW5507" s="2"/>
      <c r="FZX5507" s="2"/>
      <c r="FZY5507" s="2"/>
      <c r="FZZ5507" s="2"/>
      <c r="GAA5507" s="2"/>
      <c r="GAB5507" s="2"/>
      <c r="GAC5507" s="2"/>
      <c r="GAD5507" s="2"/>
      <c r="GAE5507" s="2"/>
      <c r="GAF5507" s="2"/>
      <c r="GAG5507" s="2"/>
      <c r="GAH5507" s="2"/>
      <c r="GAI5507" s="2"/>
      <c r="GAJ5507" s="2"/>
      <c r="GAK5507" s="2"/>
      <c r="GAL5507" s="2"/>
      <c r="GAM5507" s="2"/>
      <c r="GAN5507" s="2"/>
      <c r="GAO5507" s="2"/>
      <c r="GAP5507" s="2"/>
      <c r="GAQ5507" s="2"/>
      <c r="GAR5507" s="2"/>
      <c r="GAS5507" s="2"/>
      <c r="GAT5507" s="2"/>
      <c r="GAU5507" s="2"/>
      <c r="GAV5507" s="2"/>
      <c r="GAW5507" s="2"/>
      <c r="GAX5507" s="2"/>
      <c r="GAY5507" s="2"/>
      <c r="GAZ5507" s="2"/>
      <c r="GBA5507" s="2"/>
      <c r="GBB5507" s="2"/>
      <c r="GBC5507" s="2"/>
      <c r="GBD5507" s="2"/>
      <c r="GBE5507" s="2"/>
      <c r="GBF5507" s="2"/>
      <c r="GBG5507" s="2"/>
      <c r="GBH5507" s="2"/>
      <c r="GBI5507" s="2"/>
      <c r="GBJ5507" s="2"/>
      <c r="GBK5507" s="2"/>
      <c r="GBL5507" s="2"/>
      <c r="GBM5507" s="2"/>
      <c r="GBN5507" s="2"/>
      <c r="GBO5507" s="2"/>
      <c r="GBP5507" s="2"/>
      <c r="GBQ5507" s="2"/>
      <c r="GBR5507" s="2"/>
      <c r="GBS5507" s="2"/>
      <c r="GBT5507" s="2"/>
      <c r="GBU5507" s="2"/>
      <c r="GBV5507" s="2"/>
      <c r="GBW5507" s="2"/>
      <c r="GBX5507" s="2"/>
      <c r="GBY5507" s="2"/>
      <c r="GBZ5507" s="2"/>
      <c r="GCA5507" s="2"/>
      <c r="GCB5507" s="2"/>
      <c r="GCC5507" s="2"/>
      <c r="GCD5507" s="2"/>
      <c r="GCE5507" s="2"/>
      <c r="GCF5507" s="2"/>
      <c r="GCG5507" s="2"/>
      <c r="GCH5507" s="2"/>
      <c r="GCI5507" s="2"/>
      <c r="GCJ5507" s="2"/>
      <c r="GCK5507" s="2"/>
      <c r="GCL5507" s="2"/>
      <c r="GCM5507" s="2"/>
      <c r="GCN5507" s="2"/>
      <c r="GCO5507" s="2"/>
      <c r="GCP5507" s="2"/>
      <c r="GCQ5507" s="2"/>
      <c r="GCR5507" s="2"/>
      <c r="GCS5507" s="2"/>
      <c r="GCT5507" s="2"/>
      <c r="GCU5507" s="2"/>
      <c r="GCV5507" s="2"/>
      <c r="GCW5507" s="2"/>
      <c r="GCX5507" s="2"/>
      <c r="GCY5507" s="2"/>
      <c r="GCZ5507" s="2"/>
      <c r="GDA5507" s="2"/>
      <c r="GDB5507" s="2"/>
      <c r="GDC5507" s="2"/>
      <c r="GDD5507" s="2"/>
      <c r="GDE5507" s="2"/>
      <c r="GDF5507" s="2"/>
      <c r="GDG5507" s="2"/>
      <c r="GDH5507" s="2"/>
      <c r="GDI5507" s="2"/>
      <c r="GDJ5507" s="2"/>
      <c r="GDK5507" s="2"/>
      <c r="GDL5507" s="2"/>
      <c r="GDM5507" s="2"/>
      <c r="GDN5507" s="2"/>
      <c r="GDO5507" s="2"/>
      <c r="GDP5507" s="2"/>
      <c r="GDQ5507" s="2"/>
      <c r="GDR5507" s="2"/>
      <c r="GDS5507" s="2"/>
      <c r="GDT5507" s="2"/>
      <c r="GDU5507" s="2"/>
      <c r="GDV5507" s="2"/>
      <c r="GDW5507" s="2"/>
      <c r="GDX5507" s="2"/>
      <c r="GDY5507" s="2"/>
      <c r="GDZ5507" s="2"/>
      <c r="GEA5507" s="2"/>
      <c r="GEB5507" s="2"/>
      <c r="GEC5507" s="2"/>
      <c r="GED5507" s="2"/>
      <c r="GEE5507" s="2"/>
      <c r="GEF5507" s="2"/>
      <c r="GEG5507" s="2"/>
      <c r="GEH5507" s="2"/>
      <c r="GEI5507" s="2"/>
      <c r="GEJ5507" s="2"/>
      <c r="GEK5507" s="2"/>
      <c r="GEL5507" s="2"/>
      <c r="GEM5507" s="2"/>
      <c r="GEN5507" s="2"/>
      <c r="GEO5507" s="2"/>
      <c r="GEP5507" s="2"/>
      <c r="GEQ5507" s="2"/>
      <c r="GER5507" s="2"/>
      <c r="GES5507" s="2"/>
      <c r="GET5507" s="2"/>
      <c r="GEU5507" s="2"/>
      <c r="GEV5507" s="2"/>
      <c r="GEW5507" s="2"/>
      <c r="GEX5507" s="2"/>
      <c r="GEY5507" s="2"/>
      <c r="GEZ5507" s="2"/>
      <c r="GFA5507" s="2"/>
      <c r="GFB5507" s="2"/>
      <c r="GFC5507" s="2"/>
      <c r="GFD5507" s="2"/>
      <c r="GFE5507" s="2"/>
      <c r="GFF5507" s="2"/>
      <c r="GFG5507" s="2"/>
      <c r="GFH5507" s="2"/>
      <c r="GFI5507" s="2"/>
      <c r="GFJ5507" s="2"/>
      <c r="GFK5507" s="2"/>
      <c r="GFL5507" s="2"/>
      <c r="GFM5507" s="2"/>
      <c r="GFN5507" s="2"/>
      <c r="GFO5507" s="2"/>
      <c r="GFP5507" s="2"/>
      <c r="GFQ5507" s="2"/>
      <c r="GFR5507" s="2"/>
      <c r="GFS5507" s="2"/>
      <c r="GFT5507" s="2"/>
      <c r="GFU5507" s="2"/>
      <c r="GFV5507" s="2"/>
      <c r="GFW5507" s="2"/>
      <c r="GFX5507" s="2"/>
      <c r="GFY5507" s="2"/>
      <c r="GFZ5507" s="2"/>
      <c r="GGA5507" s="2"/>
      <c r="GGB5507" s="2"/>
      <c r="GGC5507" s="2"/>
      <c r="GGD5507" s="2"/>
      <c r="GGE5507" s="2"/>
      <c r="GGF5507" s="2"/>
      <c r="GGG5507" s="2"/>
      <c r="GGH5507" s="2"/>
      <c r="GGI5507" s="2"/>
      <c r="GGJ5507" s="2"/>
      <c r="GGK5507" s="2"/>
      <c r="GGL5507" s="2"/>
      <c r="GGM5507" s="2"/>
      <c r="GGN5507" s="2"/>
      <c r="GGO5507" s="2"/>
      <c r="GGP5507" s="2"/>
      <c r="GGQ5507" s="2"/>
      <c r="GGR5507" s="2"/>
      <c r="GGS5507" s="2"/>
      <c r="GGT5507" s="2"/>
      <c r="GGU5507" s="2"/>
      <c r="GGV5507" s="2"/>
      <c r="GGW5507" s="2"/>
      <c r="GGX5507" s="2"/>
      <c r="GGY5507" s="2"/>
      <c r="GGZ5507" s="2"/>
      <c r="GHA5507" s="2"/>
      <c r="GHB5507" s="2"/>
      <c r="GHC5507" s="2"/>
      <c r="GHD5507" s="2"/>
      <c r="GHE5507" s="2"/>
      <c r="GHF5507" s="2"/>
      <c r="GHG5507" s="2"/>
      <c r="GHH5507" s="2"/>
      <c r="GHI5507" s="2"/>
      <c r="GHJ5507" s="2"/>
      <c r="GHK5507" s="2"/>
      <c r="GHL5507" s="2"/>
      <c r="GHM5507" s="2"/>
      <c r="GHN5507" s="2"/>
      <c r="GHO5507" s="2"/>
      <c r="GHP5507" s="2"/>
      <c r="GHQ5507" s="2"/>
      <c r="GHR5507" s="2"/>
      <c r="GHS5507" s="2"/>
      <c r="GHT5507" s="2"/>
      <c r="GHU5507" s="2"/>
      <c r="GHV5507" s="2"/>
      <c r="GHW5507" s="2"/>
      <c r="GHX5507" s="2"/>
      <c r="GHY5507" s="2"/>
      <c r="GHZ5507" s="2"/>
      <c r="GIA5507" s="2"/>
      <c r="GIB5507" s="2"/>
      <c r="GIC5507" s="2"/>
      <c r="GID5507" s="2"/>
      <c r="GIE5507" s="2"/>
      <c r="GIF5507" s="2"/>
      <c r="GIG5507" s="2"/>
      <c r="GIH5507" s="2"/>
      <c r="GII5507" s="2"/>
      <c r="GIJ5507" s="2"/>
      <c r="GIK5507" s="2"/>
      <c r="GIL5507" s="2"/>
      <c r="GIM5507" s="2"/>
      <c r="GIN5507" s="2"/>
      <c r="GIO5507" s="2"/>
      <c r="GIP5507" s="2"/>
      <c r="GIQ5507" s="2"/>
      <c r="GIR5507" s="2"/>
      <c r="GIS5507" s="2"/>
      <c r="GIT5507" s="2"/>
      <c r="GIU5507" s="2"/>
      <c r="GIV5507" s="2"/>
      <c r="GIW5507" s="2"/>
      <c r="GIX5507" s="2"/>
      <c r="GIY5507" s="2"/>
      <c r="GIZ5507" s="2"/>
      <c r="GJA5507" s="2"/>
      <c r="GJB5507" s="2"/>
      <c r="GJC5507" s="2"/>
      <c r="GJD5507" s="2"/>
      <c r="GJE5507" s="2"/>
      <c r="GJF5507" s="2"/>
      <c r="GJG5507" s="2"/>
      <c r="GJH5507" s="2"/>
      <c r="GJI5507" s="2"/>
      <c r="GJJ5507" s="2"/>
      <c r="GJK5507" s="2"/>
      <c r="GJL5507" s="2"/>
      <c r="GJM5507" s="2"/>
      <c r="GJN5507" s="2"/>
      <c r="GJO5507" s="2"/>
      <c r="GJP5507" s="2"/>
      <c r="GJQ5507" s="2"/>
      <c r="GJR5507" s="2"/>
      <c r="GJS5507" s="2"/>
      <c r="GJT5507" s="2"/>
      <c r="GJU5507" s="2"/>
      <c r="GJV5507" s="2"/>
      <c r="GJW5507" s="2"/>
      <c r="GJX5507" s="2"/>
      <c r="GJY5507" s="2"/>
      <c r="GJZ5507" s="2"/>
      <c r="GKA5507" s="2"/>
      <c r="GKB5507" s="2"/>
      <c r="GKC5507" s="2"/>
      <c r="GKD5507" s="2"/>
      <c r="GKE5507" s="2"/>
      <c r="GKF5507" s="2"/>
      <c r="GKG5507" s="2"/>
      <c r="GKH5507" s="2"/>
      <c r="GKI5507" s="2"/>
      <c r="GKJ5507" s="2"/>
      <c r="GKK5507" s="2"/>
      <c r="GKL5507" s="2"/>
      <c r="GKM5507" s="2"/>
      <c r="GKN5507" s="2"/>
      <c r="GKO5507" s="2"/>
      <c r="GKP5507" s="2"/>
      <c r="GKQ5507" s="2"/>
      <c r="GKR5507" s="2"/>
      <c r="GKS5507" s="2"/>
      <c r="GKT5507" s="2"/>
      <c r="GKU5507" s="2"/>
      <c r="GKV5507" s="2"/>
      <c r="GKW5507" s="2"/>
      <c r="GKX5507" s="2"/>
      <c r="GKY5507" s="2"/>
      <c r="GKZ5507" s="2"/>
      <c r="GLA5507" s="2"/>
      <c r="GLB5507" s="2"/>
      <c r="GLC5507" s="2"/>
      <c r="GLD5507" s="2"/>
      <c r="GLE5507" s="2"/>
      <c r="GLF5507" s="2"/>
      <c r="GLG5507" s="2"/>
      <c r="GLH5507" s="2"/>
      <c r="GLI5507" s="2"/>
      <c r="GLJ5507" s="2"/>
      <c r="GLK5507" s="2"/>
      <c r="GLL5507" s="2"/>
      <c r="GLM5507" s="2"/>
      <c r="GLN5507" s="2"/>
      <c r="GLO5507" s="2"/>
      <c r="GLP5507" s="2"/>
      <c r="GLQ5507" s="2"/>
      <c r="GLR5507" s="2"/>
      <c r="GLS5507" s="2"/>
      <c r="GLT5507" s="2"/>
      <c r="GLU5507" s="2"/>
      <c r="GLV5507" s="2"/>
      <c r="GLW5507" s="2"/>
      <c r="GLX5507" s="2"/>
      <c r="GLY5507" s="2"/>
      <c r="GLZ5507" s="2"/>
      <c r="GMA5507" s="2"/>
      <c r="GMB5507" s="2"/>
      <c r="GMC5507" s="2"/>
      <c r="GMD5507" s="2"/>
      <c r="GME5507" s="2"/>
      <c r="GMF5507" s="2"/>
      <c r="GMG5507" s="2"/>
      <c r="GMH5507" s="2"/>
      <c r="GMI5507" s="2"/>
      <c r="GMJ5507" s="2"/>
      <c r="GMK5507" s="2"/>
      <c r="GML5507" s="2"/>
      <c r="GMM5507" s="2"/>
      <c r="GMN5507" s="2"/>
      <c r="GMO5507" s="2"/>
      <c r="GMP5507" s="2"/>
      <c r="GMQ5507" s="2"/>
      <c r="GMR5507" s="2"/>
      <c r="GMS5507" s="2"/>
      <c r="GMT5507" s="2"/>
      <c r="GMU5507" s="2"/>
      <c r="GMV5507" s="2"/>
      <c r="GMW5507" s="2"/>
      <c r="GMX5507" s="2"/>
      <c r="GMY5507" s="2"/>
      <c r="GMZ5507" s="2"/>
      <c r="GNA5507" s="2"/>
      <c r="GNB5507" s="2"/>
      <c r="GNC5507" s="2"/>
      <c r="GND5507" s="2"/>
      <c r="GNE5507" s="2"/>
      <c r="GNF5507" s="2"/>
      <c r="GNG5507" s="2"/>
      <c r="GNH5507" s="2"/>
      <c r="GNI5507" s="2"/>
      <c r="GNJ5507" s="2"/>
      <c r="GNK5507" s="2"/>
      <c r="GNL5507" s="2"/>
      <c r="GNM5507" s="2"/>
      <c r="GNN5507" s="2"/>
      <c r="GNO5507" s="2"/>
      <c r="GNP5507" s="2"/>
      <c r="GNQ5507" s="2"/>
      <c r="GNR5507" s="2"/>
      <c r="GNS5507" s="2"/>
      <c r="GNT5507" s="2"/>
      <c r="GNU5507" s="2"/>
      <c r="GNV5507" s="2"/>
      <c r="GNW5507" s="2"/>
      <c r="GNX5507" s="2"/>
      <c r="GNY5507" s="2"/>
      <c r="GNZ5507" s="2"/>
      <c r="GOA5507" s="2"/>
      <c r="GOB5507" s="2"/>
      <c r="GOC5507" s="2"/>
      <c r="GOD5507" s="2"/>
      <c r="GOE5507" s="2"/>
      <c r="GOF5507" s="2"/>
      <c r="GOG5507" s="2"/>
      <c r="GOH5507" s="2"/>
      <c r="GOI5507" s="2"/>
      <c r="GOJ5507" s="2"/>
      <c r="GOK5507" s="2"/>
      <c r="GOL5507" s="2"/>
      <c r="GOM5507" s="2"/>
      <c r="GON5507" s="2"/>
      <c r="GOO5507" s="2"/>
      <c r="GOP5507" s="2"/>
      <c r="GOQ5507" s="2"/>
      <c r="GOR5507" s="2"/>
      <c r="GOS5507" s="2"/>
      <c r="GOT5507" s="2"/>
      <c r="GOU5507" s="2"/>
      <c r="GOV5507" s="2"/>
      <c r="GOW5507" s="2"/>
      <c r="GOX5507" s="2"/>
      <c r="GOY5507" s="2"/>
      <c r="GOZ5507" s="2"/>
      <c r="GPA5507" s="2"/>
      <c r="GPB5507" s="2"/>
      <c r="GPC5507" s="2"/>
      <c r="GPD5507" s="2"/>
      <c r="GPE5507" s="2"/>
      <c r="GPF5507" s="2"/>
      <c r="GPG5507" s="2"/>
      <c r="GPH5507" s="2"/>
      <c r="GPI5507" s="2"/>
      <c r="GPJ5507" s="2"/>
      <c r="GPK5507" s="2"/>
      <c r="GPL5507" s="2"/>
      <c r="GPM5507" s="2"/>
      <c r="GPN5507" s="2"/>
      <c r="GPO5507" s="2"/>
      <c r="GPP5507" s="2"/>
      <c r="GPQ5507" s="2"/>
      <c r="GPR5507" s="2"/>
      <c r="GPS5507" s="2"/>
      <c r="GPT5507" s="2"/>
      <c r="GPU5507" s="2"/>
      <c r="GPV5507" s="2"/>
      <c r="GPW5507" s="2"/>
      <c r="GPX5507" s="2"/>
      <c r="GPY5507" s="2"/>
      <c r="GPZ5507" s="2"/>
      <c r="GQA5507" s="2"/>
      <c r="GQB5507" s="2"/>
      <c r="GQC5507" s="2"/>
      <c r="GQD5507" s="2"/>
      <c r="GQE5507" s="2"/>
      <c r="GQF5507" s="2"/>
      <c r="GQG5507" s="2"/>
      <c r="GQH5507" s="2"/>
      <c r="GQI5507" s="2"/>
      <c r="GQJ5507" s="2"/>
      <c r="GQK5507" s="2"/>
      <c r="GQL5507" s="2"/>
      <c r="GQM5507" s="2"/>
      <c r="GQN5507" s="2"/>
      <c r="GQO5507" s="2"/>
      <c r="GQP5507" s="2"/>
      <c r="GQQ5507" s="2"/>
      <c r="GQR5507" s="2"/>
      <c r="GQS5507" s="2"/>
      <c r="GQT5507" s="2"/>
      <c r="GQU5507" s="2"/>
      <c r="GQV5507" s="2"/>
      <c r="GQW5507" s="2"/>
      <c r="GQX5507" s="2"/>
      <c r="GQY5507" s="2"/>
      <c r="GQZ5507" s="2"/>
      <c r="GRA5507" s="2"/>
      <c r="GRB5507" s="2"/>
      <c r="GRC5507" s="2"/>
      <c r="GRD5507" s="2"/>
      <c r="GRE5507" s="2"/>
      <c r="GRF5507" s="2"/>
      <c r="GRG5507" s="2"/>
      <c r="GRH5507" s="2"/>
      <c r="GRI5507" s="2"/>
      <c r="GRJ5507" s="2"/>
      <c r="GRK5507" s="2"/>
      <c r="GRL5507" s="2"/>
      <c r="GRM5507" s="2"/>
      <c r="GRN5507" s="2"/>
      <c r="GRO5507" s="2"/>
      <c r="GRP5507" s="2"/>
      <c r="GRQ5507" s="2"/>
      <c r="GRR5507" s="2"/>
      <c r="GRS5507" s="2"/>
      <c r="GRT5507" s="2"/>
      <c r="GRU5507" s="2"/>
      <c r="GRV5507" s="2"/>
      <c r="GRW5507" s="2"/>
      <c r="GRX5507" s="2"/>
      <c r="GRY5507" s="2"/>
      <c r="GRZ5507" s="2"/>
      <c r="GSA5507" s="2"/>
      <c r="GSB5507" s="2"/>
      <c r="GSC5507" s="2"/>
      <c r="GSD5507" s="2"/>
      <c r="GSE5507" s="2"/>
      <c r="GSF5507" s="2"/>
      <c r="GSG5507" s="2"/>
      <c r="GSH5507" s="2"/>
      <c r="GSI5507" s="2"/>
      <c r="GSJ5507" s="2"/>
      <c r="GSK5507" s="2"/>
      <c r="GSL5507" s="2"/>
      <c r="GSM5507" s="2"/>
      <c r="GSN5507" s="2"/>
      <c r="GSO5507" s="2"/>
      <c r="GSP5507" s="2"/>
      <c r="GSQ5507" s="2"/>
      <c r="GSR5507" s="2"/>
      <c r="GSS5507" s="2"/>
      <c r="GST5507" s="2"/>
      <c r="GSU5507" s="2"/>
      <c r="GSV5507" s="2"/>
      <c r="GSW5507" s="2"/>
      <c r="GSX5507" s="2"/>
      <c r="GSY5507" s="2"/>
      <c r="GSZ5507" s="2"/>
      <c r="GTA5507" s="2"/>
      <c r="GTB5507" s="2"/>
      <c r="GTC5507" s="2"/>
      <c r="GTD5507" s="2"/>
      <c r="GTE5507" s="2"/>
      <c r="GTF5507" s="2"/>
      <c r="GTG5507" s="2"/>
      <c r="GTH5507" s="2"/>
      <c r="GTI5507" s="2"/>
      <c r="GTJ5507" s="2"/>
      <c r="GTK5507" s="2"/>
      <c r="GTL5507" s="2"/>
      <c r="GTM5507" s="2"/>
      <c r="GTN5507" s="2"/>
      <c r="GTO5507" s="2"/>
      <c r="GTP5507" s="2"/>
      <c r="GTQ5507" s="2"/>
      <c r="GTR5507" s="2"/>
      <c r="GTS5507" s="2"/>
      <c r="GTT5507" s="2"/>
      <c r="GTU5507" s="2"/>
      <c r="GTV5507" s="2"/>
      <c r="GTW5507" s="2"/>
      <c r="GTX5507" s="2"/>
      <c r="GTY5507" s="2"/>
      <c r="GTZ5507" s="2"/>
      <c r="GUA5507" s="2"/>
      <c r="GUB5507" s="2"/>
      <c r="GUC5507" s="2"/>
      <c r="GUD5507" s="2"/>
      <c r="GUE5507" s="2"/>
      <c r="GUF5507" s="2"/>
      <c r="GUG5507" s="2"/>
      <c r="GUH5507" s="2"/>
      <c r="GUI5507" s="2"/>
      <c r="GUJ5507" s="2"/>
      <c r="GUK5507" s="2"/>
      <c r="GUL5507" s="2"/>
      <c r="GUM5507" s="2"/>
      <c r="GUN5507" s="2"/>
      <c r="GUO5507" s="2"/>
      <c r="GUP5507" s="2"/>
      <c r="GUQ5507" s="2"/>
      <c r="GUR5507" s="2"/>
      <c r="GUS5507" s="2"/>
      <c r="GUT5507" s="2"/>
      <c r="GUU5507" s="2"/>
      <c r="GUV5507" s="2"/>
      <c r="GUW5507" s="2"/>
      <c r="GUX5507" s="2"/>
      <c r="GUY5507" s="2"/>
      <c r="GUZ5507" s="2"/>
      <c r="GVA5507" s="2"/>
      <c r="GVB5507" s="2"/>
      <c r="GVC5507" s="2"/>
      <c r="GVD5507" s="2"/>
      <c r="GVE5507" s="2"/>
      <c r="GVF5507" s="2"/>
      <c r="GVG5507" s="2"/>
      <c r="GVH5507" s="2"/>
      <c r="GVI5507" s="2"/>
      <c r="GVJ5507" s="2"/>
      <c r="GVK5507" s="2"/>
      <c r="GVL5507" s="2"/>
      <c r="GVM5507" s="2"/>
      <c r="GVN5507" s="2"/>
      <c r="GVO5507" s="2"/>
      <c r="GVP5507" s="2"/>
      <c r="GVQ5507" s="2"/>
      <c r="GVR5507" s="2"/>
      <c r="GVS5507" s="2"/>
      <c r="GVT5507" s="2"/>
      <c r="GVU5507" s="2"/>
      <c r="GVV5507" s="2"/>
      <c r="GVW5507" s="2"/>
      <c r="GVX5507" s="2"/>
      <c r="GVY5507" s="2"/>
      <c r="GVZ5507" s="2"/>
      <c r="GWA5507" s="2"/>
      <c r="GWB5507" s="2"/>
      <c r="GWC5507" s="2"/>
      <c r="GWD5507" s="2"/>
      <c r="GWE5507" s="2"/>
      <c r="GWF5507" s="2"/>
      <c r="GWG5507" s="2"/>
      <c r="GWH5507" s="2"/>
      <c r="GWI5507" s="2"/>
      <c r="GWJ5507" s="2"/>
      <c r="GWK5507" s="2"/>
      <c r="GWL5507" s="2"/>
      <c r="GWM5507" s="2"/>
      <c r="GWN5507" s="2"/>
      <c r="GWO5507" s="2"/>
      <c r="GWP5507" s="2"/>
      <c r="GWQ5507" s="2"/>
      <c r="GWR5507" s="2"/>
      <c r="GWS5507" s="2"/>
      <c r="GWT5507" s="2"/>
      <c r="GWU5507" s="2"/>
      <c r="GWV5507" s="2"/>
      <c r="GWW5507" s="2"/>
      <c r="GWX5507" s="2"/>
      <c r="GWY5507" s="2"/>
      <c r="GWZ5507" s="2"/>
      <c r="GXA5507" s="2"/>
      <c r="GXB5507" s="2"/>
      <c r="GXC5507" s="2"/>
      <c r="GXD5507" s="2"/>
      <c r="GXE5507" s="2"/>
      <c r="GXF5507" s="2"/>
      <c r="GXG5507" s="2"/>
      <c r="GXH5507" s="2"/>
      <c r="GXI5507" s="2"/>
      <c r="GXJ5507" s="2"/>
      <c r="GXK5507" s="2"/>
      <c r="GXL5507" s="2"/>
      <c r="GXM5507" s="2"/>
      <c r="GXN5507" s="2"/>
      <c r="GXO5507" s="2"/>
      <c r="GXP5507" s="2"/>
      <c r="GXQ5507" s="2"/>
      <c r="GXR5507" s="2"/>
      <c r="GXS5507" s="2"/>
      <c r="GXT5507" s="2"/>
      <c r="GXU5507" s="2"/>
      <c r="GXV5507" s="2"/>
      <c r="GXW5507" s="2"/>
      <c r="GXX5507" s="2"/>
      <c r="GXY5507" s="2"/>
      <c r="GXZ5507" s="2"/>
      <c r="GYA5507" s="2"/>
      <c r="GYB5507" s="2"/>
      <c r="GYC5507" s="2"/>
      <c r="GYD5507" s="2"/>
      <c r="GYE5507" s="2"/>
      <c r="GYF5507" s="2"/>
      <c r="GYG5507" s="2"/>
      <c r="GYH5507" s="2"/>
      <c r="GYI5507" s="2"/>
      <c r="GYJ5507" s="2"/>
      <c r="GYK5507" s="2"/>
      <c r="GYL5507" s="2"/>
      <c r="GYM5507" s="2"/>
      <c r="GYN5507" s="2"/>
      <c r="GYO5507" s="2"/>
      <c r="GYP5507" s="2"/>
      <c r="GYQ5507" s="2"/>
      <c r="GYR5507" s="2"/>
      <c r="GYS5507" s="2"/>
      <c r="GYT5507" s="2"/>
      <c r="GYU5507" s="2"/>
      <c r="GYV5507" s="2"/>
      <c r="GYW5507" s="2"/>
      <c r="GYX5507" s="2"/>
      <c r="GYY5507" s="2"/>
      <c r="GYZ5507" s="2"/>
      <c r="GZA5507" s="2"/>
      <c r="GZB5507" s="2"/>
      <c r="GZC5507" s="2"/>
      <c r="GZD5507" s="2"/>
      <c r="GZE5507" s="2"/>
      <c r="GZF5507" s="2"/>
      <c r="GZG5507" s="2"/>
      <c r="GZH5507" s="2"/>
      <c r="GZI5507" s="2"/>
      <c r="GZJ5507" s="2"/>
      <c r="GZK5507" s="2"/>
      <c r="GZL5507" s="2"/>
      <c r="GZM5507" s="2"/>
      <c r="GZN5507" s="2"/>
      <c r="GZO5507" s="2"/>
      <c r="GZP5507" s="2"/>
      <c r="GZQ5507" s="2"/>
      <c r="GZR5507" s="2"/>
      <c r="GZS5507" s="2"/>
      <c r="GZT5507" s="2"/>
      <c r="GZU5507" s="2"/>
      <c r="GZV5507" s="2"/>
      <c r="GZW5507" s="2"/>
      <c r="GZX5507" s="2"/>
      <c r="GZY5507" s="2"/>
      <c r="GZZ5507" s="2"/>
      <c r="HAA5507" s="2"/>
      <c r="HAB5507" s="2"/>
      <c r="HAC5507" s="2"/>
      <c r="HAD5507" s="2"/>
      <c r="HAE5507" s="2"/>
      <c r="HAF5507" s="2"/>
      <c r="HAG5507" s="2"/>
      <c r="HAH5507" s="2"/>
      <c r="HAI5507" s="2"/>
      <c r="HAJ5507" s="2"/>
      <c r="HAK5507" s="2"/>
      <c r="HAL5507" s="2"/>
      <c r="HAM5507" s="2"/>
      <c r="HAN5507" s="2"/>
      <c r="HAO5507" s="2"/>
      <c r="HAP5507" s="2"/>
      <c r="HAQ5507" s="2"/>
      <c r="HAR5507" s="2"/>
      <c r="HAS5507" s="2"/>
      <c r="HAT5507" s="2"/>
      <c r="HAU5507" s="2"/>
      <c r="HAV5507" s="2"/>
      <c r="HAW5507" s="2"/>
      <c r="HAX5507" s="2"/>
      <c r="HAY5507" s="2"/>
      <c r="HAZ5507" s="2"/>
      <c r="HBA5507" s="2"/>
      <c r="HBB5507" s="2"/>
      <c r="HBC5507" s="2"/>
      <c r="HBD5507" s="2"/>
      <c r="HBE5507" s="2"/>
      <c r="HBF5507" s="2"/>
      <c r="HBG5507" s="2"/>
      <c r="HBH5507" s="2"/>
      <c r="HBI5507" s="2"/>
      <c r="HBJ5507" s="2"/>
      <c r="HBK5507" s="2"/>
      <c r="HBL5507" s="2"/>
      <c r="HBM5507" s="2"/>
      <c r="HBN5507" s="2"/>
      <c r="HBO5507" s="2"/>
      <c r="HBP5507" s="2"/>
      <c r="HBQ5507" s="2"/>
      <c r="HBR5507" s="2"/>
      <c r="HBS5507" s="2"/>
      <c r="HBT5507" s="2"/>
      <c r="HBU5507" s="2"/>
      <c r="HBV5507" s="2"/>
      <c r="HBW5507" s="2"/>
      <c r="HBX5507" s="2"/>
      <c r="HBY5507" s="2"/>
      <c r="HBZ5507" s="2"/>
      <c r="HCA5507" s="2"/>
      <c r="HCB5507" s="2"/>
      <c r="HCC5507" s="2"/>
      <c r="HCD5507" s="2"/>
      <c r="HCE5507" s="2"/>
      <c r="HCF5507" s="2"/>
      <c r="HCG5507" s="2"/>
      <c r="HCH5507" s="2"/>
      <c r="HCI5507" s="2"/>
      <c r="HCJ5507" s="2"/>
      <c r="HCK5507" s="2"/>
      <c r="HCL5507" s="2"/>
      <c r="HCM5507" s="2"/>
      <c r="HCN5507" s="2"/>
      <c r="HCO5507" s="2"/>
      <c r="HCP5507" s="2"/>
      <c r="HCQ5507" s="2"/>
      <c r="HCR5507" s="2"/>
      <c r="HCS5507" s="2"/>
      <c r="HCT5507" s="2"/>
      <c r="HCU5507" s="2"/>
      <c r="HCV5507" s="2"/>
      <c r="HCW5507" s="2"/>
      <c r="HCX5507" s="2"/>
      <c r="HCY5507" s="2"/>
      <c r="HCZ5507" s="2"/>
      <c r="HDA5507" s="2"/>
      <c r="HDB5507" s="2"/>
      <c r="HDC5507" s="2"/>
      <c r="HDD5507" s="2"/>
      <c r="HDE5507" s="2"/>
      <c r="HDF5507" s="2"/>
      <c r="HDG5507" s="2"/>
      <c r="HDH5507" s="2"/>
      <c r="HDI5507" s="2"/>
      <c r="HDJ5507" s="2"/>
      <c r="HDK5507" s="2"/>
      <c r="HDL5507" s="2"/>
      <c r="HDM5507" s="2"/>
      <c r="HDN5507" s="2"/>
      <c r="HDO5507" s="2"/>
      <c r="HDP5507" s="2"/>
      <c r="HDQ5507" s="2"/>
      <c r="HDR5507" s="2"/>
      <c r="HDS5507" s="2"/>
      <c r="HDT5507" s="2"/>
      <c r="HDU5507" s="2"/>
      <c r="HDV5507" s="2"/>
      <c r="HDW5507" s="2"/>
      <c r="HDX5507" s="2"/>
      <c r="HDY5507" s="2"/>
      <c r="HDZ5507" s="2"/>
      <c r="HEA5507" s="2"/>
      <c r="HEB5507" s="2"/>
      <c r="HEC5507" s="2"/>
      <c r="HED5507" s="2"/>
      <c r="HEE5507" s="2"/>
      <c r="HEF5507" s="2"/>
      <c r="HEG5507" s="2"/>
      <c r="HEH5507" s="2"/>
      <c r="HEI5507" s="2"/>
      <c r="HEJ5507" s="2"/>
      <c r="HEK5507" s="2"/>
      <c r="HEL5507" s="2"/>
      <c r="HEM5507" s="2"/>
      <c r="HEN5507" s="2"/>
      <c r="HEO5507" s="2"/>
      <c r="HEP5507" s="2"/>
      <c r="HEQ5507" s="2"/>
      <c r="HER5507" s="2"/>
      <c r="HES5507" s="2"/>
      <c r="HET5507" s="2"/>
      <c r="HEU5507" s="2"/>
      <c r="HEV5507" s="2"/>
      <c r="HEW5507" s="2"/>
      <c r="HEX5507" s="2"/>
      <c r="HEY5507" s="2"/>
      <c r="HEZ5507" s="2"/>
      <c r="HFA5507" s="2"/>
      <c r="HFB5507" s="2"/>
      <c r="HFC5507" s="2"/>
      <c r="HFD5507" s="2"/>
      <c r="HFE5507" s="2"/>
      <c r="HFF5507" s="2"/>
      <c r="HFG5507" s="2"/>
      <c r="HFH5507" s="2"/>
      <c r="HFI5507" s="2"/>
      <c r="HFJ5507" s="2"/>
      <c r="HFK5507" s="2"/>
      <c r="HFL5507" s="2"/>
      <c r="HFM5507" s="2"/>
      <c r="HFN5507" s="2"/>
      <c r="HFO5507" s="2"/>
      <c r="HFP5507" s="2"/>
      <c r="HFQ5507" s="2"/>
      <c r="HFR5507" s="2"/>
      <c r="HFS5507" s="2"/>
      <c r="HFT5507" s="2"/>
      <c r="HFU5507" s="2"/>
      <c r="HFV5507" s="2"/>
      <c r="HFW5507" s="2"/>
      <c r="HFX5507" s="2"/>
      <c r="HFY5507" s="2"/>
      <c r="HFZ5507" s="2"/>
      <c r="HGA5507" s="2"/>
      <c r="HGB5507" s="2"/>
      <c r="HGC5507" s="2"/>
      <c r="HGD5507" s="2"/>
      <c r="HGE5507" s="2"/>
      <c r="HGF5507" s="2"/>
      <c r="HGG5507" s="2"/>
      <c r="HGH5507" s="2"/>
      <c r="HGI5507" s="2"/>
      <c r="HGJ5507" s="2"/>
      <c r="HGK5507" s="2"/>
      <c r="HGL5507" s="2"/>
      <c r="HGM5507" s="2"/>
      <c r="HGN5507" s="2"/>
      <c r="HGO5507" s="2"/>
      <c r="HGP5507" s="2"/>
      <c r="HGQ5507" s="2"/>
      <c r="HGR5507" s="2"/>
      <c r="HGS5507" s="2"/>
      <c r="HGT5507" s="2"/>
      <c r="HGU5507" s="2"/>
      <c r="HGV5507" s="2"/>
      <c r="HGW5507" s="2"/>
      <c r="HGX5507" s="2"/>
      <c r="HGY5507" s="2"/>
      <c r="HGZ5507" s="2"/>
      <c r="HHA5507" s="2"/>
      <c r="HHB5507" s="2"/>
      <c r="HHC5507" s="2"/>
      <c r="HHD5507" s="2"/>
      <c r="HHE5507" s="2"/>
      <c r="HHF5507" s="2"/>
      <c r="HHG5507" s="2"/>
      <c r="HHH5507" s="2"/>
      <c r="HHI5507" s="2"/>
      <c r="HHJ5507" s="2"/>
      <c r="HHK5507" s="2"/>
      <c r="HHL5507" s="2"/>
      <c r="HHM5507" s="2"/>
      <c r="HHN5507" s="2"/>
      <c r="HHO5507" s="2"/>
      <c r="HHP5507" s="2"/>
      <c r="HHQ5507" s="2"/>
      <c r="HHR5507" s="2"/>
      <c r="HHS5507" s="2"/>
      <c r="HHT5507" s="2"/>
      <c r="HHU5507" s="2"/>
      <c r="HHV5507" s="2"/>
      <c r="HHW5507" s="2"/>
      <c r="HHX5507" s="2"/>
      <c r="HHY5507" s="2"/>
      <c r="HHZ5507" s="2"/>
      <c r="HIA5507" s="2"/>
      <c r="HIB5507" s="2"/>
      <c r="HIC5507" s="2"/>
      <c r="HID5507" s="2"/>
      <c r="HIE5507" s="2"/>
      <c r="HIF5507" s="2"/>
      <c r="HIG5507" s="2"/>
      <c r="HIH5507" s="2"/>
      <c r="HII5507" s="2"/>
      <c r="HIJ5507" s="2"/>
      <c r="HIK5507" s="2"/>
      <c r="HIL5507" s="2"/>
      <c r="HIM5507" s="2"/>
      <c r="HIN5507" s="2"/>
      <c r="HIO5507" s="2"/>
      <c r="HIP5507" s="2"/>
      <c r="HIQ5507" s="2"/>
      <c r="HIR5507" s="2"/>
      <c r="HIS5507" s="2"/>
      <c r="HIT5507" s="2"/>
      <c r="HIU5507" s="2"/>
      <c r="HIV5507" s="2"/>
      <c r="HIW5507" s="2"/>
      <c r="HIX5507" s="2"/>
      <c r="HIY5507" s="2"/>
      <c r="HIZ5507" s="2"/>
      <c r="HJA5507" s="2"/>
      <c r="HJB5507" s="2"/>
      <c r="HJC5507" s="2"/>
      <c r="HJD5507" s="2"/>
      <c r="HJE5507" s="2"/>
      <c r="HJF5507" s="2"/>
      <c r="HJG5507" s="2"/>
      <c r="HJH5507" s="2"/>
      <c r="HJI5507" s="2"/>
      <c r="HJJ5507" s="2"/>
      <c r="HJK5507" s="2"/>
      <c r="HJL5507" s="2"/>
      <c r="HJM5507" s="2"/>
      <c r="HJN5507" s="2"/>
      <c r="HJO5507" s="2"/>
      <c r="HJP5507" s="2"/>
      <c r="HJQ5507" s="2"/>
      <c r="HJR5507" s="2"/>
      <c r="HJS5507" s="2"/>
      <c r="HJT5507" s="2"/>
      <c r="HJU5507" s="2"/>
      <c r="HJV5507" s="2"/>
      <c r="HJW5507" s="2"/>
      <c r="HJX5507" s="2"/>
      <c r="HJY5507" s="2"/>
      <c r="HJZ5507" s="2"/>
      <c r="HKA5507" s="2"/>
      <c r="HKB5507" s="2"/>
      <c r="HKC5507" s="2"/>
      <c r="HKD5507" s="2"/>
      <c r="HKE5507" s="2"/>
      <c r="HKF5507" s="2"/>
      <c r="HKG5507" s="2"/>
      <c r="HKH5507" s="2"/>
      <c r="HKI5507" s="2"/>
      <c r="HKJ5507" s="2"/>
      <c r="HKK5507" s="2"/>
      <c r="HKL5507" s="2"/>
      <c r="HKM5507" s="2"/>
      <c r="HKN5507" s="2"/>
      <c r="HKO5507" s="2"/>
      <c r="HKP5507" s="2"/>
      <c r="HKQ5507" s="2"/>
      <c r="HKR5507" s="2"/>
      <c r="HKS5507" s="2"/>
      <c r="HKT5507" s="2"/>
      <c r="HKU5507" s="2"/>
      <c r="HKV5507" s="2"/>
      <c r="HKW5507" s="2"/>
      <c r="HKX5507" s="2"/>
      <c r="HKY5507" s="2"/>
      <c r="HKZ5507" s="2"/>
      <c r="HLA5507" s="2"/>
      <c r="HLB5507" s="2"/>
      <c r="HLC5507" s="2"/>
      <c r="HLD5507" s="2"/>
      <c r="HLE5507" s="2"/>
      <c r="HLF5507" s="2"/>
      <c r="HLG5507" s="2"/>
      <c r="HLH5507" s="2"/>
      <c r="HLI5507" s="2"/>
      <c r="HLJ5507" s="2"/>
      <c r="HLK5507" s="2"/>
      <c r="HLL5507" s="2"/>
      <c r="HLM5507" s="2"/>
      <c r="HLN5507" s="2"/>
      <c r="HLO5507" s="2"/>
      <c r="HLP5507" s="2"/>
      <c r="HLQ5507" s="2"/>
      <c r="HLR5507" s="2"/>
      <c r="HLS5507" s="2"/>
      <c r="HLT5507" s="2"/>
      <c r="HLU5507" s="2"/>
      <c r="HLV5507" s="2"/>
      <c r="HLW5507" s="2"/>
      <c r="HLX5507" s="2"/>
      <c r="HLY5507" s="2"/>
      <c r="HLZ5507" s="2"/>
      <c r="HMA5507" s="2"/>
      <c r="HMB5507" s="2"/>
      <c r="HMC5507" s="2"/>
      <c r="HMD5507" s="2"/>
      <c r="HME5507" s="2"/>
      <c r="HMF5507" s="2"/>
      <c r="HMG5507" s="2"/>
      <c r="HMH5507" s="2"/>
      <c r="HMI5507" s="2"/>
      <c r="HMJ5507" s="2"/>
      <c r="HMK5507" s="2"/>
      <c r="HML5507" s="2"/>
      <c r="HMM5507" s="2"/>
      <c r="HMN5507" s="2"/>
      <c r="HMO5507" s="2"/>
      <c r="HMP5507" s="2"/>
      <c r="HMQ5507" s="2"/>
      <c r="HMR5507" s="2"/>
      <c r="HMS5507" s="2"/>
      <c r="HMT5507" s="2"/>
      <c r="HMU5507" s="2"/>
      <c r="HMV5507" s="2"/>
      <c r="HMW5507" s="2"/>
      <c r="HMX5507" s="2"/>
      <c r="HMY5507" s="2"/>
      <c r="HMZ5507" s="2"/>
      <c r="HNA5507" s="2"/>
      <c r="HNB5507" s="2"/>
      <c r="HNC5507" s="2"/>
      <c r="HND5507" s="2"/>
      <c r="HNE5507" s="2"/>
      <c r="HNF5507" s="2"/>
      <c r="HNG5507" s="2"/>
      <c r="HNH5507" s="2"/>
      <c r="HNI5507" s="2"/>
      <c r="HNJ5507" s="2"/>
      <c r="HNK5507" s="2"/>
      <c r="HNL5507" s="2"/>
      <c r="HNM5507" s="2"/>
      <c r="HNN5507" s="2"/>
      <c r="HNO5507" s="2"/>
      <c r="HNP5507" s="2"/>
      <c r="HNQ5507" s="2"/>
      <c r="HNR5507" s="2"/>
      <c r="HNS5507" s="2"/>
      <c r="HNT5507" s="2"/>
      <c r="HNU5507" s="2"/>
      <c r="HNV5507" s="2"/>
      <c r="HNW5507" s="2"/>
      <c r="HNX5507" s="2"/>
      <c r="HNY5507" s="2"/>
      <c r="HNZ5507" s="2"/>
      <c r="HOA5507" s="2"/>
      <c r="HOB5507" s="2"/>
      <c r="HOC5507" s="2"/>
      <c r="HOD5507" s="2"/>
      <c r="HOE5507" s="2"/>
      <c r="HOF5507" s="2"/>
      <c r="HOG5507" s="2"/>
      <c r="HOH5507" s="2"/>
      <c r="HOI5507" s="2"/>
      <c r="HOJ5507" s="2"/>
      <c r="HOK5507" s="2"/>
      <c r="HOL5507" s="2"/>
      <c r="HOM5507" s="2"/>
      <c r="HON5507" s="2"/>
      <c r="HOO5507" s="2"/>
      <c r="HOP5507" s="2"/>
      <c r="HOQ5507" s="2"/>
      <c r="HOR5507" s="2"/>
      <c r="HOS5507" s="2"/>
      <c r="HOT5507" s="2"/>
      <c r="HOU5507" s="2"/>
      <c r="HOV5507" s="2"/>
      <c r="HOW5507" s="2"/>
      <c r="HOX5507" s="2"/>
      <c r="HOY5507" s="2"/>
      <c r="HOZ5507" s="2"/>
      <c r="HPA5507" s="2"/>
      <c r="HPB5507" s="2"/>
      <c r="HPC5507" s="2"/>
      <c r="HPD5507" s="2"/>
      <c r="HPE5507" s="2"/>
      <c r="HPF5507" s="2"/>
      <c r="HPG5507" s="2"/>
      <c r="HPH5507" s="2"/>
      <c r="HPI5507" s="2"/>
      <c r="HPJ5507" s="2"/>
      <c r="HPK5507" s="2"/>
      <c r="HPL5507" s="2"/>
      <c r="HPM5507" s="2"/>
      <c r="HPN5507" s="2"/>
      <c r="HPO5507" s="2"/>
      <c r="HPP5507" s="2"/>
      <c r="HPQ5507" s="2"/>
      <c r="HPR5507" s="2"/>
      <c r="HPS5507" s="2"/>
      <c r="HPT5507" s="2"/>
      <c r="HPU5507" s="2"/>
      <c r="HPV5507" s="2"/>
      <c r="HPW5507" s="2"/>
      <c r="HPX5507" s="2"/>
      <c r="HPY5507" s="2"/>
      <c r="HPZ5507" s="2"/>
      <c r="HQA5507" s="2"/>
      <c r="HQB5507" s="2"/>
      <c r="HQC5507" s="2"/>
      <c r="HQD5507" s="2"/>
      <c r="HQE5507" s="2"/>
      <c r="HQF5507" s="2"/>
      <c r="HQG5507" s="2"/>
      <c r="HQH5507" s="2"/>
      <c r="HQI5507" s="2"/>
      <c r="HQJ5507" s="2"/>
      <c r="HQK5507" s="2"/>
      <c r="HQL5507" s="2"/>
      <c r="HQM5507" s="2"/>
      <c r="HQN5507" s="2"/>
      <c r="HQO5507" s="2"/>
      <c r="HQP5507" s="2"/>
      <c r="HQQ5507" s="2"/>
      <c r="HQR5507" s="2"/>
      <c r="HQS5507" s="2"/>
      <c r="HQT5507" s="2"/>
      <c r="HQU5507" s="2"/>
      <c r="HQV5507" s="2"/>
      <c r="HQW5507" s="2"/>
      <c r="HQX5507" s="2"/>
      <c r="HQY5507" s="2"/>
      <c r="HQZ5507" s="2"/>
      <c r="HRA5507" s="2"/>
      <c r="HRB5507" s="2"/>
      <c r="HRC5507" s="2"/>
      <c r="HRD5507" s="2"/>
      <c r="HRE5507" s="2"/>
      <c r="HRF5507" s="2"/>
      <c r="HRG5507" s="2"/>
      <c r="HRH5507" s="2"/>
      <c r="HRI5507" s="2"/>
      <c r="HRJ5507" s="2"/>
      <c r="HRK5507" s="2"/>
      <c r="HRL5507" s="2"/>
      <c r="HRM5507" s="2"/>
      <c r="HRN5507" s="2"/>
      <c r="HRO5507" s="2"/>
      <c r="HRP5507" s="2"/>
      <c r="HRQ5507" s="2"/>
      <c r="HRR5507" s="2"/>
      <c r="HRS5507" s="2"/>
      <c r="HRT5507" s="2"/>
      <c r="HRU5507" s="2"/>
      <c r="HRV5507" s="2"/>
      <c r="HRW5507" s="2"/>
      <c r="HRX5507" s="2"/>
      <c r="HRY5507" s="2"/>
      <c r="HRZ5507" s="2"/>
      <c r="HSA5507" s="2"/>
      <c r="HSB5507" s="2"/>
      <c r="HSC5507" s="2"/>
      <c r="HSD5507" s="2"/>
      <c r="HSE5507" s="2"/>
      <c r="HSF5507" s="2"/>
      <c r="HSG5507" s="2"/>
      <c r="HSH5507" s="2"/>
      <c r="HSI5507" s="2"/>
      <c r="HSJ5507" s="2"/>
      <c r="HSK5507" s="2"/>
      <c r="HSL5507" s="2"/>
      <c r="HSM5507" s="2"/>
      <c r="HSN5507" s="2"/>
      <c r="HSO5507" s="2"/>
      <c r="HSP5507" s="2"/>
      <c r="HSQ5507" s="2"/>
      <c r="HSR5507" s="2"/>
      <c r="HSS5507" s="2"/>
      <c r="HST5507" s="2"/>
      <c r="HSU5507" s="2"/>
      <c r="HSV5507" s="2"/>
      <c r="HSW5507" s="2"/>
      <c r="HSX5507" s="2"/>
      <c r="HSY5507" s="2"/>
      <c r="HSZ5507" s="2"/>
      <c r="HTA5507" s="2"/>
      <c r="HTB5507" s="2"/>
      <c r="HTC5507" s="2"/>
      <c r="HTD5507" s="2"/>
      <c r="HTE5507" s="2"/>
      <c r="HTF5507" s="2"/>
      <c r="HTG5507" s="2"/>
      <c r="HTH5507" s="2"/>
      <c r="HTI5507" s="2"/>
      <c r="HTJ5507" s="2"/>
      <c r="HTK5507" s="2"/>
      <c r="HTL5507" s="2"/>
      <c r="HTM5507" s="2"/>
      <c r="HTN5507" s="2"/>
      <c r="HTO5507" s="2"/>
      <c r="HTP5507" s="2"/>
      <c r="HTQ5507" s="2"/>
      <c r="HTR5507" s="2"/>
      <c r="HTS5507" s="2"/>
      <c r="HTT5507" s="2"/>
      <c r="HTU5507" s="2"/>
      <c r="HTV5507" s="2"/>
      <c r="HTW5507" s="2"/>
      <c r="HTX5507" s="2"/>
      <c r="HTY5507" s="2"/>
      <c r="HTZ5507" s="2"/>
      <c r="HUA5507" s="2"/>
      <c r="HUB5507" s="2"/>
      <c r="HUC5507" s="2"/>
      <c r="HUD5507" s="2"/>
      <c r="HUE5507" s="2"/>
      <c r="HUF5507" s="2"/>
      <c r="HUG5507" s="2"/>
      <c r="HUH5507" s="2"/>
      <c r="HUI5507" s="2"/>
      <c r="HUJ5507" s="2"/>
      <c r="HUK5507" s="2"/>
      <c r="HUL5507" s="2"/>
      <c r="HUM5507" s="2"/>
      <c r="HUN5507" s="2"/>
      <c r="HUO5507" s="2"/>
      <c r="HUP5507" s="2"/>
      <c r="HUQ5507" s="2"/>
      <c r="HUR5507" s="2"/>
      <c r="HUS5507" s="2"/>
      <c r="HUT5507" s="2"/>
      <c r="HUU5507" s="2"/>
      <c r="HUV5507" s="2"/>
      <c r="HUW5507" s="2"/>
      <c r="HUX5507" s="2"/>
      <c r="HUY5507" s="2"/>
      <c r="HUZ5507" s="2"/>
      <c r="HVA5507" s="2"/>
      <c r="HVB5507" s="2"/>
      <c r="HVC5507" s="2"/>
      <c r="HVD5507" s="2"/>
      <c r="HVE5507" s="2"/>
      <c r="HVF5507" s="2"/>
      <c r="HVG5507" s="2"/>
      <c r="HVH5507" s="2"/>
      <c r="HVI5507" s="2"/>
      <c r="HVJ5507" s="2"/>
      <c r="HVK5507" s="2"/>
      <c r="HVL5507" s="2"/>
      <c r="HVM5507" s="2"/>
      <c r="HVN5507" s="2"/>
      <c r="HVO5507" s="2"/>
      <c r="HVP5507" s="2"/>
      <c r="HVQ5507" s="2"/>
      <c r="HVR5507" s="2"/>
      <c r="HVS5507" s="2"/>
      <c r="HVT5507" s="2"/>
      <c r="HVU5507" s="2"/>
      <c r="HVV5507" s="2"/>
      <c r="HVW5507" s="2"/>
      <c r="HVX5507" s="2"/>
      <c r="HVY5507" s="2"/>
      <c r="HVZ5507" s="2"/>
      <c r="HWA5507" s="2"/>
      <c r="HWB5507" s="2"/>
      <c r="HWC5507" s="2"/>
      <c r="HWD5507" s="2"/>
      <c r="HWE5507" s="2"/>
      <c r="HWF5507" s="2"/>
      <c r="HWG5507" s="2"/>
      <c r="HWH5507" s="2"/>
      <c r="HWI5507" s="2"/>
      <c r="HWJ5507" s="2"/>
      <c r="HWK5507" s="2"/>
      <c r="HWL5507" s="2"/>
      <c r="HWM5507" s="2"/>
      <c r="HWN5507" s="2"/>
      <c r="HWO5507" s="2"/>
      <c r="HWP5507" s="2"/>
      <c r="HWQ5507" s="2"/>
      <c r="HWR5507" s="2"/>
      <c r="HWS5507" s="2"/>
      <c r="HWT5507" s="2"/>
      <c r="HWU5507" s="2"/>
      <c r="HWV5507" s="2"/>
      <c r="HWW5507" s="2"/>
      <c r="HWX5507" s="2"/>
      <c r="HWY5507" s="2"/>
      <c r="HWZ5507" s="2"/>
      <c r="HXA5507" s="2"/>
      <c r="HXB5507" s="2"/>
      <c r="HXC5507" s="2"/>
      <c r="HXD5507" s="2"/>
      <c r="HXE5507" s="2"/>
      <c r="HXF5507" s="2"/>
      <c r="HXG5507" s="2"/>
      <c r="HXH5507" s="2"/>
      <c r="HXI5507" s="2"/>
      <c r="HXJ5507" s="2"/>
      <c r="HXK5507" s="2"/>
      <c r="HXL5507" s="2"/>
      <c r="HXM5507" s="2"/>
      <c r="HXN5507" s="2"/>
      <c r="HXO5507" s="2"/>
      <c r="HXP5507" s="2"/>
      <c r="HXQ5507" s="2"/>
      <c r="HXR5507" s="2"/>
      <c r="HXS5507" s="2"/>
      <c r="HXT5507" s="2"/>
      <c r="HXU5507" s="2"/>
      <c r="HXV5507" s="2"/>
      <c r="HXW5507" s="2"/>
      <c r="HXX5507" s="2"/>
      <c r="HXY5507" s="2"/>
      <c r="HXZ5507" s="2"/>
      <c r="HYA5507" s="2"/>
      <c r="HYB5507" s="2"/>
      <c r="HYC5507" s="2"/>
      <c r="HYD5507" s="2"/>
      <c r="HYE5507" s="2"/>
      <c r="HYF5507" s="2"/>
      <c r="HYG5507" s="2"/>
      <c r="HYH5507" s="2"/>
      <c r="HYI5507" s="2"/>
      <c r="HYJ5507" s="2"/>
      <c r="HYK5507" s="2"/>
      <c r="HYL5507" s="2"/>
      <c r="HYM5507" s="2"/>
      <c r="HYN5507" s="2"/>
      <c r="HYO5507" s="2"/>
      <c r="HYP5507" s="2"/>
      <c r="HYQ5507" s="2"/>
      <c r="HYR5507" s="2"/>
      <c r="HYS5507" s="2"/>
      <c r="HYT5507" s="2"/>
      <c r="HYU5507" s="2"/>
      <c r="HYV5507" s="2"/>
      <c r="HYW5507" s="2"/>
      <c r="HYX5507" s="2"/>
      <c r="HYY5507" s="2"/>
      <c r="HYZ5507" s="2"/>
      <c r="HZA5507" s="2"/>
      <c r="HZB5507" s="2"/>
      <c r="HZC5507" s="2"/>
      <c r="HZD5507" s="2"/>
      <c r="HZE5507" s="2"/>
      <c r="HZF5507" s="2"/>
      <c r="HZG5507" s="2"/>
      <c r="HZH5507" s="2"/>
      <c r="HZI5507" s="2"/>
      <c r="HZJ5507" s="2"/>
      <c r="HZK5507" s="2"/>
      <c r="HZL5507" s="2"/>
      <c r="HZM5507" s="2"/>
      <c r="HZN5507" s="2"/>
      <c r="HZO5507" s="2"/>
      <c r="HZP5507" s="2"/>
      <c r="HZQ5507" s="2"/>
      <c r="HZR5507" s="2"/>
      <c r="HZS5507" s="2"/>
      <c r="HZT5507" s="2"/>
      <c r="HZU5507" s="2"/>
      <c r="HZV5507" s="2"/>
      <c r="HZW5507" s="2"/>
      <c r="HZX5507" s="2"/>
      <c r="HZY5507" s="2"/>
      <c r="HZZ5507" s="2"/>
      <c r="IAA5507" s="2"/>
      <c r="IAB5507" s="2"/>
      <c r="IAC5507" s="2"/>
      <c r="IAD5507" s="2"/>
      <c r="IAE5507" s="2"/>
      <c r="IAF5507" s="2"/>
      <c r="IAG5507" s="2"/>
      <c r="IAH5507" s="2"/>
      <c r="IAI5507" s="2"/>
      <c r="IAJ5507" s="2"/>
      <c r="IAK5507" s="2"/>
      <c r="IAL5507" s="2"/>
      <c r="IAM5507" s="2"/>
      <c r="IAN5507" s="2"/>
      <c r="IAO5507" s="2"/>
      <c r="IAP5507" s="2"/>
      <c r="IAQ5507" s="2"/>
      <c r="IAR5507" s="2"/>
      <c r="IAS5507" s="2"/>
      <c r="IAT5507" s="2"/>
      <c r="IAU5507" s="2"/>
      <c r="IAV5507" s="2"/>
      <c r="IAW5507" s="2"/>
      <c r="IAX5507" s="2"/>
      <c r="IAY5507" s="2"/>
      <c r="IAZ5507" s="2"/>
      <c r="IBA5507" s="2"/>
      <c r="IBB5507" s="2"/>
      <c r="IBC5507" s="2"/>
      <c r="IBD5507" s="2"/>
      <c r="IBE5507" s="2"/>
      <c r="IBF5507" s="2"/>
      <c r="IBG5507" s="2"/>
      <c r="IBH5507" s="2"/>
      <c r="IBI5507" s="2"/>
      <c r="IBJ5507" s="2"/>
      <c r="IBK5507" s="2"/>
      <c r="IBL5507" s="2"/>
      <c r="IBM5507" s="2"/>
      <c r="IBN5507" s="2"/>
      <c r="IBO5507" s="2"/>
      <c r="IBP5507" s="2"/>
      <c r="IBQ5507" s="2"/>
      <c r="IBR5507" s="2"/>
      <c r="IBS5507" s="2"/>
      <c r="IBT5507" s="2"/>
      <c r="IBU5507" s="2"/>
      <c r="IBV5507" s="2"/>
      <c r="IBW5507" s="2"/>
      <c r="IBX5507" s="2"/>
      <c r="IBY5507" s="2"/>
      <c r="IBZ5507" s="2"/>
      <c r="ICA5507" s="2"/>
      <c r="ICB5507" s="2"/>
      <c r="ICC5507" s="2"/>
      <c r="ICD5507" s="2"/>
      <c r="ICE5507" s="2"/>
      <c r="ICF5507" s="2"/>
      <c r="ICG5507" s="2"/>
      <c r="ICH5507" s="2"/>
      <c r="ICI5507" s="2"/>
      <c r="ICJ5507" s="2"/>
      <c r="ICK5507" s="2"/>
      <c r="ICL5507" s="2"/>
      <c r="ICM5507" s="2"/>
      <c r="ICN5507" s="2"/>
      <c r="ICO5507" s="2"/>
      <c r="ICP5507" s="2"/>
      <c r="ICQ5507" s="2"/>
      <c r="ICR5507" s="2"/>
      <c r="ICS5507" s="2"/>
      <c r="ICT5507" s="2"/>
      <c r="ICU5507" s="2"/>
      <c r="ICV5507" s="2"/>
      <c r="ICW5507" s="2"/>
      <c r="ICX5507" s="2"/>
      <c r="ICY5507" s="2"/>
      <c r="ICZ5507" s="2"/>
      <c r="IDA5507" s="2"/>
      <c r="IDB5507" s="2"/>
      <c r="IDC5507" s="2"/>
      <c r="IDD5507" s="2"/>
      <c r="IDE5507" s="2"/>
      <c r="IDF5507" s="2"/>
      <c r="IDG5507" s="2"/>
      <c r="IDH5507" s="2"/>
      <c r="IDI5507" s="2"/>
      <c r="IDJ5507" s="2"/>
      <c r="IDK5507" s="2"/>
      <c r="IDL5507" s="2"/>
      <c r="IDM5507" s="2"/>
      <c r="IDN5507" s="2"/>
      <c r="IDO5507" s="2"/>
      <c r="IDP5507" s="2"/>
      <c r="IDQ5507" s="2"/>
      <c r="IDR5507" s="2"/>
      <c r="IDS5507" s="2"/>
      <c r="IDT5507" s="2"/>
      <c r="IDU5507" s="2"/>
      <c r="IDV5507" s="2"/>
      <c r="IDW5507" s="2"/>
      <c r="IDX5507" s="2"/>
      <c r="IDY5507" s="2"/>
      <c r="IDZ5507" s="2"/>
      <c r="IEA5507" s="2"/>
      <c r="IEB5507" s="2"/>
      <c r="IEC5507" s="2"/>
      <c r="IED5507" s="2"/>
      <c r="IEE5507" s="2"/>
      <c r="IEF5507" s="2"/>
      <c r="IEG5507" s="2"/>
      <c r="IEH5507" s="2"/>
      <c r="IEI5507" s="2"/>
      <c r="IEJ5507" s="2"/>
      <c r="IEK5507" s="2"/>
      <c r="IEL5507" s="2"/>
      <c r="IEM5507" s="2"/>
      <c r="IEN5507" s="2"/>
      <c r="IEO5507" s="2"/>
      <c r="IEP5507" s="2"/>
      <c r="IEQ5507" s="2"/>
      <c r="IER5507" s="2"/>
      <c r="IES5507" s="2"/>
      <c r="IET5507" s="2"/>
      <c r="IEU5507" s="2"/>
      <c r="IEV5507" s="2"/>
      <c r="IEW5507" s="2"/>
      <c r="IEX5507" s="2"/>
      <c r="IEY5507" s="2"/>
      <c r="IEZ5507" s="2"/>
      <c r="IFA5507" s="2"/>
      <c r="IFB5507" s="2"/>
      <c r="IFC5507" s="2"/>
      <c r="IFD5507" s="2"/>
      <c r="IFE5507" s="2"/>
      <c r="IFF5507" s="2"/>
      <c r="IFG5507" s="2"/>
      <c r="IFH5507" s="2"/>
      <c r="IFI5507" s="2"/>
      <c r="IFJ5507" s="2"/>
      <c r="IFK5507" s="2"/>
      <c r="IFL5507" s="2"/>
      <c r="IFM5507" s="2"/>
      <c r="IFN5507" s="2"/>
      <c r="IFO5507" s="2"/>
      <c r="IFP5507" s="2"/>
      <c r="IFQ5507" s="2"/>
      <c r="IFR5507" s="2"/>
      <c r="IFS5507" s="2"/>
      <c r="IFT5507" s="2"/>
      <c r="IFU5507" s="2"/>
      <c r="IFV5507" s="2"/>
      <c r="IFW5507" s="2"/>
      <c r="IFX5507" s="2"/>
      <c r="IFY5507" s="2"/>
      <c r="IFZ5507" s="2"/>
      <c r="IGA5507" s="2"/>
      <c r="IGB5507" s="2"/>
      <c r="IGC5507" s="2"/>
      <c r="IGD5507" s="2"/>
      <c r="IGE5507" s="2"/>
      <c r="IGF5507" s="2"/>
      <c r="IGG5507" s="2"/>
      <c r="IGH5507" s="2"/>
      <c r="IGI5507" s="2"/>
      <c r="IGJ5507" s="2"/>
      <c r="IGK5507" s="2"/>
      <c r="IGL5507" s="2"/>
      <c r="IGM5507" s="2"/>
      <c r="IGN5507" s="2"/>
      <c r="IGO5507" s="2"/>
      <c r="IGP5507" s="2"/>
      <c r="IGQ5507" s="2"/>
      <c r="IGR5507" s="2"/>
      <c r="IGS5507" s="2"/>
      <c r="IGT5507" s="2"/>
      <c r="IGU5507" s="2"/>
      <c r="IGV5507" s="2"/>
      <c r="IGW5507" s="2"/>
      <c r="IGX5507" s="2"/>
      <c r="IGY5507" s="2"/>
      <c r="IGZ5507" s="2"/>
      <c r="IHA5507" s="2"/>
      <c r="IHB5507" s="2"/>
      <c r="IHC5507" s="2"/>
      <c r="IHD5507" s="2"/>
      <c r="IHE5507" s="2"/>
      <c r="IHF5507" s="2"/>
      <c r="IHG5507" s="2"/>
      <c r="IHH5507" s="2"/>
      <c r="IHI5507" s="2"/>
      <c r="IHJ5507" s="2"/>
      <c r="IHK5507" s="2"/>
      <c r="IHL5507" s="2"/>
      <c r="IHM5507" s="2"/>
      <c r="IHN5507" s="2"/>
      <c r="IHO5507" s="2"/>
      <c r="IHP5507" s="2"/>
      <c r="IHQ5507" s="2"/>
      <c r="IHR5507" s="2"/>
      <c r="IHS5507" s="2"/>
      <c r="IHT5507" s="2"/>
      <c r="IHU5507" s="2"/>
      <c r="IHV5507" s="2"/>
      <c r="IHW5507" s="2"/>
      <c r="IHX5507" s="2"/>
      <c r="IHY5507" s="2"/>
      <c r="IHZ5507" s="2"/>
      <c r="IIA5507" s="2"/>
      <c r="IIB5507" s="2"/>
      <c r="IIC5507" s="2"/>
      <c r="IID5507" s="2"/>
      <c r="IIE5507" s="2"/>
      <c r="IIF5507" s="2"/>
      <c r="IIG5507" s="2"/>
      <c r="IIH5507" s="2"/>
      <c r="III5507" s="2"/>
      <c r="IIJ5507" s="2"/>
      <c r="IIK5507" s="2"/>
      <c r="IIL5507" s="2"/>
      <c r="IIM5507" s="2"/>
      <c r="IIN5507" s="2"/>
      <c r="IIO5507" s="2"/>
      <c r="IIP5507" s="2"/>
      <c r="IIQ5507" s="2"/>
      <c r="IIR5507" s="2"/>
      <c r="IIS5507" s="2"/>
      <c r="IIT5507" s="2"/>
      <c r="IIU5507" s="2"/>
      <c r="IIV5507" s="2"/>
      <c r="IIW5507" s="2"/>
      <c r="IIX5507" s="2"/>
      <c r="IIY5507" s="2"/>
      <c r="IIZ5507" s="2"/>
      <c r="IJA5507" s="2"/>
      <c r="IJB5507" s="2"/>
      <c r="IJC5507" s="2"/>
      <c r="IJD5507" s="2"/>
      <c r="IJE5507" s="2"/>
      <c r="IJF5507" s="2"/>
      <c r="IJG5507" s="2"/>
      <c r="IJH5507" s="2"/>
      <c r="IJI5507" s="2"/>
      <c r="IJJ5507" s="2"/>
      <c r="IJK5507" s="2"/>
      <c r="IJL5507" s="2"/>
      <c r="IJM5507" s="2"/>
      <c r="IJN5507" s="2"/>
      <c r="IJO5507" s="2"/>
      <c r="IJP5507" s="2"/>
      <c r="IJQ5507" s="2"/>
      <c r="IJR5507" s="2"/>
      <c r="IJS5507" s="2"/>
      <c r="IJT5507" s="2"/>
      <c r="IJU5507" s="2"/>
      <c r="IJV5507" s="2"/>
      <c r="IJW5507" s="2"/>
      <c r="IJX5507" s="2"/>
      <c r="IJY5507" s="2"/>
      <c r="IJZ5507" s="2"/>
      <c r="IKA5507" s="2"/>
      <c r="IKB5507" s="2"/>
      <c r="IKC5507" s="2"/>
      <c r="IKD5507" s="2"/>
      <c r="IKE5507" s="2"/>
      <c r="IKF5507" s="2"/>
      <c r="IKG5507" s="2"/>
      <c r="IKH5507" s="2"/>
      <c r="IKI5507" s="2"/>
      <c r="IKJ5507" s="2"/>
      <c r="IKK5507" s="2"/>
      <c r="IKL5507" s="2"/>
      <c r="IKM5507" s="2"/>
      <c r="IKN5507" s="2"/>
      <c r="IKO5507" s="2"/>
      <c r="IKP5507" s="2"/>
      <c r="IKQ5507" s="2"/>
      <c r="IKR5507" s="2"/>
      <c r="IKS5507" s="2"/>
      <c r="IKT5507" s="2"/>
      <c r="IKU5507" s="2"/>
      <c r="IKV5507" s="2"/>
      <c r="IKW5507" s="2"/>
      <c r="IKX5507" s="2"/>
      <c r="IKY5507" s="2"/>
      <c r="IKZ5507" s="2"/>
      <c r="ILA5507" s="2"/>
      <c r="ILB5507" s="2"/>
      <c r="ILC5507" s="2"/>
      <c r="ILD5507" s="2"/>
      <c r="ILE5507" s="2"/>
      <c r="ILF5507" s="2"/>
      <c r="ILG5507" s="2"/>
      <c r="ILH5507" s="2"/>
      <c r="ILI5507" s="2"/>
      <c r="ILJ5507" s="2"/>
      <c r="ILK5507" s="2"/>
      <c r="ILL5507" s="2"/>
      <c r="ILM5507" s="2"/>
      <c r="ILN5507" s="2"/>
      <c r="ILO5507" s="2"/>
      <c r="ILP5507" s="2"/>
      <c r="ILQ5507" s="2"/>
      <c r="ILR5507" s="2"/>
      <c r="ILS5507" s="2"/>
      <c r="ILT5507" s="2"/>
      <c r="ILU5507" s="2"/>
      <c r="ILV5507" s="2"/>
      <c r="ILW5507" s="2"/>
      <c r="ILX5507" s="2"/>
      <c r="ILY5507" s="2"/>
      <c r="ILZ5507" s="2"/>
      <c r="IMA5507" s="2"/>
      <c r="IMB5507" s="2"/>
      <c r="IMC5507" s="2"/>
      <c r="IMD5507" s="2"/>
      <c r="IME5507" s="2"/>
      <c r="IMF5507" s="2"/>
      <c r="IMG5507" s="2"/>
      <c r="IMH5507" s="2"/>
      <c r="IMI5507" s="2"/>
      <c r="IMJ5507" s="2"/>
      <c r="IMK5507" s="2"/>
      <c r="IML5507" s="2"/>
      <c r="IMM5507" s="2"/>
      <c r="IMN5507" s="2"/>
      <c r="IMO5507" s="2"/>
      <c r="IMP5507" s="2"/>
      <c r="IMQ5507" s="2"/>
      <c r="IMR5507" s="2"/>
      <c r="IMS5507" s="2"/>
      <c r="IMT5507" s="2"/>
      <c r="IMU5507" s="2"/>
      <c r="IMV5507" s="2"/>
      <c r="IMW5507" s="2"/>
      <c r="IMX5507" s="2"/>
      <c r="IMY5507" s="2"/>
      <c r="IMZ5507" s="2"/>
      <c r="INA5507" s="2"/>
      <c r="INB5507" s="2"/>
      <c r="INC5507" s="2"/>
      <c r="IND5507" s="2"/>
      <c r="INE5507" s="2"/>
      <c r="INF5507" s="2"/>
      <c r="ING5507" s="2"/>
      <c r="INH5507" s="2"/>
      <c r="INI5507" s="2"/>
      <c r="INJ5507" s="2"/>
      <c r="INK5507" s="2"/>
      <c r="INL5507" s="2"/>
      <c r="INM5507" s="2"/>
      <c r="INN5507" s="2"/>
      <c r="INO5507" s="2"/>
      <c r="INP5507" s="2"/>
      <c r="INQ5507" s="2"/>
      <c r="INR5507" s="2"/>
      <c r="INS5507" s="2"/>
      <c r="INT5507" s="2"/>
      <c r="INU5507" s="2"/>
      <c r="INV5507" s="2"/>
      <c r="INW5507" s="2"/>
      <c r="INX5507" s="2"/>
      <c r="INY5507" s="2"/>
      <c r="INZ5507" s="2"/>
      <c r="IOA5507" s="2"/>
      <c r="IOB5507" s="2"/>
      <c r="IOC5507" s="2"/>
      <c r="IOD5507" s="2"/>
      <c r="IOE5507" s="2"/>
      <c r="IOF5507" s="2"/>
      <c r="IOG5507" s="2"/>
      <c r="IOH5507" s="2"/>
      <c r="IOI5507" s="2"/>
      <c r="IOJ5507" s="2"/>
      <c r="IOK5507" s="2"/>
      <c r="IOL5507" s="2"/>
      <c r="IOM5507" s="2"/>
      <c r="ION5507" s="2"/>
      <c r="IOO5507" s="2"/>
      <c r="IOP5507" s="2"/>
      <c r="IOQ5507" s="2"/>
      <c r="IOR5507" s="2"/>
      <c r="IOS5507" s="2"/>
      <c r="IOT5507" s="2"/>
      <c r="IOU5507" s="2"/>
      <c r="IOV5507" s="2"/>
      <c r="IOW5507" s="2"/>
      <c r="IOX5507" s="2"/>
      <c r="IOY5507" s="2"/>
      <c r="IOZ5507" s="2"/>
      <c r="IPA5507" s="2"/>
      <c r="IPB5507" s="2"/>
      <c r="IPC5507" s="2"/>
      <c r="IPD5507" s="2"/>
      <c r="IPE5507" s="2"/>
      <c r="IPF5507" s="2"/>
      <c r="IPG5507" s="2"/>
      <c r="IPH5507" s="2"/>
      <c r="IPI5507" s="2"/>
      <c r="IPJ5507" s="2"/>
      <c r="IPK5507" s="2"/>
      <c r="IPL5507" s="2"/>
      <c r="IPM5507" s="2"/>
      <c r="IPN5507" s="2"/>
      <c r="IPO5507" s="2"/>
      <c r="IPP5507" s="2"/>
      <c r="IPQ5507" s="2"/>
      <c r="IPR5507" s="2"/>
      <c r="IPS5507" s="2"/>
      <c r="IPT5507" s="2"/>
      <c r="IPU5507" s="2"/>
      <c r="IPV5507" s="2"/>
      <c r="IPW5507" s="2"/>
      <c r="IPX5507" s="2"/>
      <c r="IPY5507" s="2"/>
      <c r="IPZ5507" s="2"/>
      <c r="IQA5507" s="2"/>
      <c r="IQB5507" s="2"/>
      <c r="IQC5507" s="2"/>
      <c r="IQD5507" s="2"/>
      <c r="IQE5507" s="2"/>
      <c r="IQF5507" s="2"/>
      <c r="IQG5507" s="2"/>
      <c r="IQH5507" s="2"/>
      <c r="IQI5507" s="2"/>
      <c r="IQJ5507" s="2"/>
      <c r="IQK5507" s="2"/>
      <c r="IQL5507" s="2"/>
      <c r="IQM5507" s="2"/>
      <c r="IQN5507" s="2"/>
      <c r="IQO5507" s="2"/>
      <c r="IQP5507" s="2"/>
      <c r="IQQ5507" s="2"/>
      <c r="IQR5507" s="2"/>
      <c r="IQS5507" s="2"/>
      <c r="IQT5507" s="2"/>
      <c r="IQU5507" s="2"/>
      <c r="IQV5507" s="2"/>
      <c r="IQW5507" s="2"/>
      <c r="IQX5507" s="2"/>
      <c r="IQY5507" s="2"/>
      <c r="IQZ5507" s="2"/>
      <c r="IRA5507" s="2"/>
      <c r="IRB5507" s="2"/>
      <c r="IRC5507" s="2"/>
      <c r="IRD5507" s="2"/>
      <c r="IRE5507" s="2"/>
      <c r="IRF5507" s="2"/>
      <c r="IRG5507" s="2"/>
      <c r="IRH5507" s="2"/>
      <c r="IRI5507" s="2"/>
      <c r="IRJ5507" s="2"/>
      <c r="IRK5507" s="2"/>
      <c r="IRL5507" s="2"/>
      <c r="IRM5507" s="2"/>
      <c r="IRN5507" s="2"/>
      <c r="IRO5507" s="2"/>
      <c r="IRP5507" s="2"/>
      <c r="IRQ5507" s="2"/>
      <c r="IRR5507" s="2"/>
      <c r="IRS5507" s="2"/>
      <c r="IRT5507" s="2"/>
      <c r="IRU5507" s="2"/>
      <c r="IRV5507" s="2"/>
      <c r="IRW5507" s="2"/>
      <c r="IRX5507" s="2"/>
      <c r="IRY5507" s="2"/>
      <c r="IRZ5507" s="2"/>
      <c r="ISA5507" s="2"/>
      <c r="ISB5507" s="2"/>
      <c r="ISC5507" s="2"/>
      <c r="ISD5507" s="2"/>
      <c r="ISE5507" s="2"/>
      <c r="ISF5507" s="2"/>
      <c r="ISG5507" s="2"/>
      <c r="ISH5507" s="2"/>
      <c r="ISI5507" s="2"/>
      <c r="ISJ5507" s="2"/>
      <c r="ISK5507" s="2"/>
      <c r="ISL5507" s="2"/>
      <c r="ISM5507" s="2"/>
      <c r="ISN5507" s="2"/>
      <c r="ISO5507" s="2"/>
      <c r="ISP5507" s="2"/>
      <c r="ISQ5507" s="2"/>
      <c r="ISR5507" s="2"/>
      <c r="ISS5507" s="2"/>
      <c r="IST5507" s="2"/>
      <c r="ISU5507" s="2"/>
      <c r="ISV5507" s="2"/>
      <c r="ISW5507" s="2"/>
      <c r="ISX5507" s="2"/>
      <c r="ISY5507" s="2"/>
      <c r="ISZ5507" s="2"/>
      <c r="ITA5507" s="2"/>
      <c r="ITB5507" s="2"/>
      <c r="ITC5507" s="2"/>
      <c r="ITD5507" s="2"/>
      <c r="ITE5507" s="2"/>
      <c r="ITF5507" s="2"/>
      <c r="ITG5507" s="2"/>
      <c r="ITH5507" s="2"/>
      <c r="ITI5507" s="2"/>
      <c r="ITJ5507" s="2"/>
      <c r="ITK5507" s="2"/>
      <c r="ITL5507" s="2"/>
      <c r="ITM5507" s="2"/>
      <c r="ITN5507" s="2"/>
      <c r="ITO5507" s="2"/>
      <c r="ITP5507" s="2"/>
      <c r="ITQ5507" s="2"/>
      <c r="ITR5507" s="2"/>
      <c r="ITS5507" s="2"/>
      <c r="ITT5507" s="2"/>
      <c r="ITU5507" s="2"/>
      <c r="ITV5507" s="2"/>
      <c r="ITW5507" s="2"/>
      <c r="ITX5507" s="2"/>
      <c r="ITY5507" s="2"/>
      <c r="ITZ5507" s="2"/>
      <c r="IUA5507" s="2"/>
      <c r="IUB5507" s="2"/>
      <c r="IUC5507" s="2"/>
      <c r="IUD5507" s="2"/>
      <c r="IUE5507" s="2"/>
      <c r="IUF5507" s="2"/>
      <c r="IUG5507" s="2"/>
      <c r="IUH5507" s="2"/>
      <c r="IUI5507" s="2"/>
      <c r="IUJ5507" s="2"/>
      <c r="IUK5507" s="2"/>
      <c r="IUL5507" s="2"/>
      <c r="IUM5507" s="2"/>
      <c r="IUN5507" s="2"/>
      <c r="IUO5507" s="2"/>
      <c r="IUP5507" s="2"/>
      <c r="IUQ5507" s="2"/>
      <c r="IUR5507" s="2"/>
      <c r="IUS5507" s="2"/>
      <c r="IUT5507" s="2"/>
      <c r="IUU5507" s="2"/>
      <c r="IUV5507" s="2"/>
      <c r="IUW5507" s="2"/>
      <c r="IUX5507" s="2"/>
      <c r="IUY5507" s="2"/>
      <c r="IUZ5507" s="2"/>
      <c r="IVA5507" s="2"/>
      <c r="IVB5507" s="2"/>
      <c r="IVC5507" s="2"/>
      <c r="IVD5507" s="2"/>
      <c r="IVE5507" s="2"/>
      <c r="IVF5507" s="2"/>
      <c r="IVG5507" s="2"/>
      <c r="IVH5507" s="2"/>
      <c r="IVI5507" s="2"/>
      <c r="IVJ5507" s="2"/>
      <c r="IVK5507" s="2"/>
      <c r="IVL5507" s="2"/>
      <c r="IVM5507" s="2"/>
      <c r="IVN5507" s="2"/>
      <c r="IVO5507" s="2"/>
      <c r="IVP5507" s="2"/>
      <c r="IVQ5507" s="2"/>
      <c r="IVR5507" s="2"/>
      <c r="IVS5507" s="2"/>
      <c r="IVT5507" s="2"/>
      <c r="IVU5507" s="2"/>
      <c r="IVV5507" s="2"/>
      <c r="IVW5507" s="2"/>
      <c r="IVX5507" s="2"/>
      <c r="IVY5507" s="2"/>
      <c r="IVZ5507" s="2"/>
      <c r="IWA5507" s="2"/>
      <c r="IWB5507" s="2"/>
      <c r="IWC5507" s="2"/>
      <c r="IWD5507" s="2"/>
      <c r="IWE5507" s="2"/>
      <c r="IWF5507" s="2"/>
      <c r="IWG5507" s="2"/>
      <c r="IWH5507" s="2"/>
      <c r="IWI5507" s="2"/>
      <c r="IWJ5507" s="2"/>
      <c r="IWK5507" s="2"/>
      <c r="IWL5507" s="2"/>
      <c r="IWM5507" s="2"/>
      <c r="IWN5507" s="2"/>
      <c r="IWO5507" s="2"/>
      <c r="IWP5507" s="2"/>
      <c r="IWQ5507" s="2"/>
      <c r="IWR5507" s="2"/>
      <c r="IWS5507" s="2"/>
      <c r="IWT5507" s="2"/>
      <c r="IWU5507" s="2"/>
      <c r="IWV5507" s="2"/>
      <c r="IWW5507" s="2"/>
      <c r="IWX5507" s="2"/>
      <c r="IWY5507" s="2"/>
      <c r="IWZ5507" s="2"/>
      <c r="IXA5507" s="2"/>
      <c r="IXB5507" s="2"/>
      <c r="IXC5507" s="2"/>
      <c r="IXD5507" s="2"/>
      <c r="IXE5507" s="2"/>
      <c r="IXF5507" s="2"/>
      <c r="IXG5507" s="2"/>
      <c r="IXH5507" s="2"/>
      <c r="IXI5507" s="2"/>
      <c r="IXJ5507" s="2"/>
      <c r="IXK5507" s="2"/>
      <c r="IXL5507" s="2"/>
      <c r="IXM5507" s="2"/>
      <c r="IXN5507" s="2"/>
      <c r="IXO5507" s="2"/>
      <c r="IXP5507" s="2"/>
      <c r="IXQ5507" s="2"/>
      <c r="IXR5507" s="2"/>
      <c r="IXS5507" s="2"/>
      <c r="IXT5507" s="2"/>
      <c r="IXU5507" s="2"/>
      <c r="IXV5507" s="2"/>
      <c r="IXW5507" s="2"/>
      <c r="IXX5507" s="2"/>
      <c r="IXY5507" s="2"/>
      <c r="IXZ5507" s="2"/>
      <c r="IYA5507" s="2"/>
      <c r="IYB5507" s="2"/>
      <c r="IYC5507" s="2"/>
      <c r="IYD5507" s="2"/>
      <c r="IYE5507" s="2"/>
      <c r="IYF5507" s="2"/>
      <c r="IYG5507" s="2"/>
      <c r="IYH5507" s="2"/>
      <c r="IYI5507" s="2"/>
      <c r="IYJ5507" s="2"/>
      <c r="IYK5507" s="2"/>
      <c r="IYL5507" s="2"/>
      <c r="IYM5507" s="2"/>
      <c r="IYN5507" s="2"/>
      <c r="IYO5507" s="2"/>
      <c r="IYP5507" s="2"/>
      <c r="IYQ5507" s="2"/>
      <c r="IYR5507" s="2"/>
      <c r="IYS5507" s="2"/>
      <c r="IYT5507" s="2"/>
      <c r="IYU5507" s="2"/>
      <c r="IYV5507" s="2"/>
      <c r="IYW5507" s="2"/>
      <c r="IYX5507" s="2"/>
      <c r="IYY5507" s="2"/>
      <c r="IYZ5507" s="2"/>
      <c r="IZA5507" s="2"/>
      <c r="IZB5507" s="2"/>
      <c r="IZC5507" s="2"/>
      <c r="IZD5507" s="2"/>
      <c r="IZE5507" s="2"/>
      <c r="IZF5507" s="2"/>
      <c r="IZG5507" s="2"/>
      <c r="IZH5507" s="2"/>
      <c r="IZI5507" s="2"/>
      <c r="IZJ5507" s="2"/>
      <c r="IZK5507" s="2"/>
      <c r="IZL5507" s="2"/>
      <c r="IZM5507" s="2"/>
      <c r="IZN5507" s="2"/>
      <c r="IZO5507" s="2"/>
      <c r="IZP5507" s="2"/>
      <c r="IZQ5507" s="2"/>
      <c r="IZR5507" s="2"/>
      <c r="IZS5507" s="2"/>
      <c r="IZT5507" s="2"/>
      <c r="IZU5507" s="2"/>
      <c r="IZV5507" s="2"/>
      <c r="IZW5507" s="2"/>
      <c r="IZX5507" s="2"/>
      <c r="IZY5507" s="2"/>
      <c r="IZZ5507" s="2"/>
      <c r="JAA5507" s="2"/>
      <c r="JAB5507" s="2"/>
      <c r="JAC5507" s="2"/>
      <c r="JAD5507" s="2"/>
      <c r="JAE5507" s="2"/>
      <c r="JAF5507" s="2"/>
      <c r="JAG5507" s="2"/>
      <c r="JAH5507" s="2"/>
      <c r="JAI5507" s="2"/>
      <c r="JAJ5507" s="2"/>
      <c r="JAK5507" s="2"/>
      <c r="JAL5507" s="2"/>
      <c r="JAM5507" s="2"/>
      <c r="JAN5507" s="2"/>
      <c r="JAO5507" s="2"/>
      <c r="JAP5507" s="2"/>
      <c r="JAQ5507" s="2"/>
      <c r="JAR5507" s="2"/>
      <c r="JAS5507" s="2"/>
      <c r="JAT5507" s="2"/>
      <c r="JAU5507" s="2"/>
      <c r="JAV5507" s="2"/>
      <c r="JAW5507" s="2"/>
      <c r="JAX5507" s="2"/>
      <c r="JAY5507" s="2"/>
      <c r="JAZ5507" s="2"/>
      <c r="JBA5507" s="2"/>
      <c r="JBB5507" s="2"/>
      <c r="JBC5507" s="2"/>
      <c r="JBD5507" s="2"/>
      <c r="JBE5507" s="2"/>
      <c r="JBF5507" s="2"/>
      <c r="JBG5507" s="2"/>
      <c r="JBH5507" s="2"/>
      <c r="JBI5507" s="2"/>
      <c r="JBJ5507" s="2"/>
      <c r="JBK5507" s="2"/>
      <c r="JBL5507" s="2"/>
      <c r="JBM5507" s="2"/>
      <c r="JBN5507" s="2"/>
      <c r="JBO5507" s="2"/>
      <c r="JBP5507" s="2"/>
      <c r="JBQ5507" s="2"/>
      <c r="JBR5507" s="2"/>
      <c r="JBS5507" s="2"/>
      <c r="JBT5507" s="2"/>
      <c r="JBU5507" s="2"/>
      <c r="JBV5507" s="2"/>
      <c r="JBW5507" s="2"/>
      <c r="JBX5507" s="2"/>
      <c r="JBY5507" s="2"/>
      <c r="JBZ5507" s="2"/>
      <c r="JCA5507" s="2"/>
      <c r="JCB5507" s="2"/>
      <c r="JCC5507" s="2"/>
      <c r="JCD5507" s="2"/>
      <c r="JCE5507" s="2"/>
      <c r="JCF5507" s="2"/>
      <c r="JCG5507" s="2"/>
      <c r="JCH5507" s="2"/>
      <c r="JCI5507" s="2"/>
      <c r="JCJ5507" s="2"/>
      <c r="JCK5507" s="2"/>
      <c r="JCL5507" s="2"/>
      <c r="JCM5507" s="2"/>
      <c r="JCN5507" s="2"/>
      <c r="JCO5507" s="2"/>
      <c r="JCP5507" s="2"/>
      <c r="JCQ5507" s="2"/>
      <c r="JCR5507" s="2"/>
      <c r="JCS5507" s="2"/>
      <c r="JCT5507" s="2"/>
      <c r="JCU5507" s="2"/>
      <c r="JCV5507" s="2"/>
      <c r="JCW5507" s="2"/>
      <c r="JCX5507" s="2"/>
      <c r="JCY5507" s="2"/>
      <c r="JCZ5507" s="2"/>
      <c r="JDA5507" s="2"/>
      <c r="JDB5507" s="2"/>
      <c r="JDC5507" s="2"/>
      <c r="JDD5507" s="2"/>
      <c r="JDE5507" s="2"/>
      <c r="JDF5507" s="2"/>
      <c r="JDG5507" s="2"/>
      <c r="JDH5507" s="2"/>
      <c r="JDI5507" s="2"/>
      <c r="JDJ5507" s="2"/>
      <c r="JDK5507" s="2"/>
      <c r="JDL5507" s="2"/>
      <c r="JDM5507" s="2"/>
      <c r="JDN5507" s="2"/>
      <c r="JDO5507" s="2"/>
      <c r="JDP5507" s="2"/>
      <c r="JDQ5507" s="2"/>
      <c r="JDR5507" s="2"/>
      <c r="JDS5507" s="2"/>
      <c r="JDT5507" s="2"/>
      <c r="JDU5507" s="2"/>
      <c r="JDV5507" s="2"/>
      <c r="JDW5507" s="2"/>
      <c r="JDX5507" s="2"/>
      <c r="JDY5507" s="2"/>
      <c r="JDZ5507" s="2"/>
      <c r="JEA5507" s="2"/>
      <c r="JEB5507" s="2"/>
      <c r="JEC5507" s="2"/>
      <c r="JED5507" s="2"/>
      <c r="JEE5507" s="2"/>
      <c r="JEF5507" s="2"/>
      <c r="JEG5507" s="2"/>
      <c r="JEH5507" s="2"/>
      <c r="JEI5507" s="2"/>
      <c r="JEJ5507" s="2"/>
      <c r="JEK5507" s="2"/>
      <c r="JEL5507" s="2"/>
      <c r="JEM5507" s="2"/>
      <c r="JEN5507" s="2"/>
      <c r="JEO5507" s="2"/>
      <c r="JEP5507" s="2"/>
      <c r="JEQ5507" s="2"/>
      <c r="JER5507" s="2"/>
      <c r="JES5507" s="2"/>
      <c r="JET5507" s="2"/>
      <c r="JEU5507" s="2"/>
      <c r="JEV5507" s="2"/>
      <c r="JEW5507" s="2"/>
      <c r="JEX5507" s="2"/>
      <c r="JEY5507" s="2"/>
      <c r="JEZ5507" s="2"/>
      <c r="JFA5507" s="2"/>
      <c r="JFB5507" s="2"/>
      <c r="JFC5507" s="2"/>
      <c r="JFD5507" s="2"/>
      <c r="JFE5507" s="2"/>
      <c r="JFF5507" s="2"/>
      <c r="JFG5507" s="2"/>
      <c r="JFH5507" s="2"/>
      <c r="JFI5507" s="2"/>
      <c r="JFJ5507" s="2"/>
      <c r="JFK5507" s="2"/>
      <c r="JFL5507" s="2"/>
      <c r="JFM5507" s="2"/>
      <c r="JFN5507" s="2"/>
      <c r="JFO5507" s="2"/>
      <c r="JFP5507" s="2"/>
      <c r="JFQ5507" s="2"/>
      <c r="JFR5507" s="2"/>
      <c r="JFS5507" s="2"/>
      <c r="JFT5507" s="2"/>
      <c r="JFU5507" s="2"/>
      <c r="JFV5507" s="2"/>
      <c r="JFW5507" s="2"/>
      <c r="JFX5507" s="2"/>
      <c r="JFY5507" s="2"/>
      <c r="JFZ5507" s="2"/>
      <c r="JGA5507" s="2"/>
      <c r="JGB5507" s="2"/>
      <c r="JGC5507" s="2"/>
      <c r="JGD5507" s="2"/>
      <c r="JGE5507" s="2"/>
      <c r="JGF5507" s="2"/>
      <c r="JGG5507" s="2"/>
      <c r="JGH5507" s="2"/>
      <c r="JGI5507" s="2"/>
      <c r="JGJ5507" s="2"/>
      <c r="JGK5507" s="2"/>
      <c r="JGL5507" s="2"/>
      <c r="JGM5507" s="2"/>
      <c r="JGN5507" s="2"/>
      <c r="JGO5507" s="2"/>
      <c r="JGP5507" s="2"/>
      <c r="JGQ5507" s="2"/>
      <c r="JGR5507" s="2"/>
      <c r="JGS5507" s="2"/>
      <c r="JGT5507" s="2"/>
      <c r="JGU5507" s="2"/>
      <c r="JGV5507" s="2"/>
      <c r="JGW5507" s="2"/>
      <c r="JGX5507" s="2"/>
      <c r="JGY5507" s="2"/>
      <c r="JGZ5507" s="2"/>
      <c r="JHA5507" s="2"/>
      <c r="JHB5507" s="2"/>
      <c r="JHC5507" s="2"/>
      <c r="JHD5507" s="2"/>
      <c r="JHE5507" s="2"/>
      <c r="JHF5507" s="2"/>
      <c r="JHG5507" s="2"/>
      <c r="JHH5507" s="2"/>
      <c r="JHI5507" s="2"/>
      <c r="JHJ5507" s="2"/>
      <c r="JHK5507" s="2"/>
      <c r="JHL5507" s="2"/>
      <c r="JHM5507" s="2"/>
      <c r="JHN5507" s="2"/>
      <c r="JHO5507" s="2"/>
      <c r="JHP5507" s="2"/>
      <c r="JHQ5507" s="2"/>
      <c r="JHR5507" s="2"/>
      <c r="JHS5507" s="2"/>
      <c r="JHT5507" s="2"/>
      <c r="JHU5507" s="2"/>
      <c r="JHV5507" s="2"/>
      <c r="JHW5507" s="2"/>
      <c r="JHX5507" s="2"/>
      <c r="JHY5507" s="2"/>
      <c r="JHZ5507" s="2"/>
      <c r="JIA5507" s="2"/>
      <c r="JIB5507" s="2"/>
      <c r="JIC5507" s="2"/>
      <c r="JID5507" s="2"/>
      <c r="JIE5507" s="2"/>
      <c r="JIF5507" s="2"/>
      <c r="JIG5507" s="2"/>
      <c r="JIH5507" s="2"/>
      <c r="JII5507" s="2"/>
      <c r="JIJ5507" s="2"/>
      <c r="JIK5507" s="2"/>
      <c r="JIL5507" s="2"/>
      <c r="JIM5507" s="2"/>
      <c r="JIN5507" s="2"/>
      <c r="JIO5507" s="2"/>
      <c r="JIP5507" s="2"/>
      <c r="JIQ5507" s="2"/>
      <c r="JIR5507" s="2"/>
      <c r="JIS5507" s="2"/>
      <c r="JIT5507" s="2"/>
      <c r="JIU5507" s="2"/>
      <c r="JIV5507" s="2"/>
      <c r="JIW5507" s="2"/>
      <c r="JIX5507" s="2"/>
      <c r="JIY5507" s="2"/>
      <c r="JIZ5507" s="2"/>
      <c r="JJA5507" s="2"/>
      <c r="JJB5507" s="2"/>
      <c r="JJC5507" s="2"/>
      <c r="JJD5507" s="2"/>
      <c r="JJE5507" s="2"/>
      <c r="JJF5507" s="2"/>
      <c r="JJG5507" s="2"/>
      <c r="JJH5507" s="2"/>
      <c r="JJI5507" s="2"/>
      <c r="JJJ5507" s="2"/>
      <c r="JJK5507" s="2"/>
      <c r="JJL5507" s="2"/>
      <c r="JJM5507" s="2"/>
      <c r="JJN5507" s="2"/>
      <c r="JJO5507" s="2"/>
      <c r="JJP5507" s="2"/>
      <c r="JJQ5507" s="2"/>
      <c r="JJR5507" s="2"/>
      <c r="JJS5507" s="2"/>
      <c r="JJT5507" s="2"/>
      <c r="JJU5507" s="2"/>
      <c r="JJV5507" s="2"/>
      <c r="JJW5507" s="2"/>
      <c r="JJX5507" s="2"/>
      <c r="JJY5507" s="2"/>
      <c r="JJZ5507" s="2"/>
      <c r="JKA5507" s="2"/>
      <c r="JKB5507" s="2"/>
      <c r="JKC5507" s="2"/>
      <c r="JKD5507" s="2"/>
      <c r="JKE5507" s="2"/>
      <c r="JKF5507" s="2"/>
      <c r="JKG5507" s="2"/>
      <c r="JKH5507" s="2"/>
      <c r="JKI5507" s="2"/>
      <c r="JKJ5507" s="2"/>
      <c r="JKK5507" s="2"/>
      <c r="JKL5507" s="2"/>
      <c r="JKM5507" s="2"/>
      <c r="JKN5507" s="2"/>
      <c r="JKO5507" s="2"/>
      <c r="JKP5507" s="2"/>
      <c r="JKQ5507" s="2"/>
      <c r="JKR5507" s="2"/>
      <c r="JKS5507" s="2"/>
      <c r="JKT5507" s="2"/>
      <c r="JKU5507" s="2"/>
      <c r="JKV5507" s="2"/>
      <c r="JKW5507" s="2"/>
      <c r="JKX5507" s="2"/>
      <c r="JKY5507" s="2"/>
      <c r="JKZ5507" s="2"/>
      <c r="JLA5507" s="2"/>
      <c r="JLB5507" s="2"/>
      <c r="JLC5507" s="2"/>
      <c r="JLD5507" s="2"/>
      <c r="JLE5507" s="2"/>
      <c r="JLF5507" s="2"/>
      <c r="JLG5507" s="2"/>
      <c r="JLH5507" s="2"/>
      <c r="JLI5507" s="2"/>
      <c r="JLJ5507" s="2"/>
      <c r="JLK5507" s="2"/>
      <c r="JLL5507" s="2"/>
      <c r="JLM5507" s="2"/>
      <c r="JLN5507" s="2"/>
      <c r="JLO5507" s="2"/>
      <c r="JLP5507" s="2"/>
      <c r="JLQ5507" s="2"/>
      <c r="JLR5507" s="2"/>
      <c r="JLS5507" s="2"/>
      <c r="JLT5507" s="2"/>
      <c r="JLU5507" s="2"/>
      <c r="JLV5507" s="2"/>
      <c r="JLW5507" s="2"/>
      <c r="JLX5507" s="2"/>
      <c r="JLY5507" s="2"/>
      <c r="JLZ5507" s="2"/>
      <c r="JMA5507" s="2"/>
      <c r="JMB5507" s="2"/>
      <c r="JMC5507" s="2"/>
      <c r="JMD5507" s="2"/>
      <c r="JME5507" s="2"/>
      <c r="JMF5507" s="2"/>
      <c r="JMG5507" s="2"/>
      <c r="JMH5507" s="2"/>
      <c r="JMI5507" s="2"/>
      <c r="JMJ5507" s="2"/>
      <c r="JMK5507" s="2"/>
      <c r="JML5507" s="2"/>
      <c r="JMM5507" s="2"/>
      <c r="JMN5507" s="2"/>
      <c r="JMO5507" s="2"/>
      <c r="JMP5507" s="2"/>
      <c r="JMQ5507" s="2"/>
      <c r="JMR5507" s="2"/>
      <c r="JMS5507" s="2"/>
      <c r="JMT5507" s="2"/>
      <c r="JMU5507" s="2"/>
      <c r="JMV5507" s="2"/>
      <c r="JMW5507" s="2"/>
      <c r="JMX5507" s="2"/>
      <c r="JMY5507" s="2"/>
      <c r="JMZ5507" s="2"/>
      <c r="JNA5507" s="2"/>
      <c r="JNB5507" s="2"/>
      <c r="JNC5507" s="2"/>
      <c r="JND5507" s="2"/>
      <c r="JNE5507" s="2"/>
      <c r="JNF5507" s="2"/>
      <c r="JNG5507" s="2"/>
      <c r="JNH5507" s="2"/>
      <c r="JNI5507" s="2"/>
      <c r="JNJ5507" s="2"/>
      <c r="JNK5507" s="2"/>
      <c r="JNL5507" s="2"/>
      <c r="JNM5507" s="2"/>
      <c r="JNN5507" s="2"/>
      <c r="JNO5507" s="2"/>
      <c r="JNP5507" s="2"/>
      <c r="JNQ5507" s="2"/>
      <c r="JNR5507" s="2"/>
      <c r="JNS5507" s="2"/>
      <c r="JNT5507" s="2"/>
      <c r="JNU5507" s="2"/>
      <c r="JNV5507" s="2"/>
      <c r="JNW5507" s="2"/>
      <c r="JNX5507" s="2"/>
      <c r="JNY5507" s="2"/>
      <c r="JNZ5507" s="2"/>
      <c r="JOA5507" s="2"/>
      <c r="JOB5507" s="2"/>
      <c r="JOC5507" s="2"/>
      <c r="JOD5507" s="2"/>
      <c r="JOE5507" s="2"/>
      <c r="JOF5507" s="2"/>
      <c r="JOG5507" s="2"/>
      <c r="JOH5507" s="2"/>
      <c r="JOI5507" s="2"/>
      <c r="JOJ5507" s="2"/>
      <c r="JOK5507" s="2"/>
      <c r="JOL5507" s="2"/>
      <c r="JOM5507" s="2"/>
      <c r="JON5507" s="2"/>
      <c r="JOO5507" s="2"/>
      <c r="JOP5507" s="2"/>
      <c r="JOQ5507" s="2"/>
      <c r="JOR5507" s="2"/>
      <c r="JOS5507" s="2"/>
      <c r="JOT5507" s="2"/>
      <c r="JOU5507" s="2"/>
      <c r="JOV5507" s="2"/>
      <c r="JOW5507" s="2"/>
      <c r="JOX5507" s="2"/>
      <c r="JOY5507" s="2"/>
      <c r="JOZ5507" s="2"/>
      <c r="JPA5507" s="2"/>
      <c r="JPB5507" s="2"/>
      <c r="JPC5507" s="2"/>
      <c r="JPD5507" s="2"/>
      <c r="JPE5507" s="2"/>
      <c r="JPF5507" s="2"/>
      <c r="JPG5507" s="2"/>
      <c r="JPH5507" s="2"/>
      <c r="JPI5507" s="2"/>
      <c r="JPJ5507" s="2"/>
      <c r="JPK5507" s="2"/>
      <c r="JPL5507" s="2"/>
      <c r="JPM5507" s="2"/>
      <c r="JPN5507" s="2"/>
      <c r="JPO5507" s="2"/>
      <c r="JPP5507" s="2"/>
      <c r="JPQ5507" s="2"/>
      <c r="JPR5507" s="2"/>
      <c r="JPS5507" s="2"/>
      <c r="JPT5507" s="2"/>
      <c r="JPU5507" s="2"/>
      <c r="JPV5507" s="2"/>
      <c r="JPW5507" s="2"/>
      <c r="JPX5507" s="2"/>
      <c r="JPY5507" s="2"/>
      <c r="JPZ5507" s="2"/>
      <c r="JQA5507" s="2"/>
      <c r="JQB5507" s="2"/>
      <c r="JQC5507" s="2"/>
      <c r="JQD5507" s="2"/>
      <c r="JQE5507" s="2"/>
      <c r="JQF5507" s="2"/>
      <c r="JQG5507" s="2"/>
      <c r="JQH5507" s="2"/>
      <c r="JQI5507" s="2"/>
      <c r="JQJ5507" s="2"/>
      <c r="JQK5507" s="2"/>
      <c r="JQL5507" s="2"/>
      <c r="JQM5507" s="2"/>
      <c r="JQN5507" s="2"/>
      <c r="JQO5507" s="2"/>
      <c r="JQP5507" s="2"/>
      <c r="JQQ5507" s="2"/>
      <c r="JQR5507" s="2"/>
      <c r="JQS5507" s="2"/>
      <c r="JQT5507" s="2"/>
      <c r="JQU5507" s="2"/>
      <c r="JQV5507" s="2"/>
      <c r="JQW5507" s="2"/>
      <c r="JQX5507" s="2"/>
      <c r="JQY5507" s="2"/>
      <c r="JQZ5507" s="2"/>
      <c r="JRA5507" s="2"/>
      <c r="JRB5507" s="2"/>
      <c r="JRC5507" s="2"/>
      <c r="JRD5507" s="2"/>
      <c r="JRE5507" s="2"/>
      <c r="JRF5507" s="2"/>
      <c r="JRG5507" s="2"/>
      <c r="JRH5507" s="2"/>
      <c r="JRI5507" s="2"/>
      <c r="JRJ5507" s="2"/>
      <c r="JRK5507" s="2"/>
      <c r="JRL5507" s="2"/>
      <c r="JRM5507" s="2"/>
      <c r="JRN5507" s="2"/>
      <c r="JRO5507" s="2"/>
      <c r="JRP5507" s="2"/>
      <c r="JRQ5507" s="2"/>
      <c r="JRR5507" s="2"/>
      <c r="JRS5507" s="2"/>
      <c r="JRT5507" s="2"/>
      <c r="JRU5507" s="2"/>
      <c r="JRV5507" s="2"/>
      <c r="JRW5507" s="2"/>
      <c r="JRX5507" s="2"/>
      <c r="JRY5507" s="2"/>
      <c r="JRZ5507" s="2"/>
      <c r="JSA5507" s="2"/>
      <c r="JSB5507" s="2"/>
      <c r="JSC5507" s="2"/>
      <c r="JSD5507" s="2"/>
      <c r="JSE5507" s="2"/>
      <c r="JSF5507" s="2"/>
      <c r="JSG5507" s="2"/>
      <c r="JSH5507" s="2"/>
      <c r="JSI5507" s="2"/>
      <c r="JSJ5507" s="2"/>
      <c r="JSK5507" s="2"/>
      <c r="JSL5507" s="2"/>
      <c r="JSM5507" s="2"/>
      <c r="JSN5507" s="2"/>
      <c r="JSO5507" s="2"/>
      <c r="JSP5507" s="2"/>
      <c r="JSQ5507" s="2"/>
      <c r="JSR5507" s="2"/>
      <c r="JSS5507" s="2"/>
      <c r="JST5507" s="2"/>
      <c r="JSU5507" s="2"/>
      <c r="JSV5507" s="2"/>
      <c r="JSW5507" s="2"/>
      <c r="JSX5507" s="2"/>
      <c r="JSY5507" s="2"/>
      <c r="JSZ5507" s="2"/>
      <c r="JTA5507" s="2"/>
      <c r="JTB5507" s="2"/>
      <c r="JTC5507" s="2"/>
      <c r="JTD5507" s="2"/>
      <c r="JTE5507" s="2"/>
      <c r="JTF5507" s="2"/>
      <c r="JTG5507" s="2"/>
      <c r="JTH5507" s="2"/>
      <c r="JTI5507" s="2"/>
      <c r="JTJ5507" s="2"/>
      <c r="JTK5507" s="2"/>
      <c r="JTL5507" s="2"/>
      <c r="JTM5507" s="2"/>
      <c r="JTN5507" s="2"/>
      <c r="JTO5507" s="2"/>
      <c r="JTP5507" s="2"/>
      <c r="JTQ5507" s="2"/>
      <c r="JTR5507" s="2"/>
      <c r="JTS5507" s="2"/>
      <c r="JTT5507" s="2"/>
      <c r="JTU5507" s="2"/>
      <c r="JTV5507" s="2"/>
      <c r="JTW5507" s="2"/>
      <c r="JTX5507" s="2"/>
      <c r="JTY5507" s="2"/>
      <c r="JTZ5507" s="2"/>
      <c r="JUA5507" s="2"/>
      <c r="JUB5507" s="2"/>
      <c r="JUC5507" s="2"/>
      <c r="JUD5507" s="2"/>
      <c r="JUE5507" s="2"/>
      <c r="JUF5507" s="2"/>
      <c r="JUG5507" s="2"/>
      <c r="JUH5507" s="2"/>
      <c r="JUI5507" s="2"/>
      <c r="JUJ5507" s="2"/>
      <c r="JUK5507" s="2"/>
      <c r="JUL5507" s="2"/>
      <c r="JUM5507" s="2"/>
      <c r="JUN5507" s="2"/>
      <c r="JUO5507" s="2"/>
      <c r="JUP5507" s="2"/>
      <c r="JUQ5507" s="2"/>
      <c r="JUR5507" s="2"/>
      <c r="JUS5507" s="2"/>
      <c r="JUT5507" s="2"/>
      <c r="JUU5507" s="2"/>
      <c r="JUV5507" s="2"/>
      <c r="JUW5507" s="2"/>
      <c r="JUX5507" s="2"/>
      <c r="JUY5507" s="2"/>
      <c r="JUZ5507" s="2"/>
      <c r="JVA5507" s="2"/>
      <c r="JVB5507" s="2"/>
      <c r="JVC5507" s="2"/>
      <c r="JVD5507" s="2"/>
      <c r="JVE5507" s="2"/>
      <c r="JVF5507" s="2"/>
      <c r="JVG5507" s="2"/>
      <c r="JVH5507" s="2"/>
      <c r="JVI5507" s="2"/>
      <c r="JVJ5507" s="2"/>
      <c r="JVK5507" s="2"/>
      <c r="JVL5507" s="2"/>
      <c r="JVM5507" s="2"/>
      <c r="JVN5507" s="2"/>
      <c r="JVO5507" s="2"/>
      <c r="JVP5507" s="2"/>
      <c r="JVQ5507" s="2"/>
      <c r="JVR5507" s="2"/>
      <c r="JVS5507" s="2"/>
      <c r="JVT5507" s="2"/>
      <c r="JVU5507" s="2"/>
      <c r="JVV5507" s="2"/>
      <c r="JVW5507" s="2"/>
      <c r="JVX5507" s="2"/>
      <c r="JVY5507" s="2"/>
      <c r="JVZ5507" s="2"/>
      <c r="JWA5507" s="2"/>
      <c r="JWB5507" s="2"/>
      <c r="JWC5507" s="2"/>
      <c r="JWD5507" s="2"/>
      <c r="JWE5507" s="2"/>
      <c r="JWF5507" s="2"/>
      <c r="JWG5507" s="2"/>
      <c r="JWH5507" s="2"/>
      <c r="JWI5507" s="2"/>
      <c r="JWJ5507" s="2"/>
      <c r="JWK5507" s="2"/>
      <c r="JWL5507" s="2"/>
      <c r="JWM5507" s="2"/>
      <c r="JWN5507" s="2"/>
      <c r="JWO5507" s="2"/>
      <c r="JWP5507" s="2"/>
      <c r="JWQ5507" s="2"/>
      <c r="JWR5507" s="2"/>
      <c r="JWS5507" s="2"/>
      <c r="JWT5507" s="2"/>
      <c r="JWU5507" s="2"/>
      <c r="JWV5507" s="2"/>
      <c r="JWW5507" s="2"/>
      <c r="JWX5507" s="2"/>
      <c r="JWY5507" s="2"/>
      <c r="JWZ5507" s="2"/>
      <c r="JXA5507" s="2"/>
      <c r="JXB5507" s="2"/>
      <c r="JXC5507" s="2"/>
      <c r="JXD5507" s="2"/>
      <c r="JXE5507" s="2"/>
      <c r="JXF5507" s="2"/>
      <c r="JXG5507" s="2"/>
      <c r="JXH5507" s="2"/>
      <c r="JXI5507" s="2"/>
      <c r="JXJ5507" s="2"/>
      <c r="JXK5507" s="2"/>
      <c r="JXL5507" s="2"/>
      <c r="JXM5507" s="2"/>
      <c r="JXN5507" s="2"/>
      <c r="JXO5507" s="2"/>
      <c r="JXP5507" s="2"/>
      <c r="JXQ5507" s="2"/>
      <c r="JXR5507" s="2"/>
      <c r="JXS5507" s="2"/>
      <c r="JXT5507" s="2"/>
      <c r="JXU5507" s="2"/>
      <c r="JXV5507" s="2"/>
      <c r="JXW5507" s="2"/>
      <c r="JXX5507" s="2"/>
      <c r="JXY5507" s="2"/>
      <c r="JXZ5507" s="2"/>
      <c r="JYA5507" s="2"/>
      <c r="JYB5507" s="2"/>
      <c r="JYC5507" s="2"/>
      <c r="JYD5507" s="2"/>
      <c r="JYE5507" s="2"/>
      <c r="JYF5507" s="2"/>
      <c r="JYG5507" s="2"/>
      <c r="JYH5507" s="2"/>
      <c r="JYI5507" s="2"/>
      <c r="JYJ5507" s="2"/>
      <c r="JYK5507" s="2"/>
      <c r="JYL5507" s="2"/>
      <c r="JYM5507" s="2"/>
      <c r="JYN5507" s="2"/>
      <c r="JYO5507" s="2"/>
      <c r="JYP5507" s="2"/>
      <c r="JYQ5507" s="2"/>
      <c r="JYR5507" s="2"/>
      <c r="JYS5507" s="2"/>
      <c r="JYT5507" s="2"/>
      <c r="JYU5507" s="2"/>
      <c r="JYV5507" s="2"/>
      <c r="JYW5507" s="2"/>
      <c r="JYX5507" s="2"/>
      <c r="JYY5507" s="2"/>
      <c r="JYZ5507" s="2"/>
      <c r="JZA5507" s="2"/>
      <c r="JZB5507" s="2"/>
      <c r="JZC5507" s="2"/>
      <c r="JZD5507" s="2"/>
      <c r="JZE5507" s="2"/>
      <c r="JZF5507" s="2"/>
      <c r="JZG5507" s="2"/>
      <c r="JZH5507" s="2"/>
      <c r="JZI5507" s="2"/>
      <c r="JZJ5507" s="2"/>
      <c r="JZK5507" s="2"/>
      <c r="JZL5507" s="2"/>
      <c r="JZM5507" s="2"/>
      <c r="JZN5507" s="2"/>
      <c r="JZO5507" s="2"/>
      <c r="JZP5507" s="2"/>
      <c r="JZQ5507" s="2"/>
      <c r="JZR5507" s="2"/>
      <c r="JZS5507" s="2"/>
      <c r="JZT5507" s="2"/>
      <c r="JZU5507" s="2"/>
      <c r="JZV5507" s="2"/>
      <c r="JZW5507" s="2"/>
      <c r="JZX5507" s="2"/>
      <c r="JZY5507" s="2"/>
      <c r="JZZ5507" s="2"/>
      <c r="KAA5507" s="2"/>
      <c r="KAB5507" s="2"/>
      <c r="KAC5507" s="2"/>
      <c r="KAD5507" s="2"/>
      <c r="KAE5507" s="2"/>
      <c r="KAF5507" s="2"/>
      <c r="KAG5507" s="2"/>
      <c r="KAH5507" s="2"/>
      <c r="KAI5507" s="2"/>
      <c r="KAJ5507" s="2"/>
      <c r="KAK5507" s="2"/>
      <c r="KAL5507" s="2"/>
      <c r="KAM5507" s="2"/>
      <c r="KAN5507" s="2"/>
      <c r="KAO5507" s="2"/>
      <c r="KAP5507" s="2"/>
      <c r="KAQ5507" s="2"/>
      <c r="KAR5507" s="2"/>
      <c r="KAS5507" s="2"/>
      <c r="KAT5507" s="2"/>
      <c r="KAU5507" s="2"/>
      <c r="KAV5507" s="2"/>
      <c r="KAW5507" s="2"/>
      <c r="KAX5507" s="2"/>
      <c r="KAY5507" s="2"/>
      <c r="KAZ5507" s="2"/>
      <c r="KBA5507" s="2"/>
      <c r="KBB5507" s="2"/>
      <c r="KBC5507" s="2"/>
      <c r="KBD5507" s="2"/>
      <c r="KBE5507" s="2"/>
      <c r="KBF5507" s="2"/>
      <c r="KBG5507" s="2"/>
      <c r="KBH5507" s="2"/>
      <c r="KBI5507" s="2"/>
      <c r="KBJ5507" s="2"/>
      <c r="KBK5507" s="2"/>
      <c r="KBL5507" s="2"/>
      <c r="KBM5507" s="2"/>
      <c r="KBN5507" s="2"/>
      <c r="KBO5507" s="2"/>
      <c r="KBP5507" s="2"/>
      <c r="KBQ5507" s="2"/>
      <c r="KBR5507" s="2"/>
      <c r="KBS5507" s="2"/>
      <c r="KBT5507" s="2"/>
      <c r="KBU5507" s="2"/>
      <c r="KBV5507" s="2"/>
      <c r="KBW5507" s="2"/>
      <c r="KBX5507" s="2"/>
      <c r="KBY5507" s="2"/>
      <c r="KBZ5507" s="2"/>
      <c r="KCA5507" s="2"/>
      <c r="KCB5507" s="2"/>
      <c r="KCC5507" s="2"/>
      <c r="KCD5507" s="2"/>
      <c r="KCE5507" s="2"/>
      <c r="KCF5507" s="2"/>
      <c r="KCG5507" s="2"/>
      <c r="KCH5507" s="2"/>
      <c r="KCI5507" s="2"/>
      <c r="KCJ5507" s="2"/>
      <c r="KCK5507" s="2"/>
      <c r="KCL5507" s="2"/>
      <c r="KCM5507" s="2"/>
      <c r="KCN5507" s="2"/>
      <c r="KCO5507" s="2"/>
      <c r="KCP5507" s="2"/>
      <c r="KCQ5507" s="2"/>
      <c r="KCR5507" s="2"/>
      <c r="KCS5507" s="2"/>
      <c r="KCT5507" s="2"/>
      <c r="KCU5507" s="2"/>
      <c r="KCV5507" s="2"/>
      <c r="KCW5507" s="2"/>
      <c r="KCX5507" s="2"/>
      <c r="KCY5507" s="2"/>
      <c r="KCZ5507" s="2"/>
      <c r="KDA5507" s="2"/>
      <c r="KDB5507" s="2"/>
      <c r="KDC5507" s="2"/>
      <c r="KDD5507" s="2"/>
      <c r="KDE5507" s="2"/>
      <c r="KDF5507" s="2"/>
      <c r="KDG5507" s="2"/>
      <c r="KDH5507" s="2"/>
      <c r="KDI5507" s="2"/>
      <c r="KDJ5507" s="2"/>
      <c r="KDK5507" s="2"/>
      <c r="KDL5507" s="2"/>
      <c r="KDM5507" s="2"/>
      <c r="KDN5507" s="2"/>
      <c r="KDO5507" s="2"/>
      <c r="KDP5507" s="2"/>
      <c r="KDQ5507" s="2"/>
      <c r="KDR5507" s="2"/>
      <c r="KDS5507" s="2"/>
      <c r="KDT5507" s="2"/>
      <c r="KDU5507" s="2"/>
      <c r="KDV5507" s="2"/>
      <c r="KDW5507" s="2"/>
      <c r="KDX5507" s="2"/>
      <c r="KDY5507" s="2"/>
      <c r="KDZ5507" s="2"/>
      <c r="KEA5507" s="2"/>
      <c r="KEB5507" s="2"/>
      <c r="KEC5507" s="2"/>
      <c r="KED5507" s="2"/>
      <c r="KEE5507" s="2"/>
      <c r="KEF5507" s="2"/>
      <c r="KEG5507" s="2"/>
      <c r="KEH5507" s="2"/>
      <c r="KEI5507" s="2"/>
      <c r="KEJ5507" s="2"/>
      <c r="KEK5507" s="2"/>
      <c r="KEL5507" s="2"/>
      <c r="KEM5507" s="2"/>
      <c r="KEN5507" s="2"/>
      <c r="KEO5507" s="2"/>
      <c r="KEP5507" s="2"/>
      <c r="KEQ5507" s="2"/>
      <c r="KER5507" s="2"/>
      <c r="KES5507" s="2"/>
      <c r="KET5507" s="2"/>
      <c r="KEU5507" s="2"/>
      <c r="KEV5507" s="2"/>
      <c r="KEW5507" s="2"/>
      <c r="KEX5507" s="2"/>
      <c r="KEY5507" s="2"/>
      <c r="KEZ5507" s="2"/>
      <c r="KFA5507" s="2"/>
      <c r="KFB5507" s="2"/>
      <c r="KFC5507" s="2"/>
      <c r="KFD5507" s="2"/>
      <c r="KFE5507" s="2"/>
      <c r="KFF5507" s="2"/>
      <c r="KFG5507" s="2"/>
      <c r="KFH5507" s="2"/>
      <c r="KFI5507" s="2"/>
      <c r="KFJ5507" s="2"/>
      <c r="KFK5507" s="2"/>
      <c r="KFL5507" s="2"/>
      <c r="KFM5507" s="2"/>
      <c r="KFN5507" s="2"/>
      <c r="KFO5507" s="2"/>
      <c r="KFP5507" s="2"/>
      <c r="KFQ5507" s="2"/>
      <c r="KFR5507" s="2"/>
      <c r="KFS5507" s="2"/>
      <c r="KFT5507" s="2"/>
      <c r="KFU5507" s="2"/>
      <c r="KFV5507" s="2"/>
      <c r="KFW5507" s="2"/>
      <c r="KFX5507" s="2"/>
      <c r="KFY5507" s="2"/>
      <c r="KFZ5507" s="2"/>
      <c r="KGA5507" s="2"/>
      <c r="KGB5507" s="2"/>
      <c r="KGC5507" s="2"/>
      <c r="KGD5507" s="2"/>
      <c r="KGE5507" s="2"/>
      <c r="KGF5507" s="2"/>
      <c r="KGG5507" s="2"/>
      <c r="KGH5507" s="2"/>
      <c r="KGI5507" s="2"/>
      <c r="KGJ5507" s="2"/>
      <c r="KGK5507" s="2"/>
      <c r="KGL5507" s="2"/>
      <c r="KGM5507" s="2"/>
      <c r="KGN5507" s="2"/>
      <c r="KGO5507" s="2"/>
      <c r="KGP5507" s="2"/>
      <c r="KGQ5507" s="2"/>
      <c r="KGR5507" s="2"/>
      <c r="KGS5507" s="2"/>
      <c r="KGT5507" s="2"/>
      <c r="KGU5507" s="2"/>
      <c r="KGV5507" s="2"/>
      <c r="KGW5507" s="2"/>
      <c r="KGX5507" s="2"/>
      <c r="KGY5507" s="2"/>
      <c r="KGZ5507" s="2"/>
      <c r="KHA5507" s="2"/>
      <c r="KHB5507" s="2"/>
      <c r="KHC5507" s="2"/>
      <c r="KHD5507" s="2"/>
      <c r="KHE5507" s="2"/>
      <c r="KHF5507" s="2"/>
      <c r="KHG5507" s="2"/>
      <c r="KHH5507" s="2"/>
      <c r="KHI5507" s="2"/>
      <c r="KHJ5507" s="2"/>
      <c r="KHK5507" s="2"/>
      <c r="KHL5507" s="2"/>
      <c r="KHM5507" s="2"/>
      <c r="KHN5507" s="2"/>
      <c r="KHO5507" s="2"/>
      <c r="KHP5507" s="2"/>
      <c r="KHQ5507" s="2"/>
      <c r="KHR5507" s="2"/>
      <c r="KHS5507" s="2"/>
      <c r="KHT5507" s="2"/>
      <c r="KHU5507" s="2"/>
      <c r="KHV5507" s="2"/>
      <c r="KHW5507" s="2"/>
      <c r="KHX5507" s="2"/>
      <c r="KHY5507" s="2"/>
      <c r="KHZ5507" s="2"/>
      <c r="KIA5507" s="2"/>
      <c r="KIB5507" s="2"/>
      <c r="KIC5507" s="2"/>
      <c r="KID5507" s="2"/>
      <c r="KIE5507" s="2"/>
      <c r="KIF5507" s="2"/>
      <c r="KIG5507" s="2"/>
      <c r="KIH5507" s="2"/>
      <c r="KII5507" s="2"/>
      <c r="KIJ5507" s="2"/>
      <c r="KIK5507" s="2"/>
      <c r="KIL5507" s="2"/>
      <c r="KIM5507" s="2"/>
      <c r="KIN5507" s="2"/>
      <c r="KIO5507" s="2"/>
      <c r="KIP5507" s="2"/>
      <c r="KIQ5507" s="2"/>
      <c r="KIR5507" s="2"/>
      <c r="KIS5507" s="2"/>
      <c r="KIT5507" s="2"/>
      <c r="KIU5507" s="2"/>
      <c r="KIV5507" s="2"/>
      <c r="KIW5507" s="2"/>
      <c r="KIX5507" s="2"/>
      <c r="KIY5507" s="2"/>
      <c r="KIZ5507" s="2"/>
      <c r="KJA5507" s="2"/>
      <c r="KJB5507" s="2"/>
      <c r="KJC5507" s="2"/>
      <c r="KJD5507" s="2"/>
      <c r="KJE5507" s="2"/>
      <c r="KJF5507" s="2"/>
      <c r="KJG5507" s="2"/>
      <c r="KJH5507" s="2"/>
      <c r="KJI5507" s="2"/>
      <c r="KJJ5507" s="2"/>
      <c r="KJK5507" s="2"/>
      <c r="KJL5507" s="2"/>
      <c r="KJM5507" s="2"/>
      <c r="KJN5507" s="2"/>
      <c r="KJO5507" s="2"/>
      <c r="KJP5507" s="2"/>
      <c r="KJQ5507" s="2"/>
      <c r="KJR5507" s="2"/>
      <c r="KJS5507" s="2"/>
      <c r="KJT5507" s="2"/>
      <c r="KJU5507" s="2"/>
      <c r="KJV5507" s="2"/>
      <c r="KJW5507" s="2"/>
      <c r="KJX5507" s="2"/>
      <c r="KJY5507" s="2"/>
      <c r="KJZ5507" s="2"/>
      <c r="KKA5507" s="2"/>
      <c r="KKB5507" s="2"/>
      <c r="KKC5507" s="2"/>
      <c r="KKD5507" s="2"/>
      <c r="KKE5507" s="2"/>
      <c r="KKF5507" s="2"/>
      <c r="KKG5507" s="2"/>
      <c r="KKH5507" s="2"/>
      <c r="KKI5507" s="2"/>
      <c r="KKJ5507" s="2"/>
      <c r="KKK5507" s="2"/>
      <c r="KKL5507" s="2"/>
      <c r="KKM5507" s="2"/>
      <c r="KKN5507" s="2"/>
      <c r="KKO5507" s="2"/>
      <c r="KKP5507" s="2"/>
      <c r="KKQ5507" s="2"/>
      <c r="KKR5507" s="2"/>
      <c r="KKS5507" s="2"/>
      <c r="KKT5507" s="2"/>
      <c r="KKU5507" s="2"/>
      <c r="KKV5507" s="2"/>
      <c r="KKW5507" s="2"/>
      <c r="KKX5507" s="2"/>
      <c r="KKY5507" s="2"/>
      <c r="KKZ5507" s="2"/>
      <c r="KLA5507" s="2"/>
      <c r="KLB5507" s="2"/>
      <c r="KLC5507" s="2"/>
      <c r="KLD5507" s="2"/>
      <c r="KLE5507" s="2"/>
      <c r="KLF5507" s="2"/>
      <c r="KLG5507" s="2"/>
      <c r="KLH5507" s="2"/>
      <c r="KLI5507" s="2"/>
      <c r="KLJ5507" s="2"/>
      <c r="KLK5507" s="2"/>
      <c r="KLL5507" s="2"/>
      <c r="KLM5507" s="2"/>
      <c r="KLN5507" s="2"/>
      <c r="KLO5507" s="2"/>
      <c r="KLP5507" s="2"/>
      <c r="KLQ5507" s="2"/>
      <c r="KLR5507" s="2"/>
      <c r="KLS5507" s="2"/>
      <c r="KLT5507" s="2"/>
      <c r="KLU5507" s="2"/>
      <c r="KLV5507" s="2"/>
      <c r="KLW5507" s="2"/>
      <c r="KLX5507" s="2"/>
      <c r="KLY5507" s="2"/>
      <c r="KLZ5507" s="2"/>
      <c r="KMA5507" s="2"/>
      <c r="KMB5507" s="2"/>
      <c r="KMC5507" s="2"/>
      <c r="KMD5507" s="2"/>
      <c r="KME5507" s="2"/>
      <c r="KMF5507" s="2"/>
      <c r="KMG5507" s="2"/>
      <c r="KMH5507" s="2"/>
      <c r="KMI5507" s="2"/>
      <c r="KMJ5507" s="2"/>
      <c r="KMK5507" s="2"/>
      <c r="KML5507" s="2"/>
      <c r="KMM5507" s="2"/>
      <c r="KMN5507" s="2"/>
      <c r="KMO5507" s="2"/>
      <c r="KMP5507" s="2"/>
      <c r="KMQ5507" s="2"/>
      <c r="KMR5507" s="2"/>
      <c r="KMS5507" s="2"/>
      <c r="KMT5507" s="2"/>
      <c r="KMU5507" s="2"/>
      <c r="KMV5507" s="2"/>
      <c r="KMW5507" s="2"/>
      <c r="KMX5507" s="2"/>
      <c r="KMY5507" s="2"/>
      <c r="KMZ5507" s="2"/>
      <c r="KNA5507" s="2"/>
      <c r="KNB5507" s="2"/>
      <c r="KNC5507" s="2"/>
      <c r="KND5507" s="2"/>
      <c r="KNE5507" s="2"/>
      <c r="KNF5507" s="2"/>
      <c r="KNG5507" s="2"/>
      <c r="KNH5507" s="2"/>
      <c r="KNI5507" s="2"/>
      <c r="KNJ5507" s="2"/>
      <c r="KNK5507" s="2"/>
      <c r="KNL5507" s="2"/>
      <c r="KNM5507" s="2"/>
      <c r="KNN5507" s="2"/>
      <c r="KNO5507" s="2"/>
      <c r="KNP5507" s="2"/>
      <c r="KNQ5507" s="2"/>
      <c r="KNR5507" s="2"/>
      <c r="KNS5507" s="2"/>
      <c r="KNT5507" s="2"/>
      <c r="KNU5507" s="2"/>
      <c r="KNV5507" s="2"/>
      <c r="KNW5507" s="2"/>
      <c r="KNX5507" s="2"/>
      <c r="KNY5507" s="2"/>
      <c r="KNZ5507" s="2"/>
      <c r="KOA5507" s="2"/>
      <c r="KOB5507" s="2"/>
      <c r="KOC5507" s="2"/>
      <c r="KOD5507" s="2"/>
      <c r="KOE5507" s="2"/>
      <c r="KOF5507" s="2"/>
      <c r="KOG5507" s="2"/>
      <c r="KOH5507" s="2"/>
      <c r="KOI5507" s="2"/>
      <c r="KOJ5507" s="2"/>
      <c r="KOK5507" s="2"/>
      <c r="KOL5507" s="2"/>
      <c r="KOM5507" s="2"/>
      <c r="KON5507" s="2"/>
      <c r="KOO5507" s="2"/>
      <c r="KOP5507" s="2"/>
      <c r="KOQ5507" s="2"/>
      <c r="KOR5507" s="2"/>
      <c r="KOS5507" s="2"/>
      <c r="KOT5507" s="2"/>
      <c r="KOU5507" s="2"/>
      <c r="KOV5507" s="2"/>
      <c r="KOW5507" s="2"/>
      <c r="KOX5507" s="2"/>
      <c r="KOY5507" s="2"/>
      <c r="KOZ5507" s="2"/>
      <c r="KPA5507" s="2"/>
      <c r="KPB5507" s="2"/>
      <c r="KPC5507" s="2"/>
      <c r="KPD5507" s="2"/>
      <c r="KPE5507" s="2"/>
      <c r="KPF5507" s="2"/>
      <c r="KPG5507" s="2"/>
      <c r="KPH5507" s="2"/>
      <c r="KPI5507" s="2"/>
      <c r="KPJ5507" s="2"/>
      <c r="KPK5507" s="2"/>
      <c r="KPL5507" s="2"/>
      <c r="KPM5507" s="2"/>
      <c r="KPN5507" s="2"/>
      <c r="KPO5507" s="2"/>
      <c r="KPP5507" s="2"/>
      <c r="KPQ5507" s="2"/>
      <c r="KPR5507" s="2"/>
      <c r="KPS5507" s="2"/>
      <c r="KPT5507" s="2"/>
      <c r="KPU5507" s="2"/>
      <c r="KPV5507" s="2"/>
      <c r="KPW5507" s="2"/>
      <c r="KPX5507" s="2"/>
      <c r="KPY5507" s="2"/>
      <c r="KPZ5507" s="2"/>
      <c r="KQA5507" s="2"/>
      <c r="KQB5507" s="2"/>
      <c r="KQC5507" s="2"/>
      <c r="KQD5507" s="2"/>
      <c r="KQE5507" s="2"/>
      <c r="KQF5507" s="2"/>
      <c r="KQG5507" s="2"/>
      <c r="KQH5507" s="2"/>
      <c r="KQI5507" s="2"/>
      <c r="KQJ5507" s="2"/>
      <c r="KQK5507" s="2"/>
      <c r="KQL5507" s="2"/>
      <c r="KQM5507" s="2"/>
      <c r="KQN5507" s="2"/>
      <c r="KQO5507" s="2"/>
      <c r="KQP5507" s="2"/>
      <c r="KQQ5507" s="2"/>
      <c r="KQR5507" s="2"/>
      <c r="KQS5507" s="2"/>
      <c r="KQT5507" s="2"/>
      <c r="KQU5507" s="2"/>
      <c r="KQV5507" s="2"/>
      <c r="KQW5507" s="2"/>
      <c r="KQX5507" s="2"/>
      <c r="KQY5507" s="2"/>
      <c r="KQZ5507" s="2"/>
      <c r="KRA5507" s="2"/>
      <c r="KRB5507" s="2"/>
      <c r="KRC5507" s="2"/>
      <c r="KRD5507" s="2"/>
      <c r="KRE5507" s="2"/>
      <c r="KRF5507" s="2"/>
      <c r="KRG5507" s="2"/>
      <c r="KRH5507" s="2"/>
      <c r="KRI5507" s="2"/>
      <c r="KRJ5507" s="2"/>
      <c r="KRK5507" s="2"/>
      <c r="KRL5507" s="2"/>
      <c r="KRM5507" s="2"/>
      <c r="KRN5507" s="2"/>
      <c r="KRO5507" s="2"/>
      <c r="KRP5507" s="2"/>
      <c r="KRQ5507" s="2"/>
      <c r="KRR5507" s="2"/>
      <c r="KRS5507" s="2"/>
      <c r="KRT5507" s="2"/>
      <c r="KRU5507" s="2"/>
      <c r="KRV5507" s="2"/>
      <c r="KRW5507" s="2"/>
      <c r="KRX5507" s="2"/>
      <c r="KRY5507" s="2"/>
      <c r="KRZ5507" s="2"/>
      <c r="KSA5507" s="2"/>
      <c r="KSB5507" s="2"/>
      <c r="KSC5507" s="2"/>
      <c r="KSD5507" s="2"/>
      <c r="KSE5507" s="2"/>
      <c r="KSF5507" s="2"/>
      <c r="KSG5507" s="2"/>
      <c r="KSH5507" s="2"/>
      <c r="KSI5507" s="2"/>
      <c r="KSJ5507" s="2"/>
      <c r="KSK5507" s="2"/>
      <c r="KSL5507" s="2"/>
      <c r="KSM5507" s="2"/>
      <c r="KSN5507" s="2"/>
      <c r="KSO5507" s="2"/>
      <c r="KSP5507" s="2"/>
      <c r="KSQ5507" s="2"/>
      <c r="KSR5507" s="2"/>
      <c r="KSS5507" s="2"/>
      <c r="KST5507" s="2"/>
      <c r="KSU5507" s="2"/>
      <c r="KSV5507" s="2"/>
      <c r="KSW5507" s="2"/>
      <c r="KSX5507" s="2"/>
      <c r="KSY5507" s="2"/>
      <c r="KSZ5507" s="2"/>
      <c r="KTA5507" s="2"/>
      <c r="KTB5507" s="2"/>
      <c r="KTC5507" s="2"/>
      <c r="KTD5507" s="2"/>
      <c r="KTE5507" s="2"/>
      <c r="KTF5507" s="2"/>
      <c r="KTG5507" s="2"/>
      <c r="KTH5507" s="2"/>
      <c r="KTI5507" s="2"/>
      <c r="KTJ5507" s="2"/>
      <c r="KTK5507" s="2"/>
      <c r="KTL5507" s="2"/>
      <c r="KTM5507" s="2"/>
      <c r="KTN5507" s="2"/>
      <c r="KTO5507" s="2"/>
      <c r="KTP5507" s="2"/>
      <c r="KTQ5507" s="2"/>
      <c r="KTR5507" s="2"/>
      <c r="KTS5507" s="2"/>
      <c r="KTT5507" s="2"/>
      <c r="KTU5507" s="2"/>
      <c r="KTV5507" s="2"/>
      <c r="KTW5507" s="2"/>
      <c r="KTX5507" s="2"/>
      <c r="KTY5507" s="2"/>
      <c r="KTZ5507" s="2"/>
      <c r="KUA5507" s="2"/>
      <c r="KUB5507" s="2"/>
      <c r="KUC5507" s="2"/>
      <c r="KUD5507" s="2"/>
      <c r="KUE5507" s="2"/>
      <c r="KUF5507" s="2"/>
      <c r="KUG5507" s="2"/>
      <c r="KUH5507" s="2"/>
      <c r="KUI5507" s="2"/>
      <c r="KUJ5507" s="2"/>
      <c r="KUK5507" s="2"/>
      <c r="KUL5507" s="2"/>
      <c r="KUM5507" s="2"/>
      <c r="KUN5507" s="2"/>
      <c r="KUO5507" s="2"/>
      <c r="KUP5507" s="2"/>
      <c r="KUQ5507" s="2"/>
      <c r="KUR5507" s="2"/>
      <c r="KUS5507" s="2"/>
      <c r="KUT5507" s="2"/>
      <c r="KUU5507" s="2"/>
      <c r="KUV5507" s="2"/>
      <c r="KUW5507" s="2"/>
      <c r="KUX5507" s="2"/>
      <c r="KUY5507" s="2"/>
      <c r="KUZ5507" s="2"/>
      <c r="KVA5507" s="2"/>
      <c r="KVB5507" s="2"/>
      <c r="KVC5507" s="2"/>
      <c r="KVD5507" s="2"/>
      <c r="KVE5507" s="2"/>
      <c r="KVF5507" s="2"/>
      <c r="KVG5507" s="2"/>
      <c r="KVH5507" s="2"/>
      <c r="KVI5507" s="2"/>
      <c r="KVJ5507" s="2"/>
      <c r="KVK5507" s="2"/>
      <c r="KVL5507" s="2"/>
      <c r="KVM5507" s="2"/>
      <c r="KVN5507" s="2"/>
      <c r="KVO5507" s="2"/>
      <c r="KVP5507" s="2"/>
      <c r="KVQ5507" s="2"/>
      <c r="KVR5507" s="2"/>
      <c r="KVS5507" s="2"/>
      <c r="KVT5507" s="2"/>
      <c r="KVU5507" s="2"/>
      <c r="KVV5507" s="2"/>
      <c r="KVW5507" s="2"/>
      <c r="KVX5507" s="2"/>
      <c r="KVY5507" s="2"/>
      <c r="KVZ5507" s="2"/>
      <c r="KWA5507" s="2"/>
      <c r="KWB5507" s="2"/>
      <c r="KWC5507" s="2"/>
      <c r="KWD5507" s="2"/>
      <c r="KWE5507" s="2"/>
      <c r="KWF5507" s="2"/>
      <c r="KWG5507" s="2"/>
      <c r="KWH5507" s="2"/>
      <c r="KWI5507" s="2"/>
      <c r="KWJ5507" s="2"/>
      <c r="KWK5507" s="2"/>
      <c r="KWL5507" s="2"/>
      <c r="KWM5507" s="2"/>
      <c r="KWN5507" s="2"/>
      <c r="KWO5507" s="2"/>
      <c r="KWP5507" s="2"/>
      <c r="KWQ5507" s="2"/>
      <c r="KWR5507" s="2"/>
      <c r="KWS5507" s="2"/>
      <c r="KWT5507" s="2"/>
      <c r="KWU5507" s="2"/>
      <c r="KWV5507" s="2"/>
      <c r="KWW5507" s="2"/>
      <c r="KWX5507" s="2"/>
      <c r="KWY5507" s="2"/>
      <c r="KWZ5507" s="2"/>
      <c r="KXA5507" s="2"/>
      <c r="KXB5507" s="2"/>
      <c r="KXC5507" s="2"/>
      <c r="KXD5507" s="2"/>
      <c r="KXE5507" s="2"/>
      <c r="KXF5507" s="2"/>
      <c r="KXG5507" s="2"/>
      <c r="KXH5507" s="2"/>
      <c r="KXI5507" s="2"/>
      <c r="KXJ5507" s="2"/>
      <c r="KXK5507" s="2"/>
      <c r="KXL5507" s="2"/>
      <c r="KXM5507" s="2"/>
      <c r="KXN5507" s="2"/>
      <c r="KXO5507" s="2"/>
      <c r="KXP5507" s="2"/>
      <c r="KXQ5507" s="2"/>
      <c r="KXR5507" s="2"/>
      <c r="KXS5507" s="2"/>
      <c r="KXT5507" s="2"/>
      <c r="KXU5507" s="2"/>
      <c r="KXV5507" s="2"/>
      <c r="KXW5507" s="2"/>
      <c r="KXX5507" s="2"/>
      <c r="KXY5507" s="2"/>
      <c r="KXZ5507" s="2"/>
      <c r="KYA5507" s="2"/>
      <c r="KYB5507" s="2"/>
      <c r="KYC5507" s="2"/>
      <c r="KYD5507" s="2"/>
      <c r="KYE5507" s="2"/>
      <c r="KYF5507" s="2"/>
      <c r="KYG5507" s="2"/>
      <c r="KYH5507" s="2"/>
      <c r="KYI5507" s="2"/>
      <c r="KYJ5507" s="2"/>
      <c r="KYK5507" s="2"/>
      <c r="KYL5507" s="2"/>
      <c r="KYM5507" s="2"/>
      <c r="KYN5507" s="2"/>
      <c r="KYO5507" s="2"/>
      <c r="KYP5507" s="2"/>
      <c r="KYQ5507" s="2"/>
      <c r="KYR5507" s="2"/>
      <c r="KYS5507" s="2"/>
      <c r="KYT5507" s="2"/>
      <c r="KYU5507" s="2"/>
      <c r="KYV5507" s="2"/>
      <c r="KYW5507" s="2"/>
      <c r="KYX5507" s="2"/>
      <c r="KYY5507" s="2"/>
      <c r="KYZ5507" s="2"/>
      <c r="KZA5507" s="2"/>
      <c r="KZB5507" s="2"/>
      <c r="KZC5507" s="2"/>
      <c r="KZD5507" s="2"/>
      <c r="KZE5507" s="2"/>
      <c r="KZF5507" s="2"/>
      <c r="KZG5507" s="2"/>
      <c r="KZH5507" s="2"/>
      <c r="KZI5507" s="2"/>
      <c r="KZJ5507" s="2"/>
      <c r="KZK5507" s="2"/>
      <c r="KZL5507" s="2"/>
      <c r="KZM5507" s="2"/>
      <c r="KZN5507" s="2"/>
      <c r="KZO5507" s="2"/>
      <c r="KZP5507" s="2"/>
      <c r="KZQ5507" s="2"/>
      <c r="KZR5507" s="2"/>
      <c r="KZS5507" s="2"/>
      <c r="KZT5507" s="2"/>
      <c r="KZU5507" s="2"/>
      <c r="KZV5507" s="2"/>
      <c r="KZW5507" s="2"/>
      <c r="KZX5507" s="2"/>
      <c r="KZY5507" s="2"/>
      <c r="KZZ5507" s="2"/>
      <c r="LAA5507" s="2"/>
      <c r="LAB5507" s="2"/>
      <c r="LAC5507" s="2"/>
      <c r="LAD5507" s="2"/>
      <c r="LAE5507" s="2"/>
      <c r="LAF5507" s="2"/>
      <c r="LAG5507" s="2"/>
      <c r="LAH5507" s="2"/>
      <c r="LAI5507" s="2"/>
      <c r="LAJ5507" s="2"/>
      <c r="LAK5507" s="2"/>
      <c r="LAL5507" s="2"/>
      <c r="LAM5507" s="2"/>
      <c r="LAN5507" s="2"/>
      <c r="LAO5507" s="2"/>
      <c r="LAP5507" s="2"/>
      <c r="LAQ5507" s="2"/>
      <c r="LAR5507" s="2"/>
      <c r="LAS5507" s="2"/>
      <c r="LAT5507" s="2"/>
      <c r="LAU5507" s="2"/>
      <c r="LAV5507" s="2"/>
      <c r="LAW5507" s="2"/>
      <c r="LAX5507" s="2"/>
      <c r="LAY5507" s="2"/>
      <c r="LAZ5507" s="2"/>
      <c r="LBA5507" s="2"/>
      <c r="LBB5507" s="2"/>
      <c r="LBC5507" s="2"/>
      <c r="LBD5507" s="2"/>
      <c r="LBE5507" s="2"/>
      <c r="LBF5507" s="2"/>
      <c r="LBG5507" s="2"/>
      <c r="LBH5507" s="2"/>
      <c r="LBI5507" s="2"/>
      <c r="LBJ5507" s="2"/>
      <c r="LBK5507" s="2"/>
      <c r="LBL5507" s="2"/>
      <c r="LBM5507" s="2"/>
      <c r="LBN5507" s="2"/>
      <c r="LBO5507" s="2"/>
      <c r="LBP5507" s="2"/>
      <c r="LBQ5507" s="2"/>
      <c r="LBR5507" s="2"/>
      <c r="LBS5507" s="2"/>
      <c r="LBT5507" s="2"/>
      <c r="LBU5507" s="2"/>
      <c r="LBV5507" s="2"/>
      <c r="LBW5507" s="2"/>
      <c r="LBX5507" s="2"/>
      <c r="LBY5507" s="2"/>
      <c r="LBZ5507" s="2"/>
      <c r="LCA5507" s="2"/>
      <c r="LCB5507" s="2"/>
      <c r="LCC5507" s="2"/>
      <c r="LCD5507" s="2"/>
      <c r="LCE5507" s="2"/>
      <c r="LCF5507" s="2"/>
      <c r="LCG5507" s="2"/>
      <c r="LCH5507" s="2"/>
      <c r="LCI5507" s="2"/>
      <c r="LCJ5507" s="2"/>
      <c r="LCK5507" s="2"/>
      <c r="LCL5507" s="2"/>
      <c r="LCM5507" s="2"/>
      <c r="LCN5507" s="2"/>
      <c r="LCO5507" s="2"/>
      <c r="LCP5507" s="2"/>
      <c r="LCQ5507" s="2"/>
      <c r="LCR5507" s="2"/>
      <c r="LCS5507" s="2"/>
      <c r="LCT5507" s="2"/>
      <c r="LCU5507" s="2"/>
      <c r="LCV5507" s="2"/>
      <c r="LCW5507" s="2"/>
      <c r="LCX5507" s="2"/>
      <c r="LCY5507" s="2"/>
      <c r="LCZ5507" s="2"/>
      <c r="LDA5507" s="2"/>
      <c r="LDB5507" s="2"/>
      <c r="LDC5507" s="2"/>
      <c r="LDD5507" s="2"/>
      <c r="LDE5507" s="2"/>
      <c r="LDF5507" s="2"/>
      <c r="LDG5507" s="2"/>
      <c r="LDH5507" s="2"/>
      <c r="LDI5507" s="2"/>
      <c r="LDJ5507" s="2"/>
      <c r="LDK5507" s="2"/>
      <c r="LDL5507" s="2"/>
      <c r="LDM5507" s="2"/>
      <c r="LDN5507" s="2"/>
      <c r="LDO5507" s="2"/>
      <c r="LDP5507" s="2"/>
      <c r="LDQ5507" s="2"/>
      <c r="LDR5507" s="2"/>
      <c r="LDS5507" s="2"/>
      <c r="LDT5507" s="2"/>
      <c r="LDU5507" s="2"/>
      <c r="LDV5507" s="2"/>
      <c r="LDW5507" s="2"/>
      <c r="LDX5507" s="2"/>
      <c r="LDY5507" s="2"/>
      <c r="LDZ5507" s="2"/>
      <c r="LEA5507" s="2"/>
      <c r="LEB5507" s="2"/>
      <c r="LEC5507" s="2"/>
      <c r="LED5507" s="2"/>
      <c r="LEE5507" s="2"/>
      <c r="LEF5507" s="2"/>
      <c r="LEG5507" s="2"/>
      <c r="LEH5507" s="2"/>
      <c r="LEI5507" s="2"/>
      <c r="LEJ5507" s="2"/>
      <c r="LEK5507" s="2"/>
      <c r="LEL5507" s="2"/>
      <c r="LEM5507" s="2"/>
      <c r="LEN5507" s="2"/>
      <c r="LEO5507" s="2"/>
      <c r="LEP5507" s="2"/>
      <c r="LEQ5507" s="2"/>
      <c r="LER5507" s="2"/>
      <c r="LES5507" s="2"/>
      <c r="LET5507" s="2"/>
      <c r="LEU5507" s="2"/>
      <c r="LEV5507" s="2"/>
      <c r="LEW5507" s="2"/>
      <c r="LEX5507" s="2"/>
      <c r="LEY5507" s="2"/>
      <c r="LEZ5507" s="2"/>
      <c r="LFA5507" s="2"/>
      <c r="LFB5507" s="2"/>
      <c r="LFC5507" s="2"/>
      <c r="LFD5507" s="2"/>
      <c r="LFE5507" s="2"/>
      <c r="LFF5507" s="2"/>
      <c r="LFG5507" s="2"/>
      <c r="LFH5507" s="2"/>
      <c r="LFI5507" s="2"/>
      <c r="LFJ5507" s="2"/>
      <c r="LFK5507" s="2"/>
      <c r="LFL5507" s="2"/>
      <c r="LFM5507" s="2"/>
      <c r="LFN5507" s="2"/>
      <c r="LFO5507" s="2"/>
      <c r="LFP5507" s="2"/>
      <c r="LFQ5507" s="2"/>
      <c r="LFR5507" s="2"/>
      <c r="LFS5507" s="2"/>
      <c r="LFT5507" s="2"/>
      <c r="LFU5507" s="2"/>
      <c r="LFV5507" s="2"/>
      <c r="LFW5507" s="2"/>
      <c r="LFX5507" s="2"/>
      <c r="LFY5507" s="2"/>
      <c r="LFZ5507" s="2"/>
      <c r="LGA5507" s="2"/>
      <c r="LGB5507" s="2"/>
      <c r="LGC5507" s="2"/>
      <c r="LGD5507" s="2"/>
      <c r="LGE5507" s="2"/>
      <c r="LGF5507" s="2"/>
      <c r="LGG5507" s="2"/>
      <c r="LGH5507" s="2"/>
      <c r="LGI5507" s="2"/>
      <c r="LGJ5507" s="2"/>
      <c r="LGK5507" s="2"/>
      <c r="LGL5507" s="2"/>
      <c r="LGM5507" s="2"/>
      <c r="LGN5507" s="2"/>
      <c r="LGO5507" s="2"/>
      <c r="LGP5507" s="2"/>
      <c r="LGQ5507" s="2"/>
      <c r="LGR5507" s="2"/>
      <c r="LGS5507" s="2"/>
      <c r="LGT5507" s="2"/>
      <c r="LGU5507" s="2"/>
      <c r="LGV5507" s="2"/>
      <c r="LGW5507" s="2"/>
      <c r="LGX5507" s="2"/>
      <c r="LGY5507" s="2"/>
      <c r="LGZ5507" s="2"/>
      <c r="LHA5507" s="2"/>
      <c r="LHB5507" s="2"/>
      <c r="LHC5507" s="2"/>
      <c r="LHD5507" s="2"/>
      <c r="LHE5507" s="2"/>
      <c r="LHF5507" s="2"/>
      <c r="LHG5507" s="2"/>
      <c r="LHH5507" s="2"/>
      <c r="LHI5507" s="2"/>
      <c r="LHJ5507" s="2"/>
      <c r="LHK5507" s="2"/>
      <c r="LHL5507" s="2"/>
      <c r="LHM5507" s="2"/>
      <c r="LHN5507" s="2"/>
      <c r="LHO5507" s="2"/>
      <c r="LHP5507" s="2"/>
      <c r="LHQ5507" s="2"/>
      <c r="LHR5507" s="2"/>
      <c r="LHS5507" s="2"/>
      <c r="LHT5507" s="2"/>
      <c r="LHU5507" s="2"/>
      <c r="LHV5507" s="2"/>
      <c r="LHW5507" s="2"/>
      <c r="LHX5507" s="2"/>
      <c r="LHY5507" s="2"/>
      <c r="LHZ5507" s="2"/>
      <c r="LIA5507" s="2"/>
      <c r="LIB5507" s="2"/>
      <c r="LIC5507" s="2"/>
      <c r="LID5507" s="2"/>
      <c r="LIE5507" s="2"/>
      <c r="LIF5507" s="2"/>
      <c r="LIG5507" s="2"/>
      <c r="LIH5507" s="2"/>
      <c r="LII5507" s="2"/>
      <c r="LIJ5507" s="2"/>
      <c r="LIK5507" s="2"/>
      <c r="LIL5507" s="2"/>
      <c r="LIM5507" s="2"/>
      <c r="LIN5507" s="2"/>
      <c r="LIO5507" s="2"/>
      <c r="LIP5507" s="2"/>
      <c r="LIQ5507" s="2"/>
      <c r="LIR5507" s="2"/>
      <c r="LIS5507" s="2"/>
      <c r="LIT5507" s="2"/>
      <c r="LIU5507" s="2"/>
      <c r="LIV5507" s="2"/>
      <c r="LIW5507" s="2"/>
      <c r="LIX5507" s="2"/>
      <c r="LIY5507" s="2"/>
      <c r="LIZ5507" s="2"/>
      <c r="LJA5507" s="2"/>
      <c r="LJB5507" s="2"/>
      <c r="LJC5507" s="2"/>
      <c r="LJD5507" s="2"/>
      <c r="LJE5507" s="2"/>
      <c r="LJF5507" s="2"/>
      <c r="LJG5507" s="2"/>
      <c r="LJH5507" s="2"/>
      <c r="LJI5507" s="2"/>
      <c r="LJJ5507" s="2"/>
      <c r="LJK5507" s="2"/>
      <c r="LJL5507" s="2"/>
      <c r="LJM5507" s="2"/>
      <c r="LJN5507" s="2"/>
      <c r="LJO5507" s="2"/>
      <c r="LJP5507" s="2"/>
      <c r="LJQ5507" s="2"/>
      <c r="LJR5507" s="2"/>
      <c r="LJS5507" s="2"/>
      <c r="LJT5507" s="2"/>
      <c r="LJU5507" s="2"/>
      <c r="LJV5507" s="2"/>
      <c r="LJW5507" s="2"/>
      <c r="LJX5507" s="2"/>
      <c r="LJY5507" s="2"/>
      <c r="LJZ5507" s="2"/>
      <c r="LKA5507" s="2"/>
      <c r="LKB5507" s="2"/>
      <c r="LKC5507" s="2"/>
      <c r="LKD5507" s="2"/>
      <c r="LKE5507" s="2"/>
      <c r="LKF5507" s="2"/>
      <c r="LKG5507" s="2"/>
      <c r="LKH5507" s="2"/>
      <c r="LKI5507" s="2"/>
      <c r="LKJ5507" s="2"/>
      <c r="LKK5507" s="2"/>
      <c r="LKL5507" s="2"/>
      <c r="LKM5507" s="2"/>
      <c r="LKN5507" s="2"/>
      <c r="LKO5507" s="2"/>
      <c r="LKP5507" s="2"/>
      <c r="LKQ5507" s="2"/>
      <c r="LKR5507" s="2"/>
      <c r="LKS5507" s="2"/>
      <c r="LKT5507" s="2"/>
      <c r="LKU5507" s="2"/>
      <c r="LKV5507" s="2"/>
      <c r="LKW5507" s="2"/>
      <c r="LKX5507" s="2"/>
      <c r="LKY5507" s="2"/>
      <c r="LKZ5507" s="2"/>
      <c r="LLA5507" s="2"/>
      <c r="LLB5507" s="2"/>
      <c r="LLC5507" s="2"/>
      <c r="LLD5507" s="2"/>
      <c r="LLE5507" s="2"/>
      <c r="LLF5507" s="2"/>
      <c r="LLG5507" s="2"/>
      <c r="LLH5507" s="2"/>
      <c r="LLI5507" s="2"/>
      <c r="LLJ5507" s="2"/>
      <c r="LLK5507" s="2"/>
      <c r="LLL5507" s="2"/>
      <c r="LLM5507" s="2"/>
      <c r="LLN5507" s="2"/>
      <c r="LLO5507" s="2"/>
      <c r="LLP5507" s="2"/>
      <c r="LLQ5507" s="2"/>
      <c r="LLR5507" s="2"/>
      <c r="LLS5507" s="2"/>
      <c r="LLT5507" s="2"/>
      <c r="LLU5507" s="2"/>
      <c r="LLV5507" s="2"/>
      <c r="LLW5507" s="2"/>
      <c r="LLX5507" s="2"/>
      <c r="LLY5507" s="2"/>
      <c r="LLZ5507" s="2"/>
      <c r="LMA5507" s="2"/>
      <c r="LMB5507" s="2"/>
      <c r="LMC5507" s="2"/>
      <c r="LMD5507" s="2"/>
      <c r="LME5507" s="2"/>
      <c r="LMF5507" s="2"/>
      <c r="LMG5507" s="2"/>
      <c r="LMH5507" s="2"/>
      <c r="LMI5507" s="2"/>
      <c r="LMJ5507" s="2"/>
      <c r="LMK5507" s="2"/>
      <c r="LML5507" s="2"/>
      <c r="LMM5507" s="2"/>
      <c r="LMN5507" s="2"/>
      <c r="LMO5507" s="2"/>
      <c r="LMP5507" s="2"/>
      <c r="LMQ5507" s="2"/>
      <c r="LMR5507" s="2"/>
      <c r="LMS5507" s="2"/>
      <c r="LMT5507" s="2"/>
      <c r="LMU5507" s="2"/>
      <c r="LMV5507" s="2"/>
      <c r="LMW5507" s="2"/>
      <c r="LMX5507" s="2"/>
      <c r="LMY5507" s="2"/>
      <c r="LMZ5507" s="2"/>
      <c r="LNA5507" s="2"/>
      <c r="LNB5507" s="2"/>
      <c r="LNC5507" s="2"/>
      <c r="LND5507" s="2"/>
      <c r="LNE5507" s="2"/>
      <c r="LNF5507" s="2"/>
      <c r="LNG5507" s="2"/>
      <c r="LNH5507" s="2"/>
      <c r="LNI5507" s="2"/>
      <c r="LNJ5507" s="2"/>
      <c r="LNK5507" s="2"/>
      <c r="LNL5507" s="2"/>
      <c r="LNM5507" s="2"/>
      <c r="LNN5507" s="2"/>
      <c r="LNO5507" s="2"/>
      <c r="LNP5507" s="2"/>
      <c r="LNQ5507" s="2"/>
      <c r="LNR5507" s="2"/>
      <c r="LNS5507" s="2"/>
      <c r="LNT5507" s="2"/>
      <c r="LNU5507" s="2"/>
      <c r="LNV5507" s="2"/>
      <c r="LNW5507" s="2"/>
      <c r="LNX5507" s="2"/>
      <c r="LNY5507" s="2"/>
      <c r="LNZ5507" s="2"/>
      <c r="LOA5507" s="2"/>
      <c r="LOB5507" s="2"/>
      <c r="LOC5507" s="2"/>
      <c r="LOD5507" s="2"/>
      <c r="LOE5507" s="2"/>
      <c r="LOF5507" s="2"/>
      <c r="LOG5507" s="2"/>
      <c r="LOH5507" s="2"/>
      <c r="LOI5507" s="2"/>
      <c r="LOJ5507" s="2"/>
      <c r="LOK5507" s="2"/>
      <c r="LOL5507" s="2"/>
      <c r="LOM5507" s="2"/>
      <c r="LON5507" s="2"/>
      <c r="LOO5507" s="2"/>
      <c r="LOP5507" s="2"/>
      <c r="LOQ5507" s="2"/>
      <c r="LOR5507" s="2"/>
      <c r="LOS5507" s="2"/>
      <c r="LOT5507" s="2"/>
      <c r="LOU5507" s="2"/>
      <c r="LOV5507" s="2"/>
      <c r="LOW5507" s="2"/>
      <c r="LOX5507" s="2"/>
      <c r="LOY5507" s="2"/>
      <c r="LOZ5507" s="2"/>
      <c r="LPA5507" s="2"/>
      <c r="LPB5507" s="2"/>
      <c r="LPC5507" s="2"/>
      <c r="LPD5507" s="2"/>
      <c r="LPE5507" s="2"/>
      <c r="LPF5507" s="2"/>
      <c r="LPG5507" s="2"/>
      <c r="LPH5507" s="2"/>
      <c r="LPI5507" s="2"/>
      <c r="LPJ5507" s="2"/>
      <c r="LPK5507" s="2"/>
      <c r="LPL5507" s="2"/>
      <c r="LPM5507" s="2"/>
      <c r="LPN5507" s="2"/>
      <c r="LPO5507" s="2"/>
      <c r="LPP5507" s="2"/>
      <c r="LPQ5507" s="2"/>
      <c r="LPR5507" s="2"/>
      <c r="LPS5507" s="2"/>
      <c r="LPT5507" s="2"/>
      <c r="LPU5507" s="2"/>
      <c r="LPV5507" s="2"/>
      <c r="LPW5507" s="2"/>
      <c r="LPX5507" s="2"/>
      <c r="LPY5507" s="2"/>
      <c r="LPZ5507" s="2"/>
      <c r="LQA5507" s="2"/>
      <c r="LQB5507" s="2"/>
      <c r="LQC5507" s="2"/>
      <c r="LQD5507" s="2"/>
      <c r="LQE5507" s="2"/>
      <c r="LQF5507" s="2"/>
      <c r="LQG5507" s="2"/>
      <c r="LQH5507" s="2"/>
      <c r="LQI5507" s="2"/>
      <c r="LQJ5507" s="2"/>
      <c r="LQK5507" s="2"/>
      <c r="LQL5507" s="2"/>
      <c r="LQM5507" s="2"/>
      <c r="LQN5507" s="2"/>
      <c r="LQO5507" s="2"/>
      <c r="LQP5507" s="2"/>
      <c r="LQQ5507" s="2"/>
      <c r="LQR5507" s="2"/>
      <c r="LQS5507" s="2"/>
      <c r="LQT5507" s="2"/>
      <c r="LQU5507" s="2"/>
      <c r="LQV5507" s="2"/>
      <c r="LQW5507" s="2"/>
      <c r="LQX5507" s="2"/>
      <c r="LQY5507" s="2"/>
      <c r="LQZ5507" s="2"/>
      <c r="LRA5507" s="2"/>
      <c r="LRB5507" s="2"/>
      <c r="LRC5507" s="2"/>
      <c r="LRD5507" s="2"/>
      <c r="LRE5507" s="2"/>
      <c r="LRF5507" s="2"/>
      <c r="LRG5507" s="2"/>
      <c r="LRH5507" s="2"/>
      <c r="LRI5507" s="2"/>
      <c r="LRJ5507" s="2"/>
      <c r="LRK5507" s="2"/>
      <c r="LRL5507" s="2"/>
      <c r="LRM5507" s="2"/>
      <c r="LRN5507" s="2"/>
      <c r="LRO5507" s="2"/>
      <c r="LRP5507" s="2"/>
      <c r="LRQ5507" s="2"/>
      <c r="LRR5507" s="2"/>
      <c r="LRS5507" s="2"/>
      <c r="LRT5507" s="2"/>
      <c r="LRU5507" s="2"/>
      <c r="LRV5507" s="2"/>
      <c r="LRW5507" s="2"/>
      <c r="LRX5507" s="2"/>
      <c r="LRY5507" s="2"/>
      <c r="LRZ5507" s="2"/>
      <c r="LSA5507" s="2"/>
      <c r="LSB5507" s="2"/>
      <c r="LSC5507" s="2"/>
      <c r="LSD5507" s="2"/>
      <c r="LSE5507" s="2"/>
      <c r="LSF5507" s="2"/>
      <c r="LSG5507" s="2"/>
      <c r="LSH5507" s="2"/>
      <c r="LSI5507" s="2"/>
      <c r="LSJ5507" s="2"/>
      <c r="LSK5507" s="2"/>
      <c r="LSL5507" s="2"/>
      <c r="LSM5507" s="2"/>
      <c r="LSN5507" s="2"/>
      <c r="LSO5507" s="2"/>
      <c r="LSP5507" s="2"/>
      <c r="LSQ5507" s="2"/>
      <c r="LSR5507" s="2"/>
      <c r="LSS5507" s="2"/>
      <c r="LST5507" s="2"/>
      <c r="LSU5507" s="2"/>
      <c r="LSV5507" s="2"/>
      <c r="LSW5507" s="2"/>
      <c r="LSX5507" s="2"/>
      <c r="LSY5507" s="2"/>
      <c r="LSZ5507" s="2"/>
      <c r="LTA5507" s="2"/>
      <c r="LTB5507" s="2"/>
      <c r="LTC5507" s="2"/>
      <c r="LTD5507" s="2"/>
      <c r="LTE5507" s="2"/>
      <c r="LTF5507" s="2"/>
      <c r="LTG5507" s="2"/>
      <c r="LTH5507" s="2"/>
      <c r="LTI5507" s="2"/>
      <c r="LTJ5507" s="2"/>
      <c r="LTK5507" s="2"/>
      <c r="LTL5507" s="2"/>
      <c r="LTM5507" s="2"/>
      <c r="LTN5507" s="2"/>
      <c r="LTO5507" s="2"/>
      <c r="LTP5507" s="2"/>
      <c r="LTQ5507" s="2"/>
      <c r="LTR5507" s="2"/>
      <c r="LTS5507" s="2"/>
      <c r="LTT5507" s="2"/>
      <c r="LTU5507" s="2"/>
      <c r="LTV5507" s="2"/>
      <c r="LTW5507" s="2"/>
      <c r="LTX5507" s="2"/>
      <c r="LTY5507" s="2"/>
      <c r="LTZ5507" s="2"/>
      <c r="LUA5507" s="2"/>
      <c r="LUB5507" s="2"/>
      <c r="LUC5507" s="2"/>
      <c r="LUD5507" s="2"/>
      <c r="LUE5507" s="2"/>
      <c r="LUF5507" s="2"/>
      <c r="LUG5507" s="2"/>
      <c r="LUH5507" s="2"/>
      <c r="LUI5507" s="2"/>
      <c r="LUJ5507" s="2"/>
      <c r="LUK5507" s="2"/>
      <c r="LUL5507" s="2"/>
      <c r="LUM5507" s="2"/>
      <c r="LUN5507" s="2"/>
      <c r="LUO5507" s="2"/>
      <c r="LUP5507" s="2"/>
      <c r="LUQ5507" s="2"/>
      <c r="LUR5507" s="2"/>
      <c r="LUS5507" s="2"/>
      <c r="LUT5507" s="2"/>
      <c r="LUU5507" s="2"/>
      <c r="LUV5507" s="2"/>
      <c r="LUW5507" s="2"/>
      <c r="LUX5507" s="2"/>
      <c r="LUY5507" s="2"/>
      <c r="LUZ5507" s="2"/>
      <c r="LVA5507" s="2"/>
      <c r="LVB5507" s="2"/>
      <c r="LVC5507" s="2"/>
      <c r="LVD5507" s="2"/>
      <c r="LVE5507" s="2"/>
      <c r="LVF5507" s="2"/>
      <c r="LVG5507" s="2"/>
      <c r="LVH5507" s="2"/>
      <c r="LVI5507" s="2"/>
      <c r="LVJ5507" s="2"/>
      <c r="LVK5507" s="2"/>
      <c r="LVL5507" s="2"/>
      <c r="LVM5507" s="2"/>
      <c r="LVN5507" s="2"/>
      <c r="LVO5507" s="2"/>
      <c r="LVP5507" s="2"/>
      <c r="LVQ5507" s="2"/>
      <c r="LVR5507" s="2"/>
      <c r="LVS5507" s="2"/>
      <c r="LVT5507" s="2"/>
      <c r="LVU5507" s="2"/>
      <c r="LVV5507" s="2"/>
      <c r="LVW5507" s="2"/>
      <c r="LVX5507" s="2"/>
      <c r="LVY5507" s="2"/>
      <c r="LVZ5507" s="2"/>
      <c r="LWA5507" s="2"/>
      <c r="LWB5507" s="2"/>
      <c r="LWC5507" s="2"/>
      <c r="LWD5507" s="2"/>
      <c r="LWE5507" s="2"/>
      <c r="LWF5507" s="2"/>
      <c r="LWG5507" s="2"/>
      <c r="LWH5507" s="2"/>
      <c r="LWI5507" s="2"/>
      <c r="LWJ5507" s="2"/>
      <c r="LWK5507" s="2"/>
      <c r="LWL5507" s="2"/>
      <c r="LWM5507" s="2"/>
      <c r="LWN5507" s="2"/>
      <c r="LWO5507" s="2"/>
      <c r="LWP5507" s="2"/>
      <c r="LWQ5507" s="2"/>
      <c r="LWR5507" s="2"/>
      <c r="LWS5507" s="2"/>
      <c r="LWT5507" s="2"/>
      <c r="LWU5507" s="2"/>
      <c r="LWV5507" s="2"/>
      <c r="LWW5507" s="2"/>
      <c r="LWX5507" s="2"/>
      <c r="LWY5507" s="2"/>
      <c r="LWZ5507" s="2"/>
      <c r="LXA5507" s="2"/>
      <c r="LXB5507" s="2"/>
      <c r="LXC5507" s="2"/>
      <c r="LXD5507" s="2"/>
      <c r="LXE5507" s="2"/>
      <c r="LXF5507" s="2"/>
      <c r="LXG5507" s="2"/>
      <c r="LXH5507" s="2"/>
      <c r="LXI5507" s="2"/>
      <c r="LXJ5507" s="2"/>
      <c r="LXK5507" s="2"/>
      <c r="LXL5507" s="2"/>
      <c r="LXM5507" s="2"/>
      <c r="LXN5507" s="2"/>
      <c r="LXO5507" s="2"/>
      <c r="LXP5507" s="2"/>
      <c r="LXQ5507" s="2"/>
      <c r="LXR5507" s="2"/>
      <c r="LXS5507" s="2"/>
      <c r="LXT5507" s="2"/>
      <c r="LXU5507" s="2"/>
      <c r="LXV5507" s="2"/>
      <c r="LXW5507" s="2"/>
      <c r="LXX5507" s="2"/>
      <c r="LXY5507" s="2"/>
      <c r="LXZ5507" s="2"/>
      <c r="LYA5507" s="2"/>
      <c r="LYB5507" s="2"/>
      <c r="LYC5507" s="2"/>
      <c r="LYD5507" s="2"/>
      <c r="LYE5507" s="2"/>
      <c r="LYF5507" s="2"/>
      <c r="LYG5507" s="2"/>
      <c r="LYH5507" s="2"/>
      <c r="LYI5507" s="2"/>
      <c r="LYJ5507" s="2"/>
      <c r="LYK5507" s="2"/>
      <c r="LYL5507" s="2"/>
      <c r="LYM5507" s="2"/>
      <c r="LYN5507" s="2"/>
      <c r="LYO5507" s="2"/>
      <c r="LYP5507" s="2"/>
      <c r="LYQ5507" s="2"/>
      <c r="LYR5507" s="2"/>
      <c r="LYS5507" s="2"/>
      <c r="LYT5507" s="2"/>
      <c r="LYU5507" s="2"/>
      <c r="LYV5507" s="2"/>
      <c r="LYW5507" s="2"/>
      <c r="LYX5507" s="2"/>
      <c r="LYY5507" s="2"/>
      <c r="LYZ5507" s="2"/>
      <c r="LZA5507" s="2"/>
      <c r="LZB5507" s="2"/>
      <c r="LZC5507" s="2"/>
      <c r="LZD5507" s="2"/>
      <c r="LZE5507" s="2"/>
      <c r="LZF5507" s="2"/>
      <c r="LZG5507" s="2"/>
      <c r="LZH5507" s="2"/>
      <c r="LZI5507" s="2"/>
      <c r="LZJ5507" s="2"/>
      <c r="LZK5507" s="2"/>
      <c r="LZL5507" s="2"/>
      <c r="LZM5507" s="2"/>
      <c r="LZN5507" s="2"/>
      <c r="LZO5507" s="2"/>
      <c r="LZP5507" s="2"/>
      <c r="LZQ5507" s="2"/>
      <c r="LZR5507" s="2"/>
      <c r="LZS5507" s="2"/>
      <c r="LZT5507" s="2"/>
      <c r="LZU5507" s="2"/>
      <c r="LZV5507" s="2"/>
      <c r="LZW5507" s="2"/>
      <c r="LZX5507" s="2"/>
      <c r="LZY5507" s="2"/>
      <c r="LZZ5507" s="2"/>
      <c r="MAA5507" s="2"/>
      <c r="MAB5507" s="2"/>
      <c r="MAC5507" s="2"/>
      <c r="MAD5507" s="2"/>
      <c r="MAE5507" s="2"/>
      <c r="MAF5507" s="2"/>
      <c r="MAG5507" s="2"/>
      <c r="MAH5507" s="2"/>
      <c r="MAI5507" s="2"/>
      <c r="MAJ5507" s="2"/>
      <c r="MAK5507" s="2"/>
      <c r="MAL5507" s="2"/>
      <c r="MAM5507" s="2"/>
      <c r="MAN5507" s="2"/>
      <c r="MAO5507" s="2"/>
      <c r="MAP5507" s="2"/>
      <c r="MAQ5507" s="2"/>
      <c r="MAR5507" s="2"/>
      <c r="MAS5507" s="2"/>
      <c r="MAT5507" s="2"/>
      <c r="MAU5507" s="2"/>
      <c r="MAV5507" s="2"/>
      <c r="MAW5507" s="2"/>
      <c r="MAX5507" s="2"/>
      <c r="MAY5507" s="2"/>
      <c r="MAZ5507" s="2"/>
      <c r="MBA5507" s="2"/>
      <c r="MBB5507" s="2"/>
      <c r="MBC5507" s="2"/>
      <c r="MBD5507" s="2"/>
      <c r="MBE5507" s="2"/>
      <c r="MBF5507" s="2"/>
      <c r="MBG5507" s="2"/>
      <c r="MBH5507" s="2"/>
      <c r="MBI5507" s="2"/>
      <c r="MBJ5507" s="2"/>
      <c r="MBK5507" s="2"/>
      <c r="MBL5507" s="2"/>
      <c r="MBM5507" s="2"/>
      <c r="MBN5507" s="2"/>
      <c r="MBO5507" s="2"/>
      <c r="MBP5507" s="2"/>
      <c r="MBQ5507" s="2"/>
      <c r="MBR5507" s="2"/>
      <c r="MBS5507" s="2"/>
      <c r="MBT5507" s="2"/>
      <c r="MBU5507" s="2"/>
      <c r="MBV5507" s="2"/>
      <c r="MBW5507" s="2"/>
      <c r="MBX5507" s="2"/>
      <c r="MBY5507" s="2"/>
      <c r="MBZ5507" s="2"/>
      <c r="MCA5507" s="2"/>
      <c r="MCB5507" s="2"/>
      <c r="MCC5507" s="2"/>
      <c r="MCD5507" s="2"/>
      <c r="MCE5507" s="2"/>
      <c r="MCF5507" s="2"/>
      <c r="MCG5507" s="2"/>
      <c r="MCH5507" s="2"/>
      <c r="MCI5507" s="2"/>
      <c r="MCJ5507" s="2"/>
      <c r="MCK5507" s="2"/>
      <c r="MCL5507" s="2"/>
      <c r="MCM5507" s="2"/>
      <c r="MCN5507" s="2"/>
      <c r="MCO5507" s="2"/>
      <c r="MCP5507" s="2"/>
      <c r="MCQ5507" s="2"/>
      <c r="MCR5507" s="2"/>
      <c r="MCS5507" s="2"/>
      <c r="MCT5507" s="2"/>
      <c r="MCU5507" s="2"/>
      <c r="MCV5507" s="2"/>
      <c r="MCW5507" s="2"/>
      <c r="MCX5507" s="2"/>
      <c r="MCY5507" s="2"/>
      <c r="MCZ5507" s="2"/>
      <c r="MDA5507" s="2"/>
      <c r="MDB5507" s="2"/>
      <c r="MDC5507" s="2"/>
      <c r="MDD5507" s="2"/>
      <c r="MDE5507" s="2"/>
      <c r="MDF5507" s="2"/>
      <c r="MDG5507" s="2"/>
      <c r="MDH5507" s="2"/>
      <c r="MDI5507" s="2"/>
      <c r="MDJ5507" s="2"/>
      <c r="MDK5507" s="2"/>
      <c r="MDL5507" s="2"/>
      <c r="MDM5507" s="2"/>
      <c r="MDN5507" s="2"/>
      <c r="MDO5507" s="2"/>
      <c r="MDP5507" s="2"/>
      <c r="MDQ5507" s="2"/>
      <c r="MDR5507" s="2"/>
      <c r="MDS5507" s="2"/>
      <c r="MDT5507" s="2"/>
      <c r="MDU5507" s="2"/>
      <c r="MDV5507" s="2"/>
      <c r="MDW5507" s="2"/>
      <c r="MDX5507" s="2"/>
      <c r="MDY5507" s="2"/>
      <c r="MDZ5507" s="2"/>
      <c r="MEA5507" s="2"/>
      <c r="MEB5507" s="2"/>
      <c r="MEC5507" s="2"/>
      <c r="MED5507" s="2"/>
      <c r="MEE5507" s="2"/>
      <c r="MEF5507" s="2"/>
      <c r="MEG5507" s="2"/>
      <c r="MEH5507" s="2"/>
      <c r="MEI5507" s="2"/>
      <c r="MEJ5507" s="2"/>
      <c r="MEK5507" s="2"/>
      <c r="MEL5507" s="2"/>
      <c r="MEM5507" s="2"/>
      <c r="MEN5507" s="2"/>
      <c r="MEO5507" s="2"/>
      <c r="MEP5507" s="2"/>
      <c r="MEQ5507" s="2"/>
      <c r="MER5507" s="2"/>
      <c r="MES5507" s="2"/>
      <c r="MET5507" s="2"/>
      <c r="MEU5507" s="2"/>
      <c r="MEV5507" s="2"/>
      <c r="MEW5507" s="2"/>
      <c r="MEX5507" s="2"/>
      <c r="MEY5507" s="2"/>
      <c r="MEZ5507" s="2"/>
      <c r="MFA5507" s="2"/>
      <c r="MFB5507" s="2"/>
      <c r="MFC5507" s="2"/>
      <c r="MFD5507" s="2"/>
      <c r="MFE5507" s="2"/>
      <c r="MFF5507" s="2"/>
      <c r="MFG5507" s="2"/>
      <c r="MFH5507" s="2"/>
      <c r="MFI5507" s="2"/>
      <c r="MFJ5507" s="2"/>
      <c r="MFK5507" s="2"/>
      <c r="MFL5507" s="2"/>
      <c r="MFM5507" s="2"/>
      <c r="MFN5507" s="2"/>
      <c r="MFO5507" s="2"/>
      <c r="MFP5507" s="2"/>
      <c r="MFQ5507" s="2"/>
      <c r="MFR5507" s="2"/>
      <c r="MFS5507" s="2"/>
      <c r="MFT5507" s="2"/>
      <c r="MFU5507" s="2"/>
      <c r="MFV5507" s="2"/>
      <c r="MFW5507" s="2"/>
      <c r="MFX5507" s="2"/>
      <c r="MFY5507" s="2"/>
      <c r="MFZ5507" s="2"/>
      <c r="MGA5507" s="2"/>
      <c r="MGB5507" s="2"/>
      <c r="MGC5507" s="2"/>
      <c r="MGD5507" s="2"/>
      <c r="MGE5507" s="2"/>
      <c r="MGF5507" s="2"/>
      <c r="MGG5507" s="2"/>
      <c r="MGH5507" s="2"/>
      <c r="MGI5507" s="2"/>
      <c r="MGJ5507" s="2"/>
      <c r="MGK5507" s="2"/>
      <c r="MGL5507" s="2"/>
      <c r="MGM5507" s="2"/>
      <c r="MGN5507" s="2"/>
      <c r="MGO5507" s="2"/>
      <c r="MGP5507" s="2"/>
      <c r="MGQ5507" s="2"/>
      <c r="MGR5507" s="2"/>
      <c r="MGS5507" s="2"/>
      <c r="MGT5507" s="2"/>
      <c r="MGU5507" s="2"/>
      <c r="MGV5507" s="2"/>
      <c r="MGW5507" s="2"/>
      <c r="MGX5507" s="2"/>
      <c r="MGY5507" s="2"/>
      <c r="MGZ5507" s="2"/>
      <c r="MHA5507" s="2"/>
      <c r="MHB5507" s="2"/>
      <c r="MHC5507" s="2"/>
      <c r="MHD5507" s="2"/>
      <c r="MHE5507" s="2"/>
      <c r="MHF5507" s="2"/>
      <c r="MHG5507" s="2"/>
      <c r="MHH5507" s="2"/>
      <c r="MHI5507" s="2"/>
      <c r="MHJ5507" s="2"/>
      <c r="MHK5507" s="2"/>
      <c r="MHL5507" s="2"/>
      <c r="MHM5507" s="2"/>
      <c r="MHN5507" s="2"/>
      <c r="MHO5507" s="2"/>
      <c r="MHP5507" s="2"/>
      <c r="MHQ5507" s="2"/>
      <c r="MHR5507" s="2"/>
      <c r="MHS5507" s="2"/>
      <c r="MHT5507" s="2"/>
      <c r="MHU5507" s="2"/>
      <c r="MHV5507" s="2"/>
      <c r="MHW5507" s="2"/>
      <c r="MHX5507" s="2"/>
      <c r="MHY5507" s="2"/>
      <c r="MHZ5507" s="2"/>
      <c r="MIA5507" s="2"/>
      <c r="MIB5507" s="2"/>
      <c r="MIC5507" s="2"/>
      <c r="MID5507" s="2"/>
      <c r="MIE5507" s="2"/>
      <c r="MIF5507" s="2"/>
      <c r="MIG5507" s="2"/>
      <c r="MIH5507" s="2"/>
      <c r="MII5507" s="2"/>
      <c r="MIJ5507" s="2"/>
      <c r="MIK5507" s="2"/>
      <c r="MIL5507" s="2"/>
      <c r="MIM5507" s="2"/>
      <c r="MIN5507" s="2"/>
      <c r="MIO5507" s="2"/>
      <c r="MIP5507" s="2"/>
      <c r="MIQ5507" s="2"/>
      <c r="MIR5507" s="2"/>
      <c r="MIS5507" s="2"/>
      <c r="MIT5507" s="2"/>
      <c r="MIU5507" s="2"/>
      <c r="MIV5507" s="2"/>
      <c r="MIW5507" s="2"/>
      <c r="MIX5507" s="2"/>
      <c r="MIY5507" s="2"/>
      <c r="MIZ5507" s="2"/>
      <c r="MJA5507" s="2"/>
      <c r="MJB5507" s="2"/>
      <c r="MJC5507" s="2"/>
      <c r="MJD5507" s="2"/>
      <c r="MJE5507" s="2"/>
      <c r="MJF5507" s="2"/>
      <c r="MJG5507" s="2"/>
      <c r="MJH5507" s="2"/>
      <c r="MJI5507" s="2"/>
      <c r="MJJ5507" s="2"/>
      <c r="MJK5507" s="2"/>
      <c r="MJL5507" s="2"/>
      <c r="MJM5507" s="2"/>
      <c r="MJN5507" s="2"/>
      <c r="MJO5507" s="2"/>
      <c r="MJP5507" s="2"/>
      <c r="MJQ5507" s="2"/>
      <c r="MJR5507" s="2"/>
      <c r="MJS5507" s="2"/>
      <c r="MJT5507" s="2"/>
      <c r="MJU5507" s="2"/>
      <c r="MJV5507" s="2"/>
      <c r="MJW5507" s="2"/>
      <c r="MJX5507" s="2"/>
      <c r="MJY5507" s="2"/>
      <c r="MJZ5507" s="2"/>
      <c r="MKA5507" s="2"/>
      <c r="MKB5507" s="2"/>
      <c r="MKC5507" s="2"/>
      <c r="MKD5507" s="2"/>
      <c r="MKE5507" s="2"/>
      <c r="MKF5507" s="2"/>
      <c r="MKG5507" s="2"/>
      <c r="MKH5507" s="2"/>
      <c r="MKI5507" s="2"/>
      <c r="MKJ5507" s="2"/>
      <c r="MKK5507" s="2"/>
      <c r="MKL5507" s="2"/>
      <c r="MKM5507" s="2"/>
      <c r="MKN5507" s="2"/>
      <c r="MKO5507" s="2"/>
      <c r="MKP5507" s="2"/>
      <c r="MKQ5507" s="2"/>
      <c r="MKR5507" s="2"/>
      <c r="MKS5507" s="2"/>
      <c r="MKT5507" s="2"/>
      <c r="MKU5507" s="2"/>
      <c r="MKV5507" s="2"/>
      <c r="MKW5507" s="2"/>
      <c r="MKX5507" s="2"/>
      <c r="MKY5507" s="2"/>
      <c r="MKZ5507" s="2"/>
      <c r="MLA5507" s="2"/>
      <c r="MLB5507" s="2"/>
      <c r="MLC5507" s="2"/>
      <c r="MLD5507" s="2"/>
      <c r="MLE5507" s="2"/>
      <c r="MLF5507" s="2"/>
      <c r="MLG5507" s="2"/>
      <c r="MLH5507" s="2"/>
      <c r="MLI5507" s="2"/>
      <c r="MLJ5507" s="2"/>
      <c r="MLK5507" s="2"/>
      <c r="MLL5507" s="2"/>
      <c r="MLM5507" s="2"/>
      <c r="MLN5507" s="2"/>
      <c r="MLO5507" s="2"/>
      <c r="MLP5507" s="2"/>
      <c r="MLQ5507" s="2"/>
      <c r="MLR5507" s="2"/>
      <c r="MLS5507" s="2"/>
      <c r="MLT5507" s="2"/>
      <c r="MLU5507" s="2"/>
      <c r="MLV5507" s="2"/>
      <c r="MLW5507" s="2"/>
      <c r="MLX5507" s="2"/>
      <c r="MLY5507" s="2"/>
      <c r="MLZ5507" s="2"/>
      <c r="MMA5507" s="2"/>
      <c r="MMB5507" s="2"/>
      <c r="MMC5507" s="2"/>
      <c r="MMD5507" s="2"/>
      <c r="MME5507" s="2"/>
      <c r="MMF5507" s="2"/>
      <c r="MMG5507" s="2"/>
      <c r="MMH5507" s="2"/>
      <c r="MMI5507" s="2"/>
      <c r="MMJ5507" s="2"/>
      <c r="MMK5507" s="2"/>
      <c r="MML5507" s="2"/>
      <c r="MMM5507" s="2"/>
      <c r="MMN5507" s="2"/>
      <c r="MMO5507" s="2"/>
      <c r="MMP5507" s="2"/>
      <c r="MMQ5507" s="2"/>
      <c r="MMR5507" s="2"/>
      <c r="MMS5507" s="2"/>
      <c r="MMT5507" s="2"/>
      <c r="MMU5507" s="2"/>
      <c r="MMV5507" s="2"/>
      <c r="MMW5507" s="2"/>
      <c r="MMX5507" s="2"/>
      <c r="MMY5507" s="2"/>
      <c r="MMZ5507" s="2"/>
      <c r="MNA5507" s="2"/>
      <c r="MNB5507" s="2"/>
      <c r="MNC5507" s="2"/>
      <c r="MND5507" s="2"/>
      <c r="MNE5507" s="2"/>
      <c r="MNF5507" s="2"/>
      <c r="MNG5507" s="2"/>
      <c r="MNH5507" s="2"/>
      <c r="MNI5507" s="2"/>
      <c r="MNJ5507" s="2"/>
      <c r="MNK5507" s="2"/>
      <c r="MNL5507" s="2"/>
      <c r="MNM5507" s="2"/>
      <c r="MNN5507" s="2"/>
      <c r="MNO5507" s="2"/>
      <c r="MNP5507" s="2"/>
      <c r="MNQ5507" s="2"/>
      <c r="MNR5507" s="2"/>
      <c r="MNS5507" s="2"/>
      <c r="MNT5507" s="2"/>
      <c r="MNU5507" s="2"/>
      <c r="MNV5507" s="2"/>
      <c r="MNW5507" s="2"/>
      <c r="MNX5507" s="2"/>
      <c r="MNY5507" s="2"/>
      <c r="MNZ5507" s="2"/>
      <c r="MOA5507" s="2"/>
      <c r="MOB5507" s="2"/>
      <c r="MOC5507" s="2"/>
      <c r="MOD5507" s="2"/>
      <c r="MOE5507" s="2"/>
      <c r="MOF5507" s="2"/>
      <c r="MOG5507" s="2"/>
      <c r="MOH5507" s="2"/>
      <c r="MOI5507" s="2"/>
      <c r="MOJ5507" s="2"/>
      <c r="MOK5507" s="2"/>
      <c r="MOL5507" s="2"/>
      <c r="MOM5507" s="2"/>
      <c r="MON5507" s="2"/>
      <c r="MOO5507" s="2"/>
      <c r="MOP5507" s="2"/>
      <c r="MOQ5507" s="2"/>
      <c r="MOR5507" s="2"/>
      <c r="MOS5507" s="2"/>
      <c r="MOT5507" s="2"/>
      <c r="MOU5507" s="2"/>
      <c r="MOV5507" s="2"/>
      <c r="MOW5507" s="2"/>
      <c r="MOX5507" s="2"/>
      <c r="MOY5507" s="2"/>
      <c r="MOZ5507" s="2"/>
      <c r="MPA5507" s="2"/>
      <c r="MPB5507" s="2"/>
      <c r="MPC5507" s="2"/>
      <c r="MPD5507" s="2"/>
      <c r="MPE5507" s="2"/>
      <c r="MPF5507" s="2"/>
      <c r="MPG5507" s="2"/>
      <c r="MPH5507" s="2"/>
      <c r="MPI5507" s="2"/>
      <c r="MPJ5507" s="2"/>
      <c r="MPK5507" s="2"/>
      <c r="MPL5507" s="2"/>
      <c r="MPM5507" s="2"/>
      <c r="MPN5507" s="2"/>
      <c r="MPO5507" s="2"/>
      <c r="MPP5507" s="2"/>
      <c r="MPQ5507" s="2"/>
      <c r="MPR5507" s="2"/>
      <c r="MPS5507" s="2"/>
      <c r="MPT5507" s="2"/>
      <c r="MPU5507" s="2"/>
      <c r="MPV5507" s="2"/>
      <c r="MPW5507" s="2"/>
      <c r="MPX5507" s="2"/>
      <c r="MPY5507" s="2"/>
      <c r="MPZ5507" s="2"/>
      <c r="MQA5507" s="2"/>
      <c r="MQB5507" s="2"/>
      <c r="MQC5507" s="2"/>
      <c r="MQD5507" s="2"/>
      <c r="MQE5507" s="2"/>
      <c r="MQF5507" s="2"/>
      <c r="MQG5507" s="2"/>
      <c r="MQH5507" s="2"/>
      <c r="MQI5507" s="2"/>
      <c r="MQJ5507" s="2"/>
      <c r="MQK5507" s="2"/>
      <c r="MQL5507" s="2"/>
      <c r="MQM5507" s="2"/>
      <c r="MQN5507" s="2"/>
      <c r="MQO5507" s="2"/>
      <c r="MQP5507" s="2"/>
      <c r="MQQ5507" s="2"/>
      <c r="MQR5507" s="2"/>
      <c r="MQS5507" s="2"/>
      <c r="MQT5507" s="2"/>
      <c r="MQU5507" s="2"/>
      <c r="MQV5507" s="2"/>
      <c r="MQW5507" s="2"/>
      <c r="MQX5507" s="2"/>
      <c r="MQY5507" s="2"/>
      <c r="MQZ5507" s="2"/>
      <c r="MRA5507" s="2"/>
      <c r="MRB5507" s="2"/>
      <c r="MRC5507" s="2"/>
      <c r="MRD5507" s="2"/>
      <c r="MRE5507" s="2"/>
      <c r="MRF5507" s="2"/>
      <c r="MRG5507" s="2"/>
      <c r="MRH5507" s="2"/>
      <c r="MRI5507" s="2"/>
      <c r="MRJ5507" s="2"/>
      <c r="MRK5507" s="2"/>
      <c r="MRL5507" s="2"/>
      <c r="MRM5507" s="2"/>
      <c r="MRN5507" s="2"/>
      <c r="MRO5507" s="2"/>
      <c r="MRP5507" s="2"/>
      <c r="MRQ5507" s="2"/>
      <c r="MRR5507" s="2"/>
      <c r="MRS5507" s="2"/>
      <c r="MRT5507" s="2"/>
      <c r="MRU5507" s="2"/>
      <c r="MRV5507" s="2"/>
      <c r="MRW5507" s="2"/>
      <c r="MRX5507" s="2"/>
      <c r="MRY5507" s="2"/>
      <c r="MRZ5507" s="2"/>
      <c r="MSA5507" s="2"/>
      <c r="MSB5507" s="2"/>
      <c r="MSC5507" s="2"/>
      <c r="MSD5507" s="2"/>
      <c r="MSE5507" s="2"/>
      <c r="MSF5507" s="2"/>
      <c r="MSG5507" s="2"/>
      <c r="MSH5507" s="2"/>
      <c r="MSI5507" s="2"/>
      <c r="MSJ5507" s="2"/>
      <c r="MSK5507" s="2"/>
      <c r="MSL5507" s="2"/>
      <c r="MSM5507" s="2"/>
      <c r="MSN5507" s="2"/>
      <c r="MSO5507" s="2"/>
      <c r="MSP5507" s="2"/>
      <c r="MSQ5507" s="2"/>
      <c r="MSR5507" s="2"/>
      <c r="MSS5507" s="2"/>
      <c r="MST5507" s="2"/>
      <c r="MSU5507" s="2"/>
      <c r="MSV5507" s="2"/>
      <c r="MSW5507" s="2"/>
      <c r="MSX5507" s="2"/>
      <c r="MSY5507" s="2"/>
      <c r="MSZ5507" s="2"/>
      <c r="MTA5507" s="2"/>
      <c r="MTB5507" s="2"/>
      <c r="MTC5507" s="2"/>
      <c r="MTD5507" s="2"/>
      <c r="MTE5507" s="2"/>
      <c r="MTF5507" s="2"/>
      <c r="MTG5507" s="2"/>
      <c r="MTH5507" s="2"/>
      <c r="MTI5507" s="2"/>
      <c r="MTJ5507" s="2"/>
      <c r="MTK5507" s="2"/>
      <c r="MTL5507" s="2"/>
      <c r="MTM5507" s="2"/>
      <c r="MTN5507" s="2"/>
      <c r="MTO5507" s="2"/>
      <c r="MTP5507" s="2"/>
      <c r="MTQ5507" s="2"/>
      <c r="MTR5507" s="2"/>
      <c r="MTS5507" s="2"/>
      <c r="MTT5507" s="2"/>
      <c r="MTU5507" s="2"/>
      <c r="MTV5507" s="2"/>
      <c r="MTW5507" s="2"/>
      <c r="MTX5507" s="2"/>
      <c r="MTY5507" s="2"/>
      <c r="MTZ5507" s="2"/>
      <c r="MUA5507" s="2"/>
      <c r="MUB5507" s="2"/>
      <c r="MUC5507" s="2"/>
      <c r="MUD5507" s="2"/>
      <c r="MUE5507" s="2"/>
      <c r="MUF5507" s="2"/>
      <c r="MUG5507" s="2"/>
      <c r="MUH5507" s="2"/>
      <c r="MUI5507" s="2"/>
      <c r="MUJ5507" s="2"/>
      <c r="MUK5507" s="2"/>
      <c r="MUL5507" s="2"/>
      <c r="MUM5507" s="2"/>
      <c r="MUN5507" s="2"/>
      <c r="MUO5507" s="2"/>
      <c r="MUP5507" s="2"/>
      <c r="MUQ5507" s="2"/>
      <c r="MUR5507" s="2"/>
      <c r="MUS5507" s="2"/>
      <c r="MUT5507" s="2"/>
      <c r="MUU5507" s="2"/>
      <c r="MUV5507" s="2"/>
      <c r="MUW5507" s="2"/>
      <c r="MUX5507" s="2"/>
      <c r="MUY5507" s="2"/>
      <c r="MUZ5507" s="2"/>
      <c r="MVA5507" s="2"/>
      <c r="MVB5507" s="2"/>
      <c r="MVC5507" s="2"/>
      <c r="MVD5507" s="2"/>
      <c r="MVE5507" s="2"/>
      <c r="MVF5507" s="2"/>
      <c r="MVG5507" s="2"/>
      <c r="MVH5507" s="2"/>
      <c r="MVI5507" s="2"/>
      <c r="MVJ5507" s="2"/>
      <c r="MVK5507" s="2"/>
      <c r="MVL5507" s="2"/>
      <c r="MVM5507" s="2"/>
      <c r="MVN5507" s="2"/>
      <c r="MVO5507" s="2"/>
      <c r="MVP5507" s="2"/>
      <c r="MVQ5507" s="2"/>
      <c r="MVR5507" s="2"/>
      <c r="MVS5507" s="2"/>
      <c r="MVT5507" s="2"/>
      <c r="MVU5507" s="2"/>
      <c r="MVV5507" s="2"/>
      <c r="MVW5507" s="2"/>
      <c r="MVX5507" s="2"/>
      <c r="MVY5507" s="2"/>
      <c r="MVZ5507" s="2"/>
      <c r="MWA5507" s="2"/>
      <c r="MWB5507" s="2"/>
      <c r="MWC5507" s="2"/>
      <c r="MWD5507" s="2"/>
      <c r="MWE5507" s="2"/>
      <c r="MWF5507" s="2"/>
      <c r="MWG5507" s="2"/>
      <c r="MWH5507" s="2"/>
      <c r="MWI5507" s="2"/>
      <c r="MWJ5507" s="2"/>
      <c r="MWK5507" s="2"/>
      <c r="MWL5507" s="2"/>
      <c r="MWM5507" s="2"/>
      <c r="MWN5507" s="2"/>
      <c r="MWO5507" s="2"/>
      <c r="MWP5507" s="2"/>
      <c r="MWQ5507" s="2"/>
      <c r="MWR5507" s="2"/>
      <c r="MWS5507" s="2"/>
      <c r="MWT5507" s="2"/>
      <c r="MWU5507" s="2"/>
      <c r="MWV5507" s="2"/>
      <c r="MWW5507" s="2"/>
      <c r="MWX5507" s="2"/>
      <c r="MWY5507" s="2"/>
      <c r="MWZ5507" s="2"/>
      <c r="MXA5507" s="2"/>
      <c r="MXB5507" s="2"/>
      <c r="MXC5507" s="2"/>
      <c r="MXD5507" s="2"/>
      <c r="MXE5507" s="2"/>
      <c r="MXF5507" s="2"/>
      <c r="MXG5507" s="2"/>
      <c r="MXH5507" s="2"/>
      <c r="MXI5507" s="2"/>
      <c r="MXJ5507" s="2"/>
      <c r="MXK5507" s="2"/>
      <c r="MXL5507" s="2"/>
      <c r="MXM5507" s="2"/>
      <c r="MXN5507" s="2"/>
      <c r="MXO5507" s="2"/>
      <c r="MXP5507" s="2"/>
      <c r="MXQ5507" s="2"/>
      <c r="MXR5507" s="2"/>
      <c r="MXS5507" s="2"/>
      <c r="MXT5507" s="2"/>
      <c r="MXU5507" s="2"/>
      <c r="MXV5507" s="2"/>
      <c r="MXW5507" s="2"/>
      <c r="MXX5507" s="2"/>
      <c r="MXY5507" s="2"/>
      <c r="MXZ5507" s="2"/>
      <c r="MYA5507" s="2"/>
      <c r="MYB5507" s="2"/>
      <c r="MYC5507" s="2"/>
      <c r="MYD5507" s="2"/>
      <c r="MYE5507" s="2"/>
      <c r="MYF5507" s="2"/>
      <c r="MYG5507" s="2"/>
      <c r="MYH5507" s="2"/>
      <c r="MYI5507" s="2"/>
      <c r="MYJ5507" s="2"/>
      <c r="MYK5507" s="2"/>
      <c r="MYL5507" s="2"/>
      <c r="MYM5507" s="2"/>
      <c r="MYN5507" s="2"/>
      <c r="MYO5507" s="2"/>
      <c r="MYP5507" s="2"/>
      <c r="MYQ5507" s="2"/>
      <c r="MYR5507" s="2"/>
      <c r="MYS5507" s="2"/>
      <c r="MYT5507" s="2"/>
      <c r="MYU5507" s="2"/>
      <c r="MYV5507" s="2"/>
      <c r="MYW5507" s="2"/>
      <c r="MYX5507" s="2"/>
      <c r="MYY5507" s="2"/>
      <c r="MYZ5507" s="2"/>
      <c r="MZA5507" s="2"/>
      <c r="MZB5507" s="2"/>
      <c r="MZC5507" s="2"/>
      <c r="MZD5507" s="2"/>
      <c r="MZE5507" s="2"/>
      <c r="MZF5507" s="2"/>
      <c r="MZG5507" s="2"/>
      <c r="MZH5507" s="2"/>
      <c r="MZI5507" s="2"/>
      <c r="MZJ5507" s="2"/>
      <c r="MZK5507" s="2"/>
      <c r="MZL5507" s="2"/>
      <c r="MZM5507" s="2"/>
      <c r="MZN5507" s="2"/>
      <c r="MZO5507" s="2"/>
      <c r="MZP5507" s="2"/>
      <c r="MZQ5507" s="2"/>
      <c r="MZR5507" s="2"/>
      <c r="MZS5507" s="2"/>
      <c r="MZT5507" s="2"/>
      <c r="MZU5507" s="2"/>
      <c r="MZV5507" s="2"/>
      <c r="MZW5507" s="2"/>
      <c r="MZX5507" s="2"/>
      <c r="MZY5507" s="2"/>
      <c r="MZZ5507" s="2"/>
      <c r="NAA5507" s="2"/>
      <c r="NAB5507" s="2"/>
      <c r="NAC5507" s="2"/>
      <c r="NAD5507" s="2"/>
      <c r="NAE5507" s="2"/>
      <c r="NAF5507" s="2"/>
      <c r="NAG5507" s="2"/>
      <c r="NAH5507" s="2"/>
      <c r="NAI5507" s="2"/>
      <c r="NAJ5507" s="2"/>
      <c r="NAK5507" s="2"/>
      <c r="NAL5507" s="2"/>
      <c r="NAM5507" s="2"/>
      <c r="NAN5507" s="2"/>
      <c r="NAO5507" s="2"/>
      <c r="NAP5507" s="2"/>
      <c r="NAQ5507" s="2"/>
      <c r="NAR5507" s="2"/>
      <c r="NAS5507" s="2"/>
      <c r="NAT5507" s="2"/>
      <c r="NAU5507" s="2"/>
      <c r="NAV5507" s="2"/>
      <c r="NAW5507" s="2"/>
      <c r="NAX5507" s="2"/>
      <c r="NAY5507" s="2"/>
      <c r="NAZ5507" s="2"/>
      <c r="NBA5507" s="2"/>
      <c r="NBB5507" s="2"/>
      <c r="NBC5507" s="2"/>
      <c r="NBD5507" s="2"/>
      <c r="NBE5507" s="2"/>
      <c r="NBF5507" s="2"/>
      <c r="NBG5507" s="2"/>
      <c r="NBH5507" s="2"/>
      <c r="NBI5507" s="2"/>
      <c r="NBJ5507" s="2"/>
      <c r="NBK5507" s="2"/>
      <c r="NBL5507" s="2"/>
      <c r="NBM5507" s="2"/>
      <c r="NBN5507" s="2"/>
      <c r="NBO5507" s="2"/>
      <c r="NBP5507" s="2"/>
      <c r="NBQ5507" s="2"/>
      <c r="NBR5507" s="2"/>
      <c r="NBS5507" s="2"/>
      <c r="NBT5507" s="2"/>
      <c r="NBU5507" s="2"/>
      <c r="NBV5507" s="2"/>
      <c r="NBW5507" s="2"/>
      <c r="NBX5507" s="2"/>
      <c r="NBY5507" s="2"/>
      <c r="NBZ5507" s="2"/>
      <c r="NCA5507" s="2"/>
      <c r="NCB5507" s="2"/>
      <c r="NCC5507" s="2"/>
      <c r="NCD5507" s="2"/>
      <c r="NCE5507" s="2"/>
      <c r="NCF5507" s="2"/>
      <c r="NCG5507" s="2"/>
      <c r="NCH5507" s="2"/>
      <c r="NCI5507" s="2"/>
      <c r="NCJ5507" s="2"/>
      <c r="NCK5507" s="2"/>
      <c r="NCL5507" s="2"/>
      <c r="NCM5507" s="2"/>
      <c r="NCN5507" s="2"/>
      <c r="NCO5507" s="2"/>
      <c r="NCP5507" s="2"/>
      <c r="NCQ5507" s="2"/>
      <c r="NCR5507" s="2"/>
      <c r="NCS5507" s="2"/>
      <c r="NCT5507" s="2"/>
      <c r="NCU5507" s="2"/>
      <c r="NCV5507" s="2"/>
      <c r="NCW5507" s="2"/>
      <c r="NCX5507" s="2"/>
      <c r="NCY5507" s="2"/>
      <c r="NCZ5507" s="2"/>
      <c r="NDA5507" s="2"/>
      <c r="NDB5507" s="2"/>
      <c r="NDC5507" s="2"/>
      <c r="NDD5507" s="2"/>
      <c r="NDE5507" s="2"/>
      <c r="NDF5507" s="2"/>
      <c r="NDG5507" s="2"/>
      <c r="NDH5507" s="2"/>
      <c r="NDI5507" s="2"/>
      <c r="NDJ5507" s="2"/>
      <c r="NDK5507" s="2"/>
      <c r="NDL5507" s="2"/>
      <c r="NDM5507" s="2"/>
      <c r="NDN5507" s="2"/>
      <c r="NDO5507" s="2"/>
      <c r="NDP5507" s="2"/>
      <c r="NDQ5507" s="2"/>
      <c r="NDR5507" s="2"/>
      <c r="NDS5507" s="2"/>
      <c r="NDT5507" s="2"/>
      <c r="NDU5507" s="2"/>
      <c r="NDV5507" s="2"/>
      <c r="NDW5507" s="2"/>
      <c r="NDX5507" s="2"/>
      <c r="NDY5507" s="2"/>
      <c r="NDZ5507" s="2"/>
      <c r="NEA5507" s="2"/>
      <c r="NEB5507" s="2"/>
      <c r="NEC5507" s="2"/>
      <c r="NED5507" s="2"/>
      <c r="NEE5507" s="2"/>
      <c r="NEF5507" s="2"/>
      <c r="NEG5507" s="2"/>
      <c r="NEH5507" s="2"/>
      <c r="NEI5507" s="2"/>
      <c r="NEJ5507" s="2"/>
      <c r="NEK5507" s="2"/>
      <c r="NEL5507" s="2"/>
      <c r="NEM5507" s="2"/>
      <c r="NEN5507" s="2"/>
      <c r="NEO5507" s="2"/>
      <c r="NEP5507" s="2"/>
      <c r="NEQ5507" s="2"/>
      <c r="NER5507" s="2"/>
      <c r="NES5507" s="2"/>
      <c r="NET5507" s="2"/>
      <c r="NEU5507" s="2"/>
      <c r="NEV5507" s="2"/>
      <c r="NEW5507" s="2"/>
      <c r="NEX5507" s="2"/>
      <c r="NEY5507" s="2"/>
      <c r="NEZ5507" s="2"/>
      <c r="NFA5507" s="2"/>
      <c r="NFB5507" s="2"/>
      <c r="NFC5507" s="2"/>
      <c r="NFD5507" s="2"/>
      <c r="NFE5507" s="2"/>
      <c r="NFF5507" s="2"/>
      <c r="NFG5507" s="2"/>
      <c r="NFH5507" s="2"/>
      <c r="NFI5507" s="2"/>
      <c r="NFJ5507" s="2"/>
      <c r="NFK5507" s="2"/>
      <c r="NFL5507" s="2"/>
      <c r="NFM5507" s="2"/>
      <c r="NFN5507" s="2"/>
      <c r="NFO5507" s="2"/>
      <c r="NFP5507" s="2"/>
      <c r="NFQ5507" s="2"/>
      <c r="NFR5507" s="2"/>
      <c r="NFS5507" s="2"/>
      <c r="NFT5507" s="2"/>
      <c r="NFU5507" s="2"/>
      <c r="NFV5507" s="2"/>
      <c r="NFW5507" s="2"/>
      <c r="NFX5507" s="2"/>
      <c r="NFY5507" s="2"/>
      <c r="NFZ5507" s="2"/>
      <c r="NGA5507" s="2"/>
      <c r="NGB5507" s="2"/>
      <c r="NGC5507" s="2"/>
      <c r="NGD5507" s="2"/>
      <c r="NGE5507" s="2"/>
      <c r="NGF5507" s="2"/>
      <c r="NGG5507" s="2"/>
      <c r="NGH5507" s="2"/>
      <c r="NGI5507" s="2"/>
      <c r="NGJ5507" s="2"/>
      <c r="NGK5507" s="2"/>
      <c r="NGL5507" s="2"/>
      <c r="NGM5507" s="2"/>
      <c r="NGN5507" s="2"/>
      <c r="NGO5507" s="2"/>
      <c r="NGP5507" s="2"/>
      <c r="NGQ5507" s="2"/>
      <c r="NGR5507" s="2"/>
      <c r="NGS5507" s="2"/>
      <c r="NGT5507" s="2"/>
      <c r="NGU5507" s="2"/>
      <c r="NGV5507" s="2"/>
      <c r="NGW5507" s="2"/>
      <c r="NGX5507" s="2"/>
      <c r="NGY5507" s="2"/>
      <c r="NGZ5507" s="2"/>
      <c r="NHA5507" s="2"/>
      <c r="NHB5507" s="2"/>
      <c r="NHC5507" s="2"/>
      <c r="NHD5507" s="2"/>
      <c r="NHE5507" s="2"/>
      <c r="NHF5507" s="2"/>
      <c r="NHG5507" s="2"/>
      <c r="NHH5507" s="2"/>
      <c r="NHI5507" s="2"/>
      <c r="NHJ5507" s="2"/>
      <c r="NHK5507" s="2"/>
      <c r="NHL5507" s="2"/>
      <c r="NHM5507" s="2"/>
      <c r="NHN5507" s="2"/>
      <c r="NHO5507" s="2"/>
      <c r="NHP5507" s="2"/>
      <c r="NHQ5507" s="2"/>
      <c r="NHR5507" s="2"/>
      <c r="NHS5507" s="2"/>
      <c r="NHT5507" s="2"/>
      <c r="NHU5507" s="2"/>
      <c r="NHV5507" s="2"/>
      <c r="NHW5507" s="2"/>
      <c r="NHX5507" s="2"/>
      <c r="NHY5507" s="2"/>
      <c r="NHZ5507" s="2"/>
      <c r="NIA5507" s="2"/>
      <c r="NIB5507" s="2"/>
      <c r="NIC5507" s="2"/>
      <c r="NID5507" s="2"/>
      <c r="NIE5507" s="2"/>
      <c r="NIF5507" s="2"/>
      <c r="NIG5507" s="2"/>
      <c r="NIH5507" s="2"/>
      <c r="NII5507" s="2"/>
      <c r="NIJ5507" s="2"/>
      <c r="NIK5507" s="2"/>
      <c r="NIL5507" s="2"/>
      <c r="NIM5507" s="2"/>
      <c r="NIN5507" s="2"/>
      <c r="NIO5507" s="2"/>
      <c r="NIP5507" s="2"/>
      <c r="NIQ5507" s="2"/>
      <c r="NIR5507" s="2"/>
      <c r="NIS5507" s="2"/>
      <c r="NIT5507" s="2"/>
      <c r="NIU5507" s="2"/>
      <c r="NIV5507" s="2"/>
      <c r="NIW5507" s="2"/>
      <c r="NIX5507" s="2"/>
      <c r="NIY5507" s="2"/>
      <c r="NIZ5507" s="2"/>
      <c r="NJA5507" s="2"/>
      <c r="NJB5507" s="2"/>
      <c r="NJC5507" s="2"/>
      <c r="NJD5507" s="2"/>
      <c r="NJE5507" s="2"/>
      <c r="NJF5507" s="2"/>
      <c r="NJG5507" s="2"/>
      <c r="NJH5507" s="2"/>
      <c r="NJI5507" s="2"/>
      <c r="NJJ5507" s="2"/>
      <c r="NJK5507" s="2"/>
      <c r="NJL5507" s="2"/>
      <c r="NJM5507" s="2"/>
      <c r="NJN5507" s="2"/>
      <c r="NJO5507" s="2"/>
      <c r="NJP5507" s="2"/>
      <c r="NJQ5507" s="2"/>
      <c r="NJR5507" s="2"/>
      <c r="NJS5507" s="2"/>
      <c r="NJT5507" s="2"/>
      <c r="NJU5507" s="2"/>
      <c r="NJV5507" s="2"/>
      <c r="NJW5507" s="2"/>
      <c r="NJX5507" s="2"/>
      <c r="NJY5507" s="2"/>
      <c r="NJZ5507" s="2"/>
      <c r="NKA5507" s="2"/>
      <c r="NKB5507" s="2"/>
      <c r="NKC5507" s="2"/>
      <c r="NKD5507" s="2"/>
      <c r="NKE5507" s="2"/>
      <c r="NKF5507" s="2"/>
      <c r="NKG5507" s="2"/>
      <c r="NKH5507" s="2"/>
      <c r="NKI5507" s="2"/>
      <c r="NKJ5507" s="2"/>
      <c r="NKK5507" s="2"/>
      <c r="NKL5507" s="2"/>
      <c r="NKM5507" s="2"/>
      <c r="NKN5507" s="2"/>
      <c r="NKO5507" s="2"/>
      <c r="NKP5507" s="2"/>
      <c r="NKQ5507" s="2"/>
      <c r="NKR5507" s="2"/>
      <c r="NKS5507" s="2"/>
      <c r="NKT5507" s="2"/>
      <c r="NKU5507" s="2"/>
      <c r="NKV5507" s="2"/>
      <c r="NKW5507" s="2"/>
      <c r="NKX5507" s="2"/>
      <c r="NKY5507" s="2"/>
      <c r="NKZ5507" s="2"/>
      <c r="NLA5507" s="2"/>
      <c r="NLB5507" s="2"/>
      <c r="NLC5507" s="2"/>
      <c r="NLD5507" s="2"/>
      <c r="NLE5507" s="2"/>
      <c r="NLF5507" s="2"/>
      <c r="NLG5507" s="2"/>
      <c r="NLH5507" s="2"/>
      <c r="NLI5507" s="2"/>
      <c r="NLJ5507" s="2"/>
      <c r="NLK5507" s="2"/>
      <c r="NLL5507" s="2"/>
      <c r="NLM5507" s="2"/>
      <c r="NLN5507" s="2"/>
      <c r="NLO5507" s="2"/>
      <c r="NLP5507" s="2"/>
      <c r="NLQ5507" s="2"/>
      <c r="NLR5507" s="2"/>
      <c r="NLS5507" s="2"/>
      <c r="NLT5507" s="2"/>
      <c r="NLU5507" s="2"/>
      <c r="NLV5507" s="2"/>
      <c r="NLW5507" s="2"/>
      <c r="NLX5507" s="2"/>
      <c r="NLY5507" s="2"/>
      <c r="NLZ5507" s="2"/>
      <c r="NMA5507" s="2"/>
      <c r="NMB5507" s="2"/>
      <c r="NMC5507" s="2"/>
      <c r="NMD5507" s="2"/>
      <c r="NME5507" s="2"/>
      <c r="NMF5507" s="2"/>
      <c r="NMG5507" s="2"/>
      <c r="NMH5507" s="2"/>
      <c r="NMI5507" s="2"/>
      <c r="NMJ5507" s="2"/>
      <c r="NMK5507" s="2"/>
      <c r="NML5507" s="2"/>
      <c r="NMM5507" s="2"/>
      <c r="NMN5507" s="2"/>
      <c r="NMO5507" s="2"/>
      <c r="NMP5507" s="2"/>
      <c r="NMQ5507" s="2"/>
      <c r="NMR5507" s="2"/>
      <c r="NMS5507" s="2"/>
      <c r="NMT5507" s="2"/>
      <c r="NMU5507" s="2"/>
      <c r="NMV5507" s="2"/>
      <c r="NMW5507" s="2"/>
      <c r="NMX5507" s="2"/>
      <c r="NMY5507" s="2"/>
      <c r="NMZ5507" s="2"/>
      <c r="NNA5507" s="2"/>
      <c r="NNB5507" s="2"/>
      <c r="NNC5507" s="2"/>
      <c r="NND5507" s="2"/>
      <c r="NNE5507" s="2"/>
      <c r="NNF5507" s="2"/>
      <c r="NNG5507" s="2"/>
      <c r="NNH5507" s="2"/>
      <c r="NNI5507" s="2"/>
      <c r="NNJ5507" s="2"/>
      <c r="NNK5507" s="2"/>
      <c r="NNL5507" s="2"/>
      <c r="NNM5507" s="2"/>
      <c r="NNN5507" s="2"/>
      <c r="NNO5507" s="2"/>
      <c r="NNP5507" s="2"/>
      <c r="NNQ5507" s="2"/>
      <c r="NNR5507" s="2"/>
      <c r="NNS5507" s="2"/>
      <c r="NNT5507" s="2"/>
      <c r="NNU5507" s="2"/>
      <c r="NNV5507" s="2"/>
      <c r="NNW5507" s="2"/>
      <c r="NNX5507" s="2"/>
      <c r="NNY5507" s="2"/>
      <c r="NNZ5507" s="2"/>
      <c r="NOA5507" s="2"/>
      <c r="NOB5507" s="2"/>
      <c r="NOC5507" s="2"/>
      <c r="NOD5507" s="2"/>
      <c r="NOE5507" s="2"/>
      <c r="NOF5507" s="2"/>
      <c r="NOG5507" s="2"/>
      <c r="NOH5507" s="2"/>
      <c r="NOI5507" s="2"/>
      <c r="NOJ5507" s="2"/>
      <c r="NOK5507" s="2"/>
      <c r="NOL5507" s="2"/>
      <c r="NOM5507" s="2"/>
      <c r="NON5507" s="2"/>
      <c r="NOO5507" s="2"/>
      <c r="NOP5507" s="2"/>
      <c r="NOQ5507" s="2"/>
      <c r="NOR5507" s="2"/>
      <c r="NOS5507" s="2"/>
      <c r="NOT5507" s="2"/>
      <c r="NOU5507" s="2"/>
      <c r="NOV5507" s="2"/>
      <c r="NOW5507" s="2"/>
      <c r="NOX5507" s="2"/>
      <c r="NOY5507" s="2"/>
      <c r="NOZ5507" s="2"/>
      <c r="NPA5507" s="2"/>
      <c r="NPB5507" s="2"/>
      <c r="NPC5507" s="2"/>
      <c r="NPD5507" s="2"/>
      <c r="NPE5507" s="2"/>
      <c r="NPF5507" s="2"/>
      <c r="NPG5507" s="2"/>
      <c r="NPH5507" s="2"/>
      <c r="NPI5507" s="2"/>
      <c r="NPJ5507" s="2"/>
      <c r="NPK5507" s="2"/>
      <c r="NPL5507" s="2"/>
      <c r="NPM5507" s="2"/>
      <c r="NPN5507" s="2"/>
      <c r="NPO5507" s="2"/>
      <c r="NPP5507" s="2"/>
      <c r="NPQ5507" s="2"/>
      <c r="NPR5507" s="2"/>
      <c r="NPS5507" s="2"/>
      <c r="NPT5507" s="2"/>
      <c r="NPU5507" s="2"/>
      <c r="NPV5507" s="2"/>
      <c r="NPW5507" s="2"/>
      <c r="NPX5507" s="2"/>
      <c r="NPY5507" s="2"/>
      <c r="NPZ5507" s="2"/>
      <c r="NQA5507" s="2"/>
      <c r="NQB5507" s="2"/>
      <c r="NQC5507" s="2"/>
      <c r="NQD5507" s="2"/>
      <c r="NQE5507" s="2"/>
      <c r="NQF5507" s="2"/>
      <c r="NQG5507" s="2"/>
      <c r="NQH5507" s="2"/>
      <c r="NQI5507" s="2"/>
      <c r="NQJ5507" s="2"/>
      <c r="NQK5507" s="2"/>
      <c r="NQL5507" s="2"/>
      <c r="NQM5507" s="2"/>
      <c r="NQN5507" s="2"/>
      <c r="NQO5507" s="2"/>
      <c r="NQP5507" s="2"/>
      <c r="NQQ5507" s="2"/>
      <c r="NQR5507" s="2"/>
      <c r="NQS5507" s="2"/>
      <c r="NQT5507" s="2"/>
      <c r="NQU5507" s="2"/>
      <c r="NQV5507" s="2"/>
      <c r="NQW5507" s="2"/>
      <c r="NQX5507" s="2"/>
      <c r="NQY5507" s="2"/>
      <c r="NQZ5507" s="2"/>
      <c r="NRA5507" s="2"/>
      <c r="NRB5507" s="2"/>
      <c r="NRC5507" s="2"/>
      <c r="NRD5507" s="2"/>
      <c r="NRE5507" s="2"/>
      <c r="NRF5507" s="2"/>
      <c r="NRG5507" s="2"/>
      <c r="NRH5507" s="2"/>
      <c r="NRI5507" s="2"/>
      <c r="NRJ5507" s="2"/>
      <c r="NRK5507" s="2"/>
      <c r="NRL5507" s="2"/>
      <c r="NRM5507" s="2"/>
      <c r="NRN5507" s="2"/>
      <c r="NRO5507" s="2"/>
      <c r="NRP5507" s="2"/>
      <c r="NRQ5507" s="2"/>
      <c r="NRR5507" s="2"/>
      <c r="NRS5507" s="2"/>
      <c r="NRT5507" s="2"/>
      <c r="NRU5507" s="2"/>
      <c r="NRV5507" s="2"/>
      <c r="NRW5507" s="2"/>
      <c r="NRX5507" s="2"/>
      <c r="NRY5507" s="2"/>
      <c r="NRZ5507" s="2"/>
      <c r="NSA5507" s="2"/>
      <c r="NSB5507" s="2"/>
      <c r="NSC5507" s="2"/>
      <c r="NSD5507" s="2"/>
      <c r="NSE5507" s="2"/>
      <c r="NSF5507" s="2"/>
      <c r="NSG5507" s="2"/>
      <c r="NSH5507" s="2"/>
      <c r="NSI5507" s="2"/>
      <c r="NSJ5507" s="2"/>
      <c r="NSK5507" s="2"/>
      <c r="NSL5507" s="2"/>
      <c r="NSM5507" s="2"/>
      <c r="NSN5507" s="2"/>
      <c r="NSO5507" s="2"/>
      <c r="NSP5507" s="2"/>
      <c r="NSQ5507" s="2"/>
      <c r="NSR5507" s="2"/>
      <c r="NSS5507" s="2"/>
      <c r="NST5507" s="2"/>
      <c r="NSU5507" s="2"/>
      <c r="NSV5507" s="2"/>
      <c r="NSW5507" s="2"/>
      <c r="NSX5507" s="2"/>
      <c r="NSY5507" s="2"/>
      <c r="NSZ5507" s="2"/>
      <c r="NTA5507" s="2"/>
      <c r="NTB5507" s="2"/>
      <c r="NTC5507" s="2"/>
      <c r="NTD5507" s="2"/>
      <c r="NTE5507" s="2"/>
      <c r="NTF5507" s="2"/>
      <c r="NTG5507" s="2"/>
      <c r="NTH5507" s="2"/>
      <c r="NTI5507" s="2"/>
      <c r="NTJ5507" s="2"/>
      <c r="NTK5507" s="2"/>
      <c r="NTL5507" s="2"/>
      <c r="NTM5507" s="2"/>
      <c r="NTN5507" s="2"/>
      <c r="NTO5507" s="2"/>
      <c r="NTP5507" s="2"/>
      <c r="NTQ5507" s="2"/>
      <c r="NTR5507" s="2"/>
      <c r="NTS5507" s="2"/>
      <c r="NTT5507" s="2"/>
      <c r="NTU5507" s="2"/>
      <c r="NTV5507" s="2"/>
      <c r="NTW5507" s="2"/>
      <c r="NTX5507" s="2"/>
      <c r="NTY5507" s="2"/>
      <c r="NTZ5507" s="2"/>
      <c r="NUA5507" s="2"/>
      <c r="NUB5507" s="2"/>
      <c r="NUC5507" s="2"/>
      <c r="NUD5507" s="2"/>
      <c r="NUE5507" s="2"/>
      <c r="NUF5507" s="2"/>
      <c r="NUG5507" s="2"/>
      <c r="NUH5507" s="2"/>
      <c r="NUI5507" s="2"/>
      <c r="NUJ5507" s="2"/>
      <c r="NUK5507" s="2"/>
      <c r="NUL5507" s="2"/>
      <c r="NUM5507" s="2"/>
      <c r="NUN5507" s="2"/>
      <c r="NUO5507" s="2"/>
      <c r="NUP5507" s="2"/>
      <c r="NUQ5507" s="2"/>
      <c r="NUR5507" s="2"/>
      <c r="NUS5507" s="2"/>
      <c r="NUT5507" s="2"/>
      <c r="NUU5507" s="2"/>
      <c r="NUV5507" s="2"/>
      <c r="NUW5507" s="2"/>
      <c r="NUX5507" s="2"/>
      <c r="NUY5507" s="2"/>
      <c r="NUZ5507" s="2"/>
      <c r="NVA5507" s="2"/>
      <c r="NVB5507" s="2"/>
      <c r="NVC5507" s="2"/>
      <c r="NVD5507" s="2"/>
      <c r="NVE5507" s="2"/>
      <c r="NVF5507" s="2"/>
      <c r="NVG5507" s="2"/>
      <c r="NVH5507" s="2"/>
      <c r="NVI5507" s="2"/>
      <c r="NVJ5507" s="2"/>
      <c r="NVK5507" s="2"/>
      <c r="NVL5507" s="2"/>
      <c r="NVM5507" s="2"/>
      <c r="NVN5507" s="2"/>
      <c r="NVO5507" s="2"/>
      <c r="NVP5507" s="2"/>
      <c r="NVQ5507" s="2"/>
      <c r="NVR5507" s="2"/>
      <c r="NVS5507" s="2"/>
      <c r="NVT5507" s="2"/>
      <c r="NVU5507" s="2"/>
      <c r="NVV5507" s="2"/>
      <c r="NVW5507" s="2"/>
      <c r="NVX5507" s="2"/>
      <c r="NVY5507" s="2"/>
      <c r="NVZ5507" s="2"/>
      <c r="NWA5507" s="2"/>
      <c r="NWB5507" s="2"/>
      <c r="NWC5507" s="2"/>
      <c r="NWD5507" s="2"/>
      <c r="NWE5507" s="2"/>
      <c r="NWF5507" s="2"/>
      <c r="NWG5507" s="2"/>
      <c r="NWH5507" s="2"/>
      <c r="NWI5507" s="2"/>
      <c r="NWJ5507" s="2"/>
      <c r="NWK5507" s="2"/>
      <c r="NWL5507" s="2"/>
      <c r="NWM5507" s="2"/>
      <c r="NWN5507" s="2"/>
      <c r="NWO5507" s="2"/>
      <c r="NWP5507" s="2"/>
      <c r="NWQ5507" s="2"/>
      <c r="NWR5507" s="2"/>
      <c r="NWS5507" s="2"/>
      <c r="NWT5507" s="2"/>
      <c r="NWU5507" s="2"/>
      <c r="NWV5507" s="2"/>
      <c r="NWW5507" s="2"/>
      <c r="NWX5507" s="2"/>
      <c r="NWY5507" s="2"/>
      <c r="NWZ5507" s="2"/>
      <c r="NXA5507" s="2"/>
      <c r="NXB5507" s="2"/>
      <c r="NXC5507" s="2"/>
      <c r="NXD5507" s="2"/>
      <c r="NXE5507" s="2"/>
      <c r="NXF5507" s="2"/>
      <c r="NXG5507" s="2"/>
      <c r="NXH5507" s="2"/>
      <c r="NXI5507" s="2"/>
      <c r="NXJ5507" s="2"/>
      <c r="NXK5507" s="2"/>
      <c r="NXL5507" s="2"/>
      <c r="NXM5507" s="2"/>
      <c r="NXN5507" s="2"/>
      <c r="NXO5507" s="2"/>
      <c r="NXP5507" s="2"/>
      <c r="NXQ5507" s="2"/>
      <c r="NXR5507" s="2"/>
      <c r="NXS5507" s="2"/>
      <c r="NXT5507" s="2"/>
      <c r="NXU5507" s="2"/>
      <c r="NXV5507" s="2"/>
      <c r="NXW5507" s="2"/>
      <c r="NXX5507" s="2"/>
      <c r="NXY5507" s="2"/>
      <c r="NXZ5507" s="2"/>
      <c r="NYA5507" s="2"/>
      <c r="NYB5507" s="2"/>
      <c r="NYC5507" s="2"/>
      <c r="NYD5507" s="2"/>
      <c r="NYE5507" s="2"/>
      <c r="NYF5507" s="2"/>
      <c r="NYG5507" s="2"/>
      <c r="NYH5507" s="2"/>
      <c r="NYI5507" s="2"/>
      <c r="NYJ5507" s="2"/>
      <c r="NYK5507" s="2"/>
      <c r="NYL5507" s="2"/>
      <c r="NYM5507" s="2"/>
      <c r="NYN5507" s="2"/>
      <c r="NYO5507" s="2"/>
      <c r="NYP5507" s="2"/>
      <c r="NYQ5507" s="2"/>
      <c r="NYR5507" s="2"/>
      <c r="NYS5507" s="2"/>
      <c r="NYT5507" s="2"/>
      <c r="NYU5507" s="2"/>
      <c r="NYV5507" s="2"/>
      <c r="NYW5507" s="2"/>
      <c r="NYX5507" s="2"/>
      <c r="NYY5507" s="2"/>
      <c r="NYZ5507" s="2"/>
      <c r="NZA5507" s="2"/>
      <c r="NZB5507" s="2"/>
      <c r="NZC5507" s="2"/>
      <c r="NZD5507" s="2"/>
      <c r="NZE5507" s="2"/>
      <c r="NZF5507" s="2"/>
      <c r="NZG5507" s="2"/>
      <c r="NZH5507" s="2"/>
      <c r="NZI5507" s="2"/>
      <c r="NZJ5507" s="2"/>
      <c r="NZK5507" s="2"/>
      <c r="NZL5507" s="2"/>
      <c r="NZM5507" s="2"/>
      <c r="NZN5507" s="2"/>
      <c r="NZO5507" s="2"/>
      <c r="NZP5507" s="2"/>
      <c r="NZQ5507" s="2"/>
      <c r="NZR5507" s="2"/>
      <c r="NZS5507" s="2"/>
      <c r="NZT5507" s="2"/>
      <c r="NZU5507" s="2"/>
      <c r="NZV5507" s="2"/>
      <c r="NZW5507" s="2"/>
      <c r="NZX5507" s="2"/>
      <c r="NZY5507" s="2"/>
      <c r="NZZ5507" s="2"/>
      <c r="OAA5507" s="2"/>
      <c r="OAB5507" s="2"/>
      <c r="OAC5507" s="2"/>
      <c r="OAD5507" s="2"/>
      <c r="OAE5507" s="2"/>
      <c r="OAF5507" s="2"/>
      <c r="OAG5507" s="2"/>
      <c r="OAH5507" s="2"/>
      <c r="OAI5507" s="2"/>
      <c r="OAJ5507" s="2"/>
      <c r="OAK5507" s="2"/>
      <c r="OAL5507" s="2"/>
      <c r="OAM5507" s="2"/>
      <c r="OAN5507" s="2"/>
      <c r="OAO5507" s="2"/>
      <c r="OAP5507" s="2"/>
      <c r="OAQ5507" s="2"/>
      <c r="OAR5507" s="2"/>
      <c r="OAS5507" s="2"/>
      <c r="OAT5507" s="2"/>
      <c r="OAU5507" s="2"/>
      <c r="OAV5507" s="2"/>
      <c r="OAW5507" s="2"/>
      <c r="OAX5507" s="2"/>
      <c r="OAY5507" s="2"/>
      <c r="OAZ5507" s="2"/>
      <c r="OBA5507" s="2"/>
      <c r="OBB5507" s="2"/>
      <c r="OBC5507" s="2"/>
      <c r="OBD5507" s="2"/>
      <c r="OBE5507" s="2"/>
      <c r="OBF5507" s="2"/>
      <c r="OBG5507" s="2"/>
      <c r="OBH5507" s="2"/>
      <c r="OBI5507" s="2"/>
      <c r="OBJ5507" s="2"/>
      <c r="OBK5507" s="2"/>
      <c r="OBL5507" s="2"/>
      <c r="OBM5507" s="2"/>
      <c r="OBN5507" s="2"/>
      <c r="OBO5507" s="2"/>
      <c r="OBP5507" s="2"/>
      <c r="OBQ5507" s="2"/>
      <c r="OBR5507" s="2"/>
      <c r="OBS5507" s="2"/>
      <c r="OBT5507" s="2"/>
      <c r="OBU5507" s="2"/>
      <c r="OBV5507" s="2"/>
      <c r="OBW5507" s="2"/>
      <c r="OBX5507" s="2"/>
      <c r="OBY5507" s="2"/>
      <c r="OBZ5507" s="2"/>
      <c r="OCA5507" s="2"/>
      <c r="OCB5507" s="2"/>
      <c r="OCC5507" s="2"/>
      <c r="OCD5507" s="2"/>
      <c r="OCE5507" s="2"/>
      <c r="OCF5507" s="2"/>
      <c r="OCG5507" s="2"/>
      <c r="OCH5507" s="2"/>
      <c r="OCI5507" s="2"/>
      <c r="OCJ5507" s="2"/>
      <c r="OCK5507" s="2"/>
      <c r="OCL5507" s="2"/>
      <c r="OCM5507" s="2"/>
      <c r="OCN5507" s="2"/>
      <c r="OCO5507" s="2"/>
      <c r="OCP5507" s="2"/>
      <c r="OCQ5507" s="2"/>
      <c r="OCR5507" s="2"/>
      <c r="OCS5507" s="2"/>
      <c r="OCT5507" s="2"/>
      <c r="OCU5507" s="2"/>
      <c r="OCV5507" s="2"/>
      <c r="OCW5507" s="2"/>
      <c r="OCX5507" s="2"/>
      <c r="OCY5507" s="2"/>
      <c r="OCZ5507" s="2"/>
      <c r="ODA5507" s="2"/>
      <c r="ODB5507" s="2"/>
      <c r="ODC5507" s="2"/>
      <c r="ODD5507" s="2"/>
      <c r="ODE5507" s="2"/>
      <c r="ODF5507" s="2"/>
      <c r="ODG5507" s="2"/>
      <c r="ODH5507" s="2"/>
      <c r="ODI5507" s="2"/>
      <c r="ODJ5507" s="2"/>
      <c r="ODK5507" s="2"/>
      <c r="ODL5507" s="2"/>
      <c r="ODM5507" s="2"/>
      <c r="ODN5507" s="2"/>
      <c r="ODO5507" s="2"/>
      <c r="ODP5507" s="2"/>
      <c r="ODQ5507" s="2"/>
      <c r="ODR5507" s="2"/>
      <c r="ODS5507" s="2"/>
      <c r="ODT5507" s="2"/>
      <c r="ODU5507" s="2"/>
      <c r="ODV5507" s="2"/>
      <c r="ODW5507" s="2"/>
      <c r="ODX5507" s="2"/>
      <c r="ODY5507" s="2"/>
      <c r="ODZ5507" s="2"/>
      <c r="OEA5507" s="2"/>
      <c r="OEB5507" s="2"/>
      <c r="OEC5507" s="2"/>
      <c r="OED5507" s="2"/>
      <c r="OEE5507" s="2"/>
      <c r="OEF5507" s="2"/>
      <c r="OEG5507" s="2"/>
      <c r="OEH5507" s="2"/>
      <c r="OEI5507" s="2"/>
      <c r="OEJ5507" s="2"/>
      <c r="OEK5507" s="2"/>
      <c r="OEL5507" s="2"/>
      <c r="OEM5507" s="2"/>
      <c r="OEN5507" s="2"/>
      <c r="OEO5507" s="2"/>
      <c r="OEP5507" s="2"/>
      <c r="OEQ5507" s="2"/>
      <c r="OER5507" s="2"/>
      <c r="OES5507" s="2"/>
      <c r="OET5507" s="2"/>
      <c r="OEU5507" s="2"/>
      <c r="OEV5507" s="2"/>
      <c r="OEW5507" s="2"/>
      <c r="OEX5507" s="2"/>
      <c r="OEY5507" s="2"/>
      <c r="OEZ5507" s="2"/>
      <c r="OFA5507" s="2"/>
      <c r="OFB5507" s="2"/>
      <c r="OFC5507" s="2"/>
      <c r="OFD5507" s="2"/>
      <c r="OFE5507" s="2"/>
      <c r="OFF5507" s="2"/>
      <c r="OFG5507" s="2"/>
      <c r="OFH5507" s="2"/>
      <c r="OFI5507" s="2"/>
      <c r="OFJ5507" s="2"/>
      <c r="OFK5507" s="2"/>
      <c r="OFL5507" s="2"/>
      <c r="OFM5507" s="2"/>
      <c r="OFN5507" s="2"/>
      <c r="OFO5507" s="2"/>
      <c r="OFP5507" s="2"/>
      <c r="OFQ5507" s="2"/>
      <c r="OFR5507" s="2"/>
      <c r="OFS5507" s="2"/>
      <c r="OFT5507" s="2"/>
      <c r="OFU5507" s="2"/>
      <c r="OFV5507" s="2"/>
      <c r="OFW5507" s="2"/>
      <c r="OFX5507" s="2"/>
      <c r="OFY5507" s="2"/>
      <c r="OFZ5507" s="2"/>
      <c r="OGA5507" s="2"/>
      <c r="OGB5507" s="2"/>
      <c r="OGC5507" s="2"/>
      <c r="OGD5507" s="2"/>
      <c r="OGE5507" s="2"/>
      <c r="OGF5507" s="2"/>
      <c r="OGG5507" s="2"/>
      <c r="OGH5507" s="2"/>
      <c r="OGI5507" s="2"/>
      <c r="OGJ5507" s="2"/>
      <c r="OGK5507" s="2"/>
      <c r="OGL5507" s="2"/>
      <c r="OGM5507" s="2"/>
      <c r="OGN5507" s="2"/>
      <c r="OGO5507" s="2"/>
      <c r="OGP5507" s="2"/>
      <c r="OGQ5507" s="2"/>
      <c r="OGR5507" s="2"/>
      <c r="OGS5507" s="2"/>
      <c r="OGT5507" s="2"/>
      <c r="OGU5507" s="2"/>
      <c r="OGV5507" s="2"/>
      <c r="OGW5507" s="2"/>
      <c r="OGX5507" s="2"/>
      <c r="OGY5507" s="2"/>
      <c r="OGZ5507" s="2"/>
      <c r="OHA5507" s="2"/>
      <c r="OHB5507" s="2"/>
      <c r="OHC5507" s="2"/>
      <c r="OHD5507" s="2"/>
      <c r="OHE5507" s="2"/>
      <c r="OHF5507" s="2"/>
      <c r="OHG5507" s="2"/>
      <c r="OHH5507" s="2"/>
      <c r="OHI5507" s="2"/>
      <c r="OHJ5507" s="2"/>
      <c r="OHK5507" s="2"/>
      <c r="OHL5507" s="2"/>
      <c r="OHM5507" s="2"/>
      <c r="OHN5507" s="2"/>
      <c r="OHO5507" s="2"/>
      <c r="OHP5507" s="2"/>
      <c r="OHQ5507" s="2"/>
      <c r="OHR5507" s="2"/>
      <c r="OHS5507" s="2"/>
      <c r="OHT5507" s="2"/>
      <c r="OHU5507" s="2"/>
      <c r="OHV5507" s="2"/>
      <c r="OHW5507" s="2"/>
      <c r="OHX5507" s="2"/>
      <c r="OHY5507" s="2"/>
      <c r="OHZ5507" s="2"/>
      <c r="OIA5507" s="2"/>
      <c r="OIB5507" s="2"/>
      <c r="OIC5507" s="2"/>
      <c r="OID5507" s="2"/>
      <c r="OIE5507" s="2"/>
      <c r="OIF5507" s="2"/>
      <c r="OIG5507" s="2"/>
      <c r="OIH5507" s="2"/>
      <c r="OII5507" s="2"/>
      <c r="OIJ5507" s="2"/>
      <c r="OIK5507" s="2"/>
      <c r="OIL5507" s="2"/>
      <c r="OIM5507" s="2"/>
      <c r="OIN5507" s="2"/>
      <c r="OIO5507" s="2"/>
      <c r="OIP5507" s="2"/>
      <c r="OIQ5507" s="2"/>
      <c r="OIR5507" s="2"/>
      <c r="OIS5507" s="2"/>
      <c r="OIT5507" s="2"/>
      <c r="OIU5507" s="2"/>
      <c r="OIV5507" s="2"/>
      <c r="OIW5507" s="2"/>
      <c r="OIX5507" s="2"/>
      <c r="OIY5507" s="2"/>
      <c r="OIZ5507" s="2"/>
      <c r="OJA5507" s="2"/>
      <c r="OJB5507" s="2"/>
      <c r="OJC5507" s="2"/>
      <c r="OJD5507" s="2"/>
      <c r="OJE5507" s="2"/>
      <c r="OJF5507" s="2"/>
      <c r="OJG5507" s="2"/>
      <c r="OJH5507" s="2"/>
      <c r="OJI5507" s="2"/>
      <c r="OJJ5507" s="2"/>
      <c r="OJK5507" s="2"/>
      <c r="OJL5507" s="2"/>
      <c r="OJM5507" s="2"/>
      <c r="OJN5507" s="2"/>
      <c r="OJO5507" s="2"/>
      <c r="OJP5507" s="2"/>
      <c r="OJQ5507" s="2"/>
      <c r="OJR5507" s="2"/>
      <c r="OJS5507" s="2"/>
      <c r="OJT5507" s="2"/>
      <c r="OJU5507" s="2"/>
      <c r="OJV5507" s="2"/>
      <c r="OJW5507" s="2"/>
      <c r="OJX5507" s="2"/>
      <c r="OJY5507" s="2"/>
      <c r="OJZ5507" s="2"/>
      <c r="OKA5507" s="2"/>
      <c r="OKB5507" s="2"/>
      <c r="OKC5507" s="2"/>
      <c r="OKD5507" s="2"/>
      <c r="OKE5507" s="2"/>
      <c r="OKF5507" s="2"/>
      <c r="OKG5507" s="2"/>
      <c r="OKH5507" s="2"/>
      <c r="OKI5507" s="2"/>
      <c r="OKJ5507" s="2"/>
      <c r="OKK5507" s="2"/>
      <c r="OKL5507" s="2"/>
      <c r="OKM5507" s="2"/>
      <c r="OKN5507" s="2"/>
      <c r="OKO5507" s="2"/>
      <c r="OKP5507" s="2"/>
      <c r="OKQ5507" s="2"/>
      <c r="OKR5507" s="2"/>
      <c r="OKS5507" s="2"/>
      <c r="OKT5507" s="2"/>
      <c r="OKU5507" s="2"/>
      <c r="OKV5507" s="2"/>
      <c r="OKW5507" s="2"/>
      <c r="OKX5507" s="2"/>
      <c r="OKY5507" s="2"/>
      <c r="OKZ5507" s="2"/>
      <c r="OLA5507" s="2"/>
      <c r="OLB5507" s="2"/>
      <c r="OLC5507" s="2"/>
      <c r="OLD5507" s="2"/>
      <c r="OLE5507" s="2"/>
      <c r="OLF5507" s="2"/>
      <c r="OLG5507" s="2"/>
      <c r="OLH5507" s="2"/>
      <c r="OLI5507" s="2"/>
      <c r="OLJ5507" s="2"/>
      <c r="OLK5507" s="2"/>
      <c r="OLL5507" s="2"/>
      <c r="OLM5507" s="2"/>
      <c r="OLN5507" s="2"/>
      <c r="OLO5507" s="2"/>
      <c r="OLP5507" s="2"/>
      <c r="OLQ5507" s="2"/>
      <c r="OLR5507" s="2"/>
      <c r="OLS5507" s="2"/>
      <c r="OLT5507" s="2"/>
      <c r="OLU5507" s="2"/>
      <c r="OLV5507" s="2"/>
      <c r="OLW5507" s="2"/>
      <c r="OLX5507" s="2"/>
      <c r="OLY5507" s="2"/>
      <c r="OLZ5507" s="2"/>
      <c r="OMA5507" s="2"/>
      <c r="OMB5507" s="2"/>
      <c r="OMC5507" s="2"/>
      <c r="OMD5507" s="2"/>
      <c r="OME5507" s="2"/>
      <c r="OMF5507" s="2"/>
      <c r="OMG5507" s="2"/>
      <c r="OMH5507" s="2"/>
      <c r="OMI5507" s="2"/>
      <c r="OMJ5507" s="2"/>
      <c r="OMK5507" s="2"/>
      <c r="OML5507" s="2"/>
      <c r="OMM5507" s="2"/>
      <c r="OMN5507" s="2"/>
      <c r="OMO5507" s="2"/>
      <c r="OMP5507" s="2"/>
      <c r="OMQ5507" s="2"/>
      <c r="OMR5507" s="2"/>
      <c r="OMS5507" s="2"/>
      <c r="OMT5507" s="2"/>
      <c r="OMU5507" s="2"/>
      <c r="OMV5507" s="2"/>
      <c r="OMW5507" s="2"/>
      <c r="OMX5507" s="2"/>
      <c r="OMY5507" s="2"/>
      <c r="OMZ5507" s="2"/>
      <c r="ONA5507" s="2"/>
      <c r="ONB5507" s="2"/>
      <c r="ONC5507" s="2"/>
      <c r="OND5507" s="2"/>
      <c r="ONE5507" s="2"/>
      <c r="ONF5507" s="2"/>
      <c r="ONG5507" s="2"/>
      <c r="ONH5507" s="2"/>
      <c r="ONI5507" s="2"/>
      <c r="ONJ5507" s="2"/>
      <c r="ONK5507" s="2"/>
      <c r="ONL5507" s="2"/>
      <c r="ONM5507" s="2"/>
      <c r="ONN5507" s="2"/>
      <c r="ONO5507" s="2"/>
      <c r="ONP5507" s="2"/>
      <c r="ONQ5507" s="2"/>
      <c r="ONR5507" s="2"/>
      <c r="ONS5507" s="2"/>
      <c r="ONT5507" s="2"/>
      <c r="ONU5507" s="2"/>
      <c r="ONV5507" s="2"/>
      <c r="ONW5507" s="2"/>
      <c r="ONX5507" s="2"/>
      <c r="ONY5507" s="2"/>
      <c r="ONZ5507" s="2"/>
      <c r="OOA5507" s="2"/>
      <c r="OOB5507" s="2"/>
      <c r="OOC5507" s="2"/>
      <c r="OOD5507" s="2"/>
      <c r="OOE5507" s="2"/>
      <c r="OOF5507" s="2"/>
      <c r="OOG5507" s="2"/>
      <c r="OOH5507" s="2"/>
      <c r="OOI5507" s="2"/>
      <c r="OOJ5507" s="2"/>
      <c r="OOK5507" s="2"/>
      <c r="OOL5507" s="2"/>
      <c r="OOM5507" s="2"/>
      <c r="OON5507" s="2"/>
      <c r="OOO5507" s="2"/>
      <c r="OOP5507" s="2"/>
      <c r="OOQ5507" s="2"/>
      <c r="OOR5507" s="2"/>
      <c r="OOS5507" s="2"/>
      <c r="OOT5507" s="2"/>
      <c r="OOU5507" s="2"/>
      <c r="OOV5507" s="2"/>
      <c r="OOW5507" s="2"/>
      <c r="OOX5507" s="2"/>
      <c r="OOY5507" s="2"/>
      <c r="OOZ5507" s="2"/>
      <c r="OPA5507" s="2"/>
      <c r="OPB5507" s="2"/>
      <c r="OPC5507" s="2"/>
      <c r="OPD5507" s="2"/>
      <c r="OPE5507" s="2"/>
      <c r="OPF5507" s="2"/>
      <c r="OPG5507" s="2"/>
      <c r="OPH5507" s="2"/>
      <c r="OPI5507" s="2"/>
      <c r="OPJ5507" s="2"/>
      <c r="OPK5507" s="2"/>
      <c r="OPL5507" s="2"/>
      <c r="OPM5507" s="2"/>
      <c r="OPN5507" s="2"/>
      <c r="OPO5507" s="2"/>
      <c r="OPP5507" s="2"/>
      <c r="OPQ5507" s="2"/>
      <c r="OPR5507" s="2"/>
      <c r="OPS5507" s="2"/>
      <c r="OPT5507" s="2"/>
      <c r="OPU5507" s="2"/>
      <c r="OPV5507" s="2"/>
      <c r="OPW5507" s="2"/>
      <c r="OPX5507" s="2"/>
      <c r="OPY5507" s="2"/>
      <c r="OPZ5507" s="2"/>
      <c r="OQA5507" s="2"/>
      <c r="OQB5507" s="2"/>
      <c r="OQC5507" s="2"/>
      <c r="OQD5507" s="2"/>
      <c r="OQE5507" s="2"/>
      <c r="OQF5507" s="2"/>
      <c r="OQG5507" s="2"/>
      <c r="OQH5507" s="2"/>
      <c r="OQI5507" s="2"/>
      <c r="OQJ5507" s="2"/>
      <c r="OQK5507" s="2"/>
      <c r="OQL5507" s="2"/>
      <c r="OQM5507" s="2"/>
      <c r="OQN5507" s="2"/>
      <c r="OQO5507" s="2"/>
      <c r="OQP5507" s="2"/>
      <c r="OQQ5507" s="2"/>
      <c r="OQR5507" s="2"/>
      <c r="OQS5507" s="2"/>
      <c r="OQT5507" s="2"/>
      <c r="OQU5507" s="2"/>
      <c r="OQV5507" s="2"/>
      <c r="OQW5507" s="2"/>
      <c r="OQX5507" s="2"/>
      <c r="OQY5507" s="2"/>
      <c r="OQZ5507" s="2"/>
      <c r="ORA5507" s="2"/>
      <c r="ORB5507" s="2"/>
      <c r="ORC5507" s="2"/>
      <c r="ORD5507" s="2"/>
      <c r="ORE5507" s="2"/>
      <c r="ORF5507" s="2"/>
      <c r="ORG5507" s="2"/>
      <c r="ORH5507" s="2"/>
      <c r="ORI5507" s="2"/>
      <c r="ORJ5507" s="2"/>
      <c r="ORK5507" s="2"/>
      <c r="ORL5507" s="2"/>
      <c r="ORM5507" s="2"/>
      <c r="ORN5507" s="2"/>
      <c r="ORO5507" s="2"/>
      <c r="ORP5507" s="2"/>
      <c r="ORQ5507" s="2"/>
      <c r="ORR5507" s="2"/>
      <c r="ORS5507" s="2"/>
      <c r="ORT5507" s="2"/>
      <c r="ORU5507" s="2"/>
      <c r="ORV5507" s="2"/>
      <c r="ORW5507" s="2"/>
      <c r="ORX5507" s="2"/>
      <c r="ORY5507" s="2"/>
      <c r="ORZ5507" s="2"/>
      <c r="OSA5507" s="2"/>
      <c r="OSB5507" s="2"/>
      <c r="OSC5507" s="2"/>
      <c r="OSD5507" s="2"/>
      <c r="OSE5507" s="2"/>
      <c r="OSF5507" s="2"/>
      <c r="OSG5507" s="2"/>
      <c r="OSH5507" s="2"/>
      <c r="OSI5507" s="2"/>
      <c r="OSJ5507" s="2"/>
      <c r="OSK5507" s="2"/>
      <c r="OSL5507" s="2"/>
      <c r="OSM5507" s="2"/>
      <c r="OSN5507" s="2"/>
      <c r="OSO5507" s="2"/>
      <c r="OSP5507" s="2"/>
      <c r="OSQ5507" s="2"/>
      <c r="OSR5507" s="2"/>
      <c r="OSS5507" s="2"/>
      <c r="OST5507" s="2"/>
      <c r="OSU5507" s="2"/>
      <c r="OSV5507" s="2"/>
      <c r="OSW5507" s="2"/>
      <c r="OSX5507" s="2"/>
      <c r="OSY5507" s="2"/>
      <c r="OSZ5507" s="2"/>
      <c r="OTA5507" s="2"/>
      <c r="OTB5507" s="2"/>
      <c r="OTC5507" s="2"/>
      <c r="OTD5507" s="2"/>
      <c r="OTE5507" s="2"/>
      <c r="OTF5507" s="2"/>
      <c r="OTG5507" s="2"/>
      <c r="OTH5507" s="2"/>
      <c r="OTI5507" s="2"/>
      <c r="OTJ5507" s="2"/>
      <c r="OTK5507" s="2"/>
      <c r="OTL5507" s="2"/>
      <c r="OTM5507" s="2"/>
      <c r="OTN5507" s="2"/>
      <c r="OTO5507" s="2"/>
      <c r="OTP5507" s="2"/>
      <c r="OTQ5507" s="2"/>
      <c r="OTR5507" s="2"/>
      <c r="OTS5507" s="2"/>
      <c r="OTT5507" s="2"/>
      <c r="OTU5507" s="2"/>
      <c r="OTV5507" s="2"/>
      <c r="OTW5507" s="2"/>
      <c r="OTX5507" s="2"/>
      <c r="OTY5507" s="2"/>
      <c r="OTZ5507" s="2"/>
      <c r="OUA5507" s="2"/>
      <c r="OUB5507" s="2"/>
      <c r="OUC5507" s="2"/>
      <c r="OUD5507" s="2"/>
      <c r="OUE5507" s="2"/>
      <c r="OUF5507" s="2"/>
      <c r="OUG5507" s="2"/>
      <c r="OUH5507" s="2"/>
      <c r="OUI5507" s="2"/>
      <c r="OUJ5507" s="2"/>
      <c r="OUK5507" s="2"/>
      <c r="OUL5507" s="2"/>
      <c r="OUM5507" s="2"/>
      <c r="OUN5507" s="2"/>
      <c r="OUO5507" s="2"/>
      <c r="OUP5507" s="2"/>
      <c r="OUQ5507" s="2"/>
      <c r="OUR5507" s="2"/>
      <c r="OUS5507" s="2"/>
      <c r="OUT5507" s="2"/>
      <c r="OUU5507" s="2"/>
      <c r="OUV5507" s="2"/>
      <c r="OUW5507" s="2"/>
      <c r="OUX5507" s="2"/>
      <c r="OUY5507" s="2"/>
      <c r="OUZ5507" s="2"/>
      <c r="OVA5507" s="2"/>
      <c r="OVB5507" s="2"/>
      <c r="OVC5507" s="2"/>
      <c r="OVD5507" s="2"/>
      <c r="OVE5507" s="2"/>
      <c r="OVF5507" s="2"/>
      <c r="OVG5507" s="2"/>
      <c r="OVH5507" s="2"/>
      <c r="OVI5507" s="2"/>
      <c r="OVJ5507" s="2"/>
      <c r="OVK5507" s="2"/>
      <c r="OVL5507" s="2"/>
      <c r="OVM5507" s="2"/>
      <c r="OVN5507" s="2"/>
      <c r="OVO5507" s="2"/>
      <c r="OVP5507" s="2"/>
      <c r="OVQ5507" s="2"/>
      <c r="OVR5507" s="2"/>
      <c r="OVS5507" s="2"/>
      <c r="OVT5507" s="2"/>
      <c r="OVU5507" s="2"/>
      <c r="OVV5507" s="2"/>
      <c r="OVW5507" s="2"/>
      <c r="OVX5507" s="2"/>
      <c r="OVY5507" s="2"/>
      <c r="OVZ5507" s="2"/>
      <c r="OWA5507" s="2"/>
      <c r="OWB5507" s="2"/>
      <c r="OWC5507" s="2"/>
      <c r="OWD5507" s="2"/>
      <c r="OWE5507" s="2"/>
      <c r="OWF5507" s="2"/>
      <c r="OWG5507" s="2"/>
      <c r="OWH5507" s="2"/>
      <c r="OWI5507" s="2"/>
      <c r="OWJ5507" s="2"/>
      <c r="OWK5507" s="2"/>
      <c r="OWL5507" s="2"/>
      <c r="OWM5507" s="2"/>
      <c r="OWN5507" s="2"/>
      <c r="OWO5507" s="2"/>
      <c r="OWP5507" s="2"/>
      <c r="OWQ5507" s="2"/>
      <c r="OWR5507" s="2"/>
      <c r="OWS5507" s="2"/>
      <c r="OWT5507" s="2"/>
      <c r="OWU5507" s="2"/>
      <c r="OWV5507" s="2"/>
      <c r="OWW5507" s="2"/>
      <c r="OWX5507" s="2"/>
      <c r="OWY5507" s="2"/>
      <c r="OWZ5507" s="2"/>
      <c r="OXA5507" s="2"/>
      <c r="OXB5507" s="2"/>
      <c r="OXC5507" s="2"/>
      <c r="OXD5507" s="2"/>
      <c r="OXE5507" s="2"/>
      <c r="OXF5507" s="2"/>
      <c r="OXG5507" s="2"/>
      <c r="OXH5507" s="2"/>
      <c r="OXI5507" s="2"/>
      <c r="OXJ5507" s="2"/>
      <c r="OXK5507" s="2"/>
      <c r="OXL5507" s="2"/>
      <c r="OXM5507" s="2"/>
      <c r="OXN5507" s="2"/>
      <c r="OXO5507" s="2"/>
      <c r="OXP5507" s="2"/>
      <c r="OXQ5507" s="2"/>
      <c r="OXR5507" s="2"/>
      <c r="OXS5507" s="2"/>
      <c r="OXT5507" s="2"/>
      <c r="OXU5507" s="2"/>
      <c r="OXV5507" s="2"/>
      <c r="OXW5507" s="2"/>
      <c r="OXX5507" s="2"/>
      <c r="OXY5507" s="2"/>
      <c r="OXZ5507" s="2"/>
      <c r="OYA5507" s="2"/>
      <c r="OYB5507" s="2"/>
      <c r="OYC5507" s="2"/>
      <c r="OYD5507" s="2"/>
      <c r="OYE5507" s="2"/>
      <c r="OYF5507" s="2"/>
      <c r="OYG5507" s="2"/>
      <c r="OYH5507" s="2"/>
      <c r="OYI5507" s="2"/>
      <c r="OYJ5507" s="2"/>
      <c r="OYK5507" s="2"/>
      <c r="OYL5507" s="2"/>
      <c r="OYM5507" s="2"/>
      <c r="OYN5507" s="2"/>
      <c r="OYO5507" s="2"/>
      <c r="OYP5507" s="2"/>
      <c r="OYQ5507" s="2"/>
      <c r="OYR5507" s="2"/>
      <c r="OYS5507" s="2"/>
      <c r="OYT5507" s="2"/>
      <c r="OYU5507" s="2"/>
      <c r="OYV5507" s="2"/>
      <c r="OYW5507" s="2"/>
      <c r="OYX5507" s="2"/>
      <c r="OYY5507" s="2"/>
      <c r="OYZ5507" s="2"/>
      <c r="OZA5507" s="2"/>
      <c r="OZB5507" s="2"/>
      <c r="OZC5507" s="2"/>
      <c r="OZD5507" s="2"/>
      <c r="OZE5507" s="2"/>
      <c r="OZF5507" s="2"/>
      <c r="OZG5507" s="2"/>
      <c r="OZH5507" s="2"/>
      <c r="OZI5507" s="2"/>
      <c r="OZJ5507" s="2"/>
      <c r="OZK5507" s="2"/>
      <c r="OZL5507" s="2"/>
      <c r="OZM5507" s="2"/>
      <c r="OZN5507" s="2"/>
      <c r="OZO5507" s="2"/>
      <c r="OZP5507" s="2"/>
      <c r="OZQ5507" s="2"/>
      <c r="OZR5507" s="2"/>
      <c r="OZS5507" s="2"/>
      <c r="OZT5507" s="2"/>
      <c r="OZU5507" s="2"/>
      <c r="OZV5507" s="2"/>
      <c r="OZW5507" s="2"/>
      <c r="OZX5507" s="2"/>
      <c r="OZY5507" s="2"/>
      <c r="OZZ5507" s="2"/>
      <c r="PAA5507" s="2"/>
      <c r="PAB5507" s="2"/>
      <c r="PAC5507" s="2"/>
      <c r="PAD5507" s="2"/>
      <c r="PAE5507" s="2"/>
      <c r="PAF5507" s="2"/>
      <c r="PAG5507" s="2"/>
      <c r="PAH5507" s="2"/>
      <c r="PAI5507" s="2"/>
      <c r="PAJ5507" s="2"/>
      <c r="PAK5507" s="2"/>
      <c r="PAL5507" s="2"/>
      <c r="PAM5507" s="2"/>
      <c r="PAN5507" s="2"/>
      <c r="PAO5507" s="2"/>
      <c r="PAP5507" s="2"/>
      <c r="PAQ5507" s="2"/>
      <c r="PAR5507" s="2"/>
      <c r="PAS5507" s="2"/>
      <c r="PAT5507" s="2"/>
      <c r="PAU5507" s="2"/>
      <c r="PAV5507" s="2"/>
      <c r="PAW5507" s="2"/>
      <c r="PAX5507" s="2"/>
      <c r="PAY5507" s="2"/>
      <c r="PAZ5507" s="2"/>
      <c r="PBA5507" s="2"/>
      <c r="PBB5507" s="2"/>
      <c r="PBC5507" s="2"/>
      <c r="PBD5507" s="2"/>
      <c r="PBE5507" s="2"/>
      <c r="PBF5507" s="2"/>
      <c r="PBG5507" s="2"/>
      <c r="PBH5507" s="2"/>
      <c r="PBI5507" s="2"/>
      <c r="PBJ5507" s="2"/>
      <c r="PBK5507" s="2"/>
      <c r="PBL5507" s="2"/>
      <c r="PBM5507" s="2"/>
      <c r="PBN5507" s="2"/>
      <c r="PBO5507" s="2"/>
      <c r="PBP5507" s="2"/>
      <c r="PBQ5507" s="2"/>
      <c r="PBR5507" s="2"/>
      <c r="PBS5507" s="2"/>
      <c r="PBT5507" s="2"/>
      <c r="PBU5507" s="2"/>
      <c r="PBV5507" s="2"/>
      <c r="PBW5507" s="2"/>
      <c r="PBX5507" s="2"/>
      <c r="PBY5507" s="2"/>
      <c r="PBZ5507" s="2"/>
      <c r="PCA5507" s="2"/>
      <c r="PCB5507" s="2"/>
      <c r="PCC5507" s="2"/>
      <c r="PCD5507" s="2"/>
      <c r="PCE5507" s="2"/>
      <c r="PCF5507" s="2"/>
      <c r="PCG5507" s="2"/>
      <c r="PCH5507" s="2"/>
      <c r="PCI5507" s="2"/>
      <c r="PCJ5507" s="2"/>
      <c r="PCK5507" s="2"/>
      <c r="PCL5507" s="2"/>
      <c r="PCM5507" s="2"/>
      <c r="PCN5507" s="2"/>
      <c r="PCO5507" s="2"/>
      <c r="PCP5507" s="2"/>
      <c r="PCQ5507" s="2"/>
      <c r="PCR5507" s="2"/>
      <c r="PCS5507" s="2"/>
      <c r="PCT5507" s="2"/>
      <c r="PCU5507" s="2"/>
      <c r="PCV5507" s="2"/>
      <c r="PCW5507" s="2"/>
      <c r="PCX5507" s="2"/>
      <c r="PCY5507" s="2"/>
      <c r="PCZ5507" s="2"/>
      <c r="PDA5507" s="2"/>
      <c r="PDB5507" s="2"/>
      <c r="PDC5507" s="2"/>
      <c r="PDD5507" s="2"/>
      <c r="PDE5507" s="2"/>
      <c r="PDF5507" s="2"/>
      <c r="PDG5507" s="2"/>
      <c r="PDH5507" s="2"/>
      <c r="PDI5507" s="2"/>
      <c r="PDJ5507" s="2"/>
      <c r="PDK5507" s="2"/>
      <c r="PDL5507" s="2"/>
      <c r="PDM5507" s="2"/>
      <c r="PDN5507" s="2"/>
      <c r="PDO5507" s="2"/>
      <c r="PDP5507" s="2"/>
      <c r="PDQ5507" s="2"/>
      <c r="PDR5507" s="2"/>
      <c r="PDS5507" s="2"/>
      <c r="PDT5507" s="2"/>
      <c r="PDU5507" s="2"/>
      <c r="PDV5507" s="2"/>
      <c r="PDW5507" s="2"/>
      <c r="PDX5507" s="2"/>
      <c r="PDY5507" s="2"/>
      <c r="PDZ5507" s="2"/>
      <c r="PEA5507" s="2"/>
      <c r="PEB5507" s="2"/>
      <c r="PEC5507" s="2"/>
      <c r="PED5507" s="2"/>
      <c r="PEE5507" s="2"/>
      <c r="PEF5507" s="2"/>
      <c r="PEG5507" s="2"/>
      <c r="PEH5507" s="2"/>
      <c r="PEI5507" s="2"/>
      <c r="PEJ5507" s="2"/>
      <c r="PEK5507" s="2"/>
      <c r="PEL5507" s="2"/>
      <c r="PEM5507" s="2"/>
      <c r="PEN5507" s="2"/>
      <c r="PEO5507" s="2"/>
      <c r="PEP5507" s="2"/>
      <c r="PEQ5507" s="2"/>
      <c r="PER5507" s="2"/>
      <c r="PES5507" s="2"/>
      <c r="PET5507" s="2"/>
      <c r="PEU5507" s="2"/>
      <c r="PEV5507" s="2"/>
      <c r="PEW5507" s="2"/>
      <c r="PEX5507" s="2"/>
      <c r="PEY5507" s="2"/>
      <c r="PEZ5507" s="2"/>
      <c r="PFA5507" s="2"/>
      <c r="PFB5507" s="2"/>
      <c r="PFC5507" s="2"/>
      <c r="PFD5507" s="2"/>
      <c r="PFE5507" s="2"/>
      <c r="PFF5507" s="2"/>
      <c r="PFG5507" s="2"/>
      <c r="PFH5507" s="2"/>
      <c r="PFI5507" s="2"/>
      <c r="PFJ5507" s="2"/>
      <c r="PFK5507" s="2"/>
      <c r="PFL5507" s="2"/>
      <c r="PFM5507" s="2"/>
      <c r="PFN5507" s="2"/>
      <c r="PFO5507" s="2"/>
      <c r="PFP5507" s="2"/>
      <c r="PFQ5507" s="2"/>
      <c r="PFR5507" s="2"/>
      <c r="PFS5507" s="2"/>
      <c r="PFT5507" s="2"/>
      <c r="PFU5507" s="2"/>
      <c r="PFV5507" s="2"/>
      <c r="PFW5507" s="2"/>
      <c r="PFX5507" s="2"/>
      <c r="PFY5507" s="2"/>
      <c r="PFZ5507" s="2"/>
      <c r="PGA5507" s="2"/>
      <c r="PGB5507" s="2"/>
      <c r="PGC5507" s="2"/>
      <c r="PGD5507" s="2"/>
      <c r="PGE5507" s="2"/>
      <c r="PGF5507" s="2"/>
      <c r="PGG5507" s="2"/>
      <c r="PGH5507" s="2"/>
      <c r="PGI5507" s="2"/>
      <c r="PGJ5507" s="2"/>
      <c r="PGK5507" s="2"/>
      <c r="PGL5507" s="2"/>
      <c r="PGM5507" s="2"/>
      <c r="PGN5507" s="2"/>
      <c r="PGO5507" s="2"/>
      <c r="PGP5507" s="2"/>
      <c r="PGQ5507" s="2"/>
      <c r="PGR5507" s="2"/>
      <c r="PGS5507" s="2"/>
      <c r="PGT5507" s="2"/>
      <c r="PGU5507" s="2"/>
      <c r="PGV5507" s="2"/>
      <c r="PGW5507" s="2"/>
      <c r="PGX5507" s="2"/>
      <c r="PGY5507" s="2"/>
      <c r="PGZ5507" s="2"/>
      <c r="PHA5507" s="2"/>
      <c r="PHB5507" s="2"/>
      <c r="PHC5507" s="2"/>
      <c r="PHD5507" s="2"/>
      <c r="PHE5507" s="2"/>
      <c r="PHF5507" s="2"/>
      <c r="PHG5507" s="2"/>
      <c r="PHH5507" s="2"/>
      <c r="PHI5507" s="2"/>
      <c r="PHJ5507" s="2"/>
      <c r="PHK5507" s="2"/>
      <c r="PHL5507" s="2"/>
      <c r="PHM5507" s="2"/>
      <c r="PHN5507" s="2"/>
      <c r="PHO5507" s="2"/>
      <c r="PHP5507" s="2"/>
      <c r="PHQ5507" s="2"/>
      <c r="PHR5507" s="2"/>
      <c r="PHS5507" s="2"/>
      <c r="PHT5507" s="2"/>
      <c r="PHU5507" s="2"/>
      <c r="PHV5507" s="2"/>
      <c r="PHW5507" s="2"/>
      <c r="PHX5507" s="2"/>
      <c r="PHY5507" s="2"/>
      <c r="PHZ5507" s="2"/>
      <c r="PIA5507" s="2"/>
      <c r="PIB5507" s="2"/>
      <c r="PIC5507" s="2"/>
      <c r="PID5507" s="2"/>
      <c r="PIE5507" s="2"/>
      <c r="PIF5507" s="2"/>
      <c r="PIG5507" s="2"/>
      <c r="PIH5507" s="2"/>
      <c r="PII5507" s="2"/>
      <c r="PIJ5507" s="2"/>
      <c r="PIK5507" s="2"/>
      <c r="PIL5507" s="2"/>
      <c r="PIM5507" s="2"/>
      <c r="PIN5507" s="2"/>
      <c r="PIO5507" s="2"/>
      <c r="PIP5507" s="2"/>
      <c r="PIQ5507" s="2"/>
      <c r="PIR5507" s="2"/>
      <c r="PIS5507" s="2"/>
      <c r="PIT5507" s="2"/>
      <c r="PIU5507" s="2"/>
      <c r="PIV5507" s="2"/>
      <c r="PIW5507" s="2"/>
      <c r="PIX5507" s="2"/>
      <c r="PIY5507" s="2"/>
      <c r="PIZ5507" s="2"/>
      <c r="PJA5507" s="2"/>
      <c r="PJB5507" s="2"/>
      <c r="PJC5507" s="2"/>
      <c r="PJD5507" s="2"/>
      <c r="PJE5507" s="2"/>
      <c r="PJF5507" s="2"/>
      <c r="PJG5507" s="2"/>
      <c r="PJH5507" s="2"/>
      <c r="PJI5507" s="2"/>
      <c r="PJJ5507" s="2"/>
      <c r="PJK5507" s="2"/>
      <c r="PJL5507" s="2"/>
      <c r="PJM5507" s="2"/>
      <c r="PJN5507" s="2"/>
      <c r="PJO5507" s="2"/>
      <c r="PJP5507" s="2"/>
      <c r="PJQ5507" s="2"/>
      <c r="PJR5507" s="2"/>
      <c r="PJS5507" s="2"/>
      <c r="PJT5507" s="2"/>
      <c r="PJU5507" s="2"/>
      <c r="PJV5507" s="2"/>
      <c r="PJW5507" s="2"/>
      <c r="PJX5507" s="2"/>
      <c r="PJY5507" s="2"/>
      <c r="PJZ5507" s="2"/>
      <c r="PKA5507" s="2"/>
      <c r="PKB5507" s="2"/>
      <c r="PKC5507" s="2"/>
      <c r="PKD5507" s="2"/>
      <c r="PKE5507" s="2"/>
      <c r="PKF5507" s="2"/>
      <c r="PKG5507" s="2"/>
      <c r="PKH5507" s="2"/>
      <c r="PKI5507" s="2"/>
      <c r="PKJ5507" s="2"/>
      <c r="PKK5507" s="2"/>
      <c r="PKL5507" s="2"/>
      <c r="PKM5507" s="2"/>
      <c r="PKN5507" s="2"/>
      <c r="PKO5507" s="2"/>
      <c r="PKP5507" s="2"/>
      <c r="PKQ5507" s="2"/>
      <c r="PKR5507" s="2"/>
      <c r="PKS5507" s="2"/>
      <c r="PKT5507" s="2"/>
      <c r="PKU5507" s="2"/>
      <c r="PKV5507" s="2"/>
      <c r="PKW5507" s="2"/>
      <c r="PKX5507" s="2"/>
      <c r="PKY5507" s="2"/>
      <c r="PKZ5507" s="2"/>
      <c r="PLA5507" s="2"/>
      <c r="PLB5507" s="2"/>
      <c r="PLC5507" s="2"/>
      <c r="PLD5507" s="2"/>
      <c r="PLE5507" s="2"/>
      <c r="PLF5507" s="2"/>
      <c r="PLG5507" s="2"/>
      <c r="PLH5507" s="2"/>
      <c r="PLI5507" s="2"/>
      <c r="PLJ5507" s="2"/>
      <c r="PLK5507" s="2"/>
      <c r="PLL5507" s="2"/>
      <c r="PLM5507" s="2"/>
      <c r="PLN5507" s="2"/>
      <c r="PLO5507" s="2"/>
      <c r="PLP5507" s="2"/>
      <c r="PLQ5507" s="2"/>
      <c r="PLR5507" s="2"/>
      <c r="PLS5507" s="2"/>
      <c r="PLT5507" s="2"/>
      <c r="PLU5507" s="2"/>
      <c r="PLV5507" s="2"/>
      <c r="PLW5507" s="2"/>
      <c r="PLX5507" s="2"/>
      <c r="PLY5507" s="2"/>
      <c r="PLZ5507" s="2"/>
      <c r="PMA5507" s="2"/>
      <c r="PMB5507" s="2"/>
      <c r="PMC5507" s="2"/>
      <c r="PMD5507" s="2"/>
      <c r="PME5507" s="2"/>
      <c r="PMF5507" s="2"/>
      <c r="PMG5507" s="2"/>
      <c r="PMH5507" s="2"/>
      <c r="PMI5507" s="2"/>
      <c r="PMJ5507" s="2"/>
      <c r="PMK5507" s="2"/>
      <c r="PML5507" s="2"/>
      <c r="PMM5507" s="2"/>
      <c r="PMN5507" s="2"/>
      <c r="PMO5507" s="2"/>
      <c r="PMP5507" s="2"/>
      <c r="PMQ5507" s="2"/>
      <c r="PMR5507" s="2"/>
      <c r="PMS5507" s="2"/>
      <c r="PMT5507" s="2"/>
      <c r="PMU5507" s="2"/>
      <c r="PMV5507" s="2"/>
      <c r="PMW5507" s="2"/>
      <c r="PMX5507" s="2"/>
      <c r="PMY5507" s="2"/>
      <c r="PMZ5507" s="2"/>
      <c r="PNA5507" s="2"/>
      <c r="PNB5507" s="2"/>
      <c r="PNC5507" s="2"/>
      <c r="PND5507" s="2"/>
      <c r="PNE5507" s="2"/>
      <c r="PNF5507" s="2"/>
      <c r="PNG5507" s="2"/>
      <c r="PNH5507" s="2"/>
      <c r="PNI5507" s="2"/>
      <c r="PNJ5507" s="2"/>
      <c r="PNK5507" s="2"/>
      <c r="PNL5507" s="2"/>
      <c r="PNM5507" s="2"/>
      <c r="PNN5507" s="2"/>
      <c r="PNO5507" s="2"/>
      <c r="PNP5507" s="2"/>
      <c r="PNQ5507" s="2"/>
      <c r="PNR5507" s="2"/>
      <c r="PNS5507" s="2"/>
      <c r="PNT5507" s="2"/>
      <c r="PNU5507" s="2"/>
      <c r="PNV5507" s="2"/>
      <c r="PNW5507" s="2"/>
      <c r="PNX5507" s="2"/>
      <c r="PNY5507" s="2"/>
      <c r="PNZ5507" s="2"/>
      <c r="POA5507" s="2"/>
      <c r="POB5507" s="2"/>
      <c r="POC5507" s="2"/>
      <c r="POD5507" s="2"/>
      <c r="POE5507" s="2"/>
      <c r="POF5507" s="2"/>
      <c r="POG5507" s="2"/>
      <c r="POH5507" s="2"/>
      <c r="POI5507" s="2"/>
      <c r="POJ5507" s="2"/>
      <c r="POK5507" s="2"/>
      <c r="POL5507" s="2"/>
      <c r="POM5507" s="2"/>
      <c r="PON5507" s="2"/>
      <c r="POO5507" s="2"/>
      <c r="POP5507" s="2"/>
      <c r="POQ5507" s="2"/>
      <c r="POR5507" s="2"/>
      <c r="POS5507" s="2"/>
      <c r="POT5507" s="2"/>
      <c r="POU5507" s="2"/>
      <c r="POV5507" s="2"/>
      <c r="POW5507" s="2"/>
      <c r="POX5507" s="2"/>
      <c r="POY5507" s="2"/>
      <c r="POZ5507" s="2"/>
      <c r="PPA5507" s="2"/>
      <c r="PPB5507" s="2"/>
      <c r="PPC5507" s="2"/>
      <c r="PPD5507" s="2"/>
      <c r="PPE5507" s="2"/>
      <c r="PPF5507" s="2"/>
      <c r="PPG5507" s="2"/>
      <c r="PPH5507" s="2"/>
      <c r="PPI5507" s="2"/>
      <c r="PPJ5507" s="2"/>
      <c r="PPK5507" s="2"/>
      <c r="PPL5507" s="2"/>
      <c r="PPM5507" s="2"/>
      <c r="PPN5507" s="2"/>
      <c r="PPO5507" s="2"/>
      <c r="PPP5507" s="2"/>
      <c r="PPQ5507" s="2"/>
      <c r="PPR5507" s="2"/>
      <c r="PPS5507" s="2"/>
      <c r="PPT5507" s="2"/>
      <c r="PPU5507" s="2"/>
      <c r="PPV5507" s="2"/>
      <c r="PPW5507" s="2"/>
      <c r="PPX5507" s="2"/>
      <c r="PPY5507" s="2"/>
      <c r="PPZ5507" s="2"/>
      <c r="PQA5507" s="2"/>
      <c r="PQB5507" s="2"/>
      <c r="PQC5507" s="2"/>
      <c r="PQD5507" s="2"/>
      <c r="PQE5507" s="2"/>
      <c r="PQF5507" s="2"/>
      <c r="PQG5507" s="2"/>
      <c r="PQH5507" s="2"/>
      <c r="PQI5507" s="2"/>
      <c r="PQJ5507" s="2"/>
      <c r="PQK5507" s="2"/>
      <c r="PQL5507" s="2"/>
      <c r="PQM5507" s="2"/>
      <c r="PQN5507" s="2"/>
      <c r="PQO5507" s="2"/>
      <c r="PQP5507" s="2"/>
      <c r="PQQ5507" s="2"/>
      <c r="PQR5507" s="2"/>
      <c r="PQS5507" s="2"/>
      <c r="PQT5507" s="2"/>
      <c r="PQU5507" s="2"/>
      <c r="PQV5507" s="2"/>
      <c r="PQW5507" s="2"/>
      <c r="PQX5507" s="2"/>
      <c r="PQY5507" s="2"/>
      <c r="PQZ5507" s="2"/>
      <c r="PRA5507" s="2"/>
      <c r="PRB5507" s="2"/>
      <c r="PRC5507" s="2"/>
      <c r="PRD5507" s="2"/>
      <c r="PRE5507" s="2"/>
      <c r="PRF5507" s="2"/>
      <c r="PRG5507" s="2"/>
      <c r="PRH5507" s="2"/>
      <c r="PRI5507" s="2"/>
      <c r="PRJ5507" s="2"/>
      <c r="PRK5507" s="2"/>
      <c r="PRL5507" s="2"/>
      <c r="PRM5507" s="2"/>
      <c r="PRN5507" s="2"/>
      <c r="PRO5507" s="2"/>
      <c r="PRP5507" s="2"/>
      <c r="PRQ5507" s="2"/>
      <c r="PRR5507" s="2"/>
      <c r="PRS5507" s="2"/>
      <c r="PRT5507" s="2"/>
      <c r="PRU5507" s="2"/>
      <c r="PRV5507" s="2"/>
      <c r="PRW5507" s="2"/>
      <c r="PRX5507" s="2"/>
      <c r="PRY5507" s="2"/>
      <c r="PRZ5507" s="2"/>
      <c r="PSA5507" s="2"/>
      <c r="PSB5507" s="2"/>
      <c r="PSC5507" s="2"/>
      <c r="PSD5507" s="2"/>
      <c r="PSE5507" s="2"/>
      <c r="PSF5507" s="2"/>
      <c r="PSG5507" s="2"/>
      <c r="PSH5507" s="2"/>
      <c r="PSI5507" s="2"/>
      <c r="PSJ5507" s="2"/>
      <c r="PSK5507" s="2"/>
      <c r="PSL5507" s="2"/>
      <c r="PSM5507" s="2"/>
      <c r="PSN5507" s="2"/>
      <c r="PSO5507" s="2"/>
      <c r="PSP5507" s="2"/>
      <c r="PSQ5507" s="2"/>
      <c r="PSR5507" s="2"/>
      <c r="PSS5507" s="2"/>
      <c r="PST5507" s="2"/>
      <c r="PSU5507" s="2"/>
      <c r="PSV5507" s="2"/>
      <c r="PSW5507" s="2"/>
      <c r="PSX5507" s="2"/>
      <c r="PSY5507" s="2"/>
      <c r="PSZ5507" s="2"/>
      <c r="PTA5507" s="2"/>
      <c r="PTB5507" s="2"/>
      <c r="PTC5507" s="2"/>
      <c r="PTD5507" s="2"/>
      <c r="PTE5507" s="2"/>
      <c r="PTF5507" s="2"/>
      <c r="PTG5507" s="2"/>
      <c r="PTH5507" s="2"/>
      <c r="PTI5507" s="2"/>
      <c r="PTJ5507" s="2"/>
      <c r="PTK5507" s="2"/>
      <c r="PTL5507" s="2"/>
      <c r="PTM5507" s="2"/>
      <c r="PTN5507" s="2"/>
      <c r="PTO5507" s="2"/>
      <c r="PTP5507" s="2"/>
      <c r="PTQ5507" s="2"/>
      <c r="PTR5507" s="2"/>
      <c r="PTS5507" s="2"/>
      <c r="PTT5507" s="2"/>
      <c r="PTU5507" s="2"/>
      <c r="PTV5507" s="2"/>
      <c r="PTW5507" s="2"/>
      <c r="PTX5507" s="2"/>
      <c r="PTY5507" s="2"/>
      <c r="PTZ5507" s="2"/>
      <c r="PUA5507" s="2"/>
      <c r="PUB5507" s="2"/>
      <c r="PUC5507" s="2"/>
      <c r="PUD5507" s="2"/>
      <c r="PUE5507" s="2"/>
      <c r="PUF5507" s="2"/>
      <c r="PUG5507" s="2"/>
      <c r="PUH5507" s="2"/>
      <c r="PUI5507" s="2"/>
      <c r="PUJ5507" s="2"/>
      <c r="PUK5507" s="2"/>
      <c r="PUL5507" s="2"/>
      <c r="PUM5507" s="2"/>
      <c r="PUN5507" s="2"/>
      <c r="PUO5507" s="2"/>
      <c r="PUP5507" s="2"/>
      <c r="PUQ5507" s="2"/>
      <c r="PUR5507" s="2"/>
      <c r="PUS5507" s="2"/>
      <c r="PUT5507" s="2"/>
      <c r="PUU5507" s="2"/>
      <c r="PUV5507" s="2"/>
      <c r="PUW5507" s="2"/>
      <c r="PUX5507" s="2"/>
      <c r="PUY5507" s="2"/>
      <c r="PUZ5507" s="2"/>
      <c r="PVA5507" s="2"/>
      <c r="PVB5507" s="2"/>
      <c r="PVC5507" s="2"/>
      <c r="PVD5507" s="2"/>
      <c r="PVE5507" s="2"/>
      <c r="PVF5507" s="2"/>
      <c r="PVG5507" s="2"/>
      <c r="PVH5507" s="2"/>
      <c r="PVI5507" s="2"/>
      <c r="PVJ5507" s="2"/>
      <c r="PVK5507" s="2"/>
      <c r="PVL5507" s="2"/>
      <c r="PVM5507" s="2"/>
      <c r="PVN5507" s="2"/>
      <c r="PVO5507" s="2"/>
      <c r="PVP5507" s="2"/>
      <c r="PVQ5507" s="2"/>
      <c r="PVR5507" s="2"/>
      <c r="PVS5507" s="2"/>
      <c r="PVT5507" s="2"/>
      <c r="PVU5507" s="2"/>
      <c r="PVV5507" s="2"/>
      <c r="PVW5507" s="2"/>
      <c r="PVX5507" s="2"/>
      <c r="PVY5507" s="2"/>
      <c r="PVZ5507" s="2"/>
      <c r="PWA5507" s="2"/>
      <c r="PWB5507" s="2"/>
      <c r="PWC5507" s="2"/>
      <c r="PWD5507" s="2"/>
      <c r="PWE5507" s="2"/>
      <c r="PWF5507" s="2"/>
      <c r="PWG5507" s="2"/>
      <c r="PWH5507" s="2"/>
      <c r="PWI5507" s="2"/>
      <c r="PWJ5507" s="2"/>
      <c r="PWK5507" s="2"/>
      <c r="PWL5507" s="2"/>
      <c r="PWM5507" s="2"/>
      <c r="PWN5507" s="2"/>
      <c r="PWO5507" s="2"/>
      <c r="PWP5507" s="2"/>
      <c r="PWQ5507" s="2"/>
      <c r="PWR5507" s="2"/>
      <c r="PWS5507" s="2"/>
      <c r="PWT5507" s="2"/>
      <c r="PWU5507" s="2"/>
      <c r="PWV5507" s="2"/>
      <c r="PWW5507" s="2"/>
      <c r="PWX5507" s="2"/>
      <c r="PWY5507" s="2"/>
      <c r="PWZ5507" s="2"/>
      <c r="PXA5507" s="2"/>
      <c r="PXB5507" s="2"/>
      <c r="PXC5507" s="2"/>
      <c r="PXD5507" s="2"/>
      <c r="PXE5507" s="2"/>
      <c r="PXF5507" s="2"/>
      <c r="PXG5507" s="2"/>
      <c r="PXH5507" s="2"/>
      <c r="PXI5507" s="2"/>
      <c r="PXJ5507" s="2"/>
      <c r="PXK5507" s="2"/>
      <c r="PXL5507" s="2"/>
      <c r="PXM5507" s="2"/>
      <c r="PXN5507" s="2"/>
      <c r="PXO5507" s="2"/>
      <c r="PXP5507" s="2"/>
      <c r="PXQ5507" s="2"/>
      <c r="PXR5507" s="2"/>
      <c r="PXS5507" s="2"/>
      <c r="PXT5507" s="2"/>
      <c r="PXU5507" s="2"/>
      <c r="PXV5507" s="2"/>
      <c r="PXW5507" s="2"/>
      <c r="PXX5507" s="2"/>
      <c r="PXY5507" s="2"/>
      <c r="PXZ5507" s="2"/>
      <c r="PYA5507" s="2"/>
      <c r="PYB5507" s="2"/>
      <c r="PYC5507" s="2"/>
      <c r="PYD5507" s="2"/>
      <c r="PYE5507" s="2"/>
      <c r="PYF5507" s="2"/>
      <c r="PYG5507" s="2"/>
      <c r="PYH5507" s="2"/>
      <c r="PYI5507" s="2"/>
      <c r="PYJ5507" s="2"/>
      <c r="PYK5507" s="2"/>
      <c r="PYL5507" s="2"/>
      <c r="PYM5507" s="2"/>
      <c r="PYN5507" s="2"/>
      <c r="PYO5507" s="2"/>
      <c r="PYP5507" s="2"/>
      <c r="PYQ5507" s="2"/>
      <c r="PYR5507" s="2"/>
      <c r="PYS5507" s="2"/>
      <c r="PYT5507" s="2"/>
      <c r="PYU5507" s="2"/>
      <c r="PYV5507" s="2"/>
      <c r="PYW5507" s="2"/>
      <c r="PYX5507" s="2"/>
      <c r="PYY5507" s="2"/>
      <c r="PYZ5507" s="2"/>
      <c r="PZA5507" s="2"/>
      <c r="PZB5507" s="2"/>
      <c r="PZC5507" s="2"/>
      <c r="PZD5507" s="2"/>
      <c r="PZE5507" s="2"/>
      <c r="PZF5507" s="2"/>
      <c r="PZG5507" s="2"/>
      <c r="PZH5507" s="2"/>
      <c r="PZI5507" s="2"/>
      <c r="PZJ5507" s="2"/>
      <c r="PZK5507" s="2"/>
      <c r="PZL5507" s="2"/>
      <c r="PZM5507" s="2"/>
      <c r="PZN5507" s="2"/>
      <c r="PZO5507" s="2"/>
      <c r="PZP5507" s="2"/>
      <c r="PZQ5507" s="2"/>
      <c r="PZR5507" s="2"/>
      <c r="PZS5507" s="2"/>
      <c r="PZT5507" s="2"/>
      <c r="PZU5507" s="2"/>
      <c r="PZV5507" s="2"/>
      <c r="PZW5507" s="2"/>
      <c r="PZX5507" s="2"/>
      <c r="PZY5507" s="2"/>
      <c r="PZZ5507" s="2"/>
      <c r="QAA5507" s="2"/>
      <c r="QAB5507" s="2"/>
      <c r="QAC5507" s="2"/>
      <c r="QAD5507" s="2"/>
      <c r="QAE5507" s="2"/>
      <c r="QAF5507" s="2"/>
      <c r="QAG5507" s="2"/>
      <c r="QAH5507" s="2"/>
      <c r="QAI5507" s="2"/>
      <c r="QAJ5507" s="2"/>
      <c r="QAK5507" s="2"/>
      <c r="QAL5507" s="2"/>
      <c r="QAM5507" s="2"/>
      <c r="QAN5507" s="2"/>
      <c r="QAO5507" s="2"/>
      <c r="QAP5507" s="2"/>
      <c r="QAQ5507" s="2"/>
      <c r="QAR5507" s="2"/>
      <c r="QAS5507" s="2"/>
      <c r="QAT5507" s="2"/>
      <c r="QAU5507" s="2"/>
      <c r="QAV5507" s="2"/>
      <c r="QAW5507" s="2"/>
      <c r="QAX5507" s="2"/>
      <c r="QAY5507" s="2"/>
      <c r="QAZ5507" s="2"/>
      <c r="QBA5507" s="2"/>
      <c r="QBB5507" s="2"/>
      <c r="QBC5507" s="2"/>
      <c r="QBD5507" s="2"/>
      <c r="QBE5507" s="2"/>
      <c r="QBF5507" s="2"/>
      <c r="QBG5507" s="2"/>
      <c r="QBH5507" s="2"/>
      <c r="QBI5507" s="2"/>
      <c r="QBJ5507" s="2"/>
      <c r="QBK5507" s="2"/>
      <c r="QBL5507" s="2"/>
      <c r="QBM5507" s="2"/>
      <c r="QBN5507" s="2"/>
      <c r="QBO5507" s="2"/>
      <c r="QBP5507" s="2"/>
      <c r="QBQ5507" s="2"/>
      <c r="QBR5507" s="2"/>
      <c r="QBS5507" s="2"/>
      <c r="QBT5507" s="2"/>
      <c r="QBU5507" s="2"/>
      <c r="QBV5507" s="2"/>
      <c r="QBW5507" s="2"/>
      <c r="QBX5507" s="2"/>
      <c r="QBY5507" s="2"/>
      <c r="QBZ5507" s="2"/>
      <c r="QCA5507" s="2"/>
      <c r="QCB5507" s="2"/>
      <c r="QCC5507" s="2"/>
      <c r="QCD5507" s="2"/>
      <c r="QCE5507" s="2"/>
      <c r="QCF5507" s="2"/>
      <c r="QCG5507" s="2"/>
      <c r="QCH5507" s="2"/>
      <c r="QCI5507" s="2"/>
      <c r="QCJ5507" s="2"/>
      <c r="QCK5507" s="2"/>
      <c r="QCL5507" s="2"/>
      <c r="QCM5507" s="2"/>
      <c r="QCN5507" s="2"/>
      <c r="QCO5507" s="2"/>
      <c r="QCP5507" s="2"/>
      <c r="QCQ5507" s="2"/>
      <c r="QCR5507" s="2"/>
      <c r="QCS5507" s="2"/>
      <c r="QCT5507" s="2"/>
      <c r="QCU5507" s="2"/>
      <c r="QCV5507" s="2"/>
      <c r="QCW5507" s="2"/>
      <c r="QCX5507" s="2"/>
      <c r="QCY5507" s="2"/>
      <c r="QCZ5507" s="2"/>
      <c r="QDA5507" s="2"/>
      <c r="QDB5507" s="2"/>
      <c r="QDC5507" s="2"/>
      <c r="QDD5507" s="2"/>
      <c r="QDE5507" s="2"/>
      <c r="QDF5507" s="2"/>
      <c r="QDG5507" s="2"/>
      <c r="QDH5507" s="2"/>
      <c r="QDI5507" s="2"/>
      <c r="QDJ5507" s="2"/>
      <c r="QDK5507" s="2"/>
      <c r="QDL5507" s="2"/>
      <c r="QDM5507" s="2"/>
      <c r="QDN5507" s="2"/>
      <c r="QDO5507" s="2"/>
      <c r="QDP5507" s="2"/>
      <c r="QDQ5507" s="2"/>
      <c r="QDR5507" s="2"/>
      <c r="QDS5507" s="2"/>
      <c r="QDT5507" s="2"/>
      <c r="QDU5507" s="2"/>
      <c r="QDV5507" s="2"/>
      <c r="QDW5507" s="2"/>
      <c r="QDX5507" s="2"/>
      <c r="QDY5507" s="2"/>
      <c r="QDZ5507" s="2"/>
      <c r="QEA5507" s="2"/>
      <c r="QEB5507" s="2"/>
      <c r="QEC5507" s="2"/>
      <c r="QED5507" s="2"/>
      <c r="QEE5507" s="2"/>
      <c r="QEF5507" s="2"/>
      <c r="QEG5507" s="2"/>
      <c r="QEH5507" s="2"/>
      <c r="QEI5507" s="2"/>
      <c r="QEJ5507" s="2"/>
      <c r="QEK5507" s="2"/>
      <c r="QEL5507" s="2"/>
      <c r="QEM5507" s="2"/>
      <c r="QEN5507" s="2"/>
      <c r="QEO5507" s="2"/>
      <c r="QEP5507" s="2"/>
      <c r="QEQ5507" s="2"/>
      <c r="QER5507" s="2"/>
      <c r="QES5507" s="2"/>
      <c r="QET5507" s="2"/>
      <c r="QEU5507" s="2"/>
      <c r="QEV5507" s="2"/>
      <c r="QEW5507" s="2"/>
      <c r="QEX5507" s="2"/>
      <c r="QEY5507" s="2"/>
      <c r="QEZ5507" s="2"/>
      <c r="QFA5507" s="2"/>
      <c r="QFB5507" s="2"/>
      <c r="QFC5507" s="2"/>
      <c r="QFD5507" s="2"/>
      <c r="QFE5507" s="2"/>
      <c r="QFF5507" s="2"/>
      <c r="QFG5507" s="2"/>
      <c r="QFH5507" s="2"/>
      <c r="QFI5507" s="2"/>
      <c r="QFJ5507" s="2"/>
      <c r="QFK5507" s="2"/>
      <c r="QFL5507" s="2"/>
      <c r="QFM5507" s="2"/>
      <c r="QFN5507" s="2"/>
      <c r="QFO5507" s="2"/>
      <c r="QFP5507" s="2"/>
      <c r="QFQ5507" s="2"/>
      <c r="QFR5507" s="2"/>
      <c r="QFS5507" s="2"/>
      <c r="QFT5507" s="2"/>
      <c r="QFU5507" s="2"/>
      <c r="QFV5507" s="2"/>
      <c r="QFW5507" s="2"/>
      <c r="QFX5507" s="2"/>
      <c r="QFY5507" s="2"/>
      <c r="QFZ5507" s="2"/>
      <c r="QGA5507" s="2"/>
      <c r="QGB5507" s="2"/>
      <c r="QGC5507" s="2"/>
      <c r="QGD5507" s="2"/>
      <c r="QGE5507" s="2"/>
      <c r="QGF5507" s="2"/>
      <c r="QGG5507" s="2"/>
      <c r="QGH5507" s="2"/>
      <c r="QGI5507" s="2"/>
      <c r="QGJ5507" s="2"/>
      <c r="QGK5507" s="2"/>
      <c r="QGL5507" s="2"/>
      <c r="QGM5507" s="2"/>
      <c r="QGN5507" s="2"/>
      <c r="QGO5507" s="2"/>
      <c r="QGP5507" s="2"/>
      <c r="QGQ5507" s="2"/>
      <c r="QGR5507" s="2"/>
      <c r="QGS5507" s="2"/>
      <c r="QGT5507" s="2"/>
      <c r="QGU5507" s="2"/>
      <c r="QGV5507" s="2"/>
      <c r="QGW5507" s="2"/>
      <c r="QGX5507" s="2"/>
      <c r="QGY5507" s="2"/>
      <c r="QGZ5507" s="2"/>
      <c r="QHA5507" s="2"/>
      <c r="QHB5507" s="2"/>
      <c r="QHC5507" s="2"/>
      <c r="QHD5507" s="2"/>
      <c r="QHE5507" s="2"/>
      <c r="QHF5507" s="2"/>
      <c r="QHG5507" s="2"/>
      <c r="QHH5507" s="2"/>
      <c r="QHI5507" s="2"/>
      <c r="QHJ5507" s="2"/>
      <c r="QHK5507" s="2"/>
      <c r="QHL5507" s="2"/>
      <c r="QHM5507" s="2"/>
      <c r="QHN5507" s="2"/>
      <c r="QHO5507" s="2"/>
      <c r="QHP5507" s="2"/>
      <c r="QHQ5507" s="2"/>
      <c r="QHR5507" s="2"/>
      <c r="QHS5507" s="2"/>
      <c r="QHT5507" s="2"/>
      <c r="QHU5507" s="2"/>
      <c r="QHV5507" s="2"/>
      <c r="QHW5507" s="2"/>
      <c r="QHX5507" s="2"/>
      <c r="QHY5507" s="2"/>
      <c r="QHZ5507" s="2"/>
      <c r="QIA5507" s="2"/>
      <c r="QIB5507" s="2"/>
      <c r="QIC5507" s="2"/>
      <c r="QID5507" s="2"/>
      <c r="QIE5507" s="2"/>
      <c r="QIF5507" s="2"/>
      <c r="QIG5507" s="2"/>
      <c r="QIH5507" s="2"/>
      <c r="QII5507" s="2"/>
      <c r="QIJ5507" s="2"/>
      <c r="QIK5507" s="2"/>
      <c r="QIL5507" s="2"/>
      <c r="QIM5507" s="2"/>
      <c r="QIN5507" s="2"/>
      <c r="QIO5507" s="2"/>
      <c r="QIP5507" s="2"/>
      <c r="QIQ5507" s="2"/>
      <c r="QIR5507" s="2"/>
      <c r="QIS5507" s="2"/>
      <c r="QIT5507" s="2"/>
      <c r="QIU5507" s="2"/>
      <c r="QIV5507" s="2"/>
      <c r="QIW5507" s="2"/>
      <c r="QIX5507" s="2"/>
      <c r="QIY5507" s="2"/>
      <c r="QIZ5507" s="2"/>
      <c r="QJA5507" s="2"/>
      <c r="QJB5507" s="2"/>
      <c r="QJC5507" s="2"/>
      <c r="QJD5507" s="2"/>
      <c r="QJE5507" s="2"/>
      <c r="QJF5507" s="2"/>
      <c r="QJG5507" s="2"/>
      <c r="QJH5507" s="2"/>
      <c r="QJI5507" s="2"/>
      <c r="QJJ5507" s="2"/>
      <c r="QJK5507" s="2"/>
      <c r="QJL5507" s="2"/>
      <c r="QJM5507" s="2"/>
      <c r="QJN5507" s="2"/>
      <c r="QJO5507" s="2"/>
      <c r="QJP5507" s="2"/>
      <c r="QJQ5507" s="2"/>
      <c r="QJR5507" s="2"/>
      <c r="QJS5507" s="2"/>
      <c r="QJT5507" s="2"/>
      <c r="QJU5507" s="2"/>
      <c r="QJV5507" s="2"/>
      <c r="QJW5507" s="2"/>
      <c r="QJX5507" s="2"/>
      <c r="QJY5507" s="2"/>
      <c r="QJZ5507" s="2"/>
      <c r="QKA5507" s="2"/>
      <c r="QKB5507" s="2"/>
      <c r="QKC5507" s="2"/>
      <c r="QKD5507" s="2"/>
      <c r="QKE5507" s="2"/>
      <c r="QKF5507" s="2"/>
      <c r="QKG5507" s="2"/>
      <c r="QKH5507" s="2"/>
      <c r="QKI5507" s="2"/>
      <c r="QKJ5507" s="2"/>
      <c r="QKK5507" s="2"/>
      <c r="QKL5507" s="2"/>
      <c r="QKM5507" s="2"/>
      <c r="QKN5507" s="2"/>
      <c r="QKO5507" s="2"/>
      <c r="QKP5507" s="2"/>
      <c r="QKQ5507" s="2"/>
      <c r="QKR5507" s="2"/>
      <c r="QKS5507" s="2"/>
      <c r="QKT5507" s="2"/>
      <c r="QKU5507" s="2"/>
      <c r="QKV5507" s="2"/>
      <c r="QKW5507" s="2"/>
      <c r="QKX5507" s="2"/>
      <c r="QKY5507" s="2"/>
      <c r="QKZ5507" s="2"/>
      <c r="QLA5507" s="2"/>
      <c r="QLB5507" s="2"/>
      <c r="QLC5507" s="2"/>
      <c r="QLD5507" s="2"/>
      <c r="QLE5507" s="2"/>
      <c r="QLF5507" s="2"/>
      <c r="QLG5507" s="2"/>
      <c r="QLH5507" s="2"/>
      <c r="QLI5507" s="2"/>
      <c r="QLJ5507" s="2"/>
      <c r="QLK5507" s="2"/>
      <c r="QLL5507" s="2"/>
      <c r="QLM5507" s="2"/>
      <c r="QLN5507" s="2"/>
      <c r="QLO5507" s="2"/>
      <c r="QLP5507" s="2"/>
      <c r="QLQ5507" s="2"/>
      <c r="QLR5507" s="2"/>
      <c r="QLS5507" s="2"/>
      <c r="QLT5507" s="2"/>
      <c r="QLU5507" s="2"/>
      <c r="QLV5507" s="2"/>
      <c r="QLW5507" s="2"/>
      <c r="QLX5507" s="2"/>
      <c r="QLY5507" s="2"/>
      <c r="QLZ5507" s="2"/>
      <c r="QMA5507" s="2"/>
      <c r="QMB5507" s="2"/>
      <c r="QMC5507" s="2"/>
      <c r="QMD5507" s="2"/>
      <c r="QME5507" s="2"/>
      <c r="QMF5507" s="2"/>
      <c r="QMG5507" s="2"/>
      <c r="QMH5507" s="2"/>
      <c r="QMI5507" s="2"/>
      <c r="QMJ5507" s="2"/>
      <c r="QMK5507" s="2"/>
      <c r="QML5507" s="2"/>
      <c r="QMM5507" s="2"/>
      <c r="QMN5507" s="2"/>
      <c r="QMO5507" s="2"/>
      <c r="QMP5507" s="2"/>
      <c r="QMQ5507" s="2"/>
      <c r="QMR5507" s="2"/>
      <c r="QMS5507" s="2"/>
      <c r="QMT5507" s="2"/>
      <c r="QMU5507" s="2"/>
      <c r="QMV5507" s="2"/>
      <c r="QMW5507" s="2"/>
      <c r="QMX5507" s="2"/>
      <c r="QMY5507" s="2"/>
      <c r="QMZ5507" s="2"/>
      <c r="QNA5507" s="2"/>
      <c r="QNB5507" s="2"/>
      <c r="QNC5507" s="2"/>
      <c r="QND5507" s="2"/>
      <c r="QNE5507" s="2"/>
      <c r="QNF5507" s="2"/>
      <c r="QNG5507" s="2"/>
      <c r="QNH5507" s="2"/>
      <c r="QNI5507" s="2"/>
      <c r="QNJ5507" s="2"/>
      <c r="QNK5507" s="2"/>
      <c r="QNL5507" s="2"/>
      <c r="QNM5507" s="2"/>
      <c r="QNN5507" s="2"/>
      <c r="QNO5507" s="2"/>
      <c r="QNP5507" s="2"/>
      <c r="QNQ5507" s="2"/>
      <c r="QNR5507" s="2"/>
      <c r="QNS5507" s="2"/>
      <c r="QNT5507" s="2"/>
      <c r="QNU5507" s="2"/>
      <c r="QNV5507" s="2"/>
      <c r="QNW5507" s="2"/>
      <c r="QNX5507" s="2"/>
      <c r="QNY5507" s="2"/>
      <c r="QNZ5507" s="2"/>
      <c r="QOA5507" s="2"/>
      <c r="QOB5507" s="2"/>
      <c r="QOC5507" s="2"/>
      <c r="QOD5507" s="2"/>
      <c r="QOE5507" s="2"/>
      <c r="QOF5507" s="2"/>
      <c r="QOG5507" s="2"/>
      <c r="QOH5507" s="2"/>
      <c r="QOI5507" s="2"/>
      <c r="QOJ5507" s="2"/>
      <c r="QOK5507" s="2"/>
      <c r="QOL5507" s="2"/>
      <c r="QOM5507" s="2"/>
      <c r="QON5507" s="2"/>
      <c r="QOO5507" s="2"/>
      <c r="QOP5507" s="2"/>
      <c r="QOQ5507" s="2"/>
      <c r="QOR5507" s="2"/>
      <c r="QOS5507" s="2"/>
      <c r="QOT5507" s="2"/>
      <c r="QOU5507" s="2"/>
      <c r="QOV5507" s="2"/>
      <c r="QOW5507" s="2"/>
      <c r="QOX5507" s="2"/>
      <c r="QOY5507" s="2"/>
      <c r="QOZ5507" s="2"/>
      <c r="QPA5507" s="2"/>
      <c r="QPB5507" s="2"/>
      <c r="QPC5507" s="2"/>
      <c r="QPD5507" s="2"/>
      <c r="QPE5507" s="2"/>
      <c r="QPF5507" s="2"/>
      <c r="QPG5507" s="2"/>
      <c r="QPH5507" s="2"/>
      <c r="QPI5507" s="2"/>
      <c r="QPJ5507" s="2"/>
      <c r="QPK5507" s="2"/>
      <c r="QPL5507" s="2"/>
      <c r="QPM5507" s="2"/>
      <c r="QPN5507" s="2"/>
      <c r="QPO5507" s="2"/>
      <c r="QPP5507" s="2"/>
      <c r="QPQ5507" s="2"/>
      <c r="QPR5507" s="2"/>
      <c r="QPS5507" s="2"/>
      <c r="QPT5507" s="2"/>
      <c r="QPU5507" s="2"/>
      <c r="QPV5507" s="2"/>
      <c r="QPW5507" s="2"/>
      <c r="QPX5507" s="2"/>
      <c r="QPY5507" s="2"/>
      <c r="QPZ5507" s="2"/>
      <c r="QQA5507" s="2"/>
      <c r="QQB5507" s="2"/>
      <c r="QQC5507" s="2"/>
      <c r="QQD5507" s="2"/>
      <c r="QQE5507" s="2"/>
      <c r="QQF5507" s="2"/>
      <c r="QQG5507" s="2"/>
      <c r="QQH5507" s="2"/>
      <c r="QQI5507" s="2"/>
      <c r="QQJ5507" s="2"/>
      <c r="QQK5507" s="2"/>
      <c r="QQL5507" s="2"/>
      <c r="QQM5507" s="2"/>
      <c r="QQN5507" s="2"/>
      <c r="QQO5507" s="2"/>
      <c r="QQP5507" s="2"/>
      <c r="QQQ5507" s="2"/>
      <c r="QQR5507" s="2"/>
      <c r="QQS5507" s="2"/>
      <c r="QQT5507" s="2"/>
      <c r="QQU5507" s="2"/>
      <c r="QQV5507" s="2"/>
      <c r="QQW5507" s="2"/>
      <c r="QQX5507" s="2"/>
      <c r="QQY5507" s="2"/>
      <c r="QQZ5507" s="2"/>
      <c r="QRA5507" s="2"/>
      <c r="QRB5507" s="2"/>
      <c r="QRC5507" s="2"/>
      <c r="QRD5507" s="2"/>
      <c r="QRE5507" s="2"/>
      <c r="QRF5507" s="2"/>
      <c r="QRG5507" s="2"/>
      <c r="QRH5507" s="2"/>
      <c r="QRI5507" s="2"/>
      <c r="QRJ5507" s="2"/>
      <c r="QRK5507" s="2"/>
      <c r="QRL5507" s="2"/>
      <c r="QRM5507" s="2"/>
      <c r="QRN5507" s="2"/>
      <c r="QRO5507" s="2"/>
      <c r="QRP5507" s="2"/>
      <c r="QRQ5507" s="2"/>
      <c r="QRR5507" s="2"/>
      <c r="QRS5507" s="2"/>
      <c r="QRT5507" s="2"/>
      <c r="QRU5507" s="2"/>
      <c r="QRV5507" s="2"/>
      <c r="QRW5507" s="2"/>
      <c r="QRX5507" s="2"/>
      <c r="QRY5507" s="2"/>
      <c r="QRZ5507" s="2"/>
      <c r="QSA5507" s="2"/>
      <c r="QSB5507" s="2"/>
      <c r="QSC5507" s="2"/>
      <c r="QSD5507" s="2"/>
      <c r="QSE5507" s="2"/>
      <c r="QSF5507" s="2"/>
      <c r="QSG5507" s="2"/>
      <c r="QSH5507" s="2"/>
      <c r="QSI5507" s="2"/>
      <c r="QSJ5507" s="2"/>
      <c r="QSK5507" s="2"/>
      <c r="QSL5507" s="2"/>
      <c r="QSM5507" s="2"/>
      <c r="QSN5507" s="2"/>
      <c r="QSO5507" s="2"/>
      <c r="QSP5507" s="2"/>
      <c r="QSQ5507" s="2"/>
      <c r="QSR5507" s="2"/>
      <c r="QSS5507" s="2"/>
      <c r="QST5507" s="2"/>
      <c r="QSU5507" s="2"/>
      <c r="QSV5507" s="2"/>
      <c r="QSW5507" s="2"/>
      <c r="QSX5507" s="2"/>
      <c r="QSY5507" s="2"/>
      <c r="QSZ5507" s="2"/>
      <c r="QTA5507" s="2"/>
      <c r="QTB5507" s="2"/>
      <c r="QTC5507" s="2"/>
      <c r="QTD5507" s="2"/>
      <c r="QTE5507" s="2"/>
      <c r="QTF5507" s="2"/>
      <c r="QTG5507" s="2"/>
      <c r="QTH5507" s="2"/>
      <c r="QTI5507" s="2"/>
      <c r="QTJ5507" s="2"/>
      <c r="QTK5507" s="2"/>
      <c r="QTL5507" s="2"/>
      <c r="QTM5507" s="2"/>
      <c r="QTN5507" s="2"/>
      <c r="QTO5507" s="2"/>
      <c r="QTP5507" s="2"/>
      <c r="QTQ5507" s="2"/>
      <c r="QTR5507" s="2"/>
      <c r="QTS5507" s="2"/>
      <c r="QTT5507" s="2"/>
      <c r="QTU5507" s="2"/>
      <c r="QTV5507" s="2"/>
      <c r="QTW5507" s="2"/>
      <c r="QTX5507" s="2"/>
      <c r="QTY5507" s="2"/>
      <c r="QTZ5507" s="2"/>
      <c r="QUA5507" s="2"/>
      <c r="QUB5507" s="2"/>
      <c r="QUC5507" s="2"/>
      <c r="QUD5507" s="2"/>
      <c r="QUE5507" s="2"/>
      <c r="QUF5507" s="2"/>
      <c r="QUG5507" s="2"/>
      <c r="QUH5507" s="2"/>
      <c r="QUI5507" s="2"/>
      <c r="QUJ5507" s="2"/>
      <c r="QUK5507" s="2"/>
      <c r="QUL5507" s="2"/>
      <c r="QUM5507" s="2"/>
      <c r="QUN5507" s="2"/>
      <c r="QUO5507" s="2"/>
      <c r="QUP5507" s="2"/>
      <c r="QUQ5507" s="2"/>
      <c r="QUR5507" s="2"/>
      <c r="QUS5507" s="2"/>
      <c r="QUT5507" s="2"/>
      <c r="QUU5507" s="2"/>
      <c r="QUV5507" s="2"/>
      <c r="QUW5507" s="2"/>
      <c r="QUX5507" s="2"/>
      <c r="QUY5507" s="2"/>
      <c r="QUZ5507" s="2"/>
      <c r="QVA5507" s="2"/>
      <c r="QVB5507" s="2"/>
      <c r="QVC5507" s="2"/>
      <c r="QVD5507" s="2"/>
      <c r="QVE5507" s="2"/>
      <c r="QVF5507" s="2"/>
      <c r="QVG5507" s="2"/>
      <c r="QVH5507" s="2"/>
      <c r="QVI5507" s="2"/>
      <c r="QVJ5507" s="2"/>
      <c r="QVK5507" s="2"/>
      <c r="QVL5507" s="2"/>
      <c r="QVM5507" s="2"/>
      <c r="QVN5507" s="2"/>
      <c r="QVO5507" s="2"/>
      <c r="QVP5507" s="2"/>
      <c r="QVQ5507" s="2"/>
      <c r="QVR5507" s="2"/>
      <c r="QVS5507" s="2"/>
      <c r="QVT5507" s="2"/>
      <c r="QVU5507" s="2"/>
      <c r="QVV5507" s="2"/>
      <c r="QVW5507" s="2"/>
      <c r="QVX5507" s="2"/>
      <c r="QVY5507" s="2"/>
      <c r="QVZ5507" s="2"/>
      <c r="QWA5507" s="2"/>
      <c r="QWB5507" s="2"/>
      <c r="QWC5507" s="2"/>
      <c r="QWD5507" s="2"/>
      <c r="QWE5507" s="2"/>
      <c r="QWF5507" s="2"/>
      <c r="QWG5507" s="2"/>
      <c r="QWH5507" s="2"/>
      <c r="QWI5507" s="2"/>
      <c r="QWJ5507" s="2"/>
      <c r="QWK5507" s="2"/>
      <c r="QWL5507" s="2"/>
      <c r="QWM5507" s="2"/>
      <c r="QWN5507" s="2"/>
      <c r="QWO5507" s="2"/>
      <c r="QWP5507" s="2"/>
      <c r="QWQ5507" s="2"/>
      <c r="QWR5507" s="2"/>
      <c r="QWS5507" s="2"/>
      <c r="QWT5507" s="2"/>
      <c r="QWU5507" s="2"/>
      <c r="QWV5507" s="2"/>
      <c r="QWW5507" s="2"/>
      <c r="QWX5507" s="2"/>
      <c r="QWY5507" s="2"/>
      <c r="QWZ5507" s="2"/>
      <c r="QXA5507" s="2"/>
      <c r="QXB5507" s="2"/>
      <c r="QXC5507" s="2"/>
      <c r="QXD5507" s="2"/>
      <c r="QXE5507" s="2"/>
      <c r="QXF5507" s="2"/>
      <c r="QXG5507" s="2"/>
      <c r="QXH5507" s="2"/>
      <c r="QXI5507" s="2"/>
      <c r="QXJ5507" s="2"/>
      <c r="QXK5507" s="2"/>
      <c r="QXL5507" s="2"/>
      <c r="QXM5507" s="2"/>
      <c r="QXN5507" s="2"/>
      <c r="QXO5507" s="2"/>
      <c r="QXP5507" s="2"/>
      <c r="QXQ5507" s="2"/>
      <c r="QXR5507" s="2"/>
      <c r="QXS5507" s="2"/>
      <c r="QXT5507" s="2"/>
      <c r="QXU5507" s="2"/>
      <c r="QXV5507" s="2"/>
      <c r="QXW5507" s="2"/>
      <c r="QXX5507" s="2"/>
      <c r="QXY5507" s="2"/>
      <c r="QXZ5507" s="2"/>
      <c r="QYA5507" s="2"/>
      <c r="QYB5507" s="2"/>
      <c r="QYC5507" s="2"/>
      <c r="QYD5507" s="2"/>
      <c r="QYE5507" s="2"/>
      <c r="QYF5507" s="2"/>
      <c r="QYG5507" s="2"/>
      <c r="QYH5507" s="2"/>
      <c r="QYI5507" s="2"/>
      <c r="QYJ5507" s="2"/>
      <c r="QYK5507" s="2"/>
      <c r="QYL5507" s="2"/>
      <c r="QYM5507" s="2"/>
      <c r="QYN5507" s="2"/>
      <c r="QYO5507" s="2"/>
      <c r="QYP5507" s="2"/>
      <c r="QYQ5507" s="2"/>
      <c r="QYR5507" s="2"/>
      <c r="QYS5507" s="2"/>
      <c r="QYT5507" s="2"/>
      <c r="QYU5507" s="2"/>
      <c r="QYV5507" s="2"/>
      <c r="QYW5507" s="2"/>
      <c r="QYX5507" s="2"/>
      <c r="QYY5507" s="2"/>
      <c r="QYZ5507" s="2"/>
      <c r="QZA5507" s="2"/>
      <c r="QZB5507" s="2"/>
      <c r="QZC5507" s="2"/>
      <c r="QZD5507" s="2"/>
      <c r="QZE5507" s="2"/>
      <c r="QZF5507" s="2"/>
      <c r="QZG5507" s="2"/>
      <c r="QZH5507" s="2"/>
      <c r="QZI5507" s="2"/>
      <c r="QZJ5507" s="2"/>
      <c r="QZK5507" s="2"/>
      <c r="QZL5507" s="2"/>
      <c r="QZM5507" s="2"/>
      <c r="QZN5507" s="2"/>
      <c r="QZO5507" s="2"/>
      <c r="QZP5507" s="2"/>
      <c r="QZQ5507" s="2"/>
      <c r="QZR5507" s="2"/>
      <c r="QZS5507" s="2"/>
      <c r="QZT5507" s="2"/>
      <c r="QZU5507" s="2"/>
      <c r="QZV5507" s="2"/>
      <c r="QZW5507" s="2"/>
      <c r="QZX5507" s="2"/>
      <c r="QZY5507" s="2"/>
      <c r="QZZ5507" s="2"/>
      <c r="RAA5507" s="2"/>
      <c r="RAB5507" s="2"/>
      <c r="RAC5507" s="2"/>
      <c r="RAD5507" s="2"/>
      <c r="RAE5507" s="2"/>
      <c r="RAF5507" s="2"/>
      <c r="RAG5507" s="2"/>
      <c r="RAH5507" s="2"/>
      <c r="RAI5507" s="2"/>
      <c r="RAJ5507" s="2"/>
      <c r="RAK5507" s="2"/>
      <c r="RAL5507" s="2"/>
      <c r="RAM5507" s="2"/>
      <c r="RAN5507" s="2"/>
      <c r="RAO5507" s="2"/>
      <c r="RAP5507" s="2"/>
      <c r="RAQ5507" s="2"/>
      <c r="RAR5507" s="2"/>
      <c r="RAS5507" s="2"/>
      <c r="RAT5507" s="2"/>
      <c r="RAU5507" s="2"/>
      <c r="RAV5507" s="2"/>
      <c r="RAW5507" s="2"/>
      <c r="RAX5507" s="2"/>
      <c r="RAY5507" s="2"/>
      <c r="RAZ5507" s="2"/>
      <c r="RBA5507" s="2"/>
      <c r="RBB5507" s="2"/>
      <c r="RBC5507" s="2"/>
      <c r="RBD5507" s="2"/>
      <c r="RBE5507" s="2"/>
      <c r="RBF5507" s="2"/>
      <c r="RBG5507" s="2"/>
      <c r="RBH5507" s="2"/>
      <c r="RBI5507" s="2"/>
      <c r="RBJ5507" s="2"/>
      <c r="RBK5507" s="2"/>
      <c r="RBL5507" s="2"/>
      <c r="RBM5507" s="2"/>
      <c r="RBN5507" s="2"/>
      <c r="RBO5507" s="2"/>
      <c r="RBP5507" s="2"/>
      <c r="RBQ5507" s="2"/>
      <c r="RBR5507" s="2"/>
      <c r="RBS5507" s="2"/>
      <c r="RBT5507" s="2"/>
      <c r="RBU5507" s="2"/>
      <c r="RBV5507" s="2"/>
      <c r="RBW5507" s="2"/>
      <c r="RBX5507" s="2"/>
      <c r="RBY5507" s="2"/>
      <c r="RBZ5507" s="2"/>
      <c r="RCA5507" s="2"/>
      <c r="RCB5507" s="2"/>
      <c r="RCC5507" s="2"/>
      <c r="RCD5507" s="2"/>
      <c r="RCE5507" s="2"/>
      <c r="RCF5507" s="2"/>
      <c r="RCG5507" s="2"/>
      <c r="RCH5507" s="2"/>
      <c r="RCI5507" s="2"/>
      <c r="RCJ5507" s="2"/>
      <c r="RCK5507" s="2"/>
      <c r="RCL5507" s="2"/>
      <c r="RCM5507" s="2"/>
      <c r="RCN5507" s="2"/>
      <c r="RCO5507" s="2"/>
      <c r="RCP5507" s="2"/>
      <c r="RCQ5507" s="2"/>
      <c r="RCR5507" s="2"/>
      <c r="RCS5507" s="2"/>
      <c r="RCT5507" s="2"/>
      <c r="RCU5507" s="2"/>
      <c r="RCV5507" s="2"/>
      <c r="RCW5507" s="2"/>
      <c r="RCX5507" s="2"/>
      <c r="RCY5507" s="2"/>
      <c r="RCZ5507" s="2"/>
      <c r="RDA5507" s="2"/>
      <c r="RDB5507" s="2"/>
      <c r="RDC5507" s="2"/>
      <c r="RDD5507" s="2"/>
      <c r="RDE5507" s="2"/>
      <c r="RDF5507" s="2"/>
      <c r="RDG5507" s="2"/>
      <c r="RDH5507" s="2"/>
      <c r="RDI5507" s="2"/>
      <c r="RDJ5507" s="2"/>
      <c r="RDK5507" s="2"/>
      <c r="RDL5507" s="2"/>
      <c r="RDM5507" s="2"/>
      <c r="RDN5507" s="2"/>
      <c r="RDO5507" s="2"/>
      <c r="RDP5507" s="2"/>
      <c r="RDQ5507" s="2"/>
      <c r="RDR5507" s="2"/>
      <c r="RDS5507" s="2"/>
      <c r="RDT5507" s="2"/>
      <c r="RDU5507" s="2"/>
      <c r="RDV5507" s="2"/>
      <c r="RDW5507" s="2"/>
      <c r="RDX5507" s="2"/>
      <c r="RDY5507" s="2"/>
      <c r="RDZ5507" s="2"/>
      <c r="REA5507" s="2"/>
      <c r="REB5507" s="2"/>
      <c r="REC5507" s="2"/>
      <c r="RED5507" s="2"/>
      <c r="REE5507" s="2"/>
      <c r="REF5507" s="2"/>
      <c r="REG5507" s="2"/>
      <c r="REH5507" s="2"/>
      <c r="REI5507" s="2"/>
      <c r="REJ5507" s="2"/>
      <c r="REK5507" s="2"/>
      <c r="REL5507" s="2"/>
      <c r="REM5507" s="2"/>
      <c r="REN5507" s="2"/>
      <c r="REO5507" s="2"/>
      <c r="REP5507" s="2"/>
      <c r="REQ5507" s="2"/>
      <c r="RER5507" s="2"/>
      <c r="RES5507" s="2"/>
      <c r="RET5507" s="2"/>
      <c r="REU5507" s="2"/>
      <c r="REV5507" s="2"/>
      <c r="REW5507" s="2"/>
      <c r="REX5507" s="2"/>
      <c r="REY5507" s="2"/>
      <c r="REZ5507" s="2"/>
      <c r="RFA5507" s="2"/>
      <c r="RFB5507" s="2"/>
      <c r="RFC5507" s="2"/>
      <c r="RFD5507" s="2"/>
      <c r="RFE5507" s="2"/>
      <c r="RFF5507" s="2"/>
      <c r="RFG5507" s="2"/>
      <c r="RFH5507" s="2"/>
      <c r="RFI5507" s="2"/>
      <c r="RFJ5507" s="2"/>
      <c r="RFK5507" s="2"/>
      <c r="RFL5507" s="2"/>
      <c r="RFM5507" s="2"/>
      <c r="RFN5507" s="2"/>
      <c r="RFO5507" s="2"/>
      <c r="RFP5507" s="2"/>
      <c r="RFQ5507" s="2"/>
      <c r="RFR5507" s="2"/>
      <c r="RFS5507" s="2"/>
      <c r="RFT5507" s="2"/>
      <c r="RFU5507" s="2"/>
      <c r="RFV5507" s="2"/>
      <c r="RFW5507" s="2"/>
      <c r="RFX5507" s="2"/>
      <c r="RFY5507" s="2"/>
      <c r="RFZ5507" s="2"/>
      <c r="RGA5507" s="2"/>
      <c r="RGB5507" s="2"/>
      <c r="RGC5507" s="2"/>
      <c r="RGD5507" s="2"/>
      <c r="RGE5507" s="2"/>
      <c r="RGF5507" s="2"/>
      <c r="RGG5507" s="2"/>
      <c r="RGH5507" s="2"/>
      <c r="RGI5507" s="2"/>
      <c r="RGJ5507" s="2"/>
      <c r="RGK5507" s="2"/>
      <c r="RGL5507" s="2"/>
      <c r="RGM5507" s="2"/>
      <c r="RGN5507" s="2"/>
      <c r="RGO5507" s="2"/>
      <c r="RGP5507" s="2"/>
      <c r="RGQ5507" s="2"/>
      <c r="RGR5507" s="2"/>
      <c r="RGS5507" s="2"/>
      <c r="RGT5507" s="2"/>
      <c r="RGU5507" s="2"/>
      <c r="RGV5507" s="2"/>
      <c r="RGW5507" s="2"/>
      <c r="RGX5507" s="2"/>
      <c r="RGY5507" s="2"/>
      <c r="RGZ5507" s="2"/>
      <c r="RHA5507" s="2"/>
      <c r="RHB5507" s="2"/>
      <c r="RHC5507" s="2"/>
      <c r="RHD5507" s="2"/>
      <c r="RHE5507" s="2"/>
      <c r="RHF5507" s="2"/>
      <c r="RHG5507" s="2"/>
      <c r="RHH5507" s="2"/>
      <c r="RHI5507" s="2"/>
      <c r="RHJ5507" s="2"/>
      <c r="RHK5507" s="2"/>
      <c r="RHL5507" s="2"/>
      <c r="RHM5507" s="2"/>
      <c r="RHN5507" s="2"/>
      <c r="RHO5507" s="2"/>
      <c r="RHP5507" s="2"/>
      <c r="RHQ5507" s="2"/>
      <c r="RHR5507" s="2"/>
      <c r="RHS5507" s="2"/>
      <c r="RHT5507" s="2"/>
      <c r="RHU5507" s="2"/>
      <c r="RHV5507" s="2"/>
      <c r="RHW5507" s="2"/>
      <c r="RHX5507" s="2"/>
      <c r="RHY5507" s="2"/>
      <c r="RHZ5507" s="2"/>
      <c r="RIA5507" s="2"/>
      <c r="RIB5507" s="2"/>
      <c r="RIC5507" s="2"/>
      <c r="RID5507" s="2"/>
      <c r="RIE5507" s="2"/>
      <c r="RIF5507" s="2"/>
      <c r="RIG5507" s="2"/>
      <c r="RIH5507" s="2"/>
      <c r="RII5507" s="2"/>
      <c r="RIJ5507" s="2"/>
      <c r="RIK5507" s="2"/>
      <c r="RIL5507" s="2"/>
      <c r="RIM5507" s="2"/>
      <c r="RIN5507" s="2"/>
      <c r="RIO5507" s="2"/>
      <c r="RIP5507" s="2"/>
      <c r="RIQ5507" s="2"/>
      <c r="RIR5507" s="2"/>
      <c r="RIS5507" s="2"/>
      <c r="RIT5507" s="2"/>
      <c r="RIU5507" s="2"/>
      <c r="RIV5507" s="2"/>
      <c r="RIW5507" s="2"/>
      <c r="RIX5507" s="2"/>
      <c r="RIY5507" s="2"/>
      <c r="RIZ5507" s="2"/>
      <c r="RJA5507" s="2"/>
      <c r="RJB5507" s="2"/>
      <c r="RJC5507" s="2"/>
      <c r="RJD5507" s="2"/>
      <c r="RJE5507" s="2"/>
      <c r="RJF5507" s="2"/>
      <c r="RJG5507" s="2"/>
      <c r="RJH5507" s="2"/>
      <c r="RJI5507" s="2"/>
      <c r="RJJ5507" s="2"/>
      <c r="RJK5507" s="2"/>
      <c r="RJL5507" s="2"/>
      <c r="RJM5507" s="2"/>
      <c r="RJN5507" s="2"/>
      <c r="RJO5507" s="2"/>
      <c r="RJP5507" s="2"/>
      <c r="RJQ5507" s="2"/>
      <c r="RJR5507" s="2"/>
      <c r="RJS5507" s="2"/>
      <c r="RJT5507" s="2"/>
      <c r="RJU5507" s="2"/>
      <c r="RJV5507" s="2"/>
      <c r="RJW5507" s="2"/>
      <c r="RJX5507" s="2"/>
      <c r="RJY5507" s="2"/>
      <c r="RJZ5507" s="2"/>
      <c r="RKA5507" s="2"/>
      <c r="RKB5507" s="2"/>
      <c r="RKC5507" s="2"/>
      <c r="RKD5507" s="2"/>
      <c r="RKE5507" s="2"/>
      <c r="RKF5507" s="2"/>
      <c r="RKG5507" s="2"/>
      <c r="RKH5507" s="2"/>
      <c r="RKI5507" s="2"/>
      <c r="RKJ5507" s="2"/>
      <c r="RKK5507" s="2"/>
      <c r="RKL5507" s="2"/>
      <c r="RKM5507" s="2"/>
      <c r="RKN5507" s="2"/>
      <c r="RKO5507" s="2"/>
      <c r="RKP5507" s="2"/>
      <c r="RKQ5507" s="2"/>
      <c r="RKR5507" s="2"/>
      <c r="RKS5507" s="2"/>
      <c r="RKT5507" s="2"/>
      <c r="RKU5507" s="2"/>
      <c r="RKV5507" s="2"/>
      <c r="RKW5507" s="2"/>
      <c r="RKX5507" s="2"/>
      <c r="RKY5507" s="2"/>
      <c r="RKZ5507" s="2"/>
      <c r="RLA5507" s="2"/>
      <c r="RLB5507" s="2"/>
      <c r="RLC5507" s="2"/>
      <c r="RLD5507" s="2"/>
      <c r="RLE5507" s="2"/>
      <c r="RLF5507" s="2"/>
      <c r="RLG5507" s="2"/>
      <c r="RLH5507" s="2"/>
      <c r="RLI5507" s="2"/>
      <c r="RLJ5507" s="2"/>
      <c r="RLK5507" s="2"/>
      <c r="RLL5507" s="2"/>
      <c r="RLM5507" s="2"/>
      <c r="RLN5507" s="2"/>
      <c r="RLO5507" s="2"/>
      <c r="RLP5507" s="2"/>
      <c r="RLQ5507" s="2"/>
      <c r="RLR5507" s="2"/>
      <c r="RLS5507" s="2"/>
      <c r="RLT5507" s="2"/>
      <c r="RLU5507" s="2"/>
      <c r="RLV5507" s="2"/>
      <c r="RLW5507" s="2"/>
      <c r="RLX5507" s="2"/>
      <c r="RLY5507" s="2"/>
      <c r="RLZ5507" s="2"/>
      <c r="RMA5507" s="2"/>
      <c r="RMB5507" s="2"/>
      <c r="RMC5507" s="2"/>
      <c r="RMD5507" s="2"/>
      <c r="RME5507" s="2"/>
      <c r="RMF5507" s="2"/>
      <c r="RMG5507" s="2"/>
      <c r="RMH5507" s="2"/>
      <c r="RMI5507" s="2"/>
      <c r="RMJ5507" s="2"/>
      <c r="RMK5507" s="2"/>
      <c r="RML5507" s="2"/>
      <c r="RMM5507" s="2"/>
      <c r="RMN5507" s="2"/>
      <c r="RMO5507" s="2"/>
      <c r="RMP5507" s="2"/>
      <c r="RMQ5507" s="2"/>
      <c r="RMR5507" s="2"/>
      <c r="RMS5507" s="2"/>
      <c r="RMT5507" s="2"/>
      <c r="RMU5507" s="2"/>
      <c r="RMV5507" s="2"/>
      <c r="RMW5507" s="2"/>
      <c r="RMX5507" s="2"/>
      <c r="RMY5507" s="2"/>
      <c r="RMZ5507" s="2"/>
      <c r="RNA5507" s="2"/>
      <c r="RNB5507" s="2"/>
      <c r="RNC5507" s="2"/>
      <c r="RND5507" s="2"/>
      <c r="RNE5507" s="2"/>
      <c r="RNF5507" s="2"/>
      <c r="RNG5507" s="2"/>
      <c r="RNH5507" s="2"/>
      <c r="RNI5507" s="2"/>
      <c r="RNJ5507" s="2"/>
      <c r="RNK5507" s="2"/>
      <c r="RNL5507" s="2"/>
      <c r="RNM5507" s="2"/>
      <c r="RNN5507" s="2"/>
      <c r="RNO5507" s="2"/>
      <c r="RNP5507" s="2"/>
      <c r="RNQ5507" s="2"/>
      <c r="RNR5507" s="2"/>
      <c r="RNS5507" s="2"/>
      <c r="RNT5507" s="2"/>
      <c r="RNU5507" s="2"/>
      <c r="RNV5507" s="2"/>
      <c r="RNW5507" s="2"/>
      <c r="RNX5507" s="2"/>
      <c r="RNY5507" s="2"/>
      <c r="RNZ5507" s="2"/>
      <c r="ROA5507" s="2"/>
      <c r="ROB5507" s="2"/>
      <c r="ROC5507" s="2"/>
      <c r="ROD5507" s="2"/>
      <c r="ROE5507" s="2"/>
      <c r="ROF5507" s="2"/>
      <c r="ROG5507" s="2"/>
      <c r="ROH5507" s="2"/>
      <c r="ROI5507" s="2"/>
      <c r="ROJ5507" s="2"/>
      <c r="ROK5507" s="2"/>
      <c r="ROL5507" s="2"/>
      <c r="ROM5507" s="2"/>
      <c r="RON5507" s="2"/>
      <c r="ROO5507" s="2"/>
      <c r="ROP5507" s="2"/>
      <c r="ROQ5507" s="2"/>
      <c r="ROR5507" s="2"/>
      <c r="ROS5507" s="2"/>
      <c r="ROT5507" s="2"/>
      <c r="ROU5507" s="2"/>
      <c r="ROV5507" s="2"/>
      <c r="ROW5507" s="2"/>
      <c r="ROX5507" s="2"/>
      <c r="ROY5507" s="2"/>
      <c r="ROZ5507" s="2"/>
      <c r="RPA5507" s="2"/>
      <c r="RPB5507" s="2"/>
      <c r="RPC5507" s="2"/>
      <c r="RPD5507" s="2"/>
      <c r="RPE5507" s="2"/>
      <c r="RPF5507" s="2"/>
      <c r="RPG5507" s="2"/>
      <c r="RPH5507" s="2"/>
      <c r="RPI5507" s="2"/>
      <c r="RPJ5507" s="2"/>
      <c r="RPK5507" s="2"/>
      <c r="RPL5507" s="2"/>
      <c r="RPM5507" s="2"/>
      <c r="RPN5507" s="2"/>
      <c r="RPO5507" s="2"/>
      <c r="RPP5507" s="2"/>
      <c r="RPQ5507" s="2"/>
      <c r="RPR5507" s="2"/>
      <c r="RPS5507" s="2"/>
      <c r="RPT5507" s="2"/>
      <c r="RPU5507" s="2"/>
      <c r="RPV5507" s="2"/>
      <c r="RPW5507" s="2"/>
      <c r="RPX5507" s="2"/>
      <c r="RPY5507" s="2"/>
      <c r="RPZ5507" s="2"/>
      <c r="RQA5507" s="2"/>
      <c r="RQB5507" s="2"/>
      <c r="RQC5507" s="2"/>
      <c r="RQD5507" s="2"/>
      <c r="RQE5507" s="2"/>
      <c r="RQF5507" s="2"/>
      <c r="RQG5507" s="2"/>
      <c r="RQH5507" s="2"/>
      <c r="RQI5507" s="2"/>
      <c r="RQJ5507" s="2"/>
      <c r="RQK5507" s="2"/>
      <c r="RQL5507" s="2"/>
      <c r="RQM5507" s="2"/>
      <c r="RQN5507" s="2"/>
      <c r="RQO5507" s="2"/>
      <c r="RQP5507" s="2"/>
      <c r="RQQ5507" s="2"/>
      <c r="RQR5507" s="2"/>
      <c r="RQS5507" s="2"/>
      <c r="RQT5507" s="2"/>
      <c r="RQU5507" s="2"/>
      <c r="RQV5507" s="2"/>
      <c r="RQW5507" s="2"/>
      <c r="RQX5507" s="2"/>
      <c r="RQY5507" s="2"/>
      <c r="RQZ5507" s="2"/>
      <c r="RRA5507" s="2"/>
      <c r="RRB5507" s="2"/>
      <c r="RRC5507" s="2"/>
      <c r="RRD5507" s="2"/>
      <c r="RRE5507" s="2"/>
      <c r="RRF5507" s="2"/>
      <c r="RRG5507" s="2"/>
      <c r="RRH5507" s="2"/>
      <c r="RRI5507" s="2"/>
      <c r="RRJ5507" s="2"/>
      <c r="RRK5507" s="2"/>
      <c r="RRL5507" s="2"/>
      <c r="RRM5507" s="2"/>
      <c r="RRN5507" s="2"/>
      <c r="RRO5507" s="2"/>
      <c r="RRP5507" s="2"/>
      <c r="RRQ5507" s="2"/>
      <c r="RRR5507" s="2"/>
      <c r="RRS5507" s="2"/>
      <c r="RRT5507" s="2"/>
      <c r="RRU5507" s="2"/>
      <c r="RRV5507" s="2"/>
      <c r="RRW5507" s="2"/>
      <c r="RRX5507" s="2"/>
      <c r="RRY5507" s="2"/>
      <c r="RRZ5507" s="2"/>
      <c r="RSA5507" s="2"/>
      <c r="RSB5507" s="2"/>
      <c r="RSC5507" s="2"/>
      <c r="RSD5507" s="2"/>
      <c r="RSE5507" s="2"/>
      <c r="RSF5507" s="2"/>
      <c r="RSG5507" s="2"/>
      <c r="RSH5507" s="2"/>
      <c r="RSI5507" s="2"/>
      <c r="RSJ5507" s="2"/>
      <c r="RSK5507" s="2"/>
      <c r="RSL5507" s="2"/>
      <c r="RSM5507" s="2"/>
      <c r="RSN5507" s="2"/>
      <c r="RSO5507" s="2"/>
      <c r="RSP5507" s="2"/>
      <c r="RSQ5507" s="2"/>
      <c r="RSR5507" s="2"/>
      <c r="RSS5507" s="2"/>
      <c r="RST5507" s="2"/>
      <c r="RSU5507" s="2"/>
      <c r="RSV5507" s="2"/>
      <c r="RSW5507" s="2"/>
      <c r="RSX5507" s="2"/>
      <c r="RSY5507" s="2"/>
      <c r="RSZ5507" s="2"/>
      <c r="RTA5507" s="2"/>
      <c r="RTB5507" s="2"/>
      <c r="RTC5507" s="2"/>
      <c r="RTD5507" s="2"/>
      <c r="RTE5507" s="2"/>
      <c r="RTF5507" s="2"/>
      <c r="RTG5507" s="2"/>
      <c r="RTH5507" s="2"/>
      <c r="RTI5507" s="2"/>
      <c r="RTJ5507" s="2"/>
      <c r="RTK5507" s="2"/>
      <c r="RTL5507" s="2"/>
      <c r="RTM5507" s="2"/>
      <c r="RTN5507" s="2"/>
      <c r="RTO5507" s="2"/>
      <c r="RTP5507" s="2"/>
      <c r="RTQ5507" s="2"/>
      <c r="RTR5507" s="2"/>
      <c r="RTS5507" s="2"/>
      <c r="RTT5507" s="2"/>
      <c r="RTU5507" s="2"/>
      <c r="RTV5507" s="2"/>
      <c r="RTW5507" s="2"/>
      <c r="RTX5507" s="2"/>
      <c r="RTY5507" s="2"/>
      <c r="RTZ5507" s="2"/>
      <c r="RUA5507" s="2"/>
      <c r="RUB5507" s="2"/>
      <c r="RUC5507" s="2"/>
      <c r="RUD5507" s="2"/>
      <c r="RUE5507" s="2"/>
      <c r="RUF5507" s="2"/>
      <c r="RUG5507" s="2"/>
      <c r="RUH5507" s="2"/>
      <c r="RUI5507" s="2"/>
      <c r="RUJ5507" s="2"/>
      <c r="RUK5507" s="2"/>
      <c r="RUL5507" s="2"/>
      <c r="RUM5507" s="2"/>
      <c r="RUN5507" s="2"/>
      <c r="RUO5507" s="2"/>
      <c r="RUP5507" s="2"/>
      <c r="RUQ5507" s="2"/>
      <c r="RUR5507" s="2"/>
      <c r="RUS5507" s="2"/>
      <c r="RUT5507" s="2"/>
      <c r="RUU5507" s="2"/>
      <c r="RUV5507" s="2"/>
      <c r="RUW5507" s="2"/>
      <c r="RUX5507" s="2"/>
      <c r="RUY5507" s="2"/>
      <c r="RUZ5507" s="2"/>
      <c r="RVA5507" s="2"/>
      <c r="RVB5507" s="2"/>
      <c r="RVC5507" s="2"/>
      <c r="RVD5507" s="2"/>
      <c r="RVE5507" s="2"/>
      <c r="RVF5507" s="2"/>
      <c r="RVG5507" s="2"/>
      <c r="RVH5507" s="2"/>
      <c r="RVI5507" s="2"/>
      <c r="RVJ5507" s="2"/>
      <c r="RVK5507" s="2"/>
      <c r="RVL5507" s="2"/>
      <c r="RVM5507" s="2"/>
      <c r="RVN5507" s="2"/>
      <c r="RVO5507" s="2"/>
      <c r="RVP5507" s="2"/>
      <c r="RVQ5507" s="2"/>
      <c r="RVR5507" s="2"/>
      <c r="RVS5507" s="2"/>
      <c r="RVT5507" s="2"/>
      <c r="RVU5507" s="2"/>
      <c r="RVV5507" s="2"/>
      <c r="RVW5507" s="2"/>
      <c r="RVX5507" s="2"/>
      <c r="RVY5507" s="2"/>
      <c r="RVZ5507" s="2"/>
      <c r="RWA5507" s="2"/>
      <c r="RWB5507" s="2"/>
      <c r="RWC5507" s="2"/>
      <c r="RWD5507" s="2"/>
      <c r="RWE5507" s="2"/>
      <c r="RWF5507" s="2"/>
      <c r="RWG5507" s="2"/>
      <c r="RWH5507" s="2"/>
      <c r="RWI5507" s="2"/>
      <c r="RWJ5507" s="2"/>
      <c r="RWK5507" s="2"/>
      <c r="RWL5507" s="2"/>
      <c r="RWM5507" s="2"/>
      <c r="RWN5507" s="2"/>
      <c r="RWO5507" s="2"/>
      <c r="RWP5507" s="2"/>
      <c r="RWQ5507" s="2"/>
      <c r="RWR5507" s="2"/>
      <c r="RWS5507" s="2"/>
      <c r="RWT5507" s="2"/>
      <c r="RWU5507" s="2"/>
      <c r="RWV5507" s="2"/>
      <c r="RWW5507" s="2"/>
      <c r="RWX5507" s="2"/>
      <c r="RWY5507" s="2"/>
      <c r="RWZ5507" s="2"/>
      <c r="RXA5507" s="2"/>
      <c r="RXB5507" s="2"/>
      <c r="RXC5507" s="2"/>
      <c r="RXD5507" s="2"/>
      <c r="RXE5507" s="2"/>
      <c r="RXF5507" s="2"/>
      <c r="RXG5507" s="2"/>
      <c r="RXH5507" s="2"/>
      <c r="RXI5507" s="2"/>
      <c r="RXJ5507" s="2"/>
      <c r="RXK5507" s="2"/>
      <c r="RXL5507" s="2"/>
      <c r="RXM5507" s="2"/>
      <c r="RXN5507" s="2"/>
      <c r="RXO5507" s="2"/>
      <c r="RXP5507" s="2"/>
      <c r="RXQ5507" s="2"/>
      <c r="RXR5507" s="2"/>
      <c r="RXS5507" s="2"/>
      <c r="RXT5507" s="2"/>
      <c r="RXU5507" s="2"/>
      <c r="RXV5507" s="2"/>
      <c r="RXW5507" s="2"/>
      <c r="RXX5507" s="2"/>
      <c r="RXY5507" s="2"/>
      <c r="RXZ5507" s="2"/>
      <c r="RYA5507" s="2"/>
      <c r="RYB5507" s="2"/>
      <c r="RYC5507" s="2"/>
      <c r="RYD5507" s="2"/>
      <c r="RYE5507" s="2"/>
      <c r="RYF5507" s="2"/>
      <c r="RYG5507" s="2"/>
      <c r="RYH5507" s="2"/>
      <c r="RYI5507" s="2"/>
      <c r="RYJ5507" s="2"/>
      <c r="RYK5507" s="2"/>
      <c r="RYL5507" s="2"/>
      <c r="RYM5507" s="2"/>
      <c r="RYN5507" s="2"/>
      <c r="RYO5507" s="2"/>
      <c r="RYP5507" s="2"/>
      <c r="RYQ5507" s="2"/>
      <c r="RYR5507" s="2"/>
      <c r="RYS5507" s="2"/>
      <c r="RYT5507" s="2"/>
      <c r="RYU5507" s="2"/>
      <c r="RYV5507" s="2"/>
      <c r="RYW5507" s="2"/>
      <c r="RYX5507" s="2"/>
      <c r="RYY5507" s="2"/>
      <c r="RYZ5507" s="2"/>
      <c r="RZA5507" s="2"/>
      <c r="RZB5507" s="2"/>
      <c r="RZC5507" s="2"/>
      <c r="RZD5507" s="2"/>
      <c r="RZE5507" s="2"/>
      <c r="RZF5507" s="2"/>
      <c r="RZG5507" s="2"/>
      <c r="RZH5507" s="2"/>
      <c r="RZI5507" s="2"/>
      <c r="RZJ5507" s="2"/>
      <c r="RZK5507" s="2"/>
      <c r="RZL5507" s="2"/>
      <c r="RZM5507" s="2"/>
      <c r="RZN5507" s="2"/>
      <c r="RZO5507" s="2"/>
      <c r="RZP5507" s="2"/>
      <c r="RZQ5507" s="2"/>
      <c r="RZR5507" s="2"/>
      <c r="RZS5507" s="2"/>
      <c r="RZT5507" s="2"/>
      <c r="RZU5507" s="2"/>
      <c r="RZV5507" s="2"/>
      <c r="RZW5507" s="2"/>
      <c r="RZX5507" s="2"/>
      <c r="RZY5507" s="2"/>
      <c r="RZZ5507" s="2"/>
      <c r="SAA5507" s="2"/>
      <c r="SAB5507" s="2"/>
      <c r="SAC5507" s="2"/>
      <c r="SAD5507" s="2"/>
      <c r="SAE5507" s="2"/>
      <c r="SAF5507" s="2"/>
      <c r="SAG5507" s="2"/>
      <c r="SAH5507" s="2"/>
      <c r="SAI5507" s="2"/>
      <c r="SAJ5507" s="2"/>
      <c r="SAK5507" s="2"/>
      <c r="SAL5507" s="2"/>
      <c r="SAM5507" s="2"/>
      <c r="SAN5507" s="2"/>
      <c r="SAO5507" s="2"/>
      <c r="SAP5507" s="2"/>
      <c r="SAQ5507" s="2"/>
      <c r="SAR5507" s="2"/>
      <c r="SAS5507" s="2"/>
      <c r="SAT5507" s="2"/>
      <c r="SAU5507" s="2"/>
      <c r="SAV5507" s="2"/>
      <c r="SAW5507" s="2"/>
      <c r="SAX5507" s="2"/>
      <c r="SAY5507" s="2"/>
      <c r="SAZ5507" s="2"/>
      <c r="SBA5507" s="2"/>
      <c r="SBB5507" s="2"/>
      <c r="SBC5507" s="2"/>
      <c r="SBD5507" s="2"/>
      <c r="SBE5507" s="2"/>
      <c r="SBF5507" s="2"/>
      <c r="SBG5507" s="2"/>
      <c r="SBH5507" s="2"/>
      <c r="SBI5507" s="2"/>
      <c r="SBJ5507" s="2"/>
      <c r="SBK5507" s="2"/>
      <c r="SBL5507" s="2"/>
      <c r="SBM5507" s="2"/>
      <c r="SBN5507" s="2"/>
      <c r="SBO5507" s="2"/>
      <c r="SBP5507" s="2"/>
      <c r="SBQ5507" s="2"/>
      <c r="SBR5507" s="2"/>
      <c r="SBS5507" s="2"/>
      <c r="SBT5507" s="2"/>
      <c r="SBU5507" s="2"/>
      <c r="SBV5507" s="2"/>
      <c r="SBW5507" s="2"/>
      <c r="SBX5507" s="2"/>
      <c r="SBY5507" s="2"/>
      <c r="SBZ5507" s="2"/>
      <c r="SCA5507" s="2"/>
      <c r="SCB5507" s="2"/>
      <c r="SCC5507" s="2"/>
      <c r="SCD5507" s="2"/>
      <c r="SCE5507" s="2"/>
      <c r="SCF5507" s="2"/>
      <c r="SCG5507" s="2"/>
      <c r="SCH5507" s="2"/>
      <c r="SCI5507" s="2"/>
      <c r="SCJ5507" s="2"/>
      <c r="SCK5507" s="2"/>
      <c r="SCL5507" s="2"/>
      <c r="SCM5507" s="2"/>
      <c r="SCN5507" s="2"/>
      <c r="SCO5507" s="2"/>
      <c r="SCP5507" s="2"/>
      <c r="SCQ5507" s="2"/>
      <c r="SCR5507" s="2"/>
      <c r="SCS5507" s="2"/>
      <c r="SCT5507" s="2"/>
      <c r="SCU5507" s="2"/>
      <c r="SCV5507" s="2"/>
      <c r="SCW5507" s="2"/>
      <c r="SCX5507" s="2"/>
      <c r="SCY5507" s="2"/>
      <c r="SCZ5507" s="2"/>
      <c r="SDA5507" s="2"/>
      <c r="SDB5507" s="2"/>
      <c r="SDC5507" s="2"/>
      <c r="SDD5507" s="2"/>
      <c r="SDE5507" s="2"/>
      <c r="SDF5507" s="2"/>
      <c r="SDG5507" s="2"/>
      <c r="SDH5507" s="2"/>
      <c r="SDI5507" s="2"/>
      <c r="SDJ5507" s="2"/>
      <c r="SDK5507" s="2"/>
      <c r="SDL5507" s="2"/>
      <c r="SDM5507" s="2"/>
      <c r="SDN5507" s="2"/>
      <c r="SDO5507" s="2"/>
      <c r="SDP5507" s="2"/>
      <c r="SDQ5507" s="2"/>
      <c r="SDR5507" s="2"/>
      <c r="SDS5507" s="2"/>
      <c r="SDT5507" s="2"/>
      <c r="SDU5507" s="2"/>
      <c r="SDV5507" s="2"/>
      <c r="SDW5507" s="2"/>
      <c r="SDX5507" s="2"/>
      <c r="SDY5507" s="2"/>
      <c r="SDZ5507" s="2"/>
      <c r="SEA5507" s="2"/>
      <c r="SEB5507" s="2"/>
      <c r="SEC5507" s="2"/>
      <c r="SED5507" s="2"/>
      <c r="SEE5507" s="2"/>
      <c r="SEF5507" s="2"/>
      <c r="SEG5507" s="2"/>
      <c r="SEH5507" s="2"/>
      <c r="SEI5507" s="2"/>
      <c r="SEJ5507" s="2"/>
      <c r="SEK5507" s="2"/>
      <c r="SEL5507" s="2"/>
      <c r="SEM5507" s="2"/>
      <c r="SEN5507" s="2"/>
      <c r="SEO5507" s="2"/>
      <c r="SEP5507" s="2"/>
      <c r="SEQ5507" s="2"/>
      <c r="SER5507" s="2"/>
      <c r="SES5507" s="2"/>
      <c r="SET5507" s="2"/>
      <c r="SEU5507" s="2"/>
      <c r="SEV5507" s="2"/>
      <c r="SEW5507" s="2"/>
      <c r="SEX5507" s="2"/>
      <c r="SEY5507" s="2"/>
      <c r="SEZ5507" s="2"/>
      <c r="SFA5507" s="2"/>
      <c r="SFB5507" s="2"/>
      <c r="SFC5507" s="2"/>
      <c r="SFD5507" s="2"/>
      <c r="SFE5507" s="2"/>
      <c r="SFF5507" s="2"/>
      <c r="SFG5507" s="2"/>
      <c r="SFH5507" s="2"/>
      <c r="SFI5507" s="2"/>
      <c r="SFJ5507" s="2"/>
      <c r="SFK5507" s="2"/>
      <c r="SFL5507" s="2"/>
      <c r="SFM5507" s="2"/>
      <c r="SFN5507" s="2"/>
      <c r="SFO5507" s="2"/>
      <c r="SFP5507" s="2"/>
      <c r="SFQ5507" s="2"/>
      <c r="SFR5507" s="2"/>
      <c r="SFS5507" s="2"/>
      <c r="SFT5507" s="2"/>
      <c r="SFU5507" s="2"/>
      <c r="SFV5507" s="2"/>
      <c r="SFW5507" s="2"/>
      <c r="SFX5507" s="2"/>
      <c r="SFY5507" s="2"/>
      <c r="SFZ5507" s="2"/>
      <c r="SGA5507" s="2"/>
      <c r="SGB5507" s="2"/>
      <c r="SGC5507" s="2"/>
      <c r="SGD5507" s="2"/>
      <c r="SGE5507" s="2"/>
      <c r="SGF5507" s="2"/>
      <c r="SGG5507" s="2"/>
      <c r="SGH5507" s="2"/>
      <c r="SGI5507" s="2"/>
      <c r="SGJ5507" s="2"/>
      <c r="SGK5507" s="2"/>
      <c r="SGL5507" s="2"/>
      <c r="SGM5507" s="2"/>
      <c r="SGN5507" s="2"/>
      <c r="SGO5507" s="2"/>
      <c r="SGP5507" s="2"/>
      <c r="SGQ5507" s="2"/>
      <c r="SGR5507" s="2"/>
      <c r="SGS5507" s="2"/>
      <c r="SGT5507" s="2"/>
      <c r="SGU5507" s="2"/>
      <c r="SGV5507" s="2"/>
      <c r="SGW5507" s="2"/>
      <c r="SGX5507" s="2"/>
      <c r="SGY5507" s="2"/>
      <c r="SGZ5507" s="2"/>
      <c r="SHA5507" s="2"/>
      <c r="SHB5507" s="2"/>
      <c r="SHC5507" s="2"/>
      <c r="SHD5507" s="2"/>
      <c r="SHE5507" s="2"/>
      <c r="SHF5507" s="2"/>
      <c r="SHG5507" s="2"/>
      <c r="SHH5507" s="2"/>
      <c r="SHI5507" s="2"/>
      <c r="SHJ5507" s="2"/>
      <c r="SHK5507" s="2"/>
      <c r="SHL5507" s="2"/>
      <c r="SHM5507" s="2"/>
      <c r="SHN5507" s="2"/>
      <c r="SHO5507" s="2"/>
      <c r="SHP5507" s="2"/>
      <c r="SHQ5507" s="2"/>
      <c r="SHR5507" s="2"/>
      <c r="SHS5507" s="2"/>
      <c r="SHT5507" s="2"/>
      <c r="SHU5507" s="2"/>
      <c r="SHV5507" s="2"/>
      <c r="SHW5507" s="2"/>
      <c r="SHX5507" s="2"/>
      <c r="SHY5507" s="2"/>
      <c r="SHZ5507" s="2"/>
      <c r="SIA5507" s="2"/>
      <c r="SIB5507" s="2"/>
      <c r="SIC5507" s="2"/>
      <c r="SID5507" s="2"/>
      <c r="SIE5507" s="2"/>
      <c r="SIF5507" s="2"/>
      <c r="SIG5507" s="2"/>
      <c r="SIH5507" s="2"/>
      <c r="SII5507" s="2"/>
      <c r="SIJ5507" s="2"/>
      <c r="SIK5507" s="2"/>
      <c r="SIL5507" s="2"/>
      <c r="SIM5507" s="2"/>
      <c r="SIN5507" s="2"/>
      <c r="SIO5507" s="2"/>
      <c r="SIP5507" s="2"/>
      <c r="SIQ5507" s="2"/>
      <c r="SIR5507" s="2"/>
      <c r="SIS5507" s="2"/>
      <c r="SIT5507" s="2"/>
      <c r="SIU5507" s="2"/>
      <c r="SIV5507" s="2"/>
      <c r="SIW5507" s="2"/>
      <c r="SIX5507" s="2"/>
      <c r="SIY5507" s="2"/>
      <c r="SIZ5507" s="2"/>
      <c r="SJA5507" s="2"/>
      <c r="SJB5507" s="2"/>
      <c r="SJC5507" s="2"/>
      <c r="SJD5507" s="2"/>
      <c r="SJE5507" s="2"/>
      <c r="SJF5507" s="2"/>
      <c r="SJG5507" s="2"/>
      <c r="SJH5507" s="2"/>
      <c r="SJI5507" s="2"/>
      <c r="SJJ5507" s="2"/>
      <c r="SJK5507" s="2"/>
      <c r="SJL5507" s="2"/>
      <c r="SJM5507" s="2"/>
      <c r="SJN5507" s="2"/>
      <c r="SJO5507" s="2"/>
      <c r="SJP5507" s="2"/>
      <c r="SJQ5507" s="2"/>
      <c r="SJR5507" s="2"/>
      <c r="SJS5507" s="2"/>
      <c r="SJT5507" s="2"/>
      <c r="SJU5507" s="2"/>
      <c r="SJV5507" s="2"/>
      <c r="SJW5507" s="2"/>
      <c r="SJX5507" s="2"/>
      <c r="SJY5507" s="2"/>
      <c r="SJZ5507" s="2"/>
      <c r="SKA5507" s="2"/>
      <c r="SKB5507" s="2"/>
      <c r="SKC5507" s="2"/>
      <c r="SKD5507" s="2"/>
      <c r="SKE5507" s="2"/>
      <c r="SKF5507" s="2"/>
      <c r="SKG5507" s="2"/>
      <c r="SKH5507" s="2"/>
      <c r="SKI5507" s="2"/>
      <c r="SKJ5507" s="2"/>
      <c r="SKK5507" s="2"/>
      <c r="SKL5507" s="2"/>
      <c r="SKM5507" s="2"/>
      <c r="SKN5507" s="2"/>
      <c r="SKO5507" s="2"/>
      <c r="SKP5507" s="2"/>
      <c r="SKQ5507" s="2"/>
      <c r="SKR5507" s="2"/>
      <c r="SKS5507" s="2"/>
      <c r="SKT5507" s="2"/>
      <c r="SKU5507" s="2"/>
      <c r="SKV5507" s="2"/>
      <c r="SKW5507" s="2"/>
      <c r="SKX5507" s="2"/>
      <c r="SKY5507" s="2"/>
      <c r="SKZ5507" s="2"/>
      <c r="SLA5507" s="2"/>
      <c r="SLB5507" s="2"/>
      <c r="SLC5507" s="2"/>
      <c r="SLD5507" s="2"/>
      <c r="SLE5507" s="2"/>
      <c r="SLF5507" s="2"/>
      <c r="SLG5507" s="2"/>
      <c r="SLH5507" s="2"/>
      <c r="SLI5507" s="2"/>
      <c r="SLJ5507" s="2"/>
      <c r="SLK5507" s="2"/>
      <c r="SLL5507" s="2"/>
      <c r="SLM5507" s="2"/>
      <c r="SLN5507" s="2"/>
      <c r="SLO5507" s="2"/>
      <c r="SLP5507" s="2"/>
      <c r="SLQ5507" s="2"/>
      <c r="SLR5507" s="2"/>
      <c r="SLS5507" s="2"/>
      <c r="SLT5507" s="2"/>
      <c r="SLU5507" s="2"/>
      <c r="SLV5507" s="2"/>
      <c r="SLW5507" s="2"/>
      <c r="SLX5507" s="2"/>
      <c r="SLY5507" s="2"/>
      <c r="SLZ5507" s="2"/>
      <c r="SMA5507" s="2"/>
      <c r="SMB5507" s="2"/>
      <c r="SMC5507" s="2"/>
      <c r="SMD5507" s="2"/>
      <c r="SME5507" s="2"/>
      <c r="SMF5507" s="2"/>
      <c r="SMG5507" s="2"/>
      <c r="SMH5507" s="2"/>
      <c r="SMI5507" s="2"/>
      <c r="SMJ5507" s="2"/>
      <c r="SMK5507" s="2"/>
      <c r="SML5507" s="2"/>
      <c r="SMM5507" s="2"/>
      <c r="SMN5507" s="2"/>
      <c r="SMO5507" s="2"/>
      <c r="SMP5507" s="2"/>
      <c r="SMQ5507" s="2"/>
      <c r="SMR5507" s="2"/>
      <c r="SMS5507" s="2"/>
      <c r="SMT5507" s="2"/>
      <c r="SMU5507" s="2"/>
      <c r="SMV5507" s="2"/>
      <c r="SMW5507" s="2"/>
      <c r="SMX5507" s="2"/>
      <c r="SMY5507" s="2"/>
      <c r="SMZ5507" s="2"/>
      <c r="SNA5507" s="2"/>
      <c r="SNB5507" s="2"/>
      <c r="SNC5507" s="2"/>
      <c r="SND5507" s="2"/>
      <c r="SNE5507" s="2"/>
      <c r="SNF5507" s="2"/>
      <c r="SNG5507" s="2"/>
      <c r="SNH5507" s="2"/>
      <c r="SNI5507" s="2"/>
      <c r="SNJ5507" s="2"/>
      <c r="SNK5507" s="2"/>
      <c r="SNL5507" s="2"/>
      <c r="SNM5507" s="2"/>
      <c r="SNN5507" s="2"/>
      <c r="SNO5507" s="2"/>
      <c r="SNP5507" s="2"/>
      <c r="SNQ5507" s="2"/>
      <c r="SNR5507" s="2"/>
      <c r="SNS5507" s="2"/>
      <c r="SNT5507" s="2"/>
      <c r="SNU5507" s="2"/>
      <c r="SNV5507" s="2"/>
      <c r="SNW5507" s="2"/>
      <c r="SNX5507" s="2"/>
      <c r="SNY5507" s="2"/>
      <c r="SNZ5507" s="2"/>
      <c r="SOA5507" s="2"/>
      <c r="SOB5507" s="2"/>
      <c r="SOC5507" s="2"/>
      <c r="SOD5507" s="2"/>
      <c r="SOE5507" s="2"/>
      <c r="SOF5507" s="2"/>
      <c r="SOG5507" s="2"/>
      <c r="SOH5507" s="2"/>
      <c r="SOI5507" s="2"/>
      <c r="SOJ5507" s="2"/>
      <c r="SOK5507" s="2"/>
      <c r="SOL5507" s="2"/>
      <c r="SOM5507" s="2"/>
      <c r="SON5507" s="2"/>
      <c r="SOO5507" s="2"/>
      <c r="SOP5507" s="2"/>
      <c r="SOQ5507" s="2"/>
      <c r="SOR5507" s="2"/>
      <c r="SOS5507" s="2"/>
      <c r="SOT5507" s="2"/>
      <c r="SOU5507" s="2"/>
      <c r="SOV5507" s="2"/>
      <c r="SOW5507" s="2"/>
      <c r="SOX5507" s="2"/>
      <c r="SOY5507" s="2"/>
      <c r="SOZ5507" s="2"/>
      <c r="SPA5507" s="2"/>
      <c r="SPB5507" s="2"/>
      <c r="SPC5507" s="2"/>
      <c r="SPD5507" s="2"/>
      <c r="SPE5507" s="2"/>
      <c r="SPF5507" s="2"/>
      <c r="SPG5507" s="2"/>
      <c r="SPH5507" s="2"/>
      <c r="SPI5507" s="2"/>
      <c r="SPJ5507" s="2"/>
      <c r="SPK5507" s="2"/>
      <c r="SPL5507" s="2"/>
      <c r="SPM5507" s="2"/>
      <c r="SPN5507" s="2"/>
      <c r="SPO5507" s="2"/>
      <c r="SPP5507" s="2"/>
      <c r="SPQ5507" s="2"/>
      <c r="SPR5507" s="2"/>
      <c r="SPS5507" s="2"/>
      <c r="SPT5507" s="2"/>
      <c r="SPU5507" s="2"/>
      <c r="SPV5507" s="2"/>
      <c r="SPW5507" s="2"/>
      <c r="SPX5507" s="2"/>
      <c r="SPY5507" s="2"/>
      <c r="SPZ5507" s="2"/>
      <c r="SQA5507" s="2"/>
      <c r="SQB5507" s="2"/>
      <c r="SQC5507" s="2"/>
      <c r="SQD5507" s="2"/>
      <c r="SQE5507" s="2"/>
      <c r="SQF5507" s="2"/>
      <c r="SQG5507" s="2"/>
      <c r="SQH5507" s="2"/>
      <c r="SQI5507" s="2"/>
      <c r="SQJ5507" s="2"/>
      <c r="SQK5507" s="2"/>
      <c r="SQL5507" s="2"/>
      <c r="SQM5507" s="2"/>
      <c r="SQN5507" s="2"/>
      <c r="SQO5507" s="2"/>
      <c r="SQP5507" s="2"/>
      <c r="SQQ5507" s="2"/>
      <c r="SQR5507" s="2"/>
      <c r="SQS5507" s="2"/>
      <c r="SQT5507" s="2"/>
      <c r="SQU5507" s="2"/>
      <c r="SQV5507" s="2"/>
      <c r="SQW5507" s="2"/>
      <c r="SQX5507" s="2"/>
      <c r="SQY5507" s="2"/>
      <c r="SQZ5507" s="2"/>
      <c r="SRA5507" s="2"/>
      <c r="SRB5507" s="2"/>
      <c r="SRC5507" s="2"/>
      <c r="SRD5507" s="2"/>
      <c r="SRE5507" s="2"/>
      <c r="SRF5507" s="2"/>
      <c r="SRG5507" s="2"/>
      <c r="SRH5507" s="2"/>
      <c r="SRI5507" s="2"/>
      <c r="SRJ5507" s="2"/>
      <c r="SRK5507" s="2"/>
      <c r="SRL5507" s="2"/>
      <c r="SRM5507" s="2"/>
      <c r="SRN5507" s="2"/>
      <c r="SRO5507" s="2"/>
      <c r="SRP5507" s="2"/>
      <c r="SRQ5507" s="2"/>
      <c r="SRR5507" s="2"/>
      <c r="SRS5507" s="2"/>
      <c r="SRT5507" s="2"/>
      <c r="SRU5507" s="2"/>
      <c r="SRV5507" s="2"/>
      <c r="SRW5507" s="2"/>
      <c r="SRX5507" s="2"/>
      <c r="SRY5507" s="2"/>
      <c r="SRZ5507" s="2"/>
      <c r="SSA5507" s="2"/>
      <c r="SSB5507" s="2"/>
      <c r="SSC5507" s="2"/>
      <c r="SSD5507" s="2"/>
      <c r="SSE5507" s="2"/>
      <c r="SSF5507" s="2"/>
      <c r="SSG5507" s="2"/>
      <c r="SSH5507" s="2"/>
      <c r="SSI5507" s="2"/>
      <c r="SSJ5507" s="2"/>
      <c r="SSK5507" s="2"/>
      <c r="SSL5507" s="2"/>
      <c r="SSM5507" s="2"/>
      <c r="SSN5507" s="2"/>
      <c r="SSO5507" s="2"/>
      <c r="SSP5507" s="2"/>
      <c r="SSQ5507" s="2"/>
      <c r="SSR5507" s="2"/>
      <c r="SSS5507" s="2"/>
      <c r="SST5507" s="2"/>
      <c r="SSU5507" s="2"/>
      <c r="SSV5507" s="2"/>
      <c r="SSW5507" s="2"/>
      <c r="SSX5507" s="2"/>
      <c r="SSY5507" s="2"/>
      <c r="SSZ5507" s="2"/>
      <c r="STA5507" s="2"/>
      <c r="STB5507" s="2"/>
      <c r="STC5507" s="2"/>
      <c r="STD5507" s="2"/>
      <c r="STE5507" s="2"/>
      <c r="STF5507" s="2"/>
      <c r="STG5507" s="2"/>
      <c r="STH5507" s="2"/>
      <c r="STI5507" s="2"/>
      <c r="STJ5507" s="2"/>
      <c r="STK5507" s="2"/>
      <c r="STL5507" s="2"/>
      <c r="STM5507" s="2"/>
      <c r="STN5507" s="2"/>
      <c r="STO5507" s="2"/>
      <c r="STP5507" s="2"/>
      <c r="STQ5507" s="2"/>
      <c r="STR5507" s="2"/>
      <c r="STS5507" s="2"/>
      <c r="STT5507" s="2"/>
      <c r="STU5507" s="2"/>
      <c r="STV5507" s="2"/>
      <c r="STW5507" s="2"/>
      <c r="STX5507" s="2"/>
      <c r="STY5507" s="2"/>
      <c r="STZ5507" s="2"/>
      <c r="SUA5507" s="2"/>
      <c r="SUB5507" s="2"/>
      <c r="SUC5507" s="2"/>
      <c r="SUD5507" s="2"/>
      <c r="SUE5507" s="2"/>
      <c r="SUF5507" s="2"/>
      <c r="SUG5507" s="2"/>
      <c r="SUH5507" s="2"/>
      <c r="SUI5507" s="2"/>
      <c r="SUJ5507" s="2"/>
      <c r="SUK5507" s="2"/>
      <c r="SUL5507" s="2"/>
      <c r="SUM5507" s="2"/>
      <c r="SUN5507" s="2"/>
      <c r="SUO5507" s="2"/>
      <c r="SUP5507" s="2"/>
      <c r="SUQ5507" s="2"/>
      <c r="SUR5507" s="2"/>
      <c r="SUS5507" s="2"/>
      <c r="SUT5507" s="2"/>
      <c r="SUU5507" s="2"/>
      <c r="SUV5507" s="2"/>
      <c r="SUW5507" s="2"/>
      <c r="SUX5507" s="2"/>
      <c r="SUY5507" s="2"/>
      <c r="SUZ5507" s="2"/>
      <c r="SVA5507" s="2"/>
      <c r="SVB5507" s="2"/>
      <c r="SVC5507" s="2"/>
      <c r="SVD5507" s="2"/>
      <c r="SVE5507" s="2"/>
      <c r="SVF5507" s="2"/>
      <c r="SVG5507" s="2"/>
      <c r="SVH5507" s="2"/>
      <c r="SVI5507" s="2"/>
      <c r="SVJ5507" s="2"/>
      <c r="SVK5507" s="2"/>
      <c r="SVL5507" s="2"/>
      <c r="SVM5507" s="2"/>
      <c r="SVN5507" s="2"/>
      <c r="SVO5507" s="2"/>
      <c r="SVP5507" s="2"/>
      <c r="SVQ5507" s="2"/>
      <c r="SVR5507" s="2"/>
      <c r="SVS5507" s="2"/>
      <c r="SVT5507" s="2"/>
      <c r="SVU5507" s="2"/>
      <c r="SVV5507" s="2"/>
      <c r="SVW5507" s="2"/>
      <c r="SVX5507" s="2"/>
      <c r="SVY5507" s="2"/>
      <c r="SVZ5507" s="2"/>
      <c r="SWA5507" s="2"/>
      <c r="SWB5507" s="2"/>
      <c r="SWC5507" s="2"/>
      <c r="SWD5507" s="2"/>
      <c r="SWE5507" s="2"/>
      <c r="SWF5507" s="2"/>
      <c r="SWG5507" s="2"/>
      <c r="SWH5507" s="2"/>
      <c r="SWI5507" s="2"/>
      <c r="SWJ5507" s="2"/>
      <c r="SWK5507" s="2"/>
      <c r="SWL5507" s="2"/>
      <c r="SWM5507" s="2"/>
      <c r="SWN5507" s="2"/>
      <c r="SWO5507" s="2"/>
      <c r="SWP5507" s="2"/>
      <c r="SWQ5507" s="2"/>
      <c r="SWR5507" s="2"/>
      <c r="SWS5507" s="2"/>
      <c r="SWT5507" s="2"/>
      <c r="SWU5507" s="2"/>
      <c r="SWV5507" s="2"/>
      <c r="SWW5507" s="2"/>
      <c r="SWX5507" s="2"/>
      <c r="SWY5507" s="2"/>
      <c r="SWZ5507" s="2"/>
      <c r="SXA5507" s="2"/>
      <c r="SXB5507" s="2"/>
      <c r="SXC5507" s="2"/>
      <c r="SXD5507" s="2"/>
      <c r="SXE5507" s="2"/>
      <c r="SXF5507" s="2"/>
      <c r="SXG5507" s="2"/>
      <c r="SXH5507" s="2"/>
      <c r="SXI5507" s="2"/>
      <c r="SXJ5507" s="2"/>
      <c r="SXK5507" s="2"/>
      <c r="SXL5507" s="2"/>
      <c r="SXM5507" s="2"/>
      <c r="SXN5507" s="2"/>
      <c r="SXO5507" s="2"/>
      <c r="SXP5507" s="2"/>
      <c r="SXQ5507" s="2"/>
      <c r="SXR5507" s="2"/>
      <c r="SXS5507" s="2"/>
      <c r="SXT5507" s="2"/>
      <c r="SXU5507" s="2"/>
      <c r="SXV5507" s="2"/>
      <c r="SXW5507" s="2"/>
      <c r="SXX5507" s="2"/>
      <c r="SXY5507" s="2"/>
      <c r="SXZ5507" s="2"/>
      <c r="SYA5507" s="2"/>
      <c r="SYB5507" s="2"/>
      <c r="SYC5507" s="2"/>
      <c r="SYD5507" s="2"/>
      <c r="SYE5507" s="2"/>
      <c r="SYF5507" s="2"/>
      <c r="SYG5507" s="2"/>
      <c r="SYH5507" s="2"/>
      <c r="SYI5507" s="2"/>
      <c r="SYJ5507" s="2"/>
      <c r="SYK5507" s="2"/>
      <c r="SYL5507" s="2"/>
      <c r="SYM5507" s="2"/>
      <c r="SYN5507" s="2"/>
      <c r="SYO5507" s="2"/>
      <c r="SYP5507" s="2"/>
      <c r="SYQ5507" s="2"/>
      <c r="SYR5507" s="2"/>
      <c r="SYS5507" s="2"/>
      <c r="SYT5507" s="2"/>
      <c r="SYU5507" s="2"/>
      <c r="SYV5507" s="2"/>
      <c r="SYW5507" s="2"/>
      <c r="SYX5507" s="2"/>
      <c r="SYY5507" s="2"/>
      <c r="SYZ5507" s="2"/>
      <c r="SZA5507" s="2"/>
      <c r="SZB5507" s="2"/>
      <c r="SZC5507" s="2"/>
      <c r="SZD5507" s="2"/>
      <c r="SZE5507" s="2"/>
      <c r="SZF5507" s="2"/>
      <c r="SZG5507" s="2"/>
      <c r="SZH5507" s="2"/>
      <c r="SZI5507" s="2"/>
      <c r="SZJ5507" s="2"/>
      <c r="SZK5507" s="2"/>
      <c r="SZL5507" s="2"/>
      <c r="SZM5507" s="2"/>
      <c r="SZN5507" s="2"/>
      <c r="SZO5507" s="2"/>
      <c r="SZP5507" s="2"/>
      <c r="SZQ5507" s="2"/>
      <c r="SZR5507" s="2"/>
      <c r="SZS5507" s="2"/>
      <c r="SZT5507" s="2"/>
      <c r="SZU5507" s="2"/>
      <c r="SZV5507" s="2"/>
      <c r="SZW5507" s="2"/>
      <c r="SZX5507" s="2"/>
      <c r="SZY5507" s="2"/>
      <c r="SZZ5507" s="2"/>
      <c r="TAA5507" s="2"/>
      <c r="TAB5507" s="2"/>
      <c r="TAC5507" s="2"/>
      <c r="TAD5507" s="2"/>
      <c r="TAE5507" s="2"/>
      <c r="TAF5507" s="2"/>
      <c r="TAG5507" s="2"/>
      <c r="TAH5507" s="2"/>
      <c r="TAI5507" s="2"/>
      <c r="TAJ5507" s="2"/>
      <c r="TAK5507" s="2"/>
      <c r="TAL5507" s="2"/>
      <c r="TAM5507" s="2"/>
      <c r="TAN5507" s="2"/>
      <c r="TAO5507" s="2"/>
      <c r="TAP5507" s="2"/>
      <c r="TAQ5507" s="2"/>
      <c r="TAR5507" s="2"/>
      <c r="TAS5507" s="2"/>
      <c r="TAT5507" s="2"/>
      <c r="TAU5507" s="2"/>
      <c r="TAV5507" s="2"/>
      <c r="TAW5507" s="2"/>
      <c r="TAX5507" s="2"/>
      <c r="TAY5507" s="2"/>
      <c r="TAZ5507" s="2"/>
      <c r="TBA5507" s="2"/>
      <c r="TBB5507" s="2"/>
      <c r="TBC5507" s="2"/>
      <c r="TBD5507" s="2"/>
      <c r="TBE5507" s="2"/>
      <c r="TBF5507" s="2"/>
      <c r="TBG5507" s="2"/>
      <c r="TBH5507" s="2"/>
      <c r="TBI5507" s="2"/>
      <c r="TBJ5507" s="2"/>
      <c r="TBK5507" s="2"/>
      <c r="TBL5507" s="2"/>
      <c r="TBM5507" s="2"/>
      <c r="TBN5507" s="2"/>
      <c r="TBO5507" s="2"/>
      <c r="TBP5507" s="2"/>
      <c r="TBQ5507" s="2"/>
      <c r="TBR5507" s="2"/>
      <c r="TBS5507" s="2"/>
      <c r="TBT5507" s="2"/>
      <c r="TBU5507" s="2"/>
      <c r="TBV5507" s="2"/>
      <c r="TBW5507" s="2"/>
      <c r="TBX5507" s="2"/>
      <c r="TBY5507" s="2"/>
      <c r="TBZ5507" s="2"/>
      <c r="TCA5507" s="2"/>
      <c r="TCB5507" s="2"/>
      <c r="TCC5507" s="2"/>
      <c r="TCD5507" s="2"/>
      <c r="TCE5507" s="2"/>
      <c r="TCF5507" s="2"/>
      <c r="TCG5507" s="2"/>
      <c r="TCH5507" s="2"/>
      <c r="TCI5507" s="2"/>
      <c r="TCJ5507" s="2"/>
      <c r="TCK5507" s="2"/>
      <c r="TCL5507" s="2"/>
      <c r="TCM5507" s="2"/>
      <c r="TCN5507" s="2"/>
      <c r="TCO5507" s="2"/>
      <c r="TCP5507" s="2"/>
      <c r="TCQ5507" s="2"/>
      <c r="TCR5507" s="2"/>
      <c r="TCS5507" s="2"/>
      <c r="TCT5507" s="2"/>
      <c r="TCU5507" s="2"/>
      <c r="TCV5507" s="2"/>
      <c r="TCW5507" s="2"/>
      <c r="TCX5507" s="2"/>
      <c r="TCY5507" s="2"/>
      <c r="TCZ5507" s="2"/>
      <c r="TDA5507" s="2"/>
      <c r="TDB5507" s="2"/>
      <c r="TDC5507" s="2"/>
      <c r="TDD5507" s="2"/>
      <c r="TDE5507" s="2"/>
      <c r="TDF5507" s="2"/>
      <c r="TDG5507" s="2"/>
      <c r="TDH5507" s="2"/>
      <c r="TDI5507" s="2"/>
      <c r="TDJ5507" s="2"/>
      <c r="TDK5507" s="2"/>
      <c r="TDL5507" s="2"/>
      <c r="TDM5507" s="2"/>
      <c r="TDN5507" s="2"/>
      <c r="TDO5507" s="2"/>
      <c r="TDP5507" s="2"/>
      <c r="TDQ5507" s="2"/>
      <c r="TDR5507" s="2"/>
      <c r="TDS5507" s="2"/>
      <c r="TDT5507" s="2"/>
      <c r="TDU5507" s="2"/>
      <c r="TDV5507" s="2"/>
      <c r="TDW5507" s="2"/>
      <c r="TDX5507" s="2"/>
      <c r="TDY5507" s="2"/>
      <c r="TDZ5507" s="2"/>
      <c r="TEA5507" s="2"/>
      <c r="TEB5507" s="2"/>
      <c r="TEC5507" s="2"/>
      <c r="TED5507" s="2"/>
      <c r="TEE5507" s="2"/>
      <c r="TEF5507" s="2"/>
      <c r="TEG5507" s="2"/>
      <c r="TEH5507" s="2"/>
      <c r="TEI5507" s="2"/>
      <c r="TEJ5507" s="2"/>
      <c r="TEK5507" s="2"/>
      <c r="TEL5507" s="2"/>
      <c r="TEM5507" s="2"/>
      <c r="TEN5507" s="2"/>
      <c r="TEO5507" s="2"/>
      <c r="TEP5507" s="2"/>
      <c r="TEQ5507" s="2"/>
      <c r="TER5507" s="2"/>
      <c r="TES5507" s="2"/>
      <c r="TET5507" s="2"/>
      <c r="TEU5507" s="2"/>
      <c r="TEV5507" s="2"/>
      <c r="TEW5507" s="2"/>
      <c r="TEX5507" s="2"/>
      <c r="TEY5507" s="2"/>
      <c r="TEZ5507" s="2"/>
      <c r="TFA5507" s="2"/>
      <c r="TFB5507" s="2"/>
      <c r="TFC5507" s="2"/>
      <c r="TFD5507" s="2"/>
      <c r="TFE5507" s="2"/>
      <c r="TFF5507" s="2"/>
      <c r="TFG5507" s="2"/>
      <c r="TFH5507" s="2"/>
      <c r="TFI5507" s="2"/>
      <c r="TFJ5507" s="2"/>
      <c r="TFK5507" s="2"/>
      <c r="TFL5507" s="2"/>
      <c r="TFM5507" s="2"/>
      <c r="TFN5507" s="2"/>
      <c r="TFO5507" s="2"/>
      <c r="TFP5507" s="2"/>
      <c r="TFQ5507" s="2"/>
      <c r="TFR5507" s="2"/>
      <c r="TFS5507" s="2"/>
      <c r="TFT5507" s="2"/>
      <c r="TFU5507" s="2"/>
      <c r="TFV5507" s="2"/>
      <c r="TFW5507" s="2"/>
      <c r="TFX5507" s="2"/>
      <c r="TFY5507" s="2"/>
      <c r="TFZ5507" s="2"/>
      <c r="TGA5507" s="2"/>
      <c r="TGB5507" s="2"/>
      <c r="TGC5507" s="2"/>
      <c r="TGD5507" s="2"/>
      <c r="TGE5507" s="2"/>
      <c r="TGF5507" s="2"/>
      <c r="TGG5507" s="2"/>
      <c r="TGH5507" s="2"/>
      <c r="TGI5507" s="2"/>
      <c r="TGJ5507" s="2"/>
      <c r="TGK5507" s="2"/>
      <c r="TGL5507" s="2"/>
      <c r="TGM5507" s="2"/>
      <c r="TGN5507" s="2"/>
      <c r="TGO5507" s="2"/>
      <c r="TGP5507" s="2"/>
      <c r="TGQ5507" s="2"/>
      <c r="TGR5507" s="2"/>
      <c r="TGS5507" s="2"/>
      <c r="TGT5507" s="2"/>
      <c r="TGU5507" s="2"/>
      <c r="TGV5507" s="2"/>
      <c r="TGW5507" s="2"/>
      <c r="TGX5507" s="2"/>
      <c r="TGY5507" s="2"/>
      <c r="TGZ5507" s="2"/>
      <c r="THA5507" s="2"/>
      <c r="THB5507" s="2"/>
      <c r="THC5507" s="2"/>
      <c r="THD5507" s="2"/>
      <c r="THE5507" s="2"/>
      <c r="THF5507" s="2"/>
      <c r="THG5507" s="2"/>
      <c r="THH5507" s="2"/>
      <c r="THI5507" s="2"/>
      <c r="THJ5507" s="2"/>
      <c r="THK5507" s="2"/>
      <c r="THL5507" s="2"/>
      <c r="THM5507" s="2"/>
      <c r="THN5507" s="2"/>
      <c r="THO5507" s="2"/>
      <c r="THP5507" s="2"/>
      <c r="THQ5507" s="2"/>
      <c r="THR5507" s="2"/>
      <c r="THS5507" s="2"/>
      <c r="THT5507" s="2"/>
      <c r="THU5507" s="2"/>
      <c r="THV5507" s="2"/>
      <c r="THW5507" s="2"/>
      <c r="THX5507" s="2"/>
      <c r="THY5507" s="2"/>
      <c r="THZ5507" s="2"/>
      <c r="TIA5507" s="2"/>
      <c r="TIB5507" s="2"/>
      <c r="TIC5507" s="2"/>
      <c r="TID5507" s="2"/>
      <c r="TIE5507" s="2"/>
      <c r="TIF5507" s="2"/>
      <c r="TIG5507" s="2"/>
      <c r="TIH5507" s="2"/>
      <c r="TII5507" s="2"/>
      <c r="TIJ5507" s="2"/>
      <c r="TIK5507" s="2"/>
      <c r="TIL5507" s="2"/>
      <c r="TIM5507" s="2"/>
      <c r="TIN5507" s="2"/>
      <c r="TIO5507" s="2"/>
      <c r="TIP5507" s="2"/>
      <c r="TIQ5507" s="2"/>
      <c r="TIR5507" s="2"/>
      <c r="TIS5507" s="2"/>
      <c r="TIT5507" s="2"/>
      <c r="TIU5507" s="2"/>
      <c r="TIV5507" s="2"/>
      <c r="TIW5507" s="2"/>
      <c r="TIX5507" s="2"/>
      <c r="TIY5507" s="2"/>
      <c r="TIZ5507" s="2"/>
      <c r="TJA5507" s="2"/>
      <c r="TJB5507" s="2"/>
      <c r="TJC5507" s="2"/>
      <c r="TJD5507" s="2"/>
      <c r="TJE5507" s="2"/>
      <c r="TJF5507" s="2"/>
      <c r="TJG5507" s="2"/>
      <c r="TJH5507" s="2"/>
      <c r="TJI5507" s="2"/>
      <c r="TJJ5507" s="2"/>
      <c r="TJK5507" s="2"/>
      <c r="TJL5507" s="2"/>
      <c r="TJM5507" s="2"/>
      <c r="TJN5507" s="2"/>
      <c r="TJO5507" s="2"/>
      <c r="TJP5507" s="2"/>
      <c r="TJQ5507" s="2"/>
      <c r="TJR5507" s="2"/>
      <c r="TJS5507" s="2"/>
      <c r="TJT5507" s="2"/>
      <c r="TJU5507" s="2"/>
      <c r="TJV5507" s="2"/>
      <c r="TJW5507" s="2"/>
      <c r="TJX5507" s="2"/>
      <c r="TJY5507" s="2"/>
      <c r="TJZ5507" s="2"/>
      <c r="TKA5507" s="2"/>
      <c r="TKB5507" s="2"/>
      <c r="TKC5507" s="2"/>
      <c r="TKD5507" s="2"/>
      <c r="TKE5507" s="2"/>
      <c r="TKF5507" s="2"/>
      <c r="TKG5507" s="2"/>
      <c r="TKH5507" s="2"/>
      <c r="TKI5507" s="2"/>
      <c r="TKJ5507" s="2"/>
      <c r="TKK5507" s="2"/>
      <c r="TKL5507" s="2"/>
      <c r="TKM5507" s="2"/>
      <c r="TKN5507" s="2"/>
      <c r="TKO5507" s="2"/>
      <c r="TKP5507" s="2"/>
      <c r="TKQ5507" s="2"/>
      <c r="TKR5507" s="2"/>
      <c r="TKS5507" s="2"/>
      <c r="TKT5507" s="2"/>
      <c r="TKU5507" s="2"/>
      <c r="TKV5507" s="2"/>
      <c r="TKW5507" s="2"/>
      <c r="TKX5507" s="2"/>
      <c r="TKY5507" s="2"/>
      <c r="TKZ5507" s="2"/>
      <c r="TLA5507" s="2"/>
      <c r="TLB5507" s="2"/>
      <c r="TLC5507" s="2"/>
      <c r="TLD5507" s="2"/>
      <c r="TLE5507" s="2"/>
      <c r="TLF5507" s="2"/>
      <c r="TLG5507" s="2"/>
      <c r="TLH5507" s="2"/>
      <c r="TLI5507" s="2"/>
      <c r="TLJ5507" s="2"/>
      <c r="TLK5507" s="2"/>
      <c r="TLL5507" s="2"/>
      <c r="TLM5507" s="2"/>
      <c r="TLN5507" s="2"/>
      <c r="TLO5507" s="2"/>
      <c r="TLP5507" s="2"/>
      <c r="TLQ5507" s="2"/>
      <c r="TLR5507" s="2"/>
      <c r="TLS5507" s="2"/>
      <c r="TLT5507" s="2"/>
      <c r="TLU5507" s="2"/>
      <c r="TLV5507" s="2"/>
      <c r="TLW5507" s="2"/>
      <c r="TLX5507" s="2"/>
      <c r="TLY5507" s="2"/>
      <c r="TLZ5507" s="2"/>
      <c r="TMA5507" s="2"/>
      <c r="TMB5507" s="2"/>
      <c r="TMC5507" s="2"/>
      <c r="TMD5507" s="2"/>
      <c r="TME5507" s="2"/>
      <c r="TMF5507" s="2"/>
      <c r="TMG5507" s="2"/>
      <c r="TMH5507" s="2"/>
      <c r="TMI5507" s="2"/>
      <c r="TMJ5507" s="2"/>
      <c r="TMK5507" s="2"/>
      <c r="TML5507" s="2"/>
      <c r="TMM5507" s="2"/>
      <c r="TMN5507" s="2"/>
      <c r="TMO5507" s="2"/>
      <c r="TMP5507" s="2"/>
      <c r="TMQ5507" s="2"/>
      <c r="TMR5507" s="2"/>
      <c r="TMS5507" s="2"/>
      <c r="TMT5507" s="2"/>
      <c r="TMU5507" s="2"/>
      <c r="TMV5507" s="2"/>
      <c r="TMW5507" s="2"/>
      <c r="TMX5507" s="2"/>
      <c r="TMY5507" s="2"/>
      <c r="TMZ5507" s="2"/>
      <c r="TNA5507" s="2"/>
      <c r="TNB5507" s="2"/>
      <c r="TNC5507" s="2"/>
      <c r="TND5507" s="2"/>
      <c r="TNE5507" s="2"/>
      <c r="TNF5507" s="2"/>
      <c r="TNG5507" s="2"/>
      <c r="TNH5507" s="2"/>
      <c r="TNI5507" s="2"/>
      <c r="TNJ5507" s="2"/>
      <c r="TNK5507" s="2"/>
      <c r="TNL5507" s="2"/>
      <c r="TNM5507" s="2"/>
      <c r="TNN5507" s="2"/>
      <c r="TNO5507" s="2"/>
      <c r="TNP5507" s="2"/>
      <c r="TNQ5507" s="2"/>
      <c r="TNR5507" s="2"/>
      <c r="TNS5507" s="2"/>
      <c r="TNT5507" s="2"/>
      <c r="TNU5507" s="2"/>
      <c r="TNV5507" s="2"/>
      <c r="TNW5507" s="2"/>
      <c r="TNX5507" s="2"/>
      <c r="TNY5507" s="2"/>
      <c r="TNZ5507" s="2"/>
      <c r="TOA5507" s="2"/>
      <c r="TOB5507" s="2"/>
      <c r="TOC5507" s="2"/>
      <c r="TOD5507" s="2"/>
      <c r="TOE5507" s="2"/>
      <c r="TOF5507" s="2"/>
      <c r="TOG5507" s="2"/>
      <c r="TOH5507" s="2"/>
      <c r="TOI5507" s="2"/>
      <c r="TOJ5507" s="2"/>
      <c r="TOK5507" s="2"/>
      <c r="TOL5507" s="2"/>
      <c r="TOM5507" s="2"/>
      <c r="TON5507" s="2"/>
      <c r="TOO5507" s="2"/>
      <c r="TOP5507" s="2"/>
      <c r="TOQ5507" s="2"/>
      <c r="TOR5507" s="2"/>
      <c r="TOS5507" s="2"/>
      <c r="TOT5507" s="2"/>
      <c r="TOU5507" s="2"/>
      <c r="TOV5507" s="2"/>
      <c r="TOW5507" s="2"/>
      <c r="TOX5507" s="2"/>
      <c r="TOY5507" s="2"/>
      <c r="TOZ5507" s="2"/>
      <c r="TPA5507" s="2"/>
      <c r="TPB5507" s="2"/>
      <c r="TPC5507" s="2"/>
      <c r="TPD5507" s="2"/>
      <c r="TPE5507" s="2"/>
      <c r="TPF5507" s="2"/>
      <c r="TPG5507" s="2"/>
      <c r="TPH5507" s="2"/>
      <c r="TPI5507" s="2"/>
      <c r="TPJ5507" s="2"/>
      <c r="TPK5507" s="2"/>
      <c r="TPL5507" s="2"/>
      <c r="TPM5507" s="2"/>
      <c r="TPN5507" s="2"/>
      <c r="TPO5507" s="2"/>
      <c r="TPP5507" s="2"/>
      <c r="TPQ5507" s="2"/>
      <c r="TPR5507" s="2"/>
      <c r="TPS5507" s="2"/>
      <c r="TPT5507" s="2"/>
      <c r="TPU5507" s="2"/>
      <c r="TPV5507" s="2"/>
      <c r="TPW5507" s="2"/>
      <c r="TPX5507" s="2"/>
      <c r="TPY5507" s="2"/>
      <c r="TPZ5507" s="2"/>
      <c r="TQA5507" s="2"/>
      <c r="TQB5507" s="2"/>
      <c r="TQC5507" s="2"/>
      <c r="TQD5507" s="2"/>
      <c r="TQE5507" s="2"/>
      <c r="TQF5507" s="2"/>
      <c r="TQG5507" s="2"/>
      <c r="TQH5507" s="2"/>
      <c r="TQI5507" s="2"/>
      <c r="TQJ5507" s="2"/>
      <c r="TQK5507" s="2"/>
      <c r="TQL5507" s="2"/>
      <c r="TQM5507" s="2"/>
      <c r="TQN5507" s="2"/>
      <c r="TQO5507" s="2"/>
      <c r="TQP5507" s="2"/>
      <c r="TQQ5507" s="2"/>
      <c r="TQR5507" s="2"/>
      <c r="TQS5507" s="2"/>
      <c r="TQT5507" s="2"/>
      <c r="TQU5507" s="2"/>
      <c r="TQV5507" s="2"/>
      <c r="TQW5507" s="2"/>
      <c r="TQX5507" s="2"/>
      <c r="TQY5507" s="2"/>
      <c r="TQZ5507" s="2"/>
      <c r="TRA5507" s="2"/>
      <c r="TRB5507" s="2"/>
      <c r="TRC5507" s="2"/>
      <c r="TRD5507" s="2"/>
      <c r="TRE5507" s="2"/>
      <c r="TRF5507" s="2"/>
      <c r="TRG5507" s="2"/>
      <c r="TRH5507" s="2"/>
      <c r="TRI5507" s="2"/>
      <c r="TRJ5507" s="2"/>
      <c r="TRK5507" s="2"/>
      <c r="TRL5507" s="2"/>
      <c r="TRM5507" s="2"/>
      <c r="TRN5507" s="2"/>
      <c r="TRO5507" s="2"/>
      <c r="TRP5507" s="2"/>
      <c r="TRQ5507" s="2"/>
      <c r="TRR5507" s="2"/>
      <c r="TRS5507" s="2"/>
      <c r="TRT5507" s="2"/>
      <c r="TRU5507" s="2"/>
      <c r="TRV5507" s="2"/>
      <c r="TRW5507" s="2"/>
      <c r="TRX5507" s="2"/>
      <c r="TRY5507" s="2"/>
      <c r="TRZ5507" s="2"/>
      <c r="TSA5507" s="2"/>
      <c r="TSB5507" s="2"/>
      <c r="TSC5507" s="2"/>
      <c r="TSD5507" s="2"/>
      <c r="TSE5507" s="2"/>
      <c r="TSF5507" s="2"/>
      <c r="TSG5507" s="2"/>
      <c r="TSH5507" s="2"/>
      <c r="TSI5507" s="2"/>
      <c r="TSJ5507" s="2"/>
      <c r="TSK5507" s="2"/>
      <c r="TSL5507" s="2"/>
      <c r="TSM5507" s="2"/>
      <c r="TSN5507" s="2"/>
      <c r="TSO5507" s="2"/>
      <c r="TSP5507" s="2"/>
      <c r="TSQ5507" s="2"/>
      <c r="TSR5507" s="2"/>
      <c r="TSS5507" s="2"/>
      <c r="TST5507" s="2"/>
      <c r="TSU5507" s="2"/>
      <c r="TSV5507" s="2"/>
      <c r="TSW5507" s="2"/>
      <c r="TSX5507" s="2"/>
      <c r="TSY5507" s="2"/>
      <c r="TSZ5507" s="2"/>
      <c r="TTA5507" s="2"/>
      <c r="TTB5507" s="2"/>
      <c r="TTC5507" s="2"/>
      <c r="TTD5507" s="2"/>
      <c r="TTE5507" s="2"/>
      <c r="TTF5507" s="2"/>
      <c r="TTG5507" s="2"/>
      <c r="TTH5507" s="2"/>
      <c r="TTI5507" s="2"/>
      <c r="TTJ5507" s="2"/>
      <c r="TTK5507" s="2"/>
      <c r="TTL5507" s="2"/>
      <c r="TTM5507" s="2"/>
      <c r="TTN5507" s="2"/>
      <c r="TTO5507" s="2"/>
      <c r="TTP5507" s="2"/>
      <c r="TTQ5507" s="2"/>
      <c r="TTR5507" s="2"/>
      <c r="TTS5507" s="2"/>
      <c r="TTT5507" s="2"/>
      <c r="TTU5507" s="2"/>
      <c r="TTV5507" s="2"/>
      <c r="TTW5507" s="2"/>
      <c r="TTX5507" s="2"/>
      <c r="TTY5507" s="2"/>
      <c r="TTZ5507" s="2"/>
      <c r="TUA5507" s="2"/>
      <c r="TUB5507" s="2"/>
      <c r="TUC5507" s="2"/>
      <c r="TUD5507" s="2"/>
      <c r="TUE5507" s="2"/>
      <c r="TUF5507" s="2"/>
      <c r="TUG5507" s="2"/>
      <c r="TUH5507" s="2"/>
      <c r="TUI5507" s="2"/>
      <c r="TUJ5507" s="2"/>
      <c r="TUK5507" s="2"/>
      <c r="TUL5507" s="2"/>
      <c r="TUM5507" s="2"/>
      <c r="TUN5507" s="2"/>
      <c r="TUO5507" s="2"/>
      <c r="TUP5507" s="2"/>
      <c r="TUQ5507" s="2"/>
      <c r="TUR5507" s="2"/>
      <c r="TUS5507" s="2"/>
      <c r="TUT5507" s="2"/>
      <c r="TUU5507" s="2"/>
      <c r="TUV5507" s="2"/>
      <c r="TUW5507" s="2"/>
      <c r="TUX5507" s="2"/>
      <c r="TUY5507" s="2"/>
      <c r="TUZ5507" s="2"/>
      <c r="TVA5507" s="2"/>
      <c r="TVB5507" s="2"/>
      <c r="TVC5507" s="2"/>
      <c r="TVD5507" s="2"/>
      <c r="TVE5507" s="2"/>
      <c r="TVF5507" s="2"/>
      <c r="TVG5507" s="2"/>
      <c r="TVH5507" s="2"/>
      <c r="TVI5507" s="2"/>
      <c r="TVJ5507" s="2"/>
      <c r="TVK5507" s="2"/>
      <c r="TVL5507" s="2"/>
      <c r="TVM5507" s="2"/>
      <c r="TVN5507" s="2"/>
      <c r="TVO5507" s="2"/>
      <c r="TVP5507" s="2"/>
      <c r="TVQ5507" s="2"/>
      <c r="TVR5507" s="2"/>
      <c r="TVS5507" s="2"/>
      <c r="TVT5507" s="2"/>
      <c r="TVU5507" s="2"/>
      <c r="TVV5507" s="2"/>
      <c r="TVW5507" s="2"/>
      <c r="TVX5507" s="2"/>
      <c r="TVY5507" s="2"/>
      <c r="TVZ5507" s="2"/>
      <c r="TWA5507" s="2"/>
      <c r="TWB5507" s="2"/>
      <c r="TWC5507" s="2"/>
      <c r="TWD5507" s="2"/>
      <c r="TWE5507" s="2"/>
      <c r="TWF5507" s="2"/>
      <c r="TWG5507" s="2"/>
      <c r="TWH5507" s="2"/>
      <c r="TWI5507" s="2"/>
      <c r="TWJ5507" s="2"/>
      <c r="TWK5507" s="2"/>
      <c r="TWL5507" s="2"/>
      <c r="TWM5507" s="2"/>
      <c r="TWN5507" s="2"/>
      <c r="TWO5507" s="2"/>
      <c r="TWP5507" s="2"/>
      <c r="TWQ5507" s="2"/>
      <c r="TWR5507" s="2"/>
      <c r="TWS5507" s="2"/>
      <c r="TWT5507" s="2"/>
      <c r="TWU5507" s="2"/>
      <c r="TWV5507" s="2"/>
      <c r="TWW5507" s="2"/>
      <c r="TWX5507" s="2"/>
      <c r="TWY5507" s="2"/>
      <c r="TWZ5507" s="2"/>
      <c r="TXA5507" s="2"/>
      <c r="TXB5507" s="2"/>
      <c r="TXC5507" s="2"/>
      <c r="TXD5507" s="2"/>
      <c r="TXE5507" s="2"/>
      <c r="TXF5507" s="2"/>
      <c r="TXG5507" s="2"/>
      <c r="TXH5507" s="2"/>
      <c r="TXI5507" s="2"/>
      <c r="TXJ5507" s="2"/>
      <c r="TXK5507" s="2"/>
      <c r="TXL5507" s="2"/>
      <c r="TXM5507" s="2"/>
      <c r="TXN5507" s="2"/>
      <c r="TXO5507" s="2"/>
      <c r="TXP5507" s="2"/>
      <c r="TXQ5507" s="2"/>
      <c r="TXR5507" s="2"/>
      <c r="TXS5507" s="2"/>
      <c r="TXT5507" s="2"/>
      <c r="TXU5507" s="2"/>
      <c r="TXV5507" s="2"/>
      <c r="TXW5507" s="2"/>
      <c r="TXX5507" s="2"/>
      <c r="TXY5507" s="2"/>
      <c r="TXZ5507" s="2"/>
      <c r="TYA5507" s="2"/>
      <c r="TYB5507" s="2"/>
      <c r="TYC5507" s="2"/>
      <c r="TYD5507" s="2"/>
      <c r="TYE5507" s="2"/>
      <c r="TYF5507" s="2"/>
      <c r="TYG5507" s="2"/>
      <c r="TYH5507" s="2"/>
      <c r="TYI5507" s="2"/>
      <c r="TYJ5507" s="2"/>
      <c r="TYK5507" s="2"/>
      <c r="TYL5507" s="2"/>
      <c r="TYM5507" s="2"/>
      <c r="TYN5507" s="2"/>
      <c r="TYO5507" s="2"/>
      <c r="TYP5507" s="2"/>
      <c r="TYQ5507" s="2"/>
      <c r="TYR5507" s="2"/>
      <c r="TYS5507" s="2"/>
      <c r="TYT5507" s="2"/>
      <c r="TYU5507" s="2"/>
      <c r="TYV5507" s="2"/>
      <c r="TYW5507" s="2"/>
      <c r="TYX5507" s="2"/>
      <c r="TYY5507" s="2"/>
      <c r="TYZ5507" s="2"/>
      <c r="TZA5507" s="2"/>
      <c r="TZB5507" s="2"/>
      <c r="TZC5507" s="2"/>
      <c r="TZD5507" s="2"/>
      <c r="TZE5507" s="2"/>
      <c r="TZF5507" s="2"/>
      <c r="TZG5507" s="2"/>
      <c r="TZH5507" s="2"/>
      <c r="TZI5507" s="2"/>
      <c r="TZJ5507" s="2"/>
      <c r="TZK5507" s="2"/>
      <c r="TZL5507" s="2"/>
      <c r="TZM5507" s="2"/>
      <c r="TZN5507" s="2"/>
      <c r="TZO5507" s="2"/>
      <c r="TZP5507" s="2"/>
      <c r="TZQ5507" s="2"/>
      <c r="TZR5507" s="2"/>
      <c r="TZS5507" s="2"/>
      <c r="TZT5507" s="2"/>
      <c r="TZU5507" s="2"/>
      <c r="TZV5507" s="2"/>
      <c r="TZW5507" s="2"/>
      <c r="TZX5507" s="2"/>
      <c r="TZY5507" s="2"/>
      <c r="TZZ5507" s="2"/>
      <c r="UAA5507" s="2"/>
      <c r="UAB5507" s="2"/>
      <c r="UAC5507" s="2"/>
      <c r="UAD5507" s="2"/>
      <c r="UAE5507" s="2"/>
      <c r="UAF5507" s="2"/>
      <c r="UAG5507" s="2"/>
      <c r="UAH5507" s="2"/>
      <c r="UAI5507" s="2"/>
      <c r="UAJ5507" s="2"/>
      <c r="UAK5507" s="2"/>
      <c r="UAL5507" s="2"/>
      <c r="UAM5507" s="2"/>
      <c r="UAN5507" s="2"/>
      <c r="UAO5507" s="2"/>
      <c r="UAP5507" s="2"/>
      <c r="UAQ5507" s="2"/>
      <c r="UAR5507" s="2"/>
      <c r="UAS5507" s="2"/>
      <c r="UAT5507" s="2"/>
      <c r="UAU5507" s="2"/>
      <c r="UAV5507" s="2"/>
      <c r="UAW5507" s="2"/>
      <c r="UAX5507" s="2"/>
      <c r="UAY5507" s="2"/>
      <c r="UAZ5507" s="2"/>
      <c r="UBA5507" s="2"/>
      <c r="UBB5507" s="2"/>
      <c r="UBC5507" s="2"/>
      <c r="UBD5507" s="2"/>
      <c r="UBE5507" s="2"/>
      <c r="UBF5507" s="2"/>
      <c r="UBG5507" s="2"/>
      <c r="UBH5507" s="2"/>
      <c r="UBI5507" s="2"/>
      <c r="UBJ5507" s="2"/>
      <c r="UBK5507" s="2"/>
      <c r="UBL5507" s="2"/>
      <c r="UBM5507" s="2"/>
      <c r="UBN5507" s="2"/>
      <c r="UBO5507" s="2"/>
      <c r="UBP5507" s="2"/>
      <c r="UBQ5507" s="2"/>
      <c r="UBR5507" s="2"/>
      <c r="UBS5507" s="2"/>
      <c r="UBT5507" s="2"/>
      <c r="UBU5507" s="2"/>
      <c r="UBV5507" s="2"/>
      <c r="UBW5507" s="2"/>
      <c r="UBX5507" s="2"/>
      <c r="UBY5507" s="2"/>
      <c r="UBZ5507" s="2"/>
      <c r="UCA5507" s="2"/>
      <c r="UCB5507" s="2"/>
      <c r="UCC5507" s="2"/>
      <c r="UCD5507" s="2"/>
      <c r="UCE5507" s="2"/>
      <c r="UCF5507" s="2"/>
      <c r="UCG5507" s="2"/>
      <c r="UCH5507" s="2"/>
      <c r="UCI5507" s="2"/>
      <c r="UCJ5507" s="2"/>
      <c r="UCK5507" s="2"/>
      <c r="UCL5507" s="2"/>
      <c r="UCM5507" s="2"/>
      <c r="UCN5507" s="2"/>
      <c r="UCO5507" s="2"/>
      <c r="UCP5507" s="2"/>
      <c r="UCQ5507" s="2"/>
      <c r="UCR5507" s="2"/>
      <c r="UCS5507" s="2"/>
      <c r="UCT5507" s="2"/>
      <c r="UCU5507" s="2"/>
      <c r="UCV5507" s="2"/>
      <c r="UCW5507" s="2"/>
      <c r="UCX5507" s="2"/>
      <c r="UCY5507" s="2"/>
      <c r="UCZ5507" s="2"/>
      <c r="UDA5507" s="2"/>
      <c r="UDB5507" s="2"/>
      <c r="UDC5507" s="2"/>
      <c r="UDD5507" s="2"/>
      <c r="UDE5507" s="2"/>
      <c r="UDF5507" s="2"/>
      <c r="UDG5507" s="2"/>
      <c r="UDH5507" s="2"/>
      <c r="UDI5507" s="2"/>
      <c r="UDJ5507" s="2"/>
      <c r="UDK5507" s="2"/>
      <c r="UDL5507" s="2"/>
      <c r="UDM5507" s="2"/>
      <c r="UDN5507" s="2"/>
      <c r="UDO5507" s="2"/>
      <c r="UDP5507" s="2"/>
      <c r="UDQ5507" s="2"/>
      <c r="UDR5507" s="2"/>
      <c r="UDS5507" s="2"/>
      <c r="UDT5507" s="2"/>
      <c r="UDU5507" s="2"/>
      <c r="UDV5507" s="2"/>
      <c r="UDW5507" s="2"/>
      <c r="UDX5507" s="2"/>
      <c r="UDY5507" s="2"/>
      <c r="UDZ5507" s="2"/>
      <c r="UEA5507" s="2"/>
      <c r="UEB5507" s="2"/>
      <c r="UEC5507" s="2"/>
      <c r="UED5507" s="2"/>
      <c r="UEE5507" s="2"/>
      <c r="UEF5507" s="2"/>
      <c r="UEG5507" s="2"/>
      <c r="UEH5507" s="2"/>
      <c r="UEI5507" s="2"/>
      <c r="UEJ5507" s="2"/>
      <c r="UEK5507" s="2"/>
      <c r="UEL5507" s="2"/>
      <c r="UEM5507" s="2"/>
      <c r="UEN5507" s="2"/>
      <c r="UEO5507" s="2"/>
      <c r="UEP5507" s="2"/>
      <c r="UEQ5507" s="2"/>
      <c r="UER5507" s="2"/>
      <c r="UES5507" s="2"/>
      <c r="UET5507" s="2"/>
      <c r="UEU5507" s="2"/>
      <c r="UEV5507" s="2"/>
      <c r="UEW5507" s="2"/>
      <c r="UEX5507" s="2"/>
      <c r="UEY5507" s="2"/>
      <c r="UEZ5507" s="2"/>
      <c r="UFA5507" s="2"/>
      <c r="UFB5507" s="2"/>
      <c r="UFC5507" s="2"/>
      <c r="UFD5507" s="2"/>
      <c r="UFE5507" s="2"/>
      <c r="UFF5507" s="2"/>
      <c r="UFG5507" s="2"/>
      <c r="UFH5507" s="2"/>
      <c r="UFI5507" s="2"/>
      <c r="UFJ5507" s="2"/>
      <c r="UFK5507" s="2"/>
      <c r="UFL5507" s="2"/>
      <c r="UFM5507" s="2"/>
      <c r="UFN5507" s="2"/>
      <c r="UFO5507" s="2"/>
      <c r="UFP5507" s="2"/>
      <c r="UFQ5507" s="2"/>
      <c r="UFR5507" s="2"/>
      <c r="UFS5507" s="2"/>
      <c r="UFT5507" s="2"/>
      <c r="UFU5507" s="2"/>
      <c r="UFV5507" s="2"/>
      <c r="UFW5507" s="2"/>
      <c r="UFX5507" s="2"/>
      <c r="UFY5507" s="2"/>
      <c r="UFZ5507" s="2"/>
      <c r="UGA5507" s="2"/>
      <c r="UGB5507" s="2"/>
      <c r="UGC5507" s="2"/>
      <c r="UGD5507" s="2"/>
      <c r="UGE5507" s="2"/>
      <c r="UGF5507" s="2"/>
      <c r="UGG5507" s="2"/>
      <c r="UGH5507" s="2"/>
      <c r="UGI5507" s="2"/>
      <c r="UGJ5507" s="2"/>
      <c r="UGK5507" s="2"/>
      <c r="UGL5507" s="2"/>
      <c r="UGM5507" s="2"/>
      <c r="UGN5507" s="2"/>
      <c r="UGO5507" s="2"/>
      <c r="UGP5507" s="2"/>
      <c r="UGQ5507" s="2"/>
      <c r="UGR5507" s="2"/>
      <c r="UGS5507" s="2"/>
      <c r="UGT5507" s="2"/>
      <c r="UGU5507" s="2"/>
      <c r="UGV5507" s="2"/>
      <c r="UGW5507" s="2"/>
      <c r="UGX5507" s="2"/>
      <c r="UGY5507" s="2"/>
      <c r="UGZ5507" s="2"/>
      <c r="UHA5507" s="2"/>
      <c r="UHB5507" s="2"/>
      <c r="UHC5507" s="2"/>
      <c r="UHD5507" s="2"/>
      <c r="UHE5507" s="2"/>
      <c r="UHF5507" s="2"/>
      <c r="UHG5507" s="2"/>
      <c r="UHH5507" s="2"/>
      <c r="UHI5507" s="2"/>
      <c r="UHJ5507" s="2"/>
      <c r="UHK5507" s="2"/>
      <c r="UHL5507" s="2"/>
      <c r="UHM5507" s="2"/>
      <c r="UHN5507" s="2"/>
      <c r="UHO5507" s="2"/>
      <c r="UHP5507" s="2"/>
      <c r="UHQ5507" s="2"/>
      <c r="UHR5507" s="2"/>
      <c r="UHS5507" s="2"/>
      <c r="UHT5507" s="2"/>
      <c r="UHU5507" s="2"/>
      <c r="UHV5507" s="2"/>
      <c r="UHW5507" s="2"/>
      <c r="UHX5507" s="2"/>
      <c r="UHY5507" s="2"/>
      <c r="UHZ5507" s="2"/>
      <c r="UIA5507" s="2"/>
      <c r="UIB5507" s="2"/>
      <c r="UIC5507" s="2"/>
      <c r="UID5507" s="2"/>
      <c r="UIE5507" s="2"/>
      <c r="UIF5507" s="2"/>
      <c r="UIG5507" s="2"/>
      <c r="UIH5507" s="2"/>
      <c r="UII5507" s="2"/>
      <c r="UIJ5507" s="2"/>
      <c r="UIK5507" s="2"/>
      <c r="UIL5507" s="2"/>
      <c r="UIM5507" s="2"/>
      <c r="UIN5507" s="2"/>
      <c r="UIO5507" s="2"/>
      <c r="UIP5507" s="2"/>
      <c r="UIQ5507" s="2"/>
      <c r="UIR5507" s="2"/>
      <c r="UIS5507" s="2"/>
      <c r="UIT5507" s="2"/>
      <c r="UIU5507" s="2"/>
      <c r="UIV5507" s="2"/>
      <c r="UIW5507" s="2"/>
      <c r="UIX5507" s="2"/>
      <c r="UIY5507" s="2"/>
      <c r="UIZ5507" s="2"/>
      <c r="UJA5507" s="2"/>
      <c r="UJB5507" s="2"/>
      <c r="UJC5507" s="2"/>
      <c r="UJD5507" s="2"/>
      <c r="UJE5507" s="2"/>
      <c r="UJF5507" s="2"/>
      <c r="UJG5507" s="2"/>
      <c r="UJH5507" s="2"/>
      <c r="UJI5507" s="2"/>
      <c r="UJJ5507" s="2"/>
      <c r="UJK5507" s="2"/>
      <c r="UJL5507" s="2"/>
      <c r="UJM5507" s="2"/>
      <c r="UJN5507" s="2"/>
      <c r="UJO5507" s="2"/>
      <c r="UJP5507" s="2"/>
      <c r="UJQ5507" s="2"/>
      <c r="UJR5507" s="2"/>
      <c r="UJS5507" s="2"/>
      <c r="UJT5507" s="2"/>
      <c r="UJU5507" s="2"/>
      <c r="UJV5507" s="2"/>
      <c r="UJW5507" s="2"/>
      <c r="UJX5507" s="2"/>
      <c r="UJY5507" s="2"/>
      <c r="UJZ5507" s="2"/>
      <c r="UKA5507" s="2"/>
      <c r="UKB5507" s="2"/>
      <c r="UKC5507" s="2"/>
      <c r="UKD5507" s="2"/>
      <c r="UKE5507" s="2"/>
      <c r="UKF5507" s="2"/>
      <c r="UKG5507" s="2"/>
      <c r="UKH5507" s="2"/>
      <c r="UKI5507" s="2"/>
      <c r="UKJ5507" s="2"/>
      <c r="UKK5507" s="2"/>
      <c r="UKL5507" s="2"/>
      <c r="UKM5507" s="2"/>
      <c r="UKN5507" s="2"/>
      <c r="UKO5507" s="2"/>
      <c r="UKP5507" s="2"/>
      <c r="UKQ5507" s="2"/>
      <c r="UKR5507" s="2"/>
      <c r="UKS5507" s="2"/>
      <c r="UKT5507" s="2"/>
      <c r="UKU5507" s="2"/>
      <c r="UKV5507" s="2"/>
      <c r="UKW5507" s="2"/>
      <c r="UKX5507" s="2"/>
      <c r="UKY5507" s="2"/>
      <c r="UKZ5507" s="2"/>
      <c r="ULA5507" s="2"/>
      <c r="ULB5507" s="2"/>
      <c r="ULC5507" s="2"/>
      <c r="ULD5507" s="2"/>
      <c r="ULE5507" s="2"/>
      <c r="ULF5507" s="2"/>
      <c r="ULG5507" s="2"/>
      <c r="ULH5507" s="2"/>
      <c r="ULI5507" s="2"/>
      <c r="ULJ5507" s="2"/>
      <c r="ULK5507" s="2"/>
      <c r="ULL5507" s="2"/>
      <c r="ULM5507" s="2"/>
      <c r="ULN5507" s="2"/>
      <c r="ULO5507" s="2"/>
      <c r="ULP5507" s="2"/>
      <c r="ULQ5507" s="2"/>
      <c r="ULR5507" s="2"/>
      <c r="ULS5507" s="2"/>
      <c r="ULT5507" s="2"/>
      <c r="ULU5507" s="2"/>
      <c r="ULV5507" s="2"/>
      <c r="ULW5507" s="2"/>
      <c r="ULX5507" s="2"/>
      <c r="ULY5507" s="2"/>
      <c r="ULZ5507" s="2"/>
      <c r="UMA5507" s="2"/>
      <c r="UMB5507" s="2"/>
      <c r="UMC5507" s="2"/>
      <c r="UMD5507" s="2"/>
      <c r="UME5507" s="2"/>
      <c r="UMF5507" s="2"/>
      <c r="UMG5507" s="2"/>
      <c r="UMH5507" s="2"/>
      <c r="UMI5507" s="2"/>
      <c r="UMJ5507" s="2"/>
      <c r="UMK5507" s="2"/>
      <c r="UML5507" s="2"/>
      <c r="UMM5507" s="2"/>
      <c r="UMN5507" s="2"/>
      <c r="UMO5507" s="2"/>
      <c r="UMP5507" s="2"/>
      <c r="UMQ5507" s="2"/>
      <c r="UMR5507" s="2"/>
      <c r="UMS5507" s="2"/>
      <c r="UMT5507" s="2"/>
      <c r="UMU5507" s="2"/>
      <c r="UMV5507" s="2"/>
      <c r="UMW5507" s="2"/>
      <c r="UMX5507" s="2"/>
      <c r="UMY5507" s="2"/>
      <c r="UMZ5507" s="2"/>
      <c r="UNA5507" s="2"/>
      <c r="UNB5507" s="2"/>
      <c r="UNC5507" s="2"/>
      <c r="UND5507" s="2"/>
      <c r="UNE5507" s="2"/>
      <c r="UNF5507" s="2"/>
      <c r="UNG5507" s="2"/>
      <c r="UNH5507" s="2"/>
      <c r="UNI5507" s="2"/>
      <c r="UNJ5507" s="2"/>
      <c r="UNK5507" s="2"/>
      <c r="UNL5507" s="2"/>
      <c r="UNM5507" s="2"/>
      <c r="UNN5507" s="2"/>
      <c r="UNO5507" s="2"/>
      <c r="UNP5507" s="2"/>
      <c r="UNQ5507" s="2"/>
      <c r="UNR5507" s="2"/>
      <c r="UNS5507" s="2"/>
      <c r="UNT5507" s="2"/>
      <c r="UNU5507" s="2"/>
      <c r="UNV5507" s="2"/>
      <c r="UNW5507" s="2"/>
      <c r="UNX5507" s="2"/>
      <c r="UNY5507" s="2"/>
      <c r="UNZ5507" s="2"/>
      <c r="UOA5507" s="2"/>
      <c r="UOB5507" s="2"/>
      <c r="UOC5507" s="2"/>
      <c r="UOD5507" s="2"/>
      <c r="UOE5507" s="2"/>
      <c r="UOF5507" s="2"/>
      <c r="UOG5507" s="2"/>
      <c r="UOH5507" s="2"/>
      <c r="UOI5507" s="2"/>
      <c r="UOJ5507" s="2"/>
      <c r="UOK5507" s="2"/>
      <c r="UOL5507" s="2"/>
      <c r="UOM5507" s="2"/>
      <c r="UON5507" s="2"/>
      <c r="UOO5507" s="2"/>
      <c r="UOP5507" s="2"/>
      <c r="UOQ5507" s="2"/>
      <c r="UOR5507" s="2"/>
      <c r="UOS5507" s="2"/>
      <c r="UOT5507" s="2"/>
      <c r="UOU5507" s="2"/>
      <c r="UOV5507" s="2"/>
      <c r="UOW5507" s="2"/>
      <c r="UOX5507" s="2"/>
      <c r="UOY5507" s="2"/>
      <c r="UOZ5507" s="2"/>
      <c r="UPA5507" s="2"/>
      <c r="UPB5507" s="2"/>
      <c r="UPC5507" s="2"/>
      <c r="UPD5507" s="2"/>
      <c r="UPE5507" s="2"/>
      <c r="UPF5507" s="2"/>
      <c r="UPG5507" s="2"/>
      <c r="UPH5507" s="2"/>
      <c r="UPI5507" s="2"/>
      <c r="UPJ5507" s="2"/>
      <c r="UPK5507" s="2"/>
      <c r="UPL5507" s="2"/>
      <c r="UPM5507" s="2"/>
      <c r="UPN5507" s="2"/>
      <c r="UPO5507" s="2"/>
      <c r="UPP5507" s="2"/>
      <c r="UPQ5507" s="2"/>
      <c r="UPR5507" s="2"/>
      <c r="UPS5507" s="2"/>
      <c r="UPT5507" s="2"/>
      <c r="UPU5507" s="2"/>
      <c r="UPV5507" s="2"/>
      <c r="UPW5507" s="2"/>
      <c r="UPX5507" s="2"/>
      <c r="UPY5507" s="2"/>
      <c r="UPZ5507" s="2"/>
      <c r="UQA5507" s="2"/>
      <c r="UQB5507" s="2"/>
      <c r="UQC5507" s="2"/>
      <c r="UQD5507" s="2"/>
      <c r="UQE5507" s="2"/>
      <c r="UQF5507" s="2"/>
      <c r="UQG5507" s="2"/>
      <c r="UQH5507" s="2"/>
      <c r="UQI5507" s="2"/>
      <c r="UQJ5507" s="2"/>
      <c r="UQK5507" s="2"/>
      <c r="UQL5507" s="2"/>
      <c r="UQM5507" s="2"/>
      <c r="UQN5507" s="2"/>
      <c r="UQO5507" s="2"/>
      <c r="UQP5507" s="2"/>
      <c r="UQQ5507" s="2"/>
      <c r="UQR5507" s="2"/>
      <c r="UQS5507" s="2"/>
      <c r="UQT5507" s="2"/>
      <c r="UQU5507" s="2"/>
      <c r="UQV5507" s="2"/>
      <c r="UQW5507" s="2"/>
      <c r="UQX5507" s="2"/>
      <c r="UQY5507" s="2"/>
      <c r="UQZ5507" s="2"/>
      <c r="URA5507" s="2"/>
      <c r="URB5507" s="2"/>
      <c r="URC5507" s="2"/>
      <c r="URD5507" s="2"/>
      <c r="URE5507" s="2"/>
      <c r="URF5507" s="2"/>
      <c r="URG5507" s="2"/>
      <c r="URH5507" s="2"/>
      <c r="URI5507" s="2"/>
      <c r="URJ5507" s="2"/>
      <c r="URK5507" s="2"/>
      <c r="URL5507" s="2"/>
      <c r="URM5507" s="2"/>
      <c r="URN5507" s="2"/>
      <c r="URO5507" s="2"/>
      <c r="URP5507" s="2"/>
      <c r="URQ5507" s="2"/>
      <c r="URR5507" s="2"/>
      <c r="URS5507" s="2"/>
      <c r="URT5507" s="2"/>
      <c r="URU5507" s="2"/>
      <c r="URV5507" s="2"/>
      <c r="URW5507" s="2"/>
      <c r="URX5507" s="2"/>
      <c r="URY5507" s="2"/>
      <c r="URZ5507" s="2"/>
      <c r="USA5507" s="2"/>
      <c r="USB5507" s="2"/>
      <c r="USC5507" s="2"/>
      <c r="USD5507" s="2"/>
      <c r="USE5507" s="2"/>
      <c r="USF5507" s="2"/>
      <c r="USG5507" s="2"/>
      <c r="USH5507" s="2"/>
      <c r="USI5507" s="2"/>
      <c r="USJ5507" s="2"/>
      <c r="USK5507" s="2"/>
      <c r="USL5507" s="2"/>
      <c r="USM5507" s="2"/>
      <c r="USN5507" s="2"/>
      <c r="USO5507" s="2"/>
      <c r="USP5507" s="2"/>
      <c r="USQ5507" s="2"/>
      <c r="USR5507" s="2"/>
      <c r="USS5507" s="2"/>
      <c r="UST5507" s="2"/>
      <c r="USU5507" s="2"/>
      <c r="USV5507" s="2"/>
      <c r="USW5507" s="2"/>
      <c r="USX5507" s="2"/>
      <c r="USY5507" s="2"/>
      <c r="USZ5507" s="2"/>
      <c r="UTA5507" s="2"/>
      <c r="UTB5507" s="2"/>
      <c r="UTC5507" s="2"/>
      <c r="UTD5507" s="2"/>
      <c r="UTE5507" s="2"/>
      <c r="UTF5507" s="2"/>
      <c r="UTG5507" s="2"/>
      <c r="UTH5507" s="2"/>
      <c r="UTI5507" s="2"/>
      <c r="UTJ5507" s="2"/>
      <c r="UTK5507" s="2"/>
      <c r="UTL5507" s="2"/>
      <c r="UTM5507" s="2"/>
      <c r="UTN5507" s="2"/>
      <c r="UTO5507" s="2"/>
      <c r="UTP5507" s="2"/>
      <c r="UTQ5507" s="2"/>
      <c r="UTR5507" s="2"/>
      <c r="UTS5507" s="2"/>
      <c r="UTT5507" s="2"/>
      <c r="UTU5507" s="2"/>
      <c r="UTV5507" s="2"/>
      <c r="UTW5507" s="2"/>
      <c r="UTX5507" s="2"/>
      <c r="UTY5507" s="2"/>
      <c r="UTZ5507" s="2"/>
      <c r="UUA5507" s="2"/>
      <c r="UUB5507" s="2"/>
      <c r="UUC5507" s="2"/>
      <c r="UUD5507" s="2"/>
      <c r="UUE5507" s="2"/>
      <c r="UUF5507" s="2"/>
      <c r="UUG5507" s="2"/>
      <c r="UUH5507" s="2"/>
      <c r="UUI5507" s="2"/>
      <c r="UUJ5507" s="2"/>
      <c r="UUK5507" s="2"/>
      <c r="UUL5507" s="2"/>
      <c r="UUM5507" s="2"/>
      <c r="UUN5507" s="2"/>
      <c r="UUO5507" s="2"/>
      <c r="UUP5507" s="2"/>
      <c r="UUQ5507" s="2"/>
      <c r="UUR5507" s="2"/>
      <c r="UUS5507" s="2"/>
      <c r="UUT5507" s="2"/>
      <c r="UUU5507" s="2"/>
      <c r="UUV5507" s="2"/>
      <c r="UUW5507" s="2"/>
      <c r="UUX5507" s="2"/>
      <c r="UUY5507" s="2"/>
      <c r="UUZ5507" s="2"/>
      <c r="UVA5507" s="2"/>
      <c r="UVB5507" s="2"/>
      <c r="UVC5507" s="2"/>
      <c r="UVD5507" s="2"/>
      <c r="UVE5507" s="2"/>
      <c r="UVF5507" s="2"/>
      <c r="UVG5507" s="2"/>
      <c r="UVH5507" s="2"/>
      <c r="UVI5507" s="2"/>
      <c r="UVJ5507" s="2"/>
      <c r="UVK5507" s="2"/>
      <c r="UVL5507" s="2"/>
      <c r="UVM5507" s="2"/>
      <c r="UVN5507" s="2"/>
      <c r="UVO5507" s="2"/>
      <c r="UVP5507" s="2"/>
      <c r="UVQ5507" s="2"/>
      <c r="UVR5507" s="2"/>
      <c r="UVS5507" s="2"/>
      <c r="UVT5507" s="2"/>
      <c r="UVU5507" s="2"/>
      <c r="UVV5507" s="2"/>
      <c r="UVW5507" s="2"/>
      <c r="UVX5507" s="2"/>
      <c r="UVY5507" s="2"/>
      <c r="UVZ5507" s="2"/>
      <c r="UWA5507" s="2"/>
      <c r="UWB5507" s="2"/>
      <c r="UWC5507" s="2"/>
      <c r="UWD5507" s="2"/>
      <c r="UWE5507" s="2"/>
      <c r="UWF5507" s="2"/>
      <c r="UWG5507" s="2"/>
      <c r="UWH5507" s="2"/>
      <c r="UWI5507" s="2"/>
      <c r="UWJ5507" s="2"/>
      <c r="UWK5507" s="2"/>
      <c r="UWL5507" s="2"/>
      <c r="UWM5507" s="2"/>
      <c r="UWN5507" s="2"/>
      <c r="UWO5507" s="2"/>
      <c r="UWP5507" s="2"/>
      <c r="UWQ5507" s="2"/>
      <c r="UWR5507" s="2"/>
      <c r="UWS5507" s="2"/>
      <c r="UWT5507" s="2"/>
      <c r="UWU5507" s="2"/>
      <c r="UWV5507" s="2"/>
      <c r="UWW5507" s="2"/>
      <c r="UWX5507" s="2"/>
      <c r="UWY5507" s="2"/>
      <c r="UWZ5507" s="2"/>
      <c r="UXA5507" s="2"/>
      <c r="UXB5507" s="2"/>
      <c r="UXC5507" s="2"/>
      <c r="UXD5507" s="2"/>
      <c r="UXE5507" s="2"/>
      <c r="UXF5507" s="2"/>
      <c r="UXG5507" s="2"/>
      <c r="UXH5507" s="2"/>
      <c r="UXI5507" s="2"/>
      <c r="UXJ5507" s="2"/>
      <c r="UXK5507" s="2"/>
      <c r="UXL5507" s="2"/>
      <c r="UXM5507" s="2"/>
      <c r="UXN5507" s="2"/>
      <c r="UXO5507" s="2"/>
      <c r="UXP5507" s="2"/>
      <c r="UXQ5507" s="2"/>
      <c r="UXR5507" s="2"/>
      <c r="UXS5507" s="2"/>
      <c r="UXT5507" s="2"/>
      <c r="UXU5507" s="2"/>
      <c r="UXV5507" s="2"/>
      <c r="UXW5507" s="2"/>
      <c r="UXX5507" s="2"/>
      <c r="UXY5507" s="2"/>
      <c r="UXZ5507" s="2"/>
      <c r="UYA5507" s="2"/>
      <c r="UYB5507" s="2"/>
      <c r="UYC5507" s="2"/>
      <c r="UYD5507" s="2"/>
      <c r="UYE5507" s="2"/>
      <c r="UYF5507" s="2"/>
      <c r="UYG5507" s="2"/>
      <c r="UYH5507" s="2"/>
      <c r="UYI5507" s="2"/>
      <c r="UYJ5507" s="2"/>
      <c r="UYK5507" s="2"/>
      <c r="UYL5507" s="2"/>
      <c r="UYM5507" s="2"/>
      <c r="UYN5507" s="2"/>
      <c r="UYO5507" s="2"/>
      <c r="UYP5507" s="2"/>
      <c r="UYQ5507" s="2"/>
      <c r="UYR5507" s="2"/>
      <c r="UYS5507" s="2"/>
      <c r="UYT5507" s="2"/>
      <c r="UYU5507" s="2"/>
      <c r="UYV5507" s="2"/>
      <c r="UYW5507" s="2"/>
      <c r="UYX5507" s="2"/>
      <c r="UYY5507" s="2"/>
      <c r="UYZ5507" s="2"/>
      <c r="UZA5507" s="2"/>
      <c r="UZB5507" s="2"/>
      <c r="UZC5507" s="2"/>
      <c r="UZD5507" s="2"/>
      <c r="UZE5507" s="2"/>
      <c r="UZF5507" s="2"/>
      <c r="UZG5507" s="2"/>
      <c r="UZH5507" s="2"/>
      <c r="UZI5507" s="2"/>
      <c r="UZJ5507" s="2"/>
      <c r="UZK5507" s="2"/>
      <c r="UZL5507" s="2"/>
      <c r="UZM5507" s="2"/>
      <c r="UZN5507" s="2"/>
      <c r="UZO5507" s="2"/>
      <c r="UZP5507" s="2"/>
      <c r="UZQ5507" s="2"/>
      <c r="UZR5507" s="2"/>
      <c r="UZS5507" s="2"/>
      <c r="UZT5507" s="2"/>
      <c r="UZU5507" s="2"/>
      <c r="UZV5507" s="2"/>
      <c r="UZW5507" s="2"/>
      <c r="UZX5507" s="2"/>
      <c r="UZY5507" s="2"/>
      <c r="UZZ5507" s="2"/>
      <c r="VAA5507" s="2"/>
      <c r="VAB5507" s="2"/>
      <c r="VAC5507" s="2"/>
      <c r="VAD5507" s="2"/>
      <c r="VAE5507" s="2"/>
      <c r="VAF5507" s="2"/>
      <c r="VAG5507" s="2"/>
      <c r="VAH5507" s="2"/>
      <c r="VAI5507" s="2"/>
      <c r="VAJ5507" s="2"/>
      <c r="VAK5507" s="2"/>
      <c r="VAL5507" s="2"/>
      <c r="VAM5507" s="2"/>
      <c r="VAN5507" s="2"/>
      <c r="VAO5507" s="2"/>
      <c r="VAP5507" s="2"/>
      <c r="VAQ5507" s="2"/>
      <c r="VAR5507" s="2"/>
      <c r="VAS5507" s="2"/>
      <c r="VAT5507" s="2"/>
      <c r="VAU5507" s="2"/>
      <c r="VAV5507" s="2"/>
      <c r="VAW5507" s="2"/>
      <c r="VAX5507" s="2"/>
      <c r="VAY5507" s="2"/>
      <c r="VAZ5507" s="2"/>
      <c r="VBA5507" s="2"/>
      <c r="VBB5507" s="2"/>
      <c r="VBC5507" s="2"/>
      <c r="VBD5507" s="2"/>
      <c r="VBE5507" s="2"/>
      <c r="VBF5507" s="2"/>
      <c r="VBG5507" s="2"/>
      <c r="VBH5507" s="2"/>
      <c r="VBI5507" s="2"/>
      <c r="VBJ5507" s="2"/>
      <c r="VBK5507" s="2"/>
      <c r="VBL5507" s="2"/>
      <c r="VBM5507" s="2"/>
      <c r="VBN5507" s="2"/>
      <c r="VBO5507" s="2"/>
      <c r="VBP5507" s="2"/>
      <c r="VBQ5507" s="2"/>
      <c r="VBR5507" s="2"/>
      <c r="VBS5507" s="2"/>
      <c r="VBT5507" s="2"/>
      <c r="VBU5507" s="2"/>
      <c r="VBV5507" s="2"/>
      <c r="VBW5507" s="2"/>
      <c r="VBX5507" s="2"/>
      <c r="VBY5507" s="2"/>
      <c r="VBZ5507" s="2"/>
      <c r="VCA5507" s="2"/>
      <c r="VCB5507" s="2"/>
      <c r="VCC5507" s="2"/>
      <c r="VCD5507" s="2"/>
      <c r="VCE5507" s="2"/>
      <c r="VCF5507" s="2"/>
      <c r="VCG5507" s="2"/>
      <c r="VCH5507" s="2"/>
      <c r="VCI5507" s="2"/>
      <c r="VCJ5507" s="2"/>
      <c r="VCK5507" s="2"/>
      <c r="VCL5507" s="2"/>
      <c r="VCM5507" s="2"/>
      <c r="VCN5507" s="2"/>
      <c r="VCO5507" s="2"/>
      <c r="VCP5507" s="2"/>
      <c r="VCQ5507" s="2"/>
      <c r="VCR5507" s="2"/>
      <c r="VCS5507" s="2"/>
      <c r="VCT5507" s="2"/>
      <c r="VCU5507" s="2"/>
      <c r="VCV5507" s="2"/>
      <c r="VCW5507" s="2"/>
      <c r="VCX5507" s="2"/>
      <c r="VCY5507" s="2"/>
      <c r="VCZ5507" s="2"/>
      <c r="VDA5507" s="2"/>
      <c r="VDB5507" s="2"/>
      <c r="VDC5507" s="2"/>
      <c r="VDD5507" s="2"/>
      <c r="VDE5507" s="2"/>
      <c r="VDF5507" s="2"/>
      <c r="VDG5507" s="2"/>
      <c r="VDH5507" s="2"/>
      <c r="VDI5507" s="2"/>
      <c r="VDJ5507" s="2"/>
      <c r="VDK5507" s="2"/>
      <c r="VDL5507" s="2"/>
      <c r="VDM5507" s="2"/>
      <c r="VDN5507" s="2"/>
      <c r="VDO5507" s="2"/>
      <c r="VDP5507" s="2"/>
      <c r="VDQ5507" s="2"/>
      <c r="VDR5507" s="2"/>
      <c r="VDS5507" s="2"/>
      <c r="VDT5507" s="2"/>
      <c r="VDU5507" s="2"/>
      <c r="VDV5507" s="2"/>
      <c r="VDW5507" s="2"/>
      <c r="VDX5507" s="2"/>
      <c r="VDY5507" s="2"/>
      <c r="VDZ5507" s="2"/>
      <c r="VEA5507" s="2"/>
      <c r="VEB5507" s="2"/>
      <c r="VEC5507" s="2"/>
      <c r="VED5507" s="2"/>
      <c r="VEE5507" s="2"/>
      <c r="VEF5507" s="2"/>
      <c r="VEG5507" s="2"/>
      <c r="VEH5507" s="2"/>
      <c r="VEI5507" s="2"/>
      <c r="VEJ5507" s="2"/>
      <c r="VEK5507" s="2"/>
      <c r="VEL5507" s="2"/>
      <c r="VEM5507" s="2"/>
      <c r="VEN5507" s="2"/>
      <c r="VEO5507" s="2"/>
      <c r="VEP5507" s="2"/>
      <c r="VEQ5507" s="2"/>
      <c r="VER5507" s="2"/>
      <c r="VES5507" s="2"/>
      <c r="VET5507" s="2"/>
      <c r="VEU5507" s="2"/>
      <c r="VEV5507" s="2"/>
      <c r="VEW5507" s="2"/>
      <c r="VEX5507" s="2"/>
      <c r="VEY5507" s="2"/>
      <c r="VEZ5507" s="2"/>
      <c r="VFA5507" s="2"/>
      <c r="VFB5507" s="2"/>
      <c r="VFC5507" s="2"/>
      <c r="VFD5507" s="2"/>
      <c r="VFE5507" s="2"/>
      <c r="VFF5507" s="2"/>
      <c r="VFG5507" s="2"/>
      <c r="VFH5507" s="2"/>
      <c r="VFI5507" s="2"/>
      <c r="VFJ5507" s="2"/>
      <c r="VFK5507" s="2"/>
      <c r="VFL5507" s="2"/>
      <c r="VFM5507" s="2"/>
      <c r="VFN5507" s="2"/>
      <c r="VFO5507" s="2"/>
      <c r="VFP5507" s="2"/>
      <c r="VFQ5507" s="2"/>
      <c r="VFR5507" s="2"/>
      <c r="VFS5507" s="2"/>
      <c r="VFT5507" s="2"/>
      <c r="VFU5507" s="2"/>
      <c r="VFV5507" s="2"/>
      <c r="VFW5507" s="2"/>
      <c r="VFX5507" s="2"/>
      <c r="VFY5507" s="2"/>
      <c r="VFZ5507" s="2"/>
      <c r="VGA5507" s="2"/>
      <c r="VGB5507" s="2"/>
      <c r="VGC5507" s="2"/>
      <c r="VGD5507" s="2"/>
      <c r="VGE5507" s="2"/>
      <c r="VGF5507" s="2"/>
      <c r="VGG5507" s="2"/>
      <c r="VGH5507" s="2"/>
      <c r="VGI5507" s="2"/>
      <c r="VGJ5507" s="2"/>
      <c r="VGK5507" s="2"/>
      <c r="VGL5507" s="2"/>
      <c r="VGM5507" s="2"/>
      <c r="VGN5507" s="2"/>
      <c r="VGO5507" s="2"/>
      <c r="VGP5507" s="2"/>
      <c r="VGQ5507" s="2"/>
      <c r="VGR5507" s="2"/>
      <c r="VGS5507" s="2"/>
      <c r="VGT5507" s="2"/>
      <c r="VGU5507" s="2"/>
      <c r="VGV5507" s="2"/>
      <c r="VGW5507" s="2"/>
      <c r="VGX5507" s="2"/>
      <c r="VGY5507" s="2"/>
      <c r="VGZ5507" s="2"/>
      <c r="VHA5507" s="2"/>
      <c r="VHB5507" s="2"/>
      <c r="VHC5507" s="2"/>
      <c r="VHD5507" s="2"/>
      <c r="VHE5507" s="2"/>
      <c r="VHF5507" s="2"/>
      <c r="VHG5507" s="2"/>
      <c r="VHH5507" s="2"/>
      <c r="VHI5507" s="2"/>
      <c r="VHJ5507" s="2"/>
      <c r="VHK5507" s="2"/>
      <c r="VHL5507" s="2"/>
      <c r="VHM5507" s="2"/>
      <c r="VHN5507" s="2"/>
      <c r="VHO5507" s="2"/>
      <c r="VHP5507" s="2"/>
      <c r="VHQ5507" s="2"/>
      <c r="VHR5507" s="2"/>
      <c r="VHS5507" s="2"/>
      <c r="VHT5507" s="2"/>
      <c r="VHU5507" s="2"/>
      <c r="VHV5507" s="2"/>
      <c r="VHW5507" s="2"/>
      <c r="VHX5507" s="2"/>
      <c r="VHY5507" s="2"/>
      <c r="VHZ5507" s="2"/>
      <c r="VIA5507" s="2"/>
      <c r="VIB5507" s="2"/>
      <c r="VIC5507" s="2"/>
      <c r="VID5507" s="2"/>
      <c r="VIE5507" s="2"/>
      <c r="VIF5507" s="2"/>
      <c r="VIG5507" s="2"/>
      <c r="VIH5507" s="2"/>
      <c r="VII5507" s="2"/>
      <c r="VIJ5507" s="2"/>
      <c r="VIK5507" s="2"/>
      <c r="VIL5507" s="2"/>
      <c r="VIM5507" s="2"/>
      <c r="VIN5507" s="2"/>
      <c r="VIO5507" s="2"/>
      <c r="VIP5507" s="2"/>
      <c r="VIQ5507" s="2"/>
      <c r="VIR5507" s="2"/>
      <c r="VIS5507" s="2"/>
      <c r="VIT5507" s="2"/>
      <c r="VIU5507" s="2"/>
      <c r="VIV5507" s="2"/>
      <c r="VIW5507" s="2"/>
      <c r="VIX5507" s="2"/>
      <c r="VIY5507" s="2"/>
      <c r="VIZ5507" s="2"/>
      <c r="VJA5507" s="2"/>
      <c r="VJB5507" s="2"/>
      <c r="VJC5507" s="2"/>
      <c r="VJD5507" s="2"/>
      <c r="VJE5507" s="2"/>
      <c r="VJF5507" s="2"/>
      <c r="VJG5507" s="2"/>
      <c r="VJH5507" s="2"/>
      <c r="VJI5507" s="2"/>
      <c r="VJJ5507" s="2"/>
      <c r="VJK5507" s="2"/>
      <c r="VJL5507" s="2"/>
      <c r="VJM5507" s="2"/>
      <c r="VJN5507" s="2"/>
      <c r="VJO5507" s="2"/>
      <c r="VJP5507" s="2"/>
      <c r="VJQ5507" s="2"/>
      <c r="VJR5507" s="2"/>
      <c r="VJS5507" s="2"/>
      <c r="VJT5507" s="2"/>
      <c r="VJU5507" s="2"/>
      <c r="VJV5507" s="2"/>
      <c r="VJW5507" s="2"/>
      <c r="VJX5507" s="2"/>
      <c r="VJY5507" s="2"/>
      <c r="VJZ5507" s="2"/>
      <c r="VKA5507" s="2"/>
      <c r="VKB5507" s="2"/>
      <c r="VKC5507" s="2"/>
      <c r="VKD5507" s="2"/>
      <c r="VKE5507" s="2"/>
      <c r="VKF5507" s="2"/>
      <c r="VKG5507" s="2"/>
      <c r="VKH5507" s="2"/>
      <c r="VKI5507" s="2"/>
      <c r="VKJ5507" s="2"/>
      <c r="VKK5507" s="2"/>
      <c r="VKL5507" s="2"/>
      <c r="VKM5507" s="2"/>
      <c r="VKN5507" s="2"/>
      <c r="VKO5507" s="2"/>
      <c r="VKP5507" s="2"/>
      <c r="VKQ5507" s="2"/>
      <c r="VKR5507" s="2"/>
      <c r="VKS5507" s="2"/>
      <c r="VKT5507" s="2"/>
      <c r="VKU5507" s="2"/>
      <c r="VKV5507" s="2"/>
      <c r="VKW5507" s="2"/>
      <c r="VKX5507" s="2"/>
      <c r="VKY5507" s="2"/>
      <c r="VKZ5507" s="2"/>
      <c r="VLA5507" s="2"/>
      <c r="VLB5507" s="2"/>
      <c r="VLC5507" s="2"/>
      <c r="VLD5507" s="2"/>
      <c r="VLE5507" s="2"/>
      <c r="VLF5507" s="2"/>
      <c r="VLG5507" s="2"/>
      <c r="VLH5507" s="2"/>
      <c r="VLI5507" s="2"/>
      <c r="VLJ5507" s="2"/>
      <c r="VLK5507" s="2"/>
      <c r="VLL5507" s="2"/>
      <c r="VLM5507" s="2"/>
      <c r="VLN5507" s="2"/>
      <c r="VLO5507" s="2"/>
      <c r="VLP5507" s="2"/>
      <c r="VLQ5507" s="2"/>
      <c r="VLR5507" s="2"/>
      <c r="VLS5507" s="2"/>
      <c r="VLT5507" s="2"/>
      <c r="VLU5507" s="2"/>
      <c r="VLV5507" s="2"/>
      <c r="VLW5507" s="2"/>
      <c r="VLX5507" s="2"/>
      <c r="VLY5507" s="2"/>
      <c r="VLZ5507" s="2"/>
      <c r="VMA5507" s="2"/>
      <c r="VMB5507" s="2"/>
      <c r="VMC5507" s="2"/>
      <c r="VMD5507" s="2"/>
      <c r="VME5507" s="2"/>
      <c r="VMF5507" s="2"/>
      <c r="VMG5507" s="2"/>
      <c r="VMH5507" s="2"/>
      <c r="VMI5507" s="2"/>
      <c r="VMJ5507" s="2"/>
      <c r="VMK5507" s="2"/>
      <c r="VML5507" s="2"/>
      <c r="VMM5507" s="2"/>
      <c r="VMN5507" s="2"/>
      <c r="VMO5507" s="2"/>
      <c r="VMP5507" s="2"/>
      <c r="VMQ5507" s="2"/>
      <c r="VMR5507" s="2"/>
      <c r="VMS5507" s="2"/>
      <c r="VMT5507" s="2"/>
      <c r="VMU5507" s="2"/>
      <c r="VMV5507" s="2"/>
      <c r="VMW5507" s="2"/>
      <c r="VMX5507" s="2"/>
      <c r="VMY5507" s="2"/>
      <c r="VMZ5507" s="2"/>
      <c r="VNA5507" s="2"/>
      <c r="VNB5507" s="2"/>
      <c r="VNC5507" s="2"/>
      <c r="VND5507" s="2"/>
      <c r="VNE5507" s="2"/>
      <c r="VNF5507" s="2"/>
      <c r="VNG5507" s="2"/>
      <c r="VNH5507" s="2"/>
      <c r="VNI5507" s="2"/>
      <c r="VNJ5507" s="2"/>
      <c r="VNK5507" s="2"/>
      <c r="VNL5507" s="2"/>
      <c r="VNM5507" s="2"/>
      <c r="VNN5507" s="2"/>
      <c r="VNO5507" s="2"/>
      <c r="VNP5507" s="2"/>
      <c r="VNQ5507" s="2"/>
      <c r="VNR5507" s="2"/>
      <c r="VNS5507" s="2"/>
      <c r="VNT5507" s="2"/>
      <c r="VNU5507" s="2"/>
      <c r="VNV5507" s="2"/>
      <c r="VNW5507" s="2"/>
      <c r="VNX5507" s="2"/>
      <c r="VNY5507" s="2"/>
      <c r="VNZ5507" s="2"/>
      <c r="VOA5507" s="2"/>
      <c r="VOB5507" s="2"/>
      <c r="VOC5507" s="2"/>
      <c r="VOD5507" s="2"/>
      <c r="VOE5507" s="2"/>
      <c r="VOF5507" s="2"/>
      <c r="VOG5507" s="2"/>
      <c r="VOH5507" s="2"/>
      <c r="VOI5507" s="2"/>
      <c r="VOJ5507" s="2"/>
      <c r="VOK5507" s="2"/>
      <c r="VOL5507" s="2"/>
      <c r="VOM5507" s="2"/>
      <c r="VON5507" s="2"/>
      <c r="VOO5507" s="2"/>
      <c r="VOP5507" s="2"/>
      <c r="VOQ5507" s="2"/>
      <c r="VOR5507" s="2"/>
      <c r="VOS5507" s="2"/>
      <c r="VOT5507" s="2"/>
      <c r="VOU5507" s="2"/>
      <c r="VOV5507" s="2"/>
      <c r="VOW5507" s="2"/>
      <c r="VOX5507" s="2"/>
      <c r="VOY5507" s="2"/>
      <c r="VOZ5507" s="2"/>
      <c r="VPA5507" s="2"/>
      <c r="VPB5507" s="2"/>
      <c r="VPC5507" s="2"/>
      <c r="VPD5507" s="2"/>
      <c r="VPE5507" s="2"/>
      <c r="VPF5507" s="2"/>
      <c r="VPG5507" s="2"/>
      <c r="VPH5507" s="2"/>
      <c r="VPI5507" s="2"/>
      <c r="VPJ5507" s="2"/>
      <c r="VPK5507" s="2"/>
      <c r="VPL5507" s="2"/>
      <c r="VPM5507" s="2"/>
      <c r="VPN5507" s="2"/>
      <c r="VPO5507" s="2"/>
      <c r="VPP5507" s="2"/>
      <c r="VPQ5507" s="2"/>
      <c r="VPR5507" s="2"/>
      <c r="VPS5507" s="2"/>
      <c r="VPT5507" s="2"/>
      <c r="VPU5507" s="2"/>
      <c r="VPV5507" s="2"/>
      <c r="VPW5507" s="2"/>
      <c r="VPX5507" s="2"/>
      <c r="VPY5507" s="2"/>
      <c r="VPZ5507" s="2"/>
      <c r="VQA5507" s="2"/>
      <c r="VQB5507" s="2"/>
      <c r="VQC5507" s="2"/>
      <c r="VQD5507" s="2"/>
      <c r="VQE5507" s="2"/>
      <c r="VQF5507" s="2"/>
      <c r="VQG5507" s="2"/>
      <c r="VQH5507" s="2"/>
      <c r="VQI5507" s="2"/>
      <c r="VQJ5507" s="2"/>
      <c r="VQK5507" s="2"/>
      <c r="VQL5507" s="2"/>
      <c r="VQM5507" s="2"/>
      <c r="VQN5507" s="2"/>
      <c r="VQO5507" s="2"/>
      <c r="VQP5507" s="2"/>
      <c r="VQQ5507" s="2"/>
      <c r="VQR5507" s="2"/>
      <c r="VQS5507" s="2"/>
      <c r="VQT5507" s="2"/>
      <c r="VQU5507" s="2"/>
      <c r="VQV5507" s="2"/>
      <c r="VQW5507" s="2"/>
      <c r="VQX5507" s="2"/>
      <c r="VQY5507" s="2"/>
      <c r="VQZ5507" s="2"/>
      <c r="VRA5507" s="2"/>
      <c r="VRB5507" s="2"/>
      <c r="VRC5507" s="2"/>
      <c r="VRD5507" s="2"/>
      <c r="VRE5507" s="2"/>
      <c r="VRF5507" s="2"/>
      <c r="VRG5507" s="2"/>
      <c r="VRH5507" s="2"/>
      <c r="VRI5507" s="2"/>
      <c r="VRJ5507" s="2"/>
      <c r="VRK5507" s="2"/>
      <c r="VRL5507" s="2"/>
      <c r="VRM5507" s="2"/>
      <c r="VRN5507" s="2"/>
      <c r="VRO5507" s="2"/>
      <c r="VRP5507" s="2"/>
      <c r="VRQ5507" s="2"/>
      <c r="VRR5507" s="2"/>
      <c r="VRS5507" s="2"/>
      <c r="VRT5507" s="2"/>
      <c r="VRU5507" s="2"/>
      <c r="VRV5507" s="2"/>
      <c r="VRW5507" s="2"/>
      <c r="VRX5507" s="2"/>
      <c r="VRY5507" s="2"/>
      <c r="VRZ5507" s="2"/>
      <c r="VSA5507" s="2"/>
      <c r="VSB5507" s="2"/>
      <c r="VSC5507" s="2"/>
      <c r="VSD5507" s="2"/>
      <c r="VSE5507" s="2"/>
      <c r="VSF5507" s="2"/>
      <c r="VSG5507" s="2"/>
      <c r="VSH5507" s="2"/>
      <c r="VSI5507" s="2"/>
      <c r="VSJ5507" s="2"/>
      <c r="VSK5507" s="2"/>
      <c r="VSL5507" s="2"/>
      <c r="VSM5507" s="2"/>
      <c r="VSN5507" s="2"/>
      <c r="VSO5507" s="2"/>
      <c r="VSP5507" s="2"/>
      <c r="VSQ5507" s="2"/>
      <c r="VSR5507" s="2"/>
      <c r="VSS5507" s="2"/>
      <c r="VST5507" s="2"/>
      <c r="VSU5507" s="2"/>
      <c r="VSV5507" s="2"/>
      <c r="VSW5507" s="2"/>
      <c r="VSX5507" s="2"/>
      <c r="VSY5507" s="2"/>
      <c r="VSZ5507" s="2"/>
      <c r="VTA5507" s="2"/>
      <c r="VTB5507" s="2"/>
      <c r="VTC5507" s="2"/>
      <c r="VTD5507" s="2"/>
      <c r="VTE5507" s="2"/>
      <c r="VTF5507" s="2"/>
      <c r="VTG5507" s="2"/>
      <c r="VTH5507" s="2"/>
      <c r="VTI5507" s="2"/>
      <c r="VTJ5507" s="2"/>
      <c r="VTK5507" s="2"/>
      <c r="VTL5507" s="2"/>
      <c r="VTM5507" s="2"/>
      <c r="VTN5507" s="2"/>
      <c r="VTO5507" s="2"/>
      <c r="VTP5507" s="2"/>
      <c r="VTQ5507" s="2"/>
      <c r="VTR5507" s="2"/>
      <c r="VTS5507" s="2"/>
      <c r="VTT5507" s="2"/>
      <c r="VTU5507" s="2"/>
      <c r="VTV5507" s="2"/>
      <c r="VTW5507" s="2"/>
      <c r="VTX5507" s="2"/>
      <c r="VTY5507" s="2"/>
      <c r="VTZ5507" s="2"/>
      <c r="VUA5507" s="2"/>
      <c r="VUB5507" s="2"/>
      <c r="VUC5507" s="2"/>
      <c r="VUD5507" s="2"/>
      <c r="VUE5507" s="2"/>
      <c r="VUF5507" s="2"/>
      <c r="VUG5507" s="2"/>
      <c r="VUH5507" s="2"/>
      <c r="VUI5507" s="2"/>
      <c r="VUJ5507" s="2"/>
      <c r="VUK5507" s="2"/>
      <c r="VUL5507" s="2"/>
      <c r="VUM5507" s="2"/>
      <c r="VUN5507" s="2"/>
      <c r="VUO5507" s="2"/>
      <c r="VUP5507" s="2"/>
      <c r="VUQ5507" s="2"/>
      <c r="VUR5507" s="2"/>
      <c r="VUS5507" s="2"/>
      <c r="VUT5507" s="2"/>
      <c r="VUU5507" s="2"/>
      <c r="VUV5507" s="2"/>
      <c r="VUW5507" s="2"/>
      <c r="VUX5507" s="2"/>
      <c r="VUY5507" s="2"/>
      <c r="VUZ5507" s="2"/>
      <c r="VVA5507" s="2"/>
      <c r="VVB5507" s="2"/>
      <c r="VVC5507" s="2"/>
      <c r="VVD5507" s="2"/>
      <c r="VVE5507" s="2"/>
      <c r="VVF5507" s="2"/>
      <c r="VVG5507" s="2"/>
      <c r="VVH5507" s="2"/>
      <c r="VVI5507" s="2"/>
      <c r="VVJ5507" s="2"/>
      <c r="VVK5507" s="2"/>
      <c r="VVL5507" s="2"/>
      <c r="VVM5507" s="2"/>
      <c r="VVN5507" s="2"/>
      <c r="VVO5507" s="2"/>
      <c r="VVP5507" s="2"/>
      <c r="VVQ5507" s="2"/>
      <c r="VVR5507" s="2"/>
      <c r="VVS5507" s="2"/>
      <c r="VVT5507" s="2"/>
      <c r="VVU5507" s="2"/>
      <c r="VVV5507" s="2"/>
      <c r="VVW5507" s="2"/>
      <c r="VVX5507" s="2"/>
      <c r="VVY5507" s="2"/>
      <c r="VVZ5507" s="2"/>
      <c r="VWA5507" s="2"/>
      <c r="VWB5507" s="2"/>
      <c r="VWC5507" s="2"/>
      <c r="VWD5507" s="2"/>
      <c r="VWE5507" s="2"/>
      <c r="VWF5507" s="2"/>
      <c r="VWG5507" s="2"/>
      <c r="VWH5507" s="2"/>
      <c r="VWI5507" s="2"/>
      <c r="VWJ5507" s="2"/>
      <c r="VWK5507" s="2"/>
      <c r="VWL5507" s="2"/>
      <c r="VWM5507" s="2"/>
      <c r="VWN5507" s="2"/>
      <c r="VWO5507" s="2"/>
      <c r="VWP5507" s="2"/>
      <c r="VWQ5507" s="2"/>
      <c r="VWR5507" s="2"/>
      <c r="VWS5507" s="2"/>
      <c r="VWT5507" s="2"/>
      <c r="VWU5507" s="2"/>
      <c r="VWV5507" s="2"/>
      <c r="VWW5507" s="2"/>
      <c r="VWX5507" s="2"/>
      <c r="VWY5507" s="2"/>
      <c r="VWZ5507" s="2"/>
      <c r="VXA5507" s="2"/>
      <c r="VXB5507" s="2"/>
      <c r="VXC5507" s="2"/>
      <c r="VXD5507" s="2"/>
      <c r="VXE5507" s="2"/>
      <c r="VXF5507" s="2"/>
      <c r="VXG5507" s="2"/>
      <c r="VXH5507" s="2"/>
      <c r="VXI5507" s="2"/>
      <c r="VXJ5507" s="2"/>
      <c r="VXK5507" s="2"/>
      <c r="VXL5507" s="2"/>
      <c r="VXM5507" s="2"/>
      <c r="VXN5507" s="2"/>
      <c r="VXO5507" s="2"/>
      <c r="VXP5507" s="2"/>
      <c r="VXQ5507" s="2"/>
      <c r="VXR5507" s="2"/>
      <c r="VXS5507" s="2"/>
      <c r="VXT5507" s="2"/>
      <c r="VXU5507" s="2"/>
      <c r="VXV5507" s="2"/>
      <c r="VXW5507" s="2"/>
      <c r="VXX5507" s="2"/>
      <c r="VXY5507" s="2"/>
      <c r="VXZ5507" s="2"/>
      <c r="VYA5507" s="2"/>
      <c r="VYB5507" s="2"/>
      <c r="VYC5507" s="2"/>
      <c r="VYD5507" s="2"/>
      <c r="VYE5507" s="2"/>
      <c r="VYF5507" s="2"/>
      <c r="VYG5507" s="2"/>
      <c r="VYH5507" s="2"/>
      <c r="VYI5507" s="2"/>
      <c r="VYJ5507" s="2"/>
      <c r="VYK5507" s="2"/>
      <c r="VYL5507" s="2"/>
      <c r="VYM5507" s="2"/>
      <c r="VYN5507" s="2"/>
      <c r="VYO5507" s="2"/>
      <c r="VYP5507" s="2"/>
      <c r="VYQ5507" s="2"/>
      <c r="VYR5507" s="2"/>
      <c r="VYS5507" s="2"/>
      <c r="VYT5507" s="2"/>
      <c r="VYU5507" s="2"/>
      <c r="VYV5507" s="2"/>
      <c r="VYW5507" s="2"/>
      <c r="VYX5507" s="2"/>
      <c r="VYY5507" s="2"/>
      <c r="VYZ5507" s="2"/>
      <c r="VZA5507" s="2"/>
      <c r="VZB5507" s="2"/>
      <c r="VZC5507" s="2"/>
      <c r="VZD5507" s="2"/>
      <c r="VZE5507" s="2"/>
      <c r="VZF5507" s="2"/>
      <c r="VZG5507" s="2"/>
      <c r="VZH5507" s="2"/>
      <c r="VZI5507" s="2"/>
      <c r="VZJ5507" s="2"/>
      <c r="VZK5507" s="2"/>
      <c r="VZL5507" s="2"/>
      <c r="VZM5507" s="2"/>
      <c r="VZN5507" s="2"/>
      <c r="VZO5507" s="2"/>
      <c r="VZP5507" s="2"/>
      <c r="VZQ5507" s="2"/>
      <c r="VZR5507" s="2"/>
      <c r="VZS5507" s="2"/>
      <c r="VZT5507" s="2"/>
      <c r="VZU5507" s="2"/>
      <c r="VZV5507" s="2"/>
      <c r="VZW5507" s="2"/>
      <c r="VZX5507" s="2"/>
      <c r="VZY5507" s="2"/>
      <c r="VZZ5507" s="2"/>
      <c r="WAA5507" s="2"/>
      <c r="WAB5507" s="2"/>
      <c r="WAC5507" s="2"/>
      <c r="WAD5507" s="2"/>
      <c r="WAE5507" s="2"/>
      <c r="WAF5507" s="2"/>
      <c r="WAG5507" s="2"/>
      <c r="WAH5507" s="2"/>
      <c r="WAI5507" s="2"/>
      <c r="WAJ5507" s="2"/>
      <c r="WAK5507" s="2"/>
      <c r="WAL5507" s="2"/>
      <c r="WAM5507" s="2"/>
      <c r="WAN5507" s="2"/>
      <c r="WAO5507" s="2"/>
      <c r="WAP5507" s="2"/>
      <c r="WAQ5507" s="2"/>
      <c r="WAR5507" s="2"/>
      <c r="WAS5507" s="2"/>
      <c r="WAT5507" s="2"/>
      <c r="WAU5507" s="2"/>
      <c r="WAV5507" s="2"/>
      <c r="WAW5507" s="2"/>
      <c r="WAX5507" s="2"/>
      <c r="WAY5507" s="2"/>
      <c r="WAZ5507" s="2"/>
      <c r="WBA5507" s="2"/>
      <c r="WBB5507" s="2"/>
      <c r="WBC5507" s="2"/>
      <c r="WBD5507" s="2"/>
      <c r="WBE5507" s="2"/>
      <c r="WBF5507" s="2"/>
      <c r="WBG5507" s="2"/>
      <c r="WBH5507" s="2"/>
      <c r="WBI5507" s="2"/>
      <c r="WBJ5507" s="2"/>
      <c r="WBK5507" s="2"/>
      <c r="WBL5507" s="2"/>
      <c r="WBM5507" s="2"/>
      <c r="WBN5507" s="2"/>
      <c r="WBO5507" s="2"/>
      <c r="WBP5507" s="2"/>
      <c r="WBQ5507" s="2"/>
      <c r="WBR5507" s="2"/>
      <c r="WBS5507" s="2"/>
      <c r="WBT5507" s="2"/>
      <c r="WBU5507" s="2"/>
      <c r="WBV5507" s="2"/>
      <c r="WBW5507" s="2"/>
      <c r="WBX5507" s="2"/>
      <c r="WBY5507" s="2"/>
      <c r="WBZ5507" s="2"/>
      <c r="WCA5507" s="2"/>
      <c r="WCB5507" s="2"/>
      <c r="WCC5507" s="2"/>
      <c r="WCD5507" s="2"/>
      <c r="WCE5507" s="2"/>
      <c r="WCF5507" s="2"/>
      <c r="WCG5507" s="2"/>
      <c r="WCH5507" s="2"/>
      <c r="WCI5507" s="2"/>
      <c r="WCJ5507" s="2"/>
      <c r="WCK5507" s="2"/>
      <c r="WCL5507" s="2"/>
      <c r="WCM5507" s="2"/>
      <c r="WCN5507" s="2"/>
      <c r="WCO5507" s="2"/>
      <c r="WCP5507" s="2"/>
      <c r="WCQ5507" s="2"/>
      <c r="WCR5507" s="2"/>
      <c r="WCS5507" s="2"/>
      <c r="WCT5507" s="2"/>
      <c r="WCU5507" s="2"/>
      <c r="WCV5507" s="2"/>
      <c r="WCW5507" s="2"/>
      <c r="WCX5507" s="2"/>
      <c r="WCY5507" s="2"/>
      <c r="WCZ5507" s="2"/>
      <c r="WDA5507" s="2"/>
      <c r="WDB5507" s="2"/>
      <c r="WDC5507" s="2"/>
      <c r="WDD5507" s="2"/>
      <c r="WDE5507" s="2"/>
      <c r="WDF5507" s="2"/>
      <c r="WDG5507" s="2"/>
      <c r="WDH5507" s="2"/>
      <c r="WDI5507" s="2"/>
      <c r="WDJ5507" s="2"/>
      <c r="WDK5507" s="2"/>
      <c r="WDL5507" s="2"/>
      <c r="WDM5507" s="2"/>
      <c r="WDN5507" s="2"/>
      <c r="WDO5507" s="2"/>
      <c r="WDP5507" s="2"/>
      <c r="WDQ5507" s="2"/>
      <c r="WDR5507" s="2"/>
      <c r="WDS5507" s="2"/>
      <c r="WDT5507" s="2"/>
      <c r="WDU5507" s="2"/>
      <c r="WDV5507" s="2"/>
      <c r="WDW5507" s="2"/>
      <c r="WDX5507" s="2"/>
      <c r="WDY5507" s="2"/>
      <c r="WDZ5507" s="2"/>
      <c r="WEA5507" s="2"/>
      <c r="WEB5507" s="2"/>
      <c r="WEC5507" s="2"/>
      <c r="WED5507" s="2"/>
      <c r="WEE5507" s="2"/>
      <c r="WEF5507" s="2"/>
      <c r="WEG5507" s="2"/>
      <c r="WEH5507" s="2"/>
      <c r="WEI5507" s="2"/>
      <c r="WEJ5507" s="2"/>
      <c r="WEK5507" s="2"/>
      <c r="WEL5507" s="2"/>
      <c r="WEM5507" s="2"/>
      <c r="WEN5507" s="2"/>
      <c r="WEO5507" s="2"/>
      <c r="WEP5507" s="2"/>
      <c r="WEQ5507" s="2"/>
      <c r="WER5507" s="2"/>
      <c r="WES5507" s="2"/>
      <c r="WET5507" s="2"/>
      <c r="WEU5507" s="2"/>
      <c r="WEV5507" s="2"/>
      <c r="WEW5507" s="2"/>
      <c r="WEX5507" s="2"/>
      <c r="WEY5507" s="2"/>
      <c r="WEZ5507" s="2"/>
      <c r="WFA5507" s="2"/>
      <c r="WFB5507" s="2"/>
      <c r="WFC5507" s="2"/>
      <c r="WFD5507" s="2"/>
      <c r="WFE5507" s="2"/>
      <c r="WFF5507" s="2"/>
      <c r="WFG5507" s="2"/>
      <c r="WFH5507" s="2"/>
      <c r="WFI5507" s="2"/>
      <c r="WFJ5507" s="2"/>
      <c r="WFK5507" s="2"/>
      <c r="WFL5507" s="2"/>
      <c r="WFM5507" s="2"/>
      <c r="WFN5507" s="2"/>
      <c r="WFO5507" s="2"/>
      <c r="WFP5507" s="2"/>
      <c r="WFQ5507" s="2"/>
      <c r="WFR5507" s="2"/>
      <c r="WFS5507" s="2"/>
      <c r="WFT5507" s="2"/>
      <c r="WFU5507" s="2"/>
      <c r="WFV5507" s="2"/>
      <c r="WFW5507" s="2"/>
      <c r="WFX5507" s="2"/>
      <c r="WFY5507" s="2"/>
      <c r="WFZ5507" s="2"/>
      <c r="WGA5507" s="2"/>
      <c r="WGB5507" s="2"/>
      <c r="WGC5507" s="2"/>
      <c r="WGD5507" s="2"/>
      <c r="WGE5507" s="2"/>
      <c r="WGF5507" s="2"/>
      <c r="WGG5507" s="2"/>
      <c r="WGH5507" s="2"/>
      <c r="WGI5507" s="2"/>
      <c r="WGJ5507" s="2"/>
      <c r="WGK5507" s="2"/>
      <c r="WGL5507" s="2"/>
      <c r="WGM5507" s="2"/>
      <c r="WGN5507" s="2"/>
      <c r="WGO5507" s="2"/>
      <c r="WGP5507" s="2"/>
      <c r="WGQ5507" s="2"/>
      <c r="WGR5507" s="2"/>
      <c r="WGS5507" s="2"/>
      <c r="WGT5507" s="2"/>
      <c r="WGU5507" s="2"/>
      <c r="WGV5507" s="2"/>
      <c r="WGW5507" s="2"/>
      <c r="WGX5507" s="2"/>
      <c r="WGY5507" s="2"/>
      <c r="WGZ5507" s="2"/>
      <c r="WHA5507" s="2"/>
      <c r="WHB5507" s="2"/>
      <c r="WHC5507" s="2"/>
      <c r="WHD5507" s="2"/>
      <c r="WHE5507" s="2"/>
      <c r="WHF5507" s="2"/>
      <c r="WHG5507" s="2"/>
      <c r="WHH5507" s="2"/>
      <c r="WHI5507" s="2"/>
      <c r="WHJ5507" s="2"/>
      <c r="WHK5507" s="2"/>
      <c r="WHL5507" s="2"/>
      <c r="WHM5507" s="2"/>
      <c r="WHN5507" s="2"/>
      <c r="WHO5507" s="2"/>
      <c r="WHP5507" s="2"/>
      <c r="WHQ5507" s="2"/>
      <c r="WHR5507" s="2"/>
      <c r="WHS5507" s="2"/>
      <c r="WHT5507" s="2"/>
      <c r="WHU5507" s="2"/>
      <c r="WHV5507" s="2"/>
      <c r="WHW5507" s="2"/>
      <c r="WHX5507" s="2"/>
      <c r="WHY5507" s="2"/>
      <c r="WHZ5507" s="2"/>
      <c r="WIA5507" s="2"/>
      <c r="WIB5507" s="2"/>
      <c r="WIC5507" s="2"/>
      <c r="WID5507" s="2"/>
      <c r="WIE5507" s="2"/>
      <c r="WIF5507" s="2"/>
      <c r="WIG5507" s="2"/>
      <c r="WIH5507" s="2"/>
      <c r="WII5507" s="2"/>
      <c r="WIJ5507" s="2"/>
      <c r="WIK5507" s="2"/>
      <c r="WIL5507" s="2"/>
      <c r="WIM5507" s="2"/>
      <c r="WIN5507" s="2"/>
      <c r="WIO5507" s="2"/>
      <c r="WIP5507" s="2"/>
      <c r="WIQ5507" s="2"/>
      <c r="WIR5507" s="2"/>
      <c r="WIS5507" s="2"/>
      <c r="WIT5507" s="2"/>
      <c r="WIU5507" s="2"/>
      <c r="WIV5507" s="2"/>
      <c r="WIW5507" s="2"/>
      <c r="WIX5507" s="2"/>
      <c r="WIY5507" s="2"/>
      <c r="WIZ5507" s="2"/>
      <c r="WJA5507" s="2"/>
      <c r="WJB5507" s="2"/>
      <c r="WJC5507" s="2"/>
      <c r="WJD5507" s="2"/>
      <c r="WJE5507" s="2"/>
      <c r="WJF5507" s="2"/>
      <c r="WJG5507" s="2"/>
      <c r="WJH5507" s="2"/>
      <c r="WJI5507" s="2"/>
      <c r="WJJ5507" s="2"/>
      <c r="WJK5507" s="2"/>
      <c r="WJL5507" s="2"/>
      <c r="WJM5507" s="2"/>
      <c r="WJN5507" s="2"/>
      <c r="WJO5507" s="2"/>
      <c r="WJP5507" s="2"/>
      <c r="WJQ5507" s="2"/>
      <c r="WJR5507" s="2"/>
      <c r="WJS5507" s="2"/>
      <c r="WJT5507" s="2"/>
      <c r="WJU5507" s="2"/>
      <c r="WJV5507" s="2"/>
      <c r="WJW5507" s="2"/>
      <c r="WJX5507" s="2"/>
      <c r="WJY5507" s="2"/>
      <c r="WJZ5507" s="2"/>
      <c r="WKA5507" s="2"/>
      <c r="WKB5507" s="2"/>
      <c r="WKC5507" s="2"/>
      <c r="WKD5507" s="2"/>
      <c r="WKE5507" s="2"/>
      <c r="WKF5507" s="2"/>
      <c r="WKG5507" s="2"/>
      <c r="WKH5507" s="2"/>
      <c r="WKI5507" s="2"/>
      <c r="WKJ5507" s="2"/>
      <c r="WKK5507" s="2"/>
      <c r="WKL5507" s="2"/>
      <c r="WKM5507" s="2"/>
      <c r="WKN5507" s="2"/>
      <c r="WKO5507" s="2"/>
      <c r="WKP5507" s="2"/>
      <c r="WKQ5507" s="2"/>
      <c r="WKR5507" s="2"/>
      <c r="WKS5507" s="2"/>
      <c r="WKT5507" s="2"/>
      <c r="WKU5507" s="2"/>
      <c r="WKV5507" s="2"/>
      <c r="WKW5507" s="2"/>
      <c r="WKX5507" s="2"/>
      <c r="WKY5507" s="2"/>
      <c r="WKZ5507" s="2"/>
      <c r="WLA5507" s="2"/>
      <c r="WLB5507" s="2"/>
      <c r="WLC5507" s="2"/>
      <c r="WLD5507" s="2"/>
      <c r="WLE5507" s="2"/>
      <c r="WLF5507" s="2"/>
      <c r="WLG5507" s="2"/>
      <c r="WLH5507" s="2"/>
      <c r="WLI5507" s="2"/>
      <c r="WLJ5507" s="2"/>
      <c r="WLK5507" s="2"/>
      <c r="WLL5507" s="2"/>
      <c r="WLM5507" s="2"/>
      <c r="WLN5507" s="2"/>
      <c r="WLO5507" s="2"/>
      <c r="WLP5507" s="2"/>
      <c r="WLQ5507" s="2"/>
      <c r="WLR5507" s="2"/>
      <c r="WLS5507" s="2"/>
      <c r="WLT5507" s="2"/>
      <c r="WLU5507" s="2"/>
      <c r="WLV5507" s="2"/>
      <c r="WLW5507" s="2"/>
      <c r="WLX5507" s="2"/>
      <c r="WLY5507" s="2"/>
      <c r="WLZ5507" s="2"/>
      <c r="WMA5507" s="2"/>
      <c r="WMB5507" s="2"/>
      <c r="WMC5507" s="2"/>
      <c r="WMD5507" s="2"/>
      <c r="WME5507" s="2"/>
      <c r="WMF5507" s="2"/>
      <c r="WMG5507" s="2"/>
      <c r="WMH5507" s="2"/>
      <c r="WMI5507" s="2"/>
      <c r="WMJ5507" s="2"/>
      <c r="WMK5507" s="2"/>
      <c r="WML5507" s="2"/>
      <c r="WMM5507" s="2"/>
      <c r="WMN5507" s="2"/>
      <c r="WMO5507" s="2"/>
      <c r="WMP5507" s="2"/>
      <c r="WMQ5507" s="2"/>
      <c r="WMR5507" s="2"/>
      <c r="WMS5507" s="2"/>
      <c r="WMT5507" s="2"/>
      <c r="WMU5507" s="2"/>
      <c r="WMV5507" s="2"/>
      <c r="WMW5507" s="2"/>
      <c r="WMX5507" s="2"/>
      <c r="WMY5507" s="2"/>
      <c r="WMZ5507" s="2"/>
      <c r="WNA5507" s="2"/>
      <c r="WNB5507" s="2"/>
      <c r="WNC5507" s="2"/>
      <c r="WND5507" s="2"/>
      <c r="WNE5507" s="2"/>
      <c r="WNF5507" s="2"/>
      <c r="WNG5507" s="2"/>
      <c r="WNH5507" s="2"/>
      <c r="WNI5507" s="2"/>
      <c r="WNJ5507" s="2"/>
      <c r="WNK5507" s="2"/>
      <c r="WNL5507" s="2"/>
      <c r="WNM5507" s="2"/>
      <c r="WNN5507" s="2"/>
      <c r="WNO5507" s="2"/>
      <c r="WNP5507" s="2"/>
      <c r="WNQ5507" s="2"/>
      <c r="WNR5507" s="2"/>
      <c r="WNS5507" s="2"/>
      <c r="WNT5507" s="2"/>
      <c r="WNU5507" s="2"/>
      <c r="WNV5507" s="2"/>
      <c r="WNW5507" s="2"/>
      <c r="WNX5507" s="2"/>
      <c r="WNY5507" s="2"/>
      <c r="WNZ5507" s="2"/>
      <c r="WOA5507" s="2"/>
      <c r="WOB5507" s="2"/>
      <c r="WOC5507" s="2"/>
      <c r="WOD5507" s="2"/>
      <c r="WOE5507" s="2"/>
      <c r="WOF5507" s="2"/>
      <c r="WOG5507" s="2"/>
      <c r="WOH5507" s="2"/>
      <c r="WOI5507" s="2"/>
      <c r="WOJ5507" s="2"/>
      <c r="WOK5507" s="2"/>
      <c r="WOL5507" s="2"/>
      <c r="WOM5507" s="2"/>
      <c r="WON5507" s="2"/>
      <c r="WOO5507" s="2"/>
      <c r="WOP5507" s="2"/>
      <c r="WOQ5507" s="2"/>
      <c r="WOR5507" s="2"/>
      <c r="WOS5507" s="2"/>
      <c r="WOT5507" s="2"/>
      <c r="WOU5507" s="2"/>
      <c r="WOV5507" s="2"/>
      <c r="WOW5507" s="2"/>
      <c r="WOX5507" s="2"/>
      <c r="WOY5507" s="2"/>
      <c r="WOZ5507" s="2"/>
      <c r="WPA5507" s="2"/>
      <c r="WPB5507" s="2"/>
      <c r="WPC5507" s="2"/>
      <c r="WPD5507" s="2"/>
      <c r="WPE5507" s="2"/>
      <c r="WPF5507" s="2"/>
      <c r="WPG5507" s="2"/>
      <c r="WPH5507" s="2"/>
      <c r="WPI5507" s="2"/>
      <c r="WPJ5507" s="2"/>
      <c r="WPK5507" s="2"/>
      <c r="WPL5507" s="2"/>
      <c r="WPM5507" s="2"/>
      <c r="WPN5507" s="2"/>
      <c r="WPO5507" s="2"/>
      <c r="WPP5507" s="2"/>
      <c r="WPQ5507" s="2"/>
      <c r="WPR5507" s="2"/>
      <c r="WPS5507" s="2"/>
      <c r="WPT5507" s="2"/>
      <c r="WPU5507" s="2"/>
      <c r="WPV5507" s="2"/>
      <c r="WPW5507" s="2"/>
      <c r="WPX5507" s="2"/>
      <c r="WPY5507" s="2"/>
      <c r="WPZ5507" s="2"/>
      <c r="WQA5507" s="2"/>
      <c r="WQB5507" s="2"/>
      <c r="WQC5507" s="2"/>
      <c r="WQD5507" s="2"/>
      <c r="WQE5507" s="2"/>
      <c r="WQF5507" s="2"/>
      <c r="WQG5507" s="2"/>
      <c r="WQH5507" s="2"/>
      <c r="WQI5507" s="2"/>
      <c r="WQJ5507" s="2"/>
      <c r="WQK5507" s="2"/>
      <c r="WQL5507" s="2"/>
      <c r="WQM5507" s="2"/>
      <c r="WQN5507" s="2"/>
      <c r="WQO5507" s="2"/>
      <c r="WQP5507" s="2"/>
      <c r="WQQ5507" s="2"/>
      <c r="WQR5507" s="2"/>
      <c r="WQS5507" s="2"/>
      <c r="WQT5507" s="2"/>
      <c r="WQU5507" s="2"/>
      <c r="WQV5507" s="2"/>
      <c r="WQW5507" s="2"/>
      <c r="WQX5507" s="2"/>
      <c r="WQY5507" s="2"/>
      <c r="WQZ5507" s="2"/>
      <c r="WRA5507" s="2"/>
      <c r="WRB5507" s="2"/>
      <c r="WRC5507" s="2"/>
      <c r="WRD5507" s="2"/>
      <c r="WRE5507" s="2"/>
      <c r="WRF5507" s="2"/>
      <c r="WRG5507" s="2"/>
      <c r="WRH5507" s="2"/>
      <c r="WRI5507" s="2"/>
      <c r="WRJ5507" s="2"/>
      <c r="WRK5507" s="2"/>
      <c r="WRL5507" s="2"/>
      <c r="WRM5507" s="2"/>
      <c r="WRN5507" s="2"/>
      <c r="WRO5507" s="2"/>
      <c r="WRP5507" s="2"/>
      <c r="WRQ5507" s="2"/>
      <c r="WRR5507" s="2"/>
      <c r="WRS5507" s="2"/>
      <c r="WRT5507" s="2"/>
      <c r="WRU5507" s="2"/>
      <c r="WRV5507" s="2"/>
      <c r="WRW5507" s="2"/>
      <c r="WRX5507" s="2"/>
      <c r="WRY5507" s="2"/>
      <c r="WRZ5507" s="2"/>
      <c r="WSA5507" s="2"/>
      <c r="WSB5507" s="2"/>
      <c r="WSC5507" s="2"/>
      <c r="WSD5507" s="2"/>
      <c r="WSE5507" s="2"/>
      <c r="WSF5507" s="2"/>
      <c r="WSG5507" s="2"/>
      <c r="WSH5507" s="2"/>
      <c r="WSI5507" s="2"/>
      <c r="WSJ5507" s="2"/>
      <c r="WSK5507" s="2"/>
      <c r="WSL5507" s="2"/>
      <c r="WSM5507" s="2"/>
      <c r="WSN5507" s="2"/>
      <c r="WSO5507" s="2"/>
      <c r="WSP5507" s="2"/>
      <c r="WSQ5507" s="2"/>
      <c r="WSR5507" s="2"/>
      <c r="WSS5507" s="2"/>
      <c r="WST5507" s="2"/>
      <c r="WSU5507" s="2"/>
      <c r="WSV5507" s="2"/>
      <c r="WSW5507" s="2"/>
      <c r="WSX5507" s="2"/>
      <c r="WSY5507" s="2"/>
      <c r="WSZ5507" s="2"/>
      <c r="WTA5507" s="2"/>
      <c r="WTB5507" s="2"/>
      <c r="WTC5507" s="2"/>
      <c r="WTD5507" s="2"/>
      <c r="WTE5507" s="2"/>
      <c r="WTF5507" s="2"/>
      <c r="WTG5507" s="2"/>
      <c r="WTH5507" s="2"/>
      <c r="WTI5507" s="2"/>
      <c r="WTJ5507" s="2"/>
      <c r="WTK5507" s="2"/>
      <c r="WTL5507" s="2"/>
      <c r="WTM5507" s="2"/>
      <c r="WTN5507" s="2"/>
      <c r="WTO5507" s="2"/>
      <c r="WTP5507" s="2"/>
      <c r="WTQ5507" s="2"/>
      <c r="WTR5507" s="2"/>
      <c r="WTS5507" s="2"/>
      <c r="WTT5507" s="2"/>
      <c r="WTU5507" s="2"/>
      <c r="WTV5507" s="2"/>
      <c r="WTW5507" s="2"/>
      <c r="WTX5507" s="2"/>
      <c r="WTY5507" s="2"/>
      <c r="WTZ5507" s="2"/>
      <c r="WUA5507" s="2"/>
      <c r="WUB5507" s="2"/>
      <c r="WUC5507" s="2"/>
      <c r="WUD5507" s="2"/>
      <c r="WUE5507" s="2"/>
      <c r="WUF5507" s="2"/>
      <c r="WUG5507" s="2"/>
      <c r="WUH5507" s="2"/>
      <c r="WUI5507" s="2"/>
      <c r="WUJ5507" s="2"/>
      <c r="WUK5507" s="2"/>
      <c r="WUL5507" s="2"/>
      <c r="WUM5507" s="2"/>
      <c r="WUN5507" s="2"/>
      <c r="WUO5507" s="2"/>
      <c r="WUP5507" s="2"/>
      <c r="WUQ5507" s="2"/>
      <c r="WUR5507" s="2"/>
      <c r="WUS5507" s="2"/>
      <c r="WUT5507" s="2"/>
      <c r="WUU5507" s="2"/>
      <c r="WUV5507" s="2"/>
      <c r="WUW5507" s="2"/>
      <c r="WUX5507" s="2"/>
      <c r="WUY5507" s="2"/>
      <c r="WUZ5507" s="2"/>
      <c r="WVA5507" s="2"/>
      <c r="WVB5507" s="2"/>
      <c r="WVC5507" s="2"/>
      <c r="WVD5507" s="2"/>
      <c r="WVE5507" s="2"/>
      <c r="WVF5507" s="2"/>
      <c r="WVG5507" s="2"/>
      <c r="WVH5507" s="2"/>
      <c r="WVI5507" s="2"/>
      <c r="WVJ5507" s="2"/>
      <c r="WVK5507" s="2"/>
      <c r="WVL5507" s="2"/>
      <c r="WVM5507" s="2"/>
      <c r="WVN5507" s="2"/>
      <c r="WVO5507" s="2"/>
      <c r="WVP5507" s="2"/>
      <c r="WVQ5507" s="2"/>
      <c r="WVR5507" s="2"/>
      <c r="WVS5507" s="2"/>
      <c r="WVT5507" s="2"/>
      <c r="WVU5507" s="2"/>
      <c r="WVV5507" s="2"/>
      <c r="WVW5507" s="2"/>
      <c r="WVX5507" s="2"/>
      <c r="WVY5507" s="2"/>
      <c r="WVZ5507" s="2"/>
    </row>
    <row r="5508" spans="1:16146" s="1" customFormat="1" ht="24.75" customHeight="1">
      <c r="A5508" s="2"/>
      <c r="B5508" s="4"/>
      <c r="C5508" s="2"/>
      <c r="D5508" s="5"/>
      <c r="F5508" s="6"/>
      <c r="H5508" s="7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  <c r="AZ5508" s="2"/>
      <c r="BA5508" s="2"/>
      <c r="BB5508" s="2"/>
      <c r="BC5508" s="2"/>
      <c r="BD5508" s="2"/>
      <c r="BE5508" s="2"/>
      <c r="BF5508" s="2"/>
      <c r="BG5508" s="2"/>
      <c r="BH5508" s="2"/>
      <c r="BI5508" s="2"/>
      <c r="BJ5508" s="2"/>
      <c r="BK5508" s="2"/>
      <c r="BL5508" s="2"/>
      <c r="BM5508" s="2"/>
      <c r="BN5508" s="2"/>
      <c r="BO5508" s="2"/>
      <c r="BP5508" s="2"/>
      <c r="BQ5508" s="2"/>
      <c r="BR5508" s="2"/>
      <c r="BS5508" s="2"/>
      <c r="BT5508" s="2"/>
      <c r="BU5508" s="2"/>
      <c r="BV5508" s="2"/>
      <c r="BW5508" s="2"/>
      <c r="BX5508" s="2"/>
      <c r="BY5508" s="2"/>
      <c r="BZ5508" s="2"/>
      <c r="CA5508" s="2"/>
      <c r="CB5508" s="2"/>
      <c r="CC5508" s="2"/>
      <c r="CD5508" s="2"/>
      <c r="CE5508" s="2"/>
      <c r="CF5508" s="2"/>
      <c r="CG5508" s="2"/>
      <c r="CH5508" s="2"/>
      <c r="CI5508" s="2"/>
      <c r="CJ5508" s="2"/>
      <c r="CK5508" s="2"/>
      <c r="CL5508" s="2"/>
      <c r="CM5508" s="2"/>
      <c r="CN5508" s="2"/>
      <c r="CO5508" s="2"/>
      <c r="CP5508" s="2"/>
      <c r="CQ5508" s="2"/>
      <c r="CR5508" s="2"/>
      <c r="CS5508" s="2"/>
      <c r="CT5508" s="2"/>
      <c r="CU5508" s="2"/>
      <c r="CV5508" s="2"/>
      <c r="CW5508" s="2"/>
      <c r="CX5508" s="2"/>
      <c r="CY5508" s="2"/>
      <c r="CZ5508" s="2"/>
      <c r="DA5508" s="2"/>
      <c r="DB5508" s="2"/>
      <c r="DC5508" s="2"/>
      <c r="DD5508" s="2"/>
      <c r="DE5508" s="2"/>
      <c r="DF5508" s="2"/>
      <c r="DG5508" s="2"/>
      <c r="DH5508" s="2"/>
      <c r="DI5508" s="2"/>
      <c r="DJ5508" s="2"/>
      <c r="DK5508" s="2"/>
      <c r="DL5508" s="2"/>
      <c r="DM5508" s="2"/>
      <c r="DN5508" s="2"/>
      <c r="DO5508" s="2"/>
      <c r="DP5508" s="2"/>
      <c r="DQ5508" s="2"/>
      <c r="DR5508" s="2"/>
      <c r="DS5508" s="2"/>
      <c r="DT5508" s="2"/>
      <c r="DU5508" s="2"/>
      <c r="DV5508" s="2"/>
      <c r="DW5508" s="2"/>
      <c r="DX5508" s="2"/>
      <c r="DY5508" s="2"/>
      <c r="DZ5508" s="2"/>
      <c r="EA5508" s="2"/>
      <c r="EB5508" s="2"/>
      <c r="EC5508" s="2"/>
      <c r="ED5508" s="2"/>
      <c r="EE5508" s="2"/>
      <c r="EF5508" s="2"/>
      <c r="EG5508" s="2"/>
      <c r="EH5508" s="2"/>
      <c r="EI5508" s="2"/>
      <c r="EJ5508" s="2"/>
      <c r="EK5508" s="2"/>
      <c r="EL5508" s="2"/>
      <c r="EM5508" s="2"/>
      <c r="EN5508" s="2"/>
      <c r="EO5508" s="2"/>
      <c r="EP5508" s="2"/>
      <c r="EQ5508" s="2"/>
      <c r="ER5508" s="2"/>
      <c r="ES5508" s="2"/>
      <c r="ET5508" s="2"/>
      <c r="EU5508" s="2"/>
      <c r="EV5508" s="2"/>
      <c r="EW5508" s="2"/>
      <c r="EX5508" s="2"/>
      <c r="EY5508" s="2"/>
      <c r="EZ5508" s="2"/>
      <c r="FA5508" s="2"/>
      <c r="FB5508" s="2"/>
      <c r="FC5508" s="2"/>
      <c r="FD5508" s="2"/>
      <c r="FE5508" s="2"/>
      <c r="FF5508" s="2"/>
      <c r="FG5508" s="2"/>
      <c r="FH5508" s="2"/>
      <c r="FI5508" s="2"/>
      <c r="FJ5508" s="2"/>
      <c r="FK5508" s="2"/>
      <c r="FL5508" s="2"/>
      <c r="FM5508" s="2"/>
      <c r="FN5508" s="2"/>
      <c r="FO5508" s="2"/>
      <c r="FP5508" s="2"/>
      <c r="FQ5508" s="2"/>
      <c r="FR5508" s="2"/>
      <c r="FS5508" s="2"/>
      <c r="FT5508" s="2"/>
      <c r="FU5508" s="2"/>
      <c r="FV5508" s="2"/>
      <c r="FW5508" s="2"/>
      <c r="FX5508" s="2"/>
      <c r="FY5508" s="2"/>
      <c r="FZ5508" s="2"/>
      <c r="GA5508" s="2"/>
      <c r="GB5508" s="2"/>
      <c r="GC5508" s="2"/>
      <c r="GD5508" s="2"/>
      <c r="GE5508" s="2"/>
      <c r="GF5508" s="2"/>
      <c r="GG5508" s="2"/>
      <c r="GH5508" s="2"/>
      <c r="GI5508" s="2"/>
      <c r="GJ5508" s="2"/>
      <c r="GK5508" s="2"/>
      <c r="GL5508" s="2"/>
      <c r="GM5508" s="2"/>
      <c r="GN5508" s="2"/>
      <c r="GO5508" s="2"/>
      <c r="GP5508" s="2"/>
      <c r="GQ5508" s="2"/>
      <c r="GR5508" s="2"/>
      <c r="GS5508" s="2"/>
      <c r="GT5508" s="2"/>
      <c r="GU5508" s="2"/>
      <c r="GV5508" s="2"/>
      <c r="GW5508" s="2"/>
      <c r="GX5508" s="2"/>
      <c r="GY5508" s="2"/>
      <c r="GZ5508" s="2"/>
      <c r="HA5508" s="2"/>
      <c r="HB5508" s="2"/>
      <c r="HC5508" s="2"/>
      <c r="HD5508" s="2"/>
      <c r="HE5508" s="2"/>
      <c r="HF5508" s="2"/>
      <c r="HG5508" s="2"/>
      <c r="HH5508" s="2"/>
      <c r="HI5508" s="2"/>
      <c r="HJ5508" s="2"/>
      <c r="HK5508" s="2"/>
      <c r="HL5508" s="2"/>
      <c r="HM5508" s="2"/>
      <c r="HN5508" s="2"/>
      <c r="HO5508" s="2"/>
      <c r="HP5508" s="2"/>
      <c r="HQ5508" s="2"/>
      <c r="HR5508" s="2"/>
      <c r="HS5508" s="2"/>
      <c r="HT5508" s="2"/>
      <c r="HU5508" s="2"/>
      <c r="HV5508" s="2"/>
      <c r="HW5508" s="2"/>
      <c r="HX5508" s="2"/>
      <c r="HY5508" s="2"/>
      <c r="HZ5508" s="2"/>
      <c r="IA5508" s="2"/>
      <c r="IB5508" s="2"/>
      <c r="IC5508" s="2"/>
      <c r="ID5508" s="2"/>
      <c r="IE5508" s="2"/>
      <c r="IF5508" s="2"/>
      <c r="IG5508" s="2"/>
      <c r="IH5508" s="2"/>
      <c r="II5508" s="2"/>
      <c r="IJ5508" s="2"/>
      <c r="IK5508" s="2"/>
      <c r="IL5508" s="2"/>
      <c r="IM5508" s="2"/>
      <c r="IN5508" s="2"/>
      <c r="IO5508" s="2"/>
      <c r="IP5508" s="2"/>
      <c r="IQ5508" s="2"/>
      <c r="IR5508" s="2"/>
      <c r="IS5508" s="2"/>
      <c r="IT5508" s="2"/>
      <c r="IU5508" s="2"/>
      <c r="IV5508" s="2"/>
      <c r="IW5508" s="2"/>
      <c r="IX5508" s="2"/>
      <c r="IY5508" s="2"/>
      <c r="IZ5508" s="2"/>
      <c r="JA5508" s="2"/>
      <c r="JB5508" s="2"/>
      <c r="JC5508" s="2"/>
      <c r="JD5508" s="2"/>
      <c r="JE5508" s="2"/>
      <c r="JF5508" s="2"/>
      <c r="JG5508" s="2"/>
      <c r="JH5508" s="2"/>
      <c r="JI5508" s="2"/>
      <c r="JJ5508" s="2"/>
      <c r="JK5508" s="2"/>
      <c r="JL5508" s="2"/>
      <c r="JM5508" s="2"/>
      <c r="JN5508" s="2"/>
      <c r="JO5508" s="2"/>
      <c r="JP5508" s="2"/>
      <c r="JQ5508" s="2"/>
      <c r="JR5508" s="2"/>
      <c r="JS5508" s="2"/>
      <c r="JT5508" s="2"/>
      <c r="JU5508" s="2"/>
      <c r="JV5508" s="2"/>
      <c r="JW5508" s="2"/>
      <c r="JX5508" s="2"/>
      <c r="JY5508" s="2"/>
      <c r="JZ5508" s="2"/>
      <c r="KA5508" s="2"/>
      <c r="KB5508" s="2"/>
      <c r="KC5508" s="2"/>
      <c r="KD5508" s="2"/>
      <c r="KE5508" s="2"/>
      <c r="KF5508" s="2"/>
      <c r="KG5508" s="2"/>
      <c r="KH5508" s="2"/>
      <c r="KI5508" s="2"/>
      <c r="KJ5508" s="2"/>
      <c r="KK5508" s="2"/>
      <c r="KL5508" s="2"/>
      <c r="KM5508" s="2"/>
      <c r="KN5508" s="2"/>
      <c r="KO5508" s="2"/>
      <c r="KP5508" s="2"/>
      <c r="KQ5508" s="2"/>
      <c r="KR5508" s="2"/>
      <c r="KS5508" s="2"/>
      <c r="KT5508" s="2"/>
      <c r="KU5508" s="2"/>
      <c r="KV5508" s="2"/>
      <c r="KW5508" s="2"/>
      <c r="KX5508" s="2"/>
      <c r="KY5508" s="2"/>
      <c r="KZ5508" s="2"/>
      <c r="LA5508" s="2"/>
      <c r="LB5508" s="2"/>
      <c r="LC5508" s="2"/>
      <c r="LD5508" s="2"/>
      <c r="LE5508" s="2"/>
      <c r="LF5508" s="2"/>
      <c r="LG5508" s="2"/>
      <c r="LH5508" s="2"/>
      <c r="LI5508" s="2"/>
      <c r="LJ5508" s="2"/>
      <c r="LK5508" s="2"/>
      <c r="LL5508" s="2"/>
      <c r="LM5508" s="2"/>
      <c r="LN5508" s="2"/>
      <c r="LO5508" s="2"/>
      <c r="LP5508" s="2"/>
      <c r="LQ5508" s="2"/>
      <c r="LR5508" s="2"/>
      <c r="LS5508" s="2"/>
      <c r="LT5508" s="2"/>
      <c r="LU5508" s="2"/>
      <c r="LV5508" s="2"/>
      <c r="LW5508" s="2"/>
      <c r="LX5508" s="2"/>
      <c r="LY5508" s="2"/>
      <c r="LZ5508" s="2"/>
      <c r="MA5508" s="2"/>
      <c r="MB5508" s="2"/>
      <c r="MC5508" s="2"/>
      <c r="MD5508" s="2"/>
      <c r="ME5508" s="2"/>
      <c r="MF5508" s="2"/>
      <c r="MG5508" s="2"/>
      <c r="MH5508" s="2"/>
      <c r="MI5508" s="2"/>
      <c r="MJ5508" s="2"/>
      <c r="MK5508" s="2"/>
      <c r="ML5508" s="2"/>
      <c r="MM5508" s="2"/>
      <c r="MN5508" s="2"/>
      <c r="MO5508" s="2"/>
      <c r="MP5508" s="2"/>
      <c r="MQ5508" s="2"/>
      <c r="MR5508" s="2"/>
      <c r="MS5508" s="2"/>
      <c r="MT5508" s="2"/>
      <c r="MU5508" s="2"/>
      <c r="MV5508" s="2"/>
      <c r="MW5508" s="2"/>
      <c r="MX5508" s="2"/>
      <c r="MY5508" s="2"/>
      <c r="MZ5508" s="2"/>
      <c r="NA5508" s="2"/>
      <c r="NB5508" s="2"/>
      <c r="NC5508" s="2"/>
      <c r="ND5508" s="2"/>
      <c r="NE5508" s="2"/>
      <c r="NF5508" s="2"/>
      <c r="NG5508" s="2"/>
      <c r="NH5508" s="2"/>
      <c r="NI5508" s="2"/>
      <c r="NJ5508" s="2"/>
      <c r="NK5508" s="2"/>
      <c r="NL5508" s="2"/>
      <c r="NM5508" s="2"/>
      <c r="NN5508" s="2"/>
      <c r="NO5508" s="2"/>
      <c r="NP5508" s="2"/>
      <c r="NQ5508" s="2"/>
      <c r="NR5508" s="2"/>
      <c r="NS5508" s="2"/>
      <c r="NT5508" s="2"/>
      <c r="NU5508" s="2"/>
      <c r="NV5508" s="2"/>
      <c r="NW5508" s="2"/>
      <c r="NX5508" s="2"/>
      <c r="NY5508" s="2"/>
      <c r="NZ5508" s="2"/>
      <c r="OA5508" s="2"/>
      <c r="OB5508" s="2"/>
      <c r="OC5508" s="2"/>
      <c r="OD5508" s="2"/>
      <c r="OE5508" s="2"/>
      <c r="OF5508" s="2"/>
      <c r="OG5508" s="2"/>
      <c r="OH5508" s="2"/>
      <c r="OI5508" s="2"/>
      <c r="OJ5508" s="2"/>
      <c r="OK5508" s="2"/>
      <c r="OL5508" s="2"/>
      <c r="OM5508" s="2"/>
      <c r="ON5508" s="2"/>
      <c r="OO5508" s="2"/>
      <c r="OP5508" s="2"/>
      <c r="OQ5508" s="2"/>
      <c r="OR5508" s="2"/>
      <c r="OS5508" s="2"/>
      <c r="OT5508" s="2"/>
      <c r="OU5508" s="2"/>
      <c r="OV5508" s="2"/>
      <c r="OW5508" s="2"/>
      <c r="OX5508" s="2"/>
      <c r="OY5508" s="2"/>
      <c r="OZ5508" s="2"/>
      <c r="PA5508" s="2"/>
      <c r="PB5508" s="2"/>
      <c r="PC5508" s="2"/>
      <c r="PD5508" s="2"/>
      <c r="PE5508" s="2"/>
      <c r="PF5508" s="2"/>
      <c r="PG5508" s="2"/>
      <c r="PH5508" s="2"/>
      <c r="PI5508" s="2"/>
      <c r="PJ5508" s="2"/>
      <c r="PK5508" s="2"/>
      <c r="PL5508" s="2"/>
      <c r="PM5508" s="2"/>
      <c r="PN5508" s="2"/>
      <c r="PO5508" s="2"/>
      <c r="PP5508" s="2"/>
      <c r="PQ5508" s="2"/>
      <c r="PR5508" s="2"/>
      <c r="PS5508" s="2"/>
      <c r="PT5508" s="2"/>
      <c r="PU5508" s="2"/>
      <c r="PV5508" s="2"/>
      <c r="PW5508" s="2"/>
      <c r="PX5508" s="2"/>
      <c r="PY5508" s="2"/>
      <c r="PZ5508" s="2"/>
      <c r="QA5508" s="2"/>
      <c r="QB5508" s="2"/>
      <c r="QC5508" s="2"/>
      <c r="QD5508" s="2"/>
      <c r="QE5508" s="2"/>
      <c r="QF5508" s="2"/>
      <c r="QG5508" s="2"/>
      <c r="QH5508" s="2"/>
      <c r="QI5508" s="2"/>
      <c r="QJ5508" s="2"/>
      <c r="QK5508" s="2"/>
      <c r="QL5508" s="2"/>
      <c r="QM5508" s="2"/>
      <c r="QN5508" s="2"/>
      <c r="QO5508" s="2"/>
      <c r="QP5508" s="2"/>
      <c r="QQ5508" s="2"/>
      <c r="QR5508" s="2"/>
      <c r="QS5508" s="2"/>
      <c r="QT5508" s="2"/>
      <c r="QU5508" s="2"/>
      <c r="QV5508" s="2"/>
      <c r="QW5508" s="2"/>
      <c r="QX5508" s="2"/>
      <c r="QY5508" s="2"/>
      <c r="QZ5508" s="2"/>
      <c r="RA5508" s="2"/>
      <c r="RB5508" s="2"/>
      <c r="RC5508" s="2"/>
      <c r="RD5508" s="2"/>
      <c r="RE5508" s="2"/>
      <c r="RF5508" s="2"/>
      <c r="RG5508" s="2"/>
      <c r="RH5508" s="2"/>
      <c r="RI5508" s="2"/>
      <c r="RJ5508" s="2"/>
      <c r="RK5508" s="2"/>
      <c r="RL5508" s="2"/>
      <c r="RM5508" s="2"/>
      <c r="RN5508" s="2"/>
      <c r="RO5508" s="2"/>
      <c r="RP5508" s="2"/>
      <c r="RQ5508" s="2"/>
      <c r="RR5508" s="2"/>
      <c r="RS5508" s="2"/>
      <c r="RT5508" s="2"/>
      <c r="RU5508" s="2"/>
      <c r="RV5508" s="2"/>
      <c r="RW5508" s="2"/>
      <c r="RX5508" s="2"/>
      <c r="RY5508" s="2"/>
      <c r="RZ5508" s="2"/>
      <c r="SA5508" s="2"/>
      <c r="SB5508" s="2"/>
      <c r="SC5508" s="2"/>
      <c r="SD5508" s="2"/>
      <c r="SE5508" s="2"/>
      <c r="SF5508" s="2"/>
      <c r="SG5508" s="2"/>
      <c r="SH5508" s="2"/>
      <c r="SI5508" s="2"/>
      <c r="SJ5508" s="2"/>
      <c r="SK5508" s="2"/>
      <c r="SL5508" s="2"/>
      <c r="SM5508" s="2"/>
      <c r="SN5508" s="2"/>
      <c r="SO5508" s="2"/>
      <c r="SP5508" s="2"/>
      <c r="SQ5508" s="2"/>
      <c r="SR5508" s="2"/>
      <c r="SS5508" s="2"/>
      <c r="ST5508" s="2"/>
      <c r="SU5508" s="2"/>
      <c r="SV5508" s="2"/>
      <c r="SW5508" s="2"/>
      <c r="SX5508" s="2"/>
      <c r="SY5508" s="2"/>
      <c r="SZ5508" s="2"/>
      <c r="TA5508" s="2"/>
      <c r="TB5508" s="2"/>
      <c r="TC5508" s="2"/>
      <c r="TD5508" s="2"/>
      <c r="TE5508" s="2"/>
      <c r="TF5508" s="2"/>
      <c r="TG5508" s="2"/>
      <c r="TH5508" s="2"/>
      <c r="TI5508" s="2"/>
      <c r="TJ5508" s="2"/>
      <c r="TK5508" s="2"/>
      <c r="TL5508" s="2"/>
      <c r="TM5508" s="2"/>
      <c r="TN5508" s="2"/>
      <c r="TO5508" s="2"/>
      <c r="TP5508" s="2"/>
      <c r="TQ5508" s="2"/>
      <c r="TR5508" s="2"/>
      <c r="TS5508" s="2"/>
      <c r="TT5508" s="2"/>
      <c r="TU5508" s="2"/>
      <c r="TV5508" s="2"/>
      <c r="TW5508" s="2"/>
      <c r="TX5508" s="2"/>
      <c r="TY5508" s="2"/>
      <c r="TZ5508" s="2"/>
      <c r="UA5508" s="2"/>
      <c r="UB5508" s="2"/>
      <c r="UC5508" s="2"/>
      <c r="UD5508" s="2"/>
      <c r="UE5508" s="2"/>
      <c r="UF5508" s="2"/>
      <c r="UG5508" s="2"/>
      <c r="UH5508" s="2"/>
      <c r="UI5508" s="2"/>
      <c r="UJ5508" s="2"/>
      <c r="UK5508" s="2"/>
      <c r="UL5508" s="2"/>
      <c r="UM5508" s="2"/>
      <c r="UN5508" s="2"/>
      <c r="UO5508" s="2"/>
      <c r="UP5508" s="2"/>
      <c r="UQ5508" s="2"/>
      <c r="UR5508" s="2"/>
      <c r="US5508" s="2"/>
      <c r="UT5508" s="2"/>
      <c r="UU5508" s="2"/>
      <c r="UV5508" s="2"/>
      <c r="UW5508" s="2"/>
      <c r="UX5508" s="2"/>
      <c r="UY5508" s="2"/>
      <c r="UZ5508" s="2"/>
      <c r="VA5508" s="2"/>
      <c r="VB5508" s="2"/>
      <c r="VC5508" s="2"/>
      <c r="VD5508" s="2"/>
      <c r="VE5508" s="2"/>
      <c r="VF5508" s="2"/>
      <c r="VG5508" s="2"/>
      <c r="VH5508" s="2"/>
      <c r="VI5508" s="2"/>
      <c r="VJ5508" s="2"/>
      <c r="VK5508" s="2"/>
      <c r="VL5508" s="2"/>
      <c r="VM5508" s="2"/>
      <c r="VN5508" s="2"/>
      <c r="VO5508" s="2"/>
      <c r="VP5508" s="2"/>
      <c r="VQ5508" s="2"/>
      <c r="VR5508" s="2"/>
      <c r="VS5508" s="2"/>
      <c r="VT5508" s="2"/>
      <c r="VU5508" s="2"/>
      <c r="VV5508" s="2"/>
      <c r="VW5508" s="2"/>
      <c r="VX5508" s="2"/>
      <c r="VY5508" s="2"/>
      <c r="VZ5508" s="2"/>
      <c r="WA5508" s="2"/>
      <c r="WB5508" s="2"/>
      <c r="WC5508" s="2"/>
      <c r="WD5508" s="2"/>
      <c r="WE5508" s="2"/>
      <c r="WF5508" s="2"/>
      <c r="WG5508" s="2"/>
      <c r="WH5508" s="2"/>
      <c r="WI5508" s="2"/>
      <c r="WJ5508" s="2"/>
      <c r="WK5508" s="2"/>
      <c r="WL5508" s="2"/>
      <c r="WM5508" s="2"/>
      <c r="WN5508" s="2"/>
      <c r="WO5508" s="2"/>
      <c r="WP5508" s="2"/>
      <c r="WQ5508" s="2"/>
      <c r="WR5508" s="2"/>
      <c r="WS5508" s="2"/>
      <c r="WT5508" s="2"/>
      <c r="WU5508" s="2"/>
      <c r="WV5508" s="2"/>
      <c r="WW5508" s="2"/>
      <c r="WX5508" s="2"/>
      <c r="WY5508" s="2"/>
      <c r="WZ5508" s="2"/>
      <c r="XA5508" s="2"/>
      <c r="XB5508" s="2"/>
      <c r="XC5508" s="2"/>
      <c r="XD5508" s="2"/>
      <c r="XE5508" s="2"/>
      <c r="XF5508" s="2"/>
      <c r="XG5508" s="2"/>
      <c r="XH5508" s="2"/>
      <c r="XI5508" s="2"/>
      <c r="XJ5508" s="2"/>
      <c r="XK5508" s="2"/>
      <c r="XL5508" s="2"/>
      <c r="XM5508" s="2"/>
      <c r="XN5508" s="2"/>
      <c r="XO5508" s="2"/>
      <c r="XP5508" s="2"/>
      <c r="XQ5508" s="2"/>
      <c r="XR5508" s="2"/>
      <c r="XS5508" s="2"/>
      <c r="XT5508" s="2"/>
      <c r="XU5508" s="2"/>
      <c r="XV5508" s="2"/>
      <c r="XW5508" s="2"/>
      <c r="XX5508" s="2"/>
      <c r="XY5508" s="2"/>
      <c r="XZ5508" s="2"/>
      <c r="YA5508" s="2"/>
      <c r="YB5508" s="2"/>
      <c r="YC5508" s="2"/>
      <c r="YD5508" s="2"/>
      <c r="YE5508" s="2"/>
      <c r="YF5508" s="2"/>
      <c r="YG5508" s="2"/>
      <c r="YH5508" s="2"/>
      <c r="YI5508" s="2"/>
      <c r="YJ5508" s="2"/>
      <c r="YK5508" s="2"/>
      <c r="YL5508" s="2"/>
      <c r="YM5508" s="2"/>
      <c r="YN5508" s="2"/>
      <c r="YO5508" s="2"/>
      <c r="YP5508" s="2"/>
      <c r="YQ5508" s="2"/>
      <c r="YR5508" s="2"/>
      <c r="YS5508" s="2"/>
      <c r="YT5508" s="2"/>
      <c r="YU5508" s="2"/>
      <c r="YV5508" s="2"/>
      <c r="YW5508" s="2"/>
      <c r="YX5508" s="2"/>
      <c r="YY5508" s="2"/>
      <c r="YZ5508" s="2"/>
      <c r="ZA5508" s="2"/>
      <c r="ZB5508" s="2"/>
      <c r="ZC5508" s="2"/>
      <c r="ZD5508" s="2"/>
      <c r="ZE5508" s="2"/>
      <c r="ZF5508" s="2"/>
      <c r="ZG5508" s="2"/>
      <c r="ZH5508" s="2"/>
      <c r="ZI5508" s="2"/>
      <c r="ZJ5508" s="2"/>
      <c r="ZK5508" s="2"/>
      <c r="ZL5508" s="2"/>
      <c r="ZM5508" s="2"/>
      <c r="ZN5508" s="2"/>
      <c r="ZO5508" s="2"/>
      <c r="ZP5508" s="2"/>
      <c r="ZQ5508" s="2"/>
      <c r="ZR5508" s="2"/>
      <c r="ZS5508" s="2"/>
      <c r="ZT5508" s="2"/>
      <c r="ZU5508" s="2"/>
      <c r="ZV5508" s="2"/>
      <c r="ZW5508" s="2"/>
      <c r="ZX5508" s="2"/>
      <c r="ZY5508" s="2"/>
      <c r="ZZ5508" s="2"/>
      <c r="AAA5508" s="2"/>
      <c r="AAB5508" s="2"/>
      <c r="AAC5508" s="2"/>
      <c r="AAD5508" s="2"/>
      <c r="AAE5508" s="2"/>
      <c r="AAF5508" s="2"/>
      <c r="AAG5508" s="2"/>
      <c r="AAH5508" s="2"/>
      <c r="AAI5508" s="2"/>
      <c r="AAJ5508" s="2"/>
      <c r="AAK5508" s="2"/>
      <c r="AAL5508" s="2"/>
      <c r="AAM5508" s="2"/>
      <c r="AAN5508" s="2"/>
      <c r="AAO5508" s="2"/>
      <c r="AAP5508" s="2"/>
      <c r="AAQ5508" s="2"/>
      <c r="AAR5508" s="2"/>
      <c r="AAS5508" s="2"/>
      <c r="AAT5508" s="2"/>
      <c r="AAU5508" s="2"/>
      <c r="AAV5508" s="2"/>
      <c r="AAW5508" s="2"/>
      <c r="AAX5508" s="2"/>
      <c r="AAY5508" s="2"/>
      <c r="AAZ5508" s="2"/>
      <c r="ABA5508" s="2"/>
      <c r="ABB5508" s="2"/>
      <c r="ABC5508" s="2"/>
      <c r="ABD5508" s="2"/>
      <c r="ABE5508" s="2"/>
      <c r="ABF5508" s="2"/>
      <c r="ABG5508" s="2"/>
      <c r="ABH5508" s="2"/>
      <c r="ABI5508" s="2"/>
      <c r="ABJ5508" s="2"/>
      <c r="ABK5508" s="2"/>
      <c r="ABL5508" s="2"/>
      <c r="ABM5508" s="2"/>
      <c r="ABN5508" s="2"/>
      <c r="ABO5508" s="2"/>
      <c r="ABP5508" s="2"/>
      <c r="ABQ5508" s="2"/>
      <c r="ABR5508" s="2"/>
      <c r="ABS5508" s="2"/>
      <c r="ABT5508" s="2"/>
      <c r="ABU5508" s="2"/>
      <c r="ABV5508" s="2"/>
      <c r="ABW5508" s="2"/>
      <c r="ABX5508" s="2"/>
      <c r="ABY5508" s="2"/>
      <c r="ABZ5508" s="2"/>
      <c r="ACA5508" s="2"/>
      <c r="ACB5508" s="2"/>
      <c r="ACC5508" s="2"/>
      <c r="ACD5508" s="2"/>
      <c r="ACE5508" s="2"/>
      <c r="ACF5508" s="2"/>
      <c r="ACG5508" s="2"/>
      <c r="ACH5508" s="2"/>
      <c r="ACI5508" s="2"/>
      <c r="ACJ5508" s="2"/>
      <c r="ACK5508" s="2"/>
      <c r="ACL5508" s="2"/>
      <c r="ACM5508" s="2"/>
      <c r="ACN5508" s="2"/>
      <c r="ACO5508" s="2"/>
      <c r="ACP5508" s="2"/>
      <c r="ACQ5508" s="2"/>
      <c r="ACR5508" s="2"/>
      <c r="ACS5508" s="2"/>
      <c r="ACT5508" s="2"/>
      <c r="ACU5508" s="2"/>
      <c r="ACV5508" s="2"/>
      <c r="ACW5508" s="2"/>
      <c r="ACX5508" s="2"/>
      <c r="ACY5508" s="2"/>
      <c r="ACZ5508" s="2"/>
      <c r="ADA5508" s="2"/>
      <c r="ADB5508" s="2"/>
      <c r="ADC5508" s="2"/>
      <c r="ADD5508" s="2"/>
      <c r="ADE5508" s="2"/>
      <c r="ADF5508" s="2"/>
      <c r="ADG5508" s="2"/>
      <c r="ADH5508" s="2"/>
      <c r="ADI5508" s="2"/>
      <c r="ADJ5508" s="2"/>
      <c r="ADK5508" s="2"/>
      <c r="ADL5508" s="2"/>
      <c r="ADM5508" s="2"/>
      <c r="ADN5508" s="2"/>
      <c r="ADO5508" s="2"/>
      <c r="ADP5508" s="2"/>
      <c r="ADQ5508" s="2"/>
      <c r="ADR5508" s="2"/>
      <c r="ADS5508" s="2"/>
      <c r="ADT5508" s="2"/>
      <c r="ADU5508" s="2"/>
      <c r="ADV5508" s="2"/>
      <c r="ADW5508" s="2"/>
      <c r="ADX5508" s="2"/>
      <c r="ADY5508" s="2"/>
      <c r="ADZ5508" s="2"/>
      <c r="AEA5508" s="2"/>
      <c r="AEB5508" s="2"/>
      <c r="AEC5508" s="2"/>
      <c r="AED5508" s="2"/>
      <c r="AEE5508" s="2"/>
      <c r="AEF5508" s="2"/>
      <c r="AEG5508" s="2"/>
      <c r="AEH5508" s="2"/>
      <c r="AEI5508" s="2"/>
      <c r="AEJ5508" s="2"/>
      <c r="AEK5508" s="2"/>
      <c r="AEL5508" s="2"/>
      <c r="AEM5508" s="2"/>
      <c r="AEN5508" s="2"/>
      <c r="AEO5508" s="2"/>
      <c r="AEP5508" s="2"/>
      <c r="AEQ5508" s="2"/>
      <c r="AER5508" s="2"/>
      <c r="AES5508" s="2"/>
      <c r="AET5508" s="2"/>
      <c r="AEU5508" s="2"/>
      <c r="AEV5508" s="2"/>
      <c r="AEW5508" s="2"/>
      <c r="AEX5508" s="2"/>
      <c r="AEY5508" s="2"/>
      <c r="AEZ5508" s="2"/>
      <c r="AFA5508" s="2"/>
      <c r="AFB5508" s="2"/>
      <c r="AFC5508" s="2"/>
      <c r="AFD5508" s="2"/>
      <c r="AFE5508" s="2"/>
      <c r="AFF5508" s="2"/>
      <c r="AFG5508" s="2"/>
      <c r="AFH5508" s="2"/>
      <c r="AFI5508" s="2"/>
      <c r="AFJ5508" s="2"/>
      <c r="AFK5508" s="2"/>
      <c r="AFL5508" s="2"/>
      <c r="AFM5508" s="2"/>
      <c r="AFN5508" s="2"/>
      <c r="AFO5508" s="2"/>
      <c r="AFP5508" s="2"/>
      <c r="AFQ5508" s="2"/>
      <c r="AFR5508" s="2"/>
      <c r="AFS5508" s="2"/>
      <c r="AFT5508" s="2"/>
      <c r="AFU5508" s="2"/>
      <c r="AFV5508" s="2"/>
      <c r="AFW5508" s="2"/>
      <c r="AFX5508" s="2"/>
      <c r="AFY5508" s="2"/>
      <c r="AFZ5508" s="2"/>
      <c r="AGA5508" s="2"/>
      <c r="AGB5508" s="2"/>
      <c r="AGC5508" s="2"/>
      <c r="AGD5508" s="2"/>
      <c r="AGE5508" s="2"/>
      <c r="AGF5508" s="2"/>
      <c r="AGG5508" s="2"/>
      <c r="AGH5508" s="2"/>
      <c r="AGI5508" s="2"/>
      <c r="AGJ5508" s="2"/>
      <c r="AGK5508" s="2"/>
      <c r="AGL5508" s="2"/>
      <c r="AGM5508" s="2"/>
      <c r="AGN5508" s="2"/>
      <c r="AGO5508" s="2"/>
      <c r="AGP5508" s="2"/>
      <c r="AGQ5508" s="2"/>
      <c r="AGR5508" s="2"/>
      <c r="AGS5508" s="2"/>
      <c r="AGT5508" s="2"/>
      <c r="AGU5508" s="2"/>
      <c r="AGV5508" s="2"/>
      <c r="AGW5508" s="2"/>
      <c r="AGX5508" s="2"/>
      <c r="AGY5508" s="2"/>
      <c r="AGZ5508" s="2"/>
      <c r="AHA5508" s="2"/>
      <c r="AHB5508" s="2"/>
      <c r="AHC5508" s="2"/>
      <c r="AHD5508" s="2"/>
      <c r="AHE5508" s="2"/>
      <c r="AHF5508" s="2"/>
      <c r="AHG5508" s="2"/>
      <c r="AHH5508" s="2"/>
      <c r="AHI5508" s="2"/>
      <c r="AHJ5508" s="2"/>
      <c r="AHK5508" s="2"/>
      <c r="AHL5508" s="2"/>
      <c r="AHM5508" s="2"/>
      <c r="AHN5508" s="2"/>
      <c r="AHO5508" s="2"/>
      <c r="AHP5508" s="2"/>
      <c r="AHQ5508" s="2"/>
      <c r="AHR5508" s="2"/>
      <c r="AHS5508" s="2"/>
      <c r="AHT5508" s="2"/>
      <c r="AHU5508" s="2"/>
      <c r="AHV5508" s="2"/>
      <c r="AHW5508" s="2"/>
      <c r="AHX5508" s="2"/>
      <c r="AHY5508" s="2"/>
      <c r="AHZ5508" s="2"/>
      <c r="AIA5508" s="2"/>
      <c r="AIB5508" s="2"/>
      <c r="AIC5508" s="2"/>
      <c r="AID5508" s="2"/>
      <c r="AIE5508" s="2"/>
      <c r="AIF5508" s="2"/>
      <c r="AIG5508" s="2"/>
      <c r="AIH5508" s="2"/>
      <c r="AII5508" s="2"/>
      <c r="AIJ5508" s="2"/>
      <c r="AIK5508" s="2"/>
      <c r="AIL5508" s="2"/>
      <c r="AIM5508" s="2"/>
      <c r="AIN5508" s="2"/>
      <c r="AIO5508" s="2"/>
      <c r="AIP5508" s="2"/>
      <c r="AIQ5508" s="2"/>
      <c r="AIR5508" s="2"/>
      <c r="AIS5508" s="2"/>
      <c r="AIT5508" s="2"/>
      <c r="AIU5508" s="2"/>
      <c r="AIV5508" s="2"/>
      <c r="AIW5508" s="2"/>
      <c r="AIX5508" s="2"/>
      <c r="AIY5508" s="2"/>
      <c r="AIZ5508" s="2"/>
      <c r="AJA5508" s="2"/>
      <c r="AJB5508" s="2"/>
      <c r="AJC5508" s="2"/>
      <c r="AJD5508" s="2"/>
      <c r="AJE5508" s="2"/>
      <c r="AJF5508" s="2"/>
      <c r="AJG5508" s="2"/>
      <c r="AJH5508" s="2"/>
      <c r="AJI5508" s="2"/>
      <c r="AJJ5508" s="2"/>
      <c r="AJK5508" s="2"/>
      <c r="AJL5508" s="2"/>
      <c r="AJM5508" s="2"/>
      <c r="AJN5508" s="2"/>
      <c r="AJO5508" s="2"/>
      <c r="AJP5508" s="2"/>
      <c r="AJQ5508" s="2"/>
      <c r="AJR5508" s="2"/>
      <c r="AJS5508" s="2"/>
      <c r="AJT5508" s="2"/>
      <c r="AJU5508" s="2"/>
      <c r="AJV5508" s="2"/>
      <c r="AJW5508" s="2"/>
      <c r="AJX5508" s="2"/>
      <c r="AJY5508" s="2"/>
      <c r="AJZ5508" s="2"/>
      <c r="AKA5508" s="2"/>
      <c r="AKB5508" s="2"/>
      <c r="AKC5508" s="2"/>
      <c r="AKD5508" s="2"/>
      <c r="AKE5508" s="2"/>
      <c r="AKF5508" s="2"/>
      <c r="AKG5508" s="2"/>
      <c r="AKH5508" s="2"/>
      <c r="AKI5508" s="2"/>
      <c r="AKJ5508" s="2"/>
      <c r="AKK5508" s="2"/>
      <c r="AKL5508" s="2"/>
      <c r="AKM5508" s="2"/>
      <c r="AKN5508" s="2"/>
      <c r="AKO5508" s="2"/>
      <c r="AKP5508" s="2"/>
      <c r="AKQ5508" s="2"/>
      <c r="AKR5508" s="2"/>
      <c r="AKS5508" s="2"/>
      <c r="AKT5508" s="2"/>
      <c r="AKU5508" s="2"/>
      <c r="AKV5508" s="2"/>
      <c r="AKW5508" s="2"/>
      <c r="AKX5508" s="2"/>
      <c r="AKY5508" s="2"/>
      <c r="AKZ5508" s="2"/>
      <c r="ALA5508" s="2"/>
      <c r="ALB5508" s="2"/>
      <c r="ALC5508" s="2"/>
      <c r="ALD5508" s="2"/>
      <c r="ALE5508" s="2"/>
      <c r="ALF5508" s="2"/>
      <c r="ALG5508" s="2"/>
      <c r="ALH5508" s="2"/>
      <c r="ALI5508" s="2"/>
      <c r="ALJ5508" s="2"/>
      <c r="ALK5508" s="2"/>
      <c r="ALL5508" s="2"/>
      <c r="ALM5508" s="2"/>
      <c r="ALN5508" s="2"/>
      <c r="ALO5508" s="2"/>
      <c r="ALP5508" s="2"/>
      <c r="ALQ5508" s="2"/>
      <c r="ALR5508" s="2"/>
      <c r="ALS5508" s="2"/>
      <c r="ALT5508" s="2"/>
      <c r="ALU5508" s="2"/>
      <c r="ALV5508" s="2"/>
      <c r="ALW5508" s="2"/>
      <c r="ALX5508" s="2"/>
      <c r="ALY5508" s="2"/>
      <c r="ALZ5508" s="2"/>
      <c r="AMA5508" s="2"/>
      <c r="AMB5508" s="2"/>
      <c r="AMC5508" s="2"/>
      <c r="AMD5508" s="2"/>
      <c r="AME5508" s="2"/>
      <c r="AMF5508" s="2"/>
      <c r="AMG5508" s="2"/>
      <c r="AMH5508" s="2"/>
      <c r="AMI5508" s="2"/>
      <c r="AMJ5508" s="2"/>
      <c r="AMK5508" s="2"/>
      <c r="AML5508" s="2"/>
      <c r="AMM5508" s="2"/>
      <c r="AMN5508" s="2"/>
      <c r="AMO5508" s="2"/>
      <c r="AMP5508" s="2"/>
      <c r="AMQ5508" s="2"/>
      <c r="AMR5508" s="2"/>
      <c r="AMS5508" s="2"/>
      <c r="AMT5508" s="2"/>
      <c r="AMU5508" s="2"/>
      <c r="AMV5508" s="2"/>
      <c r="AMW5508" s="2"/>
      <c r="AMX5508" s="2"/>
      <c r="AMY5508" s="2"/>
      <c r="AMZ5508" s="2"/>
      <c r="ANA5508" s="2"/>
      <c r="ANB5508" s="2"/>
      <c r="ANC5508" s="2"/>
      <c r="AND5508" s="2"/>
      <c r="ANE5508" s="2"/>
      <c r="ANF5508" s="2"/>
      <c r="ANG5508" s="2"/>
      <c r="ANH5508" s="2"/>
      <c r="ANI5508" s="2"/>
      <c r="ANJ5508" s="2"/>
      <c r="ANK5508" s="2"/>
      <c r="ANL5508" s="2"/>
      <c r="ANM5508" s="2"/>
      <c r="ANN5508" s="2"/>
      <c r="ANO5508" s="2"/>
      <c r="ANP5508" s="2"/>
      <c r="ANQ5508" s="2"/>
      <c r="ANR5508" s="2"/>
      <c r="ANS5508" s="2"/>
      <c r="ANT5508" s="2"/>
      <c r="ANU5508" s="2"/>
      <c r="ANV5508" s="2"/>
      <c r="ANW5508" s="2"/>
      <c r="ANX5508" s="2"/>
      <c r="ANY5508" s="2"/>
      <c r="ANZ5508" s="2"/>
      <c r="AOA5508" s="2"/>
      <c r="AOB5508" s="2"/>
      <c r="AOC5508" s="2"/>
      <c r="AOD5508" s="2"/>
      <c r="AOE5508" s="2"/>
      <c r="AOF5508" s="2"/>
      <c r="AOG5508" s="2"/>
      <c r="AOH5508" s="2"/>
      <c r="AOI5508" s="2"/>
      <c r="AOJ5508" s="2"/>
      <c r="AOK5508" s="2"/>
      <c r="AOL5508" s="2"/>
      <c r="AOM5508" s="2"/>
      <c r="AON5508" s="2"/>
      <c r="AOO5508" s="2"/>
      <c r="AOP5508" s="2"/>
      <c r="AOQ5508" s="2"/>
      <c r="AOR5508" s="2"/>
      <c r="AOS5508" s="2"/>
      <c r="AOT5508" s="2"/>
      <c r="AOU5508" s="2"/>
      <c r="AOV5508" s="2"/>
      <c r="AOW5508" s="2"/>
      <c r="AOX5508" s="2"/>
      <c r="AOY5508" s="2"/>
      <c r="AOZ5508" s="2"/>
      <c r="APA5508" s="2"/>
      <c r="APB5508" s="2"/>
      <c r="APC5508" s="2"/>
      <c r="APD5508" s="2"/>
      <c r="APE5508" s="2"/>
      <c r="APF5508" s="2"/>
      <c r="APG5508" s="2"/>
      <c r="APH5508" s="2"/>
      <c r="API5508" s="2"/>
      <c r="APJ5508" s="2"/>
      <c r="APK5508" s="2"/>
      <c r="APL5508" s="2"/>
      <c r="APM5508" s="2"/>
      <c r="APN5508" s="2"/>
      <c r="APO5508" s="2"/>
      <c r="APP5508" s="2"/>
      <c r="APQ5508" s="2"/>
      <c r="APR5508" s="2"/>
      <c r="APS5508" s="2"/>
      <c r="APT5508" s="2"/>
      <c r="APU5508" s="2"/>
      <c r="APV5508" s="2"/>
      <c r="APW5508" s="2"/>
      <c r="APX5508" s="2"/>
      <c r="APY5508" s="2"/>
      <c r="APZ5508" s="2"/>
      <c r="AQA5508" s="2"/>
      <c r="AQB5508" s="2"/>
      <c r="AQC5508" s="2"/>
      <c r="AQD5508" s="2"/>
      <c r="AQE5508" s="2"/>
      <c r="AQF5508" s="2"/>
      <c r="AQG5508" s="2"/>
      <c r="AQH5508" s="2"/>
      <c r="AQI5508" s="2"/>
      <c r="AQJ5508" s="2"/>
      <c r="AQK5508" s="2"/>
      <c r="AQL5508" s="2"/>
      <c r="AQM5508" s="2"/>
      <c r="AQN5508" s="2"/>
      <c r="AQO5508" s="2"/>
      <c r="AQP5508" s="2"/>
      <c r="AQQ5508" s="2"/>
      <c r="AQR5508" s="2"/>
      <c r="AQS5508" s="2"/>
      <c r="AQT5508" s="2"/>
      <c r="AQU5508" s="2"/>
      <c r="AQV5508" s="2"/>
      <c r="AQW5508" s="2"/>
      <c r="AQX5508" s="2"/>
      <c r="AQY5508" s="2"/>
      <c r="AQZ5508" s="2"/>
      <c r="ARA5508" s="2"/>
      <c r="ARB5508" s="2"/>
      <c r="ARC5508" s="2"/>
      <c r="ARD5508" s="2"/>
      <c r="ARE5508" s="2"/>
      <c r="ARF5508" s="2"/>
      <c r="ARG5508" s="2"/>
      <c r="ARH5508" s="2"/>
      <c r="ARI5508" s="2"/>
      <c r="ARJ5508" s="2"/>
      <c r="ARK5508" s="2"/>
      <c r="ARL5508" s="2"/>
      <c r="ARM5508" s="2"/>
      <c r="ARN5508" s="2"/>
      <c r="ARO5508" s="2"/>
      <c r="ARP5508" s="2"/>
      <c r="ARQ5508" s="2"/>
      <c r="ARR5508" s="2"/>
      <c r="ARS5508" s="2"/>
      <c r="ART5508" s="2"/>
      <c r="ARU5508" s="2"/>
      <c r="ARV5508" s="2"/>
      <c r="ARW5508" s="2"/>
      <c r="ARX5508" s="2"/>
      <c r="ARY5508" s="2"/>
      <c r="ARZ5508" s="2"/>
      <c r="ASA5508" s="2"/>
      <c r="ASB5508" s="2"/>
      <c r="ASC5508" s="2"/>
      <c r="ASD5508" s="2"/>
      <c r="ASE5508" s="2"/>
      <c r="ASF5508" s="2"/>
      <c r="ASG5508" s="2"/>
      <c r="ASH5508" s="2"/>
      <c r="ASI5508" s="2"/>
      <c r="ASJ5508" s="2"/>
      <c r="ASK5508" s="2"/>
      <c r="ASL5508" s="2"/>
      <c r="ASM5508" s="2"/>
      <c r="ASN5508" s="2"/>
      <c r="ASO5508" s="2"/>
      <c r="ASP5508" s="2"/>
      <c r="ASQ5508" s="2"/>
      <c r="ASR5508" s="2"/>
      <c r="ASS5508" s="2"/>
      <c r="AST5508" s="2"/>
      <c r="ASU5508" s="2"/>
      <c r="ASV5508" s="2"/>
      <c r="ASW5508" s="2"/>
      <c r="ASX5508" s="2"/>
      <c r="ASY5508" s="2"/>
      <c r="ASZ5508" s="2"/>
      <c r="ATA5508" s="2"/>
      <c r="ATB5508" s="2"/>
      <c r="ATC5508" s="2"/>
      <c r="ATD5508" s="2"/>
      <c r="ATE5508" s="2"/>
      <c r="ATF5508" s="2"/>
      <c r="ATG5508" s="2"/>
      <c r="ATH5508" s="2"/>
      <c r="ATI5508" s="2"/>
      <c r="ATJ5508" s="2"/>
      <c r="ATK5508" s="2"/>
      <c r="ATL5508" s="2"/>
      <c r="ATM5508" s="2"/>
      <c r="ATN5508" s="2"/>
      <c r="ATO5508" s="2"/>
      <c r="ATP5508" s="2"/>
      <c r="ATQ5508" s="2"/>
      <c r="ATR5508" s="2"/>
      <c r="ATS5508" s="2"/>
      <c r="ATT5508" s="2"/>
      <c r="ATU5508" s="2"/>
      <c r="ATV5508" s="2"/>
      <c r="ATW5508" s="2"/>
      <c r="ATX5508" s="2"/>
      <c r="ATY5508" s="2"/>
      <c r="ATZ5508" s="2"/>
      <c r="AUA5508" s="2"/>
      <c r="AUB5508" s="2"/>
      <c r="AUC5508" s="2"/>
      <c r="AUD5508" s="2"/>
      <c r="AUE5508" s="2"/>
      <c r="AUF5508" s="2"/>
      <c r="AUG5508" s="2"/>
      <c r="AUH5508" s="2"/>
      <c r="AUI5508" s="2"/>
      <c r="AUJ5508" s="2"/>
      <c r="AUK5508" s="2"/>
      <c r="AUL5508" s="2"/>
      <c r="AUM5508" s="2"/>
      <c r="AUN5508" s="2"/>
      <c r="AUO5508" s="2"/>
      <c r="AUP5508" s="2"/>
      <c r="AUQ5508" s="2"/>
      <c r="AUR5508" s="2"/>
      <c r="AUS5508" s="2"/>
      <c r="AUT5508" s="2"/>
      <c r="AUU5508" s="2"/>
      <c r="AUV5508" s="2"/>
      <c r="AUW5508" s="2"/>
      <c r="AUX5508" s="2"/>
      <c r="AUY5508" s="2"/>
      <c r="AUZ5508" s="2"/>
      <c r="AVA5508" s="2"/>
      <c r="AVB5508" s="2"/>
      <c r="AVC5508" s="2"/>
      <c r="AVD5508" s="2"/>
      <c r="AVE5508" s="2"/>
      <c r="AVF5508" s="2"/>
      <c r="AVG5508" s="2"/>
      <c r="AVH5508" s="2"/>
      <c r="AVI5508" s="2"/>
      <c r="AVJ5508" s="2"/>
      <c r="AVK5508" s="2"/>
      <c r="AVL5508" s="2"/>
      <c r="AVM5508" s="2"/>
      <c r="AVN5508" s="2"/>
      <c r="AVO5508" s="2"/>
      <c r="AVP5508" s="2"/>
      <c r="AVQ5508" s="2"/>
      <c r="AVR5508" s="2"/>
      <c r="AVS5508" s="2"/>
      <c r="AVT5508" s="2"/>
      <c r="AVU5508" s="2"/>
      <c r="AVV5508" s="2"/>
      <c r="AVW5508" s="2"/>
      <c r="AVX5508" s="2"/>
      <c r="AVY5508" s="2"/>
      <c r="AVZ5508" s="2"/>
      <c r="AWA5508" s="2"/>
      <c r="AWB5508" s="2"/>
      <c r="AWC5508" s="2"/>
      <c r="AWD5508" s="2"/>
      <c r="AWE5508" s="2"/>
      <c r="AWF5508" s="2"/>
      <c r="AWG5508" s="2"/>
      <c r="AWH5508" s="2"/>
      <c r="AWI5508" s="2"/>
      <c r="AWJ5508" s="2"/>
      <c r="AWK5508" s="2"/>
      <c r="AWL5508" s="2"/>
      <c r="AWM5508" s="2"/>
      <c r="AWN5508" s="2"/>
      <c r="AWO5508" s="2"/>
      <c r="AWP5508" s="2"/>
      <c r="AWQ5508" s="2"/>
      <c r="AWR5508" s="2"/>
      <c r="AWS5508" s="2"/>
      <c r="AWT5508" s="2"/>
      <c r="AWU5508" s="2"/>
      <c r="AWV5508" s="2"/>
      <c r="AWW5508" s="2"/>
      <c r="AWX5508" s="2"/>
      <c r="AWY5508" s="2"/>
      <c r="AWZ5508" s="2"/>
      <c r="AXA5508" s="2"/>
      <c r="AXB5508" s="2"/>
      <c r="AXC5508" s="2"/>
      <c r="AXD5508" s="2"/>
      <c r="AXE5508" s="2"/>
      <c r="AXF5508" s="2"/>
      <c r="AXG5508" s="2"/>
      <c r="AXH5508" s="2"/>
      <c r="AXI5508" s="2"/>
      <c r="AXJ5508" s="2"/>
      <c r="AXK5508" s="2"/>
      <c r="AXL5508" s="2"/>
      <c r="AXM5508" s="2"/>
      <c r="AXN5508" s="2"/>
      <c r="AXO5508" s="2"/>
      <c r="AXP5508" s="2"/>
      <c r="AXQ5508" s="2"/>
      <c r="AXR5508" s="2"/>
      <c r="AXS5508" s="2"/>
      <c r="AXT5508" s="2"/>
      <c r="AXU5508" s="2"/>
      <c r="AXV5508" s="2"/>
      <c r="AXW5508" s="2"/>
      <c r="AXX5508" s="2"/>
      <c r="AXY5508" s="2"/>
      <c r="AXZ5508" s="2"/>
      <c r="AYA5508" s="2"/>
      <c r="AYB5508" s="2"/>
      <c r="AYC5508" s="2"/>
      <c r="AYD5508" s="2"/>
      <c r="AYE5508" s="2"/>
      <c r="AYF5508" s="2"/>
      <c r="AYG5508" s="2"/>
      <c r="AYH5508" s="2"/>
      <c r="AYI5508" s="2"/>
      <c r="AYJ5508" s="2"/>
      <c r="AYK5508" s="2"/>
      <c r="AYL5508" s="2"/>
      <c r="AYM5508" s="2"/>
      <c r="AYN5508" s="2"/>
      <c r="AYO5508" s="2"/>
      <c r="AYP5508" s="2"/>
      <c r="AYQ5508" s="2"/>
      <c r="AYR5508" s="2"/>
      <c r="AYS5508" s="2"/>
      <c r="AYT5508" s="2"/>
      <c r="AYU5508" s="2"/>
      <c r="AYV5508" s="2"/>
      <c r="AYW5508" s="2"/>
      <c r="AYX5508" s="2"/>
      <c r="AYY5508" s="2"/>
      <c r="AYZ5508" s="2"/>
      <c r="AZA5508" s="2"/>
      <c r="AZB5508" s="2"/>
      <c r="AZC5508" s="2"/>
      <c r="AZD5508" s="2"/>
      <c r="AZE5508" s="2"/>
      <c r="AZF5508" s="2"/>
      <c r="AZG5508" s="2"/>
      <c r="AZH5508" s="2"/>
      <c r="AZI5508" s="2"/>
      <c r="AZJ5508" s="2"/>
      <c r="AZK5508" s="2"/>
      <c r="AZL5508" s="2"/>
      <c r="AZM5508" s="2"/>
      <c r="AZN5508" s="2"/>
      <c r="AZO5508" s="2"/>
      <c r="AZP5508" s="2"/>
      <c r="AZQ5508" s="2"/>
      <c r="AZR5508" s="2"/>
      <c r="AZS5508" s="2"/>
      <c r="AZT5508" s="2"/>
      <c r="AZU5508" s="2"/>
      <c r="AZV5508" s="2"/>
      <c r="AZW5508" s="2"/>
      <c r="AZX5508" s="2"/>
      <c r="AZY5508" s="2"/>
      <c r="AZZ5508" s="2"/>
      <c r="BAA5508" s="2"/>
      <c r="BAB5508" s="2"/>
      <c r="BAC5508" s="2"/>
      <c r="BAD5508" s="2"/>
      <c r="BAE5508" s="2"/>
      <c r="BAF5508" s="2"/>
      <c r="BAG5508" s="2"/>
      <c r="BAH5508" s="2"/>
      <c r="BAI5508" s="2"/>
      <c r="BAJ5508" s="2"/>
      <c r="BAK5508" s="2"/>
      <c r="BAL5508" s="2"/>
      <c r="BAM5508" s="2"/>
      <c r="BAN5508" s="2"/>
      <c r="BAO5508" s="2"/>
      <c r="BAP5508" s="2"/>
      <c r="BAQ5508" s="2"/>
      <c r="BAR5508" s="2"/>
      <c r="BAS5508" s="2"/>
      <c r="BAT5508" s="2"/>
      <c r="BAU5508" s="2"/>
      <c r="BAV5508" s="2"/>
      <c r="BAW5508" s="2"/>
      <c r="BAX5508" s="2"/>
      <c r="BAY5508" s="2"/>
      <c r="BAZ5508" s="2"/>
      <c r="BBA5508" s="2"/>
      <c r="BBB5508" s="2"/>
      <c r="BBC5508" s="2"/>
      <c r="BBD5508" s="2"/>
      <c r="BBE5508" s="2"/>
      <c r="BBF5508" s="2"/>
      <c r="BBG5508" s="2"/>
      <c r="BBH5508" s="2"/>
      <c r="BBI5508" s="2"/>
      <c r="BBJ5508" s="2"/>
      <c r="BBK5508" s="2"/>
      <c r="BBL5508" s="2"/>
      <c r="BBM5508" s="2"/>
      <c r="BBN5508" s="2"/>
      <c r="BBO5508" s="2"/>
      <c r="BBP5508" s="2"/>
      <c r="BBQ5508" s="2"/>
      <c r="BBR5508" s="2"/>
      <c r="BBS5508" s="2"/>
      <c r="BBT5508" s="2"/>
      <c r="BBU5508" s="2"/>
      <c r="BBV5508" s="2"/>
      <c r="BBW5508" s="2"/>
      <c r="BBX5508" s="2"/>
      <c r="BBY5508" s="2"/>
      <c r="BBZ5508" s="2"/>
      <c r="BCA5508" s="2"/>
      <c r="BCB5508" s="2"/>
      <c r="BCC5508" s="2"/>
      <c r="BCD5508" s="2"/>
      <c r="BCE5508" s="2"/>
      <c r="BCF5508" s="2"/>
      <c r="BCG5508" s="2"/>
      <c r="BCH5508" s="2"/>
      <c r="BCI5508" s="2"/>
      <c r="BCJ5508" s="2"/>
      <c r="BCK5508" s="2"/>
      <c r="BCL5508" s="2"/>
      <c r="BCM5508" s="2"/>
      <c r="BCN5508" s="2"/>
      <c r="BCO5508" s="2"/>
      <c r="BCP5508" s="2"/>
      <c r="BCQ5508" s="2"/>
      <c r="BCR5508" s="2"/>
      <c r="BCS5508" s="2"/>
      <c r="BCT5508" s="2"/>
      <c r="BCU5508" s="2"/>
      <c r="BCV5508" s="2"/>
      <c r="BCW5508" s="2"/>
      <c r="BCX5508" s="2"/>
      <c r="BCY5508" s="2"/>
      <c r="BCZ5508" s="2"/>
      <c r="BDA5508" s="2"/>
      <c r="BDB5508" s="2"/>
      <c r="BDC5508" s="2"/>
      <c r="BDD5508" s="2"/>
      <c r="BDE5508" s="2"/>
      <c r="BDF5508" s="2"/>
      <c r="BDG5508" s="2"/>
      <c r="BDH5508" s="2"/>
      <c r="BDI5508" s="2"/>
      <c r="BDJ5508" s="2"/>
      <c r="BDK5508" s="2"/>
      <c r="BDL5508" s="2"/>
      <c r="BDM5508" s="2"/>
      <c r="BDN5508" s="2"/>
      <c r="BDO5508" s="2"/>
      <c r="BDP5508" s="2"/>
      <c r="BDQ5508" s="2"/>
      <c r="BDR5508" s="2"/>
      <c r="BDS5508" s="2"/>
      <c r="BDT5508" s="2"/>
      <c r="BDU5508" s="2"/>
      <c r="BDV5508" s="2"/>
      <c r="BDW5508" s="2"/>
      <c r="BDX5508" s="2"/>
      <c r="BDY5508" s="2"/>
      <c r="BDZ5508" s="2"/>
      <c r="BEA5508" s="2"/>
      <c r="BEB5508" s="2"/>
      <c r="BEC5508" s="2"/>
      <c r="BED5508" s="2"/>
      <c r="BEE5508" s="2"/>
      <c r="BEF5508" s="2"/>
      <c r="BEG5508" s="2"/>
      <c r="BEH5508" s="2"/>
      <c r="BEI5508" s="2"/>
      <c r="BEJ5508" s="2"/>
      <c r="BEK5508" s="2"/>
      <c r="BEL5508" s="2"/>
      <c r="BEM5508" s="2"/>
      <c r="BEN5508" s="2"/>
      <c r="BEO5508" s="2"/>
      <c r="BEP5508" s="2"/>
      <c r="BEQ5508" s="2"/>
      <c r="BER5508" s="2"/>
      <c r="BES5508" s="2"/>
      <c r="BET5508" s="2"/>
      <c r="BEU5508" s="2"/>
      <c r="BEV5508" s="2"/>
      <c r="BEW5508" s="2"/>
      <c r="BEX5508" s="2"/>
      <c r="BEY5508" s="2"/>
      <c r="BEZ5508" s="2"/>
      <c r="BFA5508" s="2"/>
      <c r="BFB5508" s="2"/>
      <c r="BFC5508" s="2"/>
      <c r="BFD5508" s="2"/>
      <c r="BFE5508" s="2"/>
      <c r="BFF5508" s="2"/>
      <c r="BFG5508" s="2"/>
      <c r="BFH5508" s="2"/>
      <c r="BFI5508" s="2"/>
      <c r="BFJ5508" s="2"/>
      <c r="BFK5508" s="2"/>
      <c r="BFL5508" s="2"/>
      <c r="BFM5508" s="2"/>
      <c r="BFN5508" s="2"/>
      <c r="BFO5508" s="2"/>
      <c r="BFP5508" s="2"/>
      <c r="BFQ5508" s="2"/>
      <c r="BFR5508" s="2"/>
      <c r="BFS5508" s="2"/>
      <c r="BFT5508" s="2"/>
      <c r="BFU5508" s="2"/>
      <c r="BFV5508" s="2"/>
      <c r="BFW5508" s="2"/>
      <c r="BFX5508" s="2"/>
      <c r="BFY5508" s="2"/>
      <c r="BFZ5508" s="2"/>
      <c r="BGA5508" s="2"/>
      <c r="BGB5508" s="2"/>
      <c r="BGC5508" s="2"/>
      <c r="BGD5508" s="2"/>
      <c r="BGE5508" s="2"/>
      <c r="BGF5508" s="2"/>
      <c r="BGG5508" s="2"/>
      <c r="BGH5508" s="2"/>
      <c r="BGI5508" s="2"/>
      <c r="BGJ5508" s="2"/>
      <c r="BGK5508" s="2"/>
      <c r="BGL5508" s="2"/>
      <c r="BGM5508" s="2"/>
      <c r="BGN5508" s="2"/>
      <c r="BGO5508" s="2"/>
      <c r="BGP5508" s="2"/>
      <c r="BGQ5508" s="2"/>
      <c r="BGR5508" s="2"/>
      <c r="BGS5508" s="2"/>
      <c r="BGT5508" s="2"/>
      <c r="BGU5508" s="2"/>
      <c r="BGV5508" s="2"/>
      <c r="BGW5508" s="2"/>
      <c r="BGX5508" s="2"/>
      <c r="BGY5508" s="2"/>
      <c r="BGZ5508" s="2"/>
      <c r="BHA5508" s="2"/>
      <c r="BHB5508" s="2"/>
      <c r="BHC5508" s="2"/>
      <c r="BHD5508" s="2"/>
      <c r="BHE5508" s="2"/>
      <c r="BHF5508" s="2"/>
      <c r="BHG5508" s="2"/>
      <c r="BHH5508" s="2"/>
      <c r="BHI5508" s="2"/>
      <c r="BHJ5508" s="2"/>
      <c r="BHK5508" s="2"/>
      <c r="BHL5508" s="2"/>
      <c r="BHM5508" s="2"/>
      <c r="BHN5508" s="2"/>
      <c r="BHO5508" s="2"/>
      <c r="BHP5508" s="2"/>
      <c r="BHQ5508" s="2"/>
      <c r="BHR5508" s="2"/>
      <c r="BHS5508" s="2"/>
      <c r="BHT5508" s="2"/>
      <c r="BHU5508" s="2"/>
      <c r="BHV5508" s="2"/>
      <c r="BHW5508" s="2"/>
      <c r="BHX5508" s="2"/>
      <c r="BHY5508" s="2"/>
      <c r="BHZ5508" s="2"/>
      <c r="BIA5508" s="2"/>
      <c r="BIB5508" s="2"/>
      <c r="BIC5508" s="2"/>
      <c r="BID5508" s="2"/>
      <c r="BIE5508" s="2"/>
      <c r="BIF5508" s="2"/>
      <c r="BIG5508" s="2"/>
      <c r="BIH5508" s="2"/>
      <c r="BII5508" s="2"/>
      <c r="BIJ5508" s="2"/>
      <c r="BIK5508" s="2"/>
      <c r="BIL5508" s="2"/>
      <c r="BIM5508" s="2"/>
      <c r="BIN5508" s="2"/>
      <c r="BIO5508" s="2"/>
      <c r="BIP5508" s="2"/>
      <c r="BIQ5508" s="2"/>
      <c r="BIR5508" s="2"/>
      <c r="BIS5508" s="2"/>
      <c r="BIT5508" s="2"/>
      <c r="BIU5508" s="2"/>
      <c r="BIV5508" s="2"/>
      <c r="BIW5508" s="2"/>
      <c r="BIX5508" s="2"/>
      <c r="BIY5508" s="2"/>
      <c r="BIZ5508" s="2"/>
      <c r="BJA5508" s="2"/>
      <c r="BJB5508" s="2"/>
      <c r="BJC5508" s="2"/>
      <c r="BJD5508" s="2"/>
      <c r="BJE5508" s="2"/>
      <c r="BJF5508" s="2"/>
      <c r="BJG5508" s="2"/>
      <c r="BJH5508" s="2"/>
      <c r="BJI5508" s="2"/>
      <c r="BJJ5508" s="2"/>
      <c r="BJK5508" s="2"/>
      <c r="BJL5508" s="2"/>
      <c r="BJM5508" s="2"/>
      <c r="BJN5508" s="2"/>
      <c r="BJO5508" s="2"/>
      <c r="BJP5508" s="2"/>
      <c r="BJQ5508" s="2"/>
      <c r="BJR5508" s="2"/>
      <c r="BJS5508" s="2"/>
      <c r="BJT5508" s="2"/>
      <c r="BJU5508" s="2"/>
      <c r="BJV5508" s="2"/>
      <c r="BJW5508" s="2"/>
      <c r="BJX5508" s="2"/>
      <c r="BJY5508" s="2"/>
      <c r="BJZ5508" s="2"/>
      <c r="BKA5508" s="2"/>
      <c r="BKB5508" s="2"/>
      <c r="BKC5508" s="2"/>
      <c r="BKD5508" s="2"/>
      <c r="BKE5508" s="2"/>
      <c r="BKF5508" s="2"/>
      <c r="BKG5508" s="2"/>
      <c r="BKH5508" s="2"/>
      <c r="BKI5508" s="2"/>
      <c r="BKJ5508" s="2"/>
      <c r="BKK5508" s="2"/>
      <c r="BKL5508" s="2"/>
      <c r="BKM5508" s="2"/>
      <c r="BKN5508" s="2"/>
      <c r="BKO5508" s="2"/>
      <c r="BKP5508" s="2"/>
      <c r="BKQ5508" s="2"/>
      <c r="BKR5508" s="2"/>
      <c r="BKS5508" s="2"/>
      <c r="BKT5508" s="2"/>
      <c r="BKU5508" s="2"/>
      <c r="BKV5508" s="2"/>
      <c r="BKW5508" s="2"/>
      <c r="BKX5508" s="2"/>
      <c r="BKY5508" s="2"/>
      <c r="BKZ5508" s="2"/>
      <c r="BLA5508" s="2"/>
      <c r="BLB5508" s="2"/>
      <c r="BLC5508" s="2"/>
      <c r="BLD5508" s="2"/>
      <c r="BLE5508" s="2"/>
      <c r="BLF5508" s="2"/>
      <c r="BLG5508" s="2"/>
      <c r="BLH5508" s="2"/>
      <c r="BLI5508" s="2"/>
      <c r="BLJ5508" s="2"/>
      <c r="BLK5508" s="2"/>
      <c r="BLL5508" s="2"/>
      <c r="BLM5508" s="2"/>
      <c r="BLN5508" s="2"/>
      <c r="BLO5508" s="2"/>
      <c r="BLP5508" s="2"/>
      <c r="BLQ5508" s="2"/>
      <c r="BLR5508" s="2"/>
      <c r="BLS5508" s="2"/>
      <c r="BLT5508" s="2"/>
      <c r="BLU5508" s="2"/>
      <c r="BLV5508" s="2"/>
      <c r="BLW5508" s="2"/>
      <c r="BLX5508" s="2"/>
      <c r="BLY5508" s="2"/>
      <c r="BLZ5508" s="2"/>
      <c r="BMA5508" s="2"/>
      <c r="BMB5508" s="2"/>
      <c r="BMC5508" s="2"/>
      <c r="BMD5508" s="2"/>
      <c r="BME5508" s="2"/>
      <c r="BMF5508" s="2"/>
      <c r="BMG5508" s="2"/>
      <c r="BMH5508" s="2"/>
      <c r="BMI5508" s="2"/>
      <c r="BMJ5508" s="2"/>
      <c r="BMK5508" s="2"/>
      <c r="BML5508" s="2"/>
      <c r="BMM5508" s="2"/>
      <c r="BMN5508" s="2"/>
      <c r="BMO5508" s="2"/>
      <c r="BMP5508" s="2"/>
      <c r="BMQ5508" s="2"/>
      <c r="BMR5508" s="2"/>
      <c r="BMS5508" s="2"/>
      <c r="BMT5508" s="2"/>
      <c r="BMU5508" s="2"/>
      <c r="BMV5508" s="2"/>
      <c r="BMW5508" s="2"/>
      <c r="BMX5508" s="2"/>
      <c r="BMY5508" s="2"/>
      <c r="BMZ5508" s="2"/>
      <c r="BNA5508" s="2"/>
      <c r="BNB5508" s="2"/>
      <c r="BNC5508" s="2"/>
      <c r="BND5508" s="2"/>
      <c r="BNE5508" s="2"/>
      <c r="BNF5508" s="2"/>
      <c r="BNG5508" s="2"/>
      <c r="BNH5508" s="2"/>
      <c r="BNI5508" s="2"/>
      <c r="BNJ5508" s="2"/>
      <c r="BNK5508" s="2"/>
      <c r="BNL5508" s="2"/>
      <c r="BNM5508" s="2"/>
      <c r="BNN5508" s="2"/>
      <c r="BNO5508" s="2"/>
      <c r="BNP5508" s="2"/>
      <c r="BNQ5508" s="2"/>
      <c r="BNR5508" s="2"/>
      <c r="BNS5508" s="2"/>
      <c r="BNT5508" s="2"/>
      <c r="BNU5508" s="2"/>
      <c r="BNV5508" s="2"/>
      <c r="BNW5508" s="2"/>
      <c r="BNX5508" s="2"/>
      <c r="BNY5508" s="2"/>
      <c r="BNZ5508" s="2"/>
      <c r="BOA5508" s="2"/>
      <c r="BOB5508" s="2"/>
      <c r="BOC5508" s="2"/>
      <c r="BOD5508" s="2"/>
      <c r="BOE5508" s="2"/>
      <c r="BOF5508" s="2"/>
      <c r="BOG5508" s="2"/>
      <c r="BOH5508" s="2"/>
      <c r="BOI5508" s="2"/>
      <c r="BOJ5508" s="2"/>
      <c r="BOK5508" s="2"/>
      <c r="BOL5508" s="2"/>
      <c r="BOM5508" s="2"/>
      <c r="BON5508" s="2"/>
      <c r="BOO5508" s="2"/>
      <c r="BOP5508" s="2"/>
      <c r="BOQ5508" s="2"/>
      <c r="BOR5508" s="2"/>
      <c r="BOS5508" s="2"/>
      <c r="BOT5508" s="2"/>
      <c r="BOU5508" s="2"/>
      <c r="BOV5508" s="2"/>
      <c r="BOW5508" s="2"/>
      <c r="BOX5508" s="2"/>
      <c r="BOY5508" s="2"/>
      <c r="BOZ5508" s="2"/>
      <c r="BPA5508" s="2"/>
      <c r="BPB5508" s="2"/>
      <c r="BPC5508" s="2"/>
      <c r="BPD5508" s="2"/>
      <c r="BPE5508" s="2"/>
      <c r="BPF5508" s="2"/>
      <c r="BPG5508" s="2"/>
      <c r="BPH5508" s="2"/>
      <c r="BPI5508" s="2"/>
      <c r="BPJ5508" s="2"/>
      <c r="BPK5508" s="2"/>
      <c r="BPL5508" s="2"/>
      <c r="BPM5508" s="2"/>
      <c r="BPN5508" s="2"/>
      <c r="BPO5508" s="2"/>
      <c r="BPP5508" s="2"/>
      <c r="BPQ5508" s="2"/>
      <c r="BPR5508" s="2"/>
      <c r="BPS5508" s="2"/>
      <c r="BPT5508" s="2"/>
      <c r="BPU5508" s="2"/>
      <c r="BPV5508" s="2"/>
      <c r="BPW5508" s="2"/>
      <c r="BPX5508" s="2"/>
      <c r="BPY5508" s="2"/>
      <c r="BPZ5508" s="2"/>
      <c r="BQA5508" s="2"/>
      <c r="BQB5508" s="2"/>
      <c r="BQC5508" s="2"/>
      <c r="BQD5508" s="2"/>
      <c r="BQE5508" s="2"/>
      <c r="BQF5508" s="2"/>
      <c r="BQG5508" s="2"/>
      <c r="BQH5508" s="2"/>
      <c r="BQI5508" s="2"/>
      <c r="BQJ5508" s="2"/>
      <c r="BQK5508" s="2"/>
      <c r="BQL5508" s="2"/>
      <c r="BQM5508" s="2"/>
      <c r="BQN5508" s="2"/>
      <c r="BQO5508" s="2"/>
      <c r="BQP5508" s="2"/>
      <c r="BQQ5508" s="2"/>
      <c r="BQR5508" s="2"/>
      <c r="BQS5508" s="2"/>
      <c r="BQT5508" s="2"/>
      <c r="BQU5508" s="2"/>
      <c r="BQV5508" s="2"/>
      <c r="BQW5508" s="2"/>
      <c r="BQX5508" s="2"/>
      <c r="BQY5508" s="2"/>
      <c r="BQZ5508" s="2"/>
      <c r="BRA5508" s="2"/>
      <c r="BRB5508" s="2"/>
      <c r="BRC5508" s="2"/>
      <c r="BRD5508" s="2"/>
      <c r="BRE5508" s="2"/>
      <c r="BRF5508" s="2"/>
      <c r="BRG5508" s="2"/>
      <c r="BRH5508" s="2"/>
      <c r="BRI5508" s="2"/>
      <c r="BRJ5508" s="2"/>
      <c r="BRK5508" s="2"/>
      <c r="BRL5508" s="2"/>
      <c r="BRM5508" s="2"/>
      <c r="BRN5508" s="2"/>
      <c r="BRO5508" s="2"/>
      <c r="BRP5508" s="2"/>
      <c r="BRQ5508" s="2"/>
      <c r="BRR5508" s="2"/>
      <c r="BRS5508" s="2"/>
      <c r="BRT5508" s="2"/>
      <c r="BRU5508" s="2"/>
      <c r="BRV5508" s="2"/>
      <c r="BRW5508" s="2"/>
      <c r="BRX5508" s="2"/>
      <c r="BRY5508" s="2"/>
      <c r="BRZ5508" s="2"/>
      <c r="BSA5508" s="2"/>
      <c r="BSB5508" s="2"/>
      <c r="BSC5508" s="2"/>
      <c r="BSD5508" s="2"/>
      <c r="BSE5508" s="2"/>
      <c r="BSF5508" s="2"/>
      <c r="BSG5508" s="2"/>
      <c r="BSH5508" s="2"/>
      <c r="BSI5508" s="2"/>
      <c r="BSJ5508" s="2"/>
      <c r="BSK5508" s="2"/>
      <c r="BSL5508" s="2"/>
      <c r="BSM5508" s="2"/>
      <c r="BSN5508" s="2"/>
      <c r="BSO5508" s="2"/>
      <c r="BSP5508" s="2"/>
      <c r="BSQ5508" s="2"/>
      <c r="BSR5508" s="2"/>
      <c r="BSS5508" s="2"/>
      <c r="BST5508" s="2"/>
      <c r="BSU5508" s="2"/>
      <c r="BSV5508" s="2"/>
      <c r="BSW5508" s="2"/>
      <c r="BSX5508" s="2"/>
      <c r="BSY5508" s="2"/>
      <c r="BSZ5508" s="2"/>
      <c r="BTA5508" s="2"/>
      <c r="BTB5508" s="2"/>
      <c r="BTC5508" s="2"/>
      <c r="BTD5508" s="2"/>
      <c r="BTE5508" s="2"/>
      <c r="BTF5508" s="2"/>
      <c r="BTG5508" s="2"/>
      <c r="BTH5508" s="2"/>
      <c r="BTI5508" s="2"/>
      <c r="BTJ5508" s="2"/>
      <c r="BTK5508" s="2"/>
      <c r="BTL5508" s="2"/>
      <c r="BTM5508" s="2"/>
      <c r="BTN5508" s="2"/>
      <c r="BTO5508" s="2"/>
      <c r="BTP5508" s="2"/>
      <c r="BTQ5508" s="2"/>
      <c r="BTR5508" s="2"/>
      <c r="BTS5508" s="2"/>
      <c r="BTT5508" s="2"/>
      <c r="BTU5508" s="2"/>
      <c r="BTV5508" s="2"/>
      <c r="BTW5508" s="2"/>
      <c r="BTX5508" s="2"/>
      <c r="BTY5508" s="2"/>
      <c r="BTZ5508" s="2"/>
      <c r="BUA5508" s="2"/>
      <c r="BUB5508" s="2"/>
      <c r="BUC5508" s="2"/>
      <c r="BUD5508" s="2"/>
      <c r="BUE5508" s="2"/>
      <c r="BUF5508" s="2"/>
      <c r="BUG5508" s="2"/>
      <c r="BUH5508" s="2"/>
      <c r="BUI5508" s="2"/>
      <c r="BUJ5508" s="2"/>
      <c r="BUK5508" s="2"/>
      <c r="BUL5508" s="2"/>
      <c r="BUM5508" s="2"/>
      <c r="BUN5508" s="2"/>
      <c r="BUO5508" s="2"/>
      <c r="BUP5508" s="2"/>
      <c r="BUQ5508" s="2"/>
      <c r="BUR5508" s="2"/>
      <c r="BUS5508" s="2"/>
      <c r="BUT5508" s="2"/>
      <c r="BUU5508" s="2"/>
      <c r="BUV5508" s="2"/>
      <c r="BUW5508" s="2"/>
      <c r="BUX5508" s="2"/>
      <c r="BUY5508" s="2"/>
      <c r="BUZ5508" s="2"/>
      <c r="BVA5508" s="2"/>
      <c r="BVB5508" s="2"/>
      <c r="BVC5508" s="2"/>
      <c r="BVD5508" s="2"/>
      <c r="BVE5508" s="2"/>
      <c r="BVF5508" s="2"/>
      <c r="BVG5508" s="2"/>
      <c r="BVH5508" s="2"/>
      <c r="BVI5508" s="2"/>
      <c r="BVJ5508" s="2"/>
      <c r="BVK5508" s="2"/>
      <c r="BVL5508" s="2"/>
      <c r="BVM5508" s="2"/>
      <c r="BVN5508" s="2"/>
      <c r="BVO5508" s="2"/>
      <c r="BVP5508" s="2"/>
      <c r="BVQ5508" s="2"/>
      <c r="BVR5508" s="2"/>
      <c r="BVS5508" s="2"/>
      <c r="BVT5508" s="2"/>
      <c r="BVU5508" s="2"/>
      <c r="BVV5508" s="2"/>
      <c r="BVW5508" s="2"/>
      <c r="BVX5508" s="2"/>
      <c r="BVY5508" s="2"/>
      <c r="BVZ5508" s="2"/>
      <c r="BWA5508" s="2"/>
      <c r="BWB5508" s="2"/>
      <c r="BWC5508" s="2"/>
      <c r="BWD5508" s="2"/>
      <c r="BWE5508" s="2"/>
      <c r="BWF5508" s="2"/>
      <c r="BWG5508" s="2"/>
      <c r="BWH5508" s="2"/>
      <c r="BWI5508" s="2"/>
      <c r="BWJ5508" s="2"/>
      <c r="BWK5508" s="2"/>
      <c r="BWL5508" s="2"/>
      <c r="BWM5508" s="2"/>
      <c r="BWN5508" s="2"/>
      <c r="BWO5508" s="2"/>
      <c r="BWP5508" s="2"/>
      <c r="BWQ5508" s="2"/>
      <c r="BWR5508" s="2"/>
      <c r="BWS5508" s="2"/>
      <c r="BWT5508" s="2"/>
      <c r="BWU5508" s="2"/>
      <c r="BWV5508" s="2"/>
      <c r="BWW5508" s="2"/>
      <c r="BWX5508" s="2"/>
      <c r="BWY5508" s="2"/>
      <c r="BWZ5508" s="2"/>
      <c r="BXA5508" s="2"/>
      <c r="BXB5508" s="2"/>
      <c r="BXC5508" s="2"/>
      <c r="BXD5508" s="2"/>
      <c r="BXE5508" s="2"/>
      <c r="BXF5508" s="2"/>
      <c r="BXG5508" s="2"/>
      <c r="BXH5508" s="2"/>
      <c r="BXI5508" s="2"/>
      <c r="BXJ5508" s="2"/>
      <c r="BXK5508" s="2"/>
      <c r="BXL5508" s="2"/>
      <c r="BXM5508" s="2"/>
      <c r="BXN5508" s="2"/>
      <c r="BXO5508" s="2"/>
      <c r="BXP5508" s="2"/>
      <c r="BXQ5508" s="2"/>
      <c r="BXR5508" s="2"/>
      <c r="BXS5508" s="2"/>
      <c r="BXT5508" s="2"/>
      <c r="BXU5508" s="2"/>
      <c r="BXV5508" s="2"/>
      <c r="BXW5508" s="2"/>
      <c r="BXX5508" s="2"/>
      <c r="BXY5508" s="2"/>
      <c r="BXZ5508" s="2"/>
      <c r="BYA5508" s="2"/>
      <c r="BYB5508" s="2"/>
      <c r="BYC5508" s="2"/>
      <c r="BYD5508" s="2"/>
      <c r="BYE5508" s="2"/>
      <c r="BYF5508" s="2"/>
      <c r="BYG5508" s="2"/>
      <c r="BYH5508" s="2"/>
      <c r="BYI5508" s="2"/>
      <c r="BYJ5508" s="2"/>
      <c r="BYK5508" s="2"/>
      <c r="BYL5508" s="2"/>
      <c r="BYM5508" s="2"/>
      <c r="BYN5508" s="2"/>
      <c r="BYO5508" s="2"/>
      <c r="BYP5508" s="2"/>
      <c r="BYQ5508" s="2"/>
      <c r="BYR5508" s="2"/>
      <c r="BYS5508" s="2"/>
      <c r="BYT5508" s="2"/>
      <c r="BYU5508" s="2"/>
      <c r="BYV5508" s="2"/>
      <c r="BYW5508" s="2"/>
      <c r="BYX5508" s="2"/>
      <c r="BYY5508" s="2"/>
      <c r="BYZ5508" s="2"/>
      <c r="BZA5508" s="2"/>
      <c r="BZB5508" s="2"/>
      <c r="BZC5508" s="2"/>
      <c r="BZD5508" s="2"/>
      <c r="BZE5508" s="2"/>
      <c r="BZF5508" s="2"/>
      <c r="BZG5508" s="2"/>
      <c r="BZH5508" s="2"/>
      <c r="BZI5508" s="2"/>
      <c r="BZJ5508" s="2"/>
      <c r="BZK5508" s="2"/>
      <c r="BZL5508" s="2"/>
      <c r="BZM5508" s="2"/>
      <c r="BZN5508" s="2"/>
      <c r="BZO5508" s="2"/>
      <c r="BZP5508" s="2"/>
      <c r="BZQ5508" s="2"/>
      <c r="BZR5508" s="2"/>
      <c r="BZS5508" s="2"/>
      <c r="BZT5508" s="2"/>
      <c r="BZU5508" s="2"/>
      <c r="BZV5508" s="2"/>
      <c r="BZW5508" s="2"/>
      <c r="BZX5508" s="2"/>
      <c r="BZY5508" s="2"/>
      <c r="BZZ5508" s="2"/>
      <c r="CAA5508" s="2"/>
      <c r="CAB5508" s="2"/>
      <c r="CAC5508" s="2"/>
      <c r="CAD5508" s="2"/>
      <c r="CAE5508" s="2"/>
      <c r="CAF5508" s="2"/>
      <c r="CAG5508" s="2"/>
      <c r="CAH5508" s="2"/>
      <c r="CAI5508" s="2"/>
      <c r="CAJ5508" s="2"/>
      <c r="CAK5508" s="2"/>
      <c r="CAL5508" s="2"/>
      <c r="CAM5508" s="2"/>
      <c r="CAN5508" s="2"/>
      <c r="CAO5508" s="2"/>
      <c r="CAP5508" s="2"/>
      <c r="CAQ5508" s="2"/>
      <c r="CAR5508" s="2"/>
      <c r="CAS5508" s="2"/>
      <c r="CAT5508" s="2"/>
      <c r="CAU5508" s="2"/>
      <c r="CAV5508" s="2"/>
      <c r="CAW5508" s="2"/>
      <c r="CAX5508" s="2"/>
      <c r="CAY5508" s="2"/>
      <c r="CAZ5508" s="2"/>
      <c r="CBA5508" s="2"/>
      <c r="CBB5508" s="2"/>
      <c r="CBC5508" s="2"/>
      <c r="CBD5508" s="2"/>
      <c r="CBE5508" s="2"/>
      <c r="CBF5508" s="2"/>
      <c r="CBG5508" s="2"/>
      <c r="CBH5508" s="2"/>
      <c r="CBI5508" s="2"/>
      <c r="CBJ5508" s="2"/>
      <c r="CBK5508" s="2"/>
      <c r="CBL5508" s="2"/>
      <c r="CBM5508" s="2"/>
      <c r="CBN5508" s="2"/>
      <c r="CBO5508" s="2"/>
      <c r="CBP5508" s="2"/>
      <c r="CBQ5508" s="2"/>
      <c r="CBR5508" s="2"/>
      <c r="CBS5508" s="2"/>
      <c r="CBT5508" s="2"/>
      <c r="CBU5508" s="2"/>
      <c r="CBV5508" s="2"/>
      <c r="CBW5508" s="2"/>
      <c r="CBX5508" s="2"/>
      <c r="CBY5508" s="2"/>
      <c r="CBZ5508" s="2"/>
      <c r="CCA5508" s="2"/>
      <c r="CCB5508" s="2"/>
      <c r="CCC5508" s="2"/>
      <c r="CCD5508" s="2"/>
      <c r="CCE5508" s="2"/>
      <c r="CCF5508" s="2"/>
      <c r="CCG5508" s="2"/>
      <c r="CCH5508" s="2"/>
      <c r="CCI5508" s="2"/>
      <c r="CCJ5508" s="2"/>
      <c r="CCK5508" s="2"/>
      <c r="CCL5508" s="2"/>
      <c r="CCM5508" s="2"/>
      <c r="CCN5508" s="2"/>
      <c r="CCO5508" s="2"/>
      <c r="CCP5508" s="2"/>
      <c r="CCQ5508" s="2"/>
      <c r="CCR5508" s="2"/>
      <c r="CCS5508" s="2"/>
      <c r="CCT5508" s="2"/>
      <c r="CCU5508" s="2"/>
      <c r="CCV5508" s="2"/>
      <c r="CCW5508" s="2"/>
      <c r="CCX5508" s="2"/>
      <c r="CCY5508" s="2"/>
      <c r="CCZ5508" s="2"/>
      <c r="CDA5508" s="2"/>
      <c r="CDB5508" s="2"/>
      <c r="CDC5508" s="2"/>
      <c r="CDD5508" s="2"/>
      <c r="CDE5508" s="2"/>
      <c r="CDF5508" s="2"/>
      <c r="CDG5508" s="2"/>
      <c r="CDH5508" s="2"/>
      <c r="CDI5508" s="2"/>
      <c r="CDJ5508" s="2"/>
      <c r="CDK5508" s="2"/>
      <c r="CDL5508" s="2"/>
      <c r="CDM5508" s="2"/>
      <c r="CDN5508" s="2"/>
      <c r="CDO5508" s="2"/>
      <c r="CDP5508" s="2"/>
      <c r="CDQ5508" s="2"/>
      <c r="CDR5508" s="2"/>
      <c r="CDS5508" s="2"/>
      <c r="CDT5508" s="2"/>
      <c r="CDU5508" s="2"/>
      <c r="CDV5508" s="2"/>
      <c r="CDW5508" s="2"/>
      <c r="CDX5508" s="2"/>
      <c r="CDY5508" s="2"/>
      <c r="CDZ5508" s="2"/>
      <c r="CEA5508" s="2"/>
      <c r="CEB5508" s="2"/>
      <c r="CEC5508" s="2"/>
      <c r="CED5508" s="2"/>
      <c r="CEE5508" s="2"/>
      <c r="CEF5508" s="2"/>
      <c r="CEG5508" s="2"/>
      <c r="CEH5508" s="2"/>
      <c r="CEI5508" s="2"/>
      <c r="CEJ5508" s="2"/>
      <c r="CEK5508" s="2"/>
      <c r="CEL5508" s="2"/>
      <c r="CEM5508" s="2"/>
      <c r="CEN5508" s="2"/>
      <c r="CEO5508" s="2"/>
      <c r="CEP5508" s="2"/>
      <c r="CEQ5508" s="2"/>
      <c r="CER5508" s="2"/>
      <c r="CES5508" s="2"/>
      <c r="CET5508" s="2"/>
      <c r="CEU5508" s="2"/>
      <c r="CEV5508" s="2"/>
      <c r="CEW5508" s="2"/>
      <c r="CEX5508" s="2"/>
      <c r="CEY5508" s="2"/>
      <c r="CEZ5508" s="2"/>
      <c r="CFA5508" s="2"/>
      <c r="CFB5508" s="2"/>
      <c r="CFC5508" s="2"/>
      <c r="CFD5508" s="2"/>
      <c r="CFE5508" s="2"/>
      <c r="CFF5508" s="2"/>
      <c r="CFG5508" s="2"/>
      <c r="CFH5508" s="2"/>
      <c r="CFI5508" s="2"/>
      <c r="CFJ5508" s="2"/>
      <c r="CFK5508" s="2"/>
      <c r="CFL5508" s="2"/>
      <c r="CFM5508" s="2"/>
      <c r="CFN5508" s="2"/>
      <c r="CFO5508" s="2"/>
      <c r="CFP5508" s="2"/>
      <c r="CFQ5508" s="2"/>
      <c r="CFR5508" s="2"/>
      <c r="CFS5508" s="2"/>
      <c r="CFT5508" s="2"/>
      <c r="CFU5508" s="2"/>
      <c r="CFV5508" s="2"/>
      <c r="CFW5508" s="2"/>
      <c r="CFX5508" s="2"/>
      <c r="CFY5508" s="2"/>
      <c r="CFZ5508" s="2"/>
      <c r="CGA5508" s="2"/>
      <c r="CGB5508" s="2"/>
      <c r="CGC5508" s="2"/>
      <c r="CGD5508" s="2"/>
      <c r="CGE5508" s="2"/>
      <c r="CGF5508" s="2"/>
      <c r="CGG5508" s="2"/>
      <c r="CGH5508" s="2"/>
      <c r="CGI5508" s="2"/>
      <c r="CGJ5508" s="2"/>
      <c r="CGK5508" s="2"/>
      <c r="CGL5508" s="2"/>
      <c r="CGM5508" s="2"/>
      <c r="CGN5508" s="2"/>
      <c r="CGO5508" s="2"/>
      <c r="CGP5508" s="2"/>
      <c r="CGQ5508" s="2"/>
      <c r="CGR5508" s="2"/>
      <c r="CGS5508" s="2"/>
      <c r="CGT5508" s="2"/>
      <c r="CGU5508" s="2"/>
      <c r="CGV5508" s="2"/>
      <c r="CGW5508" s="2"/>
      <c r="CGX5508" s="2"/>
      <c r="CGY5508" s="2"/>
      <c r="CGZ5508" s="2"/>
      <c r="CHA5508" s="2"/>
      <c r="CHB5508" s="2"/>
      <c r="CHC5508" s="2"/>
      <c r="CHD5508" s="2"/>
      <c r="CHE5508" s="2"/>
      <c r="CHF5508" s="2"/>
      <c r="CHG5508" s="2"/>
      <c r="CHH5508" s="2"/>
      <c r="CHI5508" s="2"/>
      <c r="CHJ5508" s="2"/>
      <c r="CHK5508" s="2"/>
      <c r="CHL5508" s="2"/>
      <c r="CHM5508" s="2"/>
      <c r="CHN5508" s="2"/>
      <c r="CHO5508" s="2"/>
      <c r="CHP5508" s="2"/>
      <c r="CHQ5508" s="2"/>
      <c r="CHR5508" s="2"/>
      <c r="CHS5508" s="2"/>
      <c r="CHT5508" s="2"/>
      <c r="CHU5508" s="2"/>
      <c r="CHV5508" s="2"/>
      <c r="CHW5508" s="2"/>
      <c r="CHX5508" s="2"/>
      <c r="CHY5508" s="2"/>
      <c r="CHZ5508" s="2"/>
      <c r="CIA5508" s="2"/>
      <c r="CIB5508" s="2"/>
      <c r="CIC5508" s="2"/>
      <c r="CID5508" s="2"/>
      <c r="CIE5508" s="2"/>
      <c r="CIF5508" s="2"/>
      <c r="CIG5508" s="2"/>
      <c r="CIH5508" s="2"/>
      <c r="CII5508" s="2"/>
      <c r="CIJ5508" s="2"/>
      <c r="CIK5508" s="2"/>
      <c r="CIL5508" s="2"/>
      <c r="CIM5508" s="2"/>
      <c r="CIN5508" s="2"/>
      <c r="CIO5508" s="2"/>
      <c r="CIP5508" s="2"/>
      <c r="CIQ5508" s="2"/>
      <c r="CIR5508" s="2"/>
      <c r="CIS5508" s="2"/>
      <c r="CIT5508" s="2"/>
      <c r="CIU5508" s="2"/>
      <c r="CIV5508" s="2"/>
      <c r="CIW5508" s="2"/>
      <c r="CIX5508" s="2"/>
      <c r="CIY5508" s="2"/>
      <c r="CIZ5508" s="2"/>
      <c r="CJA5508" s="2"/>
      <c r="CJB5508" s="2"/>
      <c r="CJC5508" s="2"/>
      <c r="CJD5508" s="2"/>
      <c r="CJE5508" s="2"/>
      <c r="CJF5508" s="2"/>
      <c r="CJG5508" s="2"/>
      <c r="CJH5508" s="2"/>
      <c r="CJI5508" s="2"/>
      <c r="CJJ5508" s="2"/>
      <c r="CJK5508" s="2"/>
      <c r="CJL5508" s="2"/>
      <c r="CJM5508" s="2"/>
      <c r="CJN5508" s="2"/>
      <c r="CJO5508" s="2"/>
      <c r="CJP5508" s="2"/>
      <c r="CJQ5508" s="2"/>
      <c r="CJR5508" s="2"/>
      <c r="CJS5508" s="2"/>
      <c r="CJT5508" s="2"/>
      <c r="CJU5508" s="2"/>
      <c r="CJV5508" s="2"/>
      <c r="CJW5508" s="2"/>
      <c r="CJX5508" s="2"/>
      <c r="CJY5508" s="2"/>
      <c r="CJZ5508" s="2"/>
      <c r="CKA5508" s="2"/>
      <c r="CKB5508" s="2"/>
      <c r="CKC5508" s="2"/>
      <c r="CKD5508" s="2"/>
      <c r="CKE5508" s="2"/>
      <c r="CKF5508" s="2"/>
      <c r="CKG5508" s="2"/>
      <c r="CKH5508" s="2"/>
      <c r="CKI5508" s="2"/>
      <c r="CKJ5508" s="2"/>
      <c r="CKK5508" s="2"/>
      <c r="CKL5508" s="2"/>
      <c r="CKM5508" s="2"/>
      <c r="CKN5508" s="2"/>
      <c r="CKO5508" s="2"/>
      <c r="CKP5508" s="2"/>
      <c r="CKQ5508" s="2"/>
      <c r="CKR5508" s="2"/>
      <c r="CKS5508" s="2"/>
      <c r="CKT5508" s="2"/>
      <c r="CKU5508" s="2"/>
      <c r="CKV5508" s="2"/>
      <c r="CKW5508" s="2"/>
      <c r="CKX5508" s="2"/>
      <c r="CKY5508" s="2"/>
      <c r="CKZ5508" s="2"/>
      <c r="CLA5508" s="2"/>
      <c r="CLB5508" s="2"/>
      <c r="CLC5508" s="2"/>
      <c r="CLD5508" s="2"/>
      <c r="CLE5508" s="2"/>
      <c r="CLF5508" s="2"/>
      <c r="CLG5508" s="2"/>
      <c r="CLH5508" s="2"/>
      <c r="CLI5508" s="2"/>
      <c r="CLJ5508" s="2"/>
      <c r="CLK5508" s="2"/>
      <c r="CLL5508" s="2"/>
      <c r="CLM5508" s="2"/>
      <c r="CLN5508" s="2"/>
      <c r="CLO5508" s="2"/>
      <c r="CLP5508" s="2"/>
      <c r="CLQ5508" s="2"/>
      <c r="CLR5508" s="2"/>
      <c r="CLS5508" s="2"/>
      <c r="CLT5508" s="2"/>
      <c r="CLU5508" s="2"/>
      <c r="CLV5508" s="2"/>
      <c r="CLW5508" s="2"/>
      <c r="CLX5508" s="2"/>
      <c r="CLY5508" s="2"/>
      <c r="CLZ5508" s="2"/>
      <c r="CMA5508" s="2"/>
      <c r="CMB5508" s="2"/>
      <c r="CMC5508" s="2"/>
      <c r="CMD5508" s="2"/>
      <c r="CME5508" s="2"/>
      <c r="CMF5508" s="2"/>
      <c r="CMG5508" s="2"/>
      <c r="CMH5508" s="2"/>
      <c r="CMI5508" s="2"/>
      <c r="CMJ5508" s="2"/>
      <c r="CMK5508" s="2"/>
      <c r="CML5508" s="2"/>
      <c r="CMM5508" s="2"/>
      <c r="CMN5508" s="2"/>
      <c r="CMO5508" s="2"/>
      <c r="CMP5508" s="2"/>
      <c r="CMQ5508" s="2"/>
      <c r="CMR5508" s="2"/>
      <c r="CMS5508" s="2"/>
      <c r="CMT5508" s="2"/>
      <c r="CMU5508" s="2"/>
      <c r="CMV5508" s="2"/>
      <c r="CMW5508" s="2"/>
      <c r="CMX5508" s="2"/>
      <c r="CMY5508" s="2"/>
      <c r="CMZ5508" s="2"/>
      <c r="CNA5508" s="2"/>
      <c r="CNB5508" s="2"/>
      <c r="CNC5508" s="2"/>
      <c r="CND5508" s="2"/>
      <c r="CNE5508" s="2"/>
      <c r="CNF5508" s="2"/>
      <c r="CNG5508" s="2"/>
      <c r="CNH5508" s="2"/>
      <c r="CNI5508" s="2"/>
      <c r="CNJ5508" s="2"/>
      <c r="CNK5508" s="2"/>
      <c r="CNL5508" s="2"/>
      <c r="CNM5508" s="2"/>
      <c r="CNN5508" s="2"/>
      <c r="CNO5508" s="2"/>
      <c r="CNP5508" s="2"/>
      <c r="CNQ5508" s="2"/>
      <c r="CNR5508" s="2"/>
      <c r="CNS5508" s="2"/>
      <c r="CNT5508" s="2"/>
      <c r="CNU5508" s="2"/>
      <c r="CNV5508" s="2"/>
      <c r="CNW5508" s="2"/>
      <c r="CNX5508" s="2"/>
      <c r="CNY5508" s="2"/>
      <c r="CNZ5508" s="2"/>
      <c r="COA5508" s="2"/>
      <c r="COB5508" s="2"/>
      <c r="COC5508" s="2"/>
      <c r="COD5508" s="2"/>
      <c r="COE5508" s="2"/>
      <c r="COF5508" s="2"/>
      <c r="COG5508" s="2"/>
      <c r="COH5508" s="2"/>
      <c r="COI5508" s="2"/>
      <c r="COJ5508" s="2"/>
      <c r="COK5508" s="2"/>
      <c r="COL5508" s="2"/>
      <c r="COM5508" s="2"/>
      <c r="CON5508" s="2"/>
      <c r="COO5508" s="2"/>
      <c r="COP5508" s="2"/>
      <c r="COQ5508" s="2"/>
      <c r="COR5508" s="2"/>
      <c r="COS5508" s="2"/>
      <c r="COT5508" s="2"/>
      <c r="COU5508" s="2"/>
      <c r="COV5508" s="2"/>
      <c r="COW5508" s="2"/>
      <c r="COX5508" s="2"/>
      <c r="COY5508" s="2"/>
      <c r="COZ5508" s="2"/>
      <c r="CPA5508" s="2"/>
      <c r="CPB5508" s="2"/>
      <c r="CPC5508" s="2"/>
      <c r="CPD5508" s="2"/>
      <c r="CPE5508" s="2"/>
      <c r="CPF5508" s="2"/>
      <c r="CPG5508" s="2"/>
      <c r="CPH5508" s="2"/>
      <c r="CPI5508" s="2"/>
      <c r="CPJ5508" s="2"/>
      <c r="CPK5508" s="2"/>
      <c r="CPL5508" s="2"/>
      <c r="CPM5508" s="2"/>
      <c r="CPN5508" s="2"/>
      <c r="CPO5508" s="2"/>
      <c r="CPP5508" s="2"/>
      <c r="CPQ5508" s="2"/>
      <c r="CPR5508" s="2"/>
      <c r="CPS5508" s="2"/>
      <c r="CPT5508" s="2"/>
      <c r="CPU5508" s="2"/>
      <c r="CPV5508" s="2"/>
      <c r="CPW5508" s="2"/>
      <c r="CPX5508" s="2"/>
      <c r="CPY5508" s="2"/>
      <c r="CPZ5508" s="2"/>
      <c r="CQA5508" s="2"/>
      <c r="CQB5508" s="2"/>
      <c r="CQC5508" s="2"/>
      <c r="CQD5508" s="2"/>
      <c r="CQE5508" s="2"/>
      <c r="CQF5508" s="2"/>
      <c r="CQG5508" s="2"/>
      <c r="CQH5508" s="2"/>
      <c r="CQI5508" s="2"/>
      <c r="CQJ5508" s="2"/>
      <c r="CQK5508" s="2"/>
      <c r="CQL5508" s="2"/>
      <c r="CQM5508" s="2"/>
      <c r="CQN5508" s="2"/>
      <c r="CQO5508" s="2"/>
      <c r="CQP5508" s="2"/>
      <c r="CQQ5508" s="2"/>
      <c r="CQR5508" s="2"/>
      <c r="CQS5508" s="2"/>
      <c r="CQT5508" s="2"/>
      <c r="CQU5508" s="2"/>
      <c r="CQV5508" s="2"/>
      <c r="CQW5508" s="2"/>
      <c r="CQX5508" s="2"/>
      <c r="CQY5508" s="2"/>
      <c r="CQZ5508" s="2"/>
      <c r="CRA5508" s="2"/>
      <c r="CRB5508" s="2"/>
      <c r="CRC5508" s="2"/>
      <c r="CRD5508" s="2"/>
      <c r="CRE5508" s="2"/>
      <c r="CRF5508" s="2"/>
      <c r="CRG5508" s="2"/>
      <c r="CRH5508" s="2"/>
      <c r="CRI5508" s="2"/>
      <c r="CRJ5508" s="2"/>
      <c r="CRK5508" s="2"/>
      <c r="CRL5508" s="2"/>
      <c r="CRM5508" s="2"/>
      <c r="CRN5508" s="2"/>
      <c r="CRO5508" s="2"/>
      <c r="CRP5508" s="2"/>
      <c r="CRQ5508" s="2"/>
      <c r="CRR5508" s="2"/>
      <c r="CRS5508" s="2"/>
      <c r="CRT5508" s="2"/>
      <c r="CRU5508" s="2"/>
      <c r="CRV5508" s="2"/>
      <c r="CRW5508" s="2"/>
      <c r="CRX5508" s="2"/>
      <c r="CRY5508" s="2"/>
      <c r="CRZ5508" s="2"/>
      <c r="CSA5508" s="2"/>
      <c r="CSB5508" s="2"/>
      <c r="CSC5508" s="2"/>
      <c r="CSD5508" s="2"/>
      <c r="CSE5508" s="2"/>
      <c r="CSF5508" s="2"/>
      <c r="CSG5508" s="2"/>
      <c r="CSH5508" s="2"/>
      <c r="CSI5508" s="2"/>
      <c r="CSJ5508" s="2"/>
      <c r="CSK5508" s="2"/>
      <c r="CSL5508" s="2"/>
      <c r="CSM5508" s="2"/>
      <c r="CSN5508" s="2"/>
      <c r="CSO5508" s="2"/>
      <c r="CSP5508" s="2"/>
      <c r="CSQ5508" s="2"/>
      <c r="CSR5508" s="2"/>
      <c r="CSS5508" s="2"/>
      <c r="CST5508" s="2"/>
      <c r="CSU5508" s="2"/>
      <c r="CSV5508" s="2"/>
      <c r="CSW5508" s="2"/>
      <c r="CSX5508" s="2"/>
      <c r="CSY5508" s="2"/>
      <c r="CSZ5508" s="2"/>
      <c r="CTA5508" s="2"/>
      <c r="CTB5508" s="2"/>
      <c r="CTC5508" s="2"/>
      <c r="CTD5508" s="2"/>
      <c r="CTE5508" s="2"/>
      <c r="CTF5508" s="2"/>
      <c r="CTG5508" s="2"/>
      <c r="CTH5508" s="2"/>
      <c r="CTI5508" s="2"/>
      <c r="CTJ5508" s="2"/>
      <c r="CTK5508" s="2"/>
      <c r="CTL5508" s="2"/>
      <c r="CTM5508" s="2"/>
      <c r="CTN5508" s="2"/>
      <c r="CTO5508" s="2"/>
      <c r="CTP5508" s="2"/>
      <c r="CTQ5508" s="2"/>
      <c r="CTR5508" s="2"/>
      <c r="CTS5508" s="2"/>
      <c r="CTT5508" s="2"/>
      <c r="CTU5508" s="2"/>
      <c r="CTV5508" s="2"/>
      <c r="CTW5508" s="2"/>
      <c r="CTX5508" s="2"/>
      <c r="CTY5508" s="2"/>
      <c r="CTZ5508" s="2"/>
      <c r="CUA5508" s="2"/>
      <c r="CUB5508" s="2"/>
      <c r="CUC5508" s="2"/>
      <c r="CUD5508" s="2"/>
      <c r="CUE5508" s="2"/>
      <c r="CUF5508" s="2"/>
      <c r="CUG5508" s="2"/>
      <c r="CUH5508" s="2"/>
      <c r="CUI5508" s="2"/>
      <c r="CUJ5508" s="2"/>
      <c r="CUK5508" s="2"/>
      <c r="CUL5508" s="2"/>
      <c r="CUM5508" s="2"/>
      <c r="CUN5508" s="2"/>
      <c r="CUO5508" s="2"/>
      <c r="CUP5508" s="2"/>
      <c r="CUQ5508" s="2"/>
      <c r="CUR5508" s="2"/>
      <c r="CUS5508" s="2"/>
      <c r="CUT5508" s="2"/>
      <c r="CUU5508" s="2"/>
      <c r="CUV5508" s="2"/>
      <c r="CUW5508" s="2"/>
      <c r="CUX5508" s="2"/>
      <c r="CUY5508" s="2"/>
      <c r="CUZ5508" s="2"/>
      <c r="CVA5508" s="2"/>
      <c r="CVB5508" s="2"/>
      <c r="CVC5508" s="2"/>
      <c r="CVD5508" s="2"/>
      <c r="CVE5508" s="2"/>
      <c r="CVF5508" s="2"/>
      <c r="CVG5508" s="2"/>
      <c r="CVH5508" s="2"/>
      <c r="CVI5508" s="2"/>
      <c r="CVJ5508" s="2"/>
      <c r="CVK5508" s="2"/>
      <c r="CVL5508" s="2"/>
      <c r="CVM5508" s="2"/>
      <c r="CVN5508" s="2"/>
      <c r="CVO5508" s="2"/>
      <c r="CVP5508" s="2"/>
      <c r="CVQ5508" s="2"/>
      <c r="CVR5508" s="2"/>
      <c r="CVS5508" s="2"/>
      <c r="CVT5508" s="2"/>
      <c r="CVU5508" s="2"/>
      <c r="CVV5508" s="2"/>
      <c r="CVW5508" s="2"/>
      <c r="CVX5508" s="2"/>
      <c r="CVY5508" s="2"/>
      <c r="CVZ5508" s="2"/>
      <c r="CWA5508" s="2"/>
      <c r="CWB5508" s="2"/>
      <c r="CWC5508" s="2"/>
      <c r="CWD5508" s="2"/>
      <c r="CWE5508" s="2"/>
      <c r="CWF5508" s="2"/>
      <c r="CWG5508" s="2"/>
      <c r="CWH5508" s="2"/>
      <c r="CWI5508" s="2"/>
      <c r="CWJ5508" s="2"/>
      <c r="CWK5508" s="2"/>
      <c r="CWL5508" s="2"/>
      <c r="CWM5508" s="2"/>
      <c r="CWN5508" s="2"/>
      <c r="CWO5508" s="2"/>
      <c r="CWP5508" s="2"/>
      <c r="CWQ5508" s="2"/>
      <c r="CWR5508" s="2"/>
      <c r="CWS5508" s="2"/>
      <c r="CWT5508" s="2"/>
      <c r="CWU5508" s="2"/>
      <c r="CWV5508" s="2"/>
      <c r="CWW5508" s="2"/>
      <c r="CWX5508" s="2"/>
      <c r="CWY5508" s="2"/>
      <c r="CWZ5508" s="2"/>
      <c r="CXA5508" s="2"/>
      <c r="CXB5508" s="2"/>
      <c r="CXC5508" s="2"/>
      <c r="CXD5508" s="2"/>
      <c r="CXE5508" s="2"/>
      <c r="CXF5508" s="2"/>
      <c r="CXG5508" s="2"/>
      <c r="CXH5508" s="2"/>
      <c r="CXI5508" s="2"/>
      <c r="CXJ5508" s="2"/>
      <c r="CXK5508" s="2"/>
      <c r="CXL5508" s="2"/>
      <c r="CXM5508" s="2"/>
      <c r="CXN5508" s="2"/>
      <c r="CXO5508" s="2"/>
      <c r="CXP5508" s="2"/>
      <c r="CXQ5508" s="2"/>
      <c r="CXR5508" s="2"/>
      <c r="CXS5508" s="2"/>
      <c r="CXT5508" s="2"/>
      <c r="CXU5508" s="2"/>
      <c r="CXV5508" s="2"/>
      <c r="CXW5508" s="2"/>
      <c r="CXX5508" s="2"/>
      <c r="CXY5508" s="2"/>
      <c r="CXZ5508" s="2"/>
      <c r="CYA5508" s="2"/>
      <c r="CYB5508" s="2"/>
      <c r="CYC5508" s="2"/>
      <c r="CYD5508" s="2"/>
      <c r="CYE5508" s="2"/>
      <c r="CYF5508" s="2"/>
      <c r="CYG5508" s="2"/>
      <c r="CYH5508" s="2"/>
      <c r="CYI5508" s="2"/>
      <c r="CYJ5508" s="2"/>
      <c r="CYK5508" s="2"/>
      <c r="CYL5508" s="2"/>
      <c r="CYM5508" s="2"/>
      <c r="CYN5508" s="2"/>
      <c r="CYO5508" s="2"/>
      <c r="CYP5508" s="2"/>
      <c r="CYQ5508" s="2"/>
      <c r="CYR5508" s="2"/>
      <c r="CYS5508" s="2"/>
      <c r="CYT5508" s="2"/>
      <c r="CYU5508" s="2"/>
      <c r="CYV5508" s="2"/>
      <c r="CYW5508" s="2"/>
      <c r="CYX5508" s="2"/>
      <c r="CYY5508" s="2"/>
      <c r="CYZ5508" s="2"/>
      <c r="CZA5508" s="2"/>
      <c r="CZB5508" s="2"/>
      <c r="CZC5508" s="2"/>
      <c r="CZD5508" s="2"/>
      <c r="CZE5508" s="2"/>
      <c r="CZF5508" s="2"/>
      <c r="CZG5508" s="2"/>
      <c r="CZH5508" s="2"/>
      <c r="CZI5508" s="2"/>
      <c r="CZJ5508" s="2"/>
      <c r="CZK5508" s="2"/>
      <c r="CZL5508" s="2"/>
      <c r="CZM5508" s="2"/>
      <c r="CZN5508" s="2"/>
      <c r="CZO5508" s="2"/>
      <c r="CZP5508" s="2"/>
      <c r="CZQ5508" s="2"/>
      <c r="CZR5508" s="2"/>
      <c r="CZS5508" s="2"/>
      <c r="CZT5508" s="2"/>
      <c r="CZU5508" s="2"/>
      <c r="CZV5508" s="2"/>
      <c r="CZW5508" s="2"/>
      <c r="CZX5508" s="2"/>
      <c r="CZY5508" s="2"/>
      <c r="CZZ5508" s="2"/>
      <c r="DAA5508" s="2"/>
      <c r="DAB5508" s="2"/>
      <c r="DAC5508" s="2"/>
      <c r="DAD5508" s="2"/>
      <c r="DAE5508" s="2"/>
      <c r="DAF5508" s="2"/>
      <c r="DAG5508" s="2"/>
      <c r="DAH5508" s="2"/>
      <c r="DAI5508" s="2"/>
      <c r="DAJ5508" s="2"/>
      <c r="DAK5508" s="2"/>
      <c r="DAL5508" s="2"/>
      <c r="DAM5508" s="2"/>
      <c r="DAN5508" s="2"/>
      <c r="DAO5508" s="2"/>
      <c r="DAP5508" s="2"/>
      <c r="DAQ5508" s="2"/>
      <c r="DAR5508" s="2"/>
      <c r="DAS5508" s="2"/>
      <c r="DAT5508" s="2"/>
      <c r="DAU5508" s="2"/>
      <c r="DAV5508" s="2"/>
      <c r="DAW5508" s="2"/>
      <c r="DAX5508" s="2"/>
      <c r="DAY5508" s="2"/>
      <c r="DAZ5508" s="2"/>
      <c r="DBA5508" s="2"/>
      <c r="DBB5508" s="2"/>
      <c r="DBC5508" s="2"/>
      <c r="DBD5508" s="2"/>
      <c r="DBE5508" s="2"/>
      <c r="DBF5508" s="2"/>
      <c r="DBG5508" s="2"/>
      <c r="DBH5508" s="2"/>
      <c r="DBI5508" s="2"/>
      <c r="DBJ5508" s="2"/>
      <c r="DBK5508" s="2"/>
      <c r="DBL5508" s="2"/>
      <c r="DBM5508" s="2"/>
      <c r="DBN5508" s="2"/>
      <c r="DBO5508" s="2"/>
      <c r="DBP5508" s="2"/>
      <c r="DBQ5508" s="2"/>
      <c r="DBR5508" s="2"/>
      <c r="DBS5508" s="2"/>
      <c r="DBT5508" s="2"/>
      <c r="DBU5508" s="2"/>
      <c r="DBV5508" s="2"/>
      <c r="DBW5508" s="2"/>
      <c r="DBX5508" s="2"/>
      <c r="DBY5508" s="2"/>
      <c r="DBZ5508" s="2"/>
      <c r="DCA5508" s="2"/>
      <c r="DCB5508" s="2"/>
      <c r="DCC5508" s="2"/>
      <c r="DCD5508" s="2"/>
      <c r="DCE5508" s="2"/>
      <c r="DCF5508" s="2"/>
      <c r="DCG5508" s="2"/>
      <c r="DCH5508" s="2"/>
      <c r="DCI5508" s="2"/>
      <c r="DCJ5508" s="2"/>
      <c r="DCK5508" s="2"/>
      <c r="DCL5508" s="2"/>
      <c r="DCM5508" s="2"/>
      <c r="DCN5508" s="2"/>
      <c r="DCO5508" s="2"/>
      <c r="DCP5508" s="2"/>
      <c r="DCQ5508" s="2"/>
      <c r="DCR5508" s="2"/>
      <c r="DCS5508" s="2"/>
      <c r="DCT5508" s="2"/>
      <c r="DCU5508" s="2"/>
      <c r="DCV5508" s="2"/>
      <c r="DCW5508" s="2"/>
      <c r="DCX5508" s="2"/>
      <c r="DCY5508" s="2"/>
      <c r="DCZ5508" s="2"/>
      <c r="DDA5508" s="2"/>
      <c r="DDB5508" s="2"/>
      <c r="DDC5508" s="2"/>
      <c r="DDD5508" s="2"/>
      <c r="DDE5508" s="2"/>
      <c r="DDF5508" s="2"/>
      <c r="DDG5508" s="2"/>
      <c r="DDH5508" s="2"/>
      <c r="DDI5508" s="2"/>
      <c r="DDJ5508" s="2"/>
      <c r="DDK5508" s="2"/>
      <c r="DDL5508" s="2"/>
      <c r="DDM5508" s="2"/>
      <c r="DDN5508" s="2"/>
      <c r="DDO5508" s="2"/>
      <c r="DDP5508" s="2"/>
      <c r="DDQ5508" s="2"/>
      <c r="DDR5508" s="2"/>
      <c r="DDS5508" s="2"/>
      <c r="DDT5508" s="2"/>
      <c r="DDU5508" s="2"/>
      <c r="DDV5508" s="2"/>
      <c r="DDW5508" s="2"/>
      <c r="DDX5508" s="2"/>
      <c r="DDY5508" s="2"/>
      <c r="DDZ5508" s="2"/>
      <c r="DEA5508" s="2"/>
      <c r="DEB5508" s="2"/>
      <c r="DEC5508" s="2"/>
      <c r="DED5508" s="2"/>
      <c r="DEE5508" s="2"/>
      <c r="DEF5508" s="2"/>
      <c r="DEG5508" s="2"/>
      <c r="DEH5508" s="2"/>
      <c r="DEI5508" s="2"/>
      <c r="DEJ5508" s="2"/>
      <c r="DEK5508" s="2"/>
      <c r="DEL5508" s="2"/>
      <c r="DEM5508" s="2"/>
      <c r="DEN5508" s="2"/>
      <c r="DEO5508" s="2"/>
      <c r="DEP5508" s="2"/>
      <c r="DEQ5508" s="2"/>
      <c r="DER5508" s="2"/>
      <c r="DES5508" s="2"/>
      <c r="DET5508" s="2"/>
      <c r="DEU5508" s="2"/>
      <c r="DEV5508" s="2"/>
      <c r="DEW5508" s="2"/>
      <c r="DEX5508" s="2"/>
      <c r="DEY5508" s="2"/>
      <c r="DEZ5508" s="2"/>
      <c r="DFA5508" s="2"/>
      <c r="DFB5508" s="2"/>
      <c r="DFC5508" s="2"/>
      <c r="DFD5508" s="2"/>
      <c r="DFE5508" s="2"/>
      <c r="DFF5508" s="2"/>
      <c r="DFG5508" s="2"/>
      <c r="DFH5508" s="2"/>
      <c r="DFI5508" s="2"/>
      <c r="DFJ5508" s="2"/>
      <c r="DFK5508" s="2"/>
      <c r="DFL5508" s="2"/>
      <c r="DFM5508" s="2"/>
      <c r="DFN5508" s="2"/>
      <c r="DFO5508" s="2"/>
      <c r="DFP5508" s="2"/>
      <c r="DFQ5508" s="2"/>
      <c r="DFR5508" s="2"/>
      <c r="DFS5508" s="2"/>
      <c r="DFT5508" s="2"/>
      <c r="DFU5508" s="2"/>
      <c r="DFV5508" s="2"/>
      <c r="DFW5508" s="2"/>
      <c r="DFX5508" s="2"/>
      <c r="DFY5508" s="2"/>
      <c r="DFZ5508" s="2"/>
      <c r="DGA5508" s="2"/>
      <c r="DGB5508" s="2"/>
      <c r="DGC5508" s="2"/>
      <c r="DGD5508" s="2"/>
      <c r="DGE5508" s="2"/>
      <c r="DGF5508" s="2"/>
      <c r="DGG5508" s="2"/>
      <c r="DGH5508" s="2"/>
      <c r="DGI5508" s="2"/>
      <c r="DGJ5508" s="2"/>
      <c r="DGK5508" s="2"/>
      <c r="DGL5508" s="2"/>
      <c r="DGM5508" s="2"/>
      <c r="DGN5508" s="2"/>
      <c r="DGO5508" s="2"/>
      <c r="DGP5508" s="2"/>
      <c r="DGQ5508" s="2"/>
      <c r="DGR5508" s="2"/>
      <c r="DGS5508" s="2"/>
      <c r="DGT5508" s="2"/>
      <c r="DGU5508" s="2"/>
      <c r="DGV5508" s="2"/>
      <c r="DGW5508" s="2"/>
      <c r="DGX5508" s="2"/>
      <c r="DGY5508" s="2"/>
      <c r="DGZ5508" s="2"/>
      <c r="DHA5508" s="2"/>
      <c r="DHB5508" s="2"/>
      <c r="DHC5508" s="2"/>
      <c r="DHD5508" s="2"/>
      <c r="DHE5508" s="2"/>
      <c r="DHF5508" s="2"/>
      <c r="DHG5508" s="2"/>
      <c r="DHH5508" s="2"/>
      <c r="DHI5508" s="2"/>
      <c r="DHJ5508" s="2"/>
      <c r="DHK5508" s="2"/>
      <c r="DHL5508" s="2"/>
      <c r="DHM5508" s="2"/>
      <c r="DHN5508" s="2"/>
      <c r="DHO5508" s="2"/>
      <c r="DHP5508" s="2"/>
      <c r="DHQ5508" s="2"/>
      <c r="DHR5508" s="2"/>
      <c r="DHS5508" s="2"/>
      <c r="DHT5508" s="2"/>
      <c r="DHU5508" s="2"/>
      <c r="DHV5508" s="2"/>
      <c r="DHW5508" s="2"/>
      <c r="DHX5508" s="2"/>
      <c r="DHY5508" s="2"/>
      <c r="DHZ5508" s="2"/>
      <c r="DIA5508" s="2"/>
      <c r="DIB5508" s="2"/>
      <c r="DIC5508" s="2"/>
      <c r="DID5508" s="2"/>
      <c r="DIE5508" s="2"/>
      <c r="DIF5508" s="2"/>
      <c r="DIG5508" s="2"/>
      <c r="DIH5508" s="2"/>
      <c r="DII5508" s="2"/>
      <c r="DIJ5508" s="2"/>
      <c r="DIK5508" s="2"/>
      <c r="DIL5508" s="2"/>
      <c r="DIM5508" s="2"/>
      <c r="DIN5508" s="2"/>
      <c r="DIO5508" s="2"/>
      <c r="DIP5508" s="2"/>
      <c r="DIQ5508" s="2"/>
      <c r="DIR5508" s="2"/>
      <c r="DIS5508" s="2"/>
      <c r="DIT5508" s="2"/>
      <c r="DIU5508" s="2"/>
      <c r="DIV5508" s="2"/>
      <c r="DIW5508" s="2"/>
      <c r="DIX5508" s="2"/>
      <c r="DIY5508" s="2"/>
      <c r="DIZ5508" s="2"/>
      <c r="DJA5508" s="2"/>
      <c r="DJB5508" s="2"/>
      <c r="DJC5508" s="2"/>
      <c r="DJD5508" s="2"/>
      <c r="DJE5508" s="2"/>
      <c r="DJF5508" s="2"/>
      <c r="DJG5508" s="2"/>
      <c r="DJH5508" s="2"/>
      <c r="DJI5508" s="2"/>
      <c r="DJJ5508" s="2"/>
      <c r="DJK5508" s="2"/>
      <c r="DJL5508" s="2"/>
      <c r="DJM5508" s="2"/>
      <c r="DJN5508" s="2"/>
      <c r="DJO5508" s="2"/>
      <c r="DJP5508" s="2"/>
      <c r="DJQ5508" s="2"/>
      <c r="DJR5508" s="2"/>
      <c r="DJS5508" s="2"/>
      <c r="DJT5508" s="2"/>
      <c r="DJU5508" s="2"/>
      <c r="DJV5508" s="2"/>
      <c r="DJW5508" s="2"/>
      <c r="DJX5508" s="2"/>
      <c r="DJY5508" s="2"/>
      <c r="DJZ5508" s="2"/>
      <c r="DKA5508" s="2"/>
      <c r="DKB5508" s="2"/>
      <c r="DKC5508" s="2"/>
      <c r="DKD5508" s="2"/>
      <c r="DKE5508" s="2"/>
      <c r="DKF5508" s="2"/>
      <c r="DKG5508" s="2"/>
      <c r="DKH5508" s="2"/>
      <c r="DKI5508" s="2"/>
      <c r="DKJ5508" s="2"/>
      <c r="DKK5508" s="2"/>
      <c r="DKL5508" s="2"/>
      <c r="DKM5508" s="2"/>
      <c r="DKN5508" s="2"/>
      <c r="DKO5508" s="2"/>
      <c r="DKP5508" s="2"/>
      <c r="DKQ5508" s="2"/>
      <c r="DKR5508" s="2"/>
      <c r="DKS5508" s="2"/>
      <c r="DKT5508" s="2"/>
      <c r="DKU5508" s="2"/>
      <c r="DKV5508" s="2"/>
      <c r="DKW5508" s="2"/>
      <c r="DKX5508" s="2"/>
      <c r="DKY5508" s="2"/>
      <c r="DKZ5508" s="2"/>
      <c r="DLA5508" s="2"/>
      <c r="DLB5508" s="2"/>
      <c r="DLC5508" s="2"/>
      <c r="DLD5508" s="2"/>
      <c r="DLE5508" s="2"/>
      <c r="DLF5508" s="2"/>
      <c r="DLG5508" s="2"/>
      <c r="DLH5508" s="2"/>
      <c r="DLI5508" s="2"/>
      <c r="DLJ5508" s="2"/>
      <c r="DLK5508" s="2"/>
      <c r="DLL5508" s="2"/>
      <c r="DLM5508" s="2"/>
      <c r="DLN5508" s="2"/>
      <c r="DLO5508" s="2"/>
      <c r="DLP5508" s="2"/>
      <c r="DLQ5508" s="2"/>
      <c r="DLR5508" s="2"/>
      <c r="DLS5508" s="2"/>
      <c r="DLT5508" s="2"/>
      <c r="DLU5508" s="2"/>
      <c r="DLV5508" s="2"/>
      <c r="DLW5508" s="2"/>
      <c r="DLX5508" s="2"/>
      <c r="DLY5508" s="2"/>
      <c r="DLZ5508" s="2"/>
      <c r="DMA5508" s="2"/>
      <c r="DMB5508" s="2"/>
      <c r="DMC5508" s="2"/>
      <c r="DMD5508" s="2"/>
      <c r="DME5508" s="2"/>
      <c r="DMF5508" s="2"/>
      <c r="DMG5508" s="2"/>
      <c r="DMH5508" s="2"/>
      <c r="DMI5508" s="2"/>
      <c r="DMJ5508" s="2"/>
      <c r="DMK5508" s="2"/>
      <c r="DML5508" s="2"/>
      <c r="DMM5508" s="2"/>
      <c r="DMN5508" s="2"/>
      <c r="DMO5508" s="2"/>
      <c r="DMP5508" s="2"/>
      <c r="DMQ5508" s="2"/>
      <c r="DMR5508" s="2"/>
      <c r="DMS5508" s="2"/>
      <c r="DMT5508" s="2"/>
      <c r="DMU5508" s="2"/>
      <c r="DMV5508" s="2"/>
      <c r="DMW5508" s="2"/>
      <c r="DMX5508" s="2"/>
      <c r="DMY5508" s="2"/>
      <c r="DMZ5508" s="2"/>
      <c r="DNA5508" s="2"/>
      <c r="DNB5508" s="2"/>
      <c r="DNC5508" s="2"/>
      <c r="DND5508" s="2"/>
      <c r="DNE5508" s="2"/>
      <c r="DNF5508" s="2"/>
      <c r="DNG5508" s="2"/>
      <c r="DNH5508" s="2"/>
      <c r="DNI5508" s="2"/>
      <c r="DNJ5508" s="2"/>
      <c r="DNK5508" s="2"/>
      <c r="DNL5508" s="2"/>
      <c r="DNM5508" s="2"/>
      <c r="DNN5508" s="2"/>
      <c r="DNO5508" s="2"/>
      <c r="DNP5508" s="2"/>
      <c r="DNQ5508" s="2"/>
      <c r="DNR5508" s="2"/>
      <c r="DNS5508" s="2"/>
      <c r="DNT5508" s="2"/>
      <c r="DNU5508" s="2"/>
      <c r="DNV5508" s="2"/>
      <c r="DNW5508" s="2"/>
      <c r="DNX5508" s="2"/>
      <c r="DNY5508" s="2"/>
      <c r="DNZ5508" s="2"/>
      <c r="DOA5508" s="2"/>
      <c r="DOB5508" s="2"/>
      <c r="DOC5508" s="2"/>
      <c r="DOD5508" s="2"/>
      <c r="DOE5508" s="2"/>
      <c r="DOF5508" s="2"/>
      <c r="DOG5508" s="2"/>
      <c r="DOH5508" s="2"/>
      <c r="DOI5508" s="2"/>
      <c r="DOJ5508" s="2"/>
      <c r="DOK5508" s="2"/>
      <c r="DOL5508" s="2"/>
      <c r="DOM5508" s="2"/>
      <c r="DON5508" s="2"/>
      <c r="DOO5508" s="2"/>
      <c r="DOP5508" s="2"/>
      <c r="DOQ5508" s="2"/>
      <c r="DOR5508" s="2"/>
      <c r="DOS5508" s="2"/>
      <c r="DOT5508" s="2"/>
      <c r="DOU5508" s="2"/>
      <c r="DOV5508" s="2"/>
      <c r="DOW5508" s="2"/>
      <c r="DOX5508" s="2"/>
      <c r="DOY5508" s="2"/>
      <c r="DOZ5508" s="2"/>
      <c r="DPA5508" s="2"/>
      <c r="DPB5508" s="2"/>
      <c r="DPC5508" s="2"/>
      <c r="DPD5508" s="2"/>
      <c r="DPE5508" s="2"/>
      <c r="DPF5508" s="2"/>
      <c r="DPG5508" s="2"/>
      <c r="DPH5508" s="2"/>
      <c r="DPI5508" s="2"/>
      <c r="DPJ5508" s="2"/>
      <c r="DPK5508" s="2"/>
      <c r="DPL5508" s="2"/>
      <c r="DPM5508" s="2"/>
      <c r="DPN5508" s="2"/>
      <c r="DPO5508" s="2"/>
      <c r="DPP5508" s="2"/>
      <c r="DPQ5508" s="2"/>
      <c r="DPR5508" s="2"/>
      <c r="DPS5508" s="2"/>
      <c r="DPT5508" s="2"/>
      <c r="DPU5508" s="2"/>
      <c r="DPV5508" s="2"/>
      <c r="DPW5508" s="2"/>
      <c r="DPX5508" s="2"/>
      <c r="DPY5508" s="2"/>
      <c r="DPZ5508" s="2"/>
      <c r="DQA5508" s="2"/>
      <c r="DQB5508" s="2"/>
      <c r="DQC5508" s="2"/>
      <c r="DQD5508" s="2"/>
      <c r="DQE5508" s="2"/>
      <c r="DQF5508" s="2"/>
      <c r="DQG5508" s="2"/>
      <c r="DQH5508" s="2"/>
      <c r="DQI5508" s="2"/>
      <c r="DQJ5508" s="2"/>
      <c r="DQK5508" s="2"/>
      <c r="DQL5508" s="2"/>
      <c r="DQM5508" s="2"/>
      <c r="DQN5508" s="2"/>
      <c r="DQO5508" s="2"/>
      <c r="DQP5508" s="2"/>
      <c r="DQQ5508" s="2"/>
      <c r="DQR5508" s="2"/>
      <c r="DQS5508" s="2"/>
      <c r="DQT5508" s="2"/>
      <c r="DQU5508" s="2"/>
      <c r="DQV5508" s="2"/>
      <c r="DQW5508" s="2"/>
      <c r="DQX5508" s="2"/>
      <c r="DQY5508" s="2"/>
      <c r="DQZ5508" s="2"/>
      <c r="DRA5508" s="2"/>
      <c r="DRB5508" s="2"/>
      <c r="DRC5508" s="2"/>
      <c r="DRD5508" s="2"/>
      <c r="DRE5508" s="2"/>
      <c r="DRF5508" s="2"/>
      <c r="DRG5508" s="2"/>
      <c r="DRH5508" s="2"/>
      <c r="DRI5508" s="2"/>
      <c r="DRJ5508" s="2"/>
      <c r="DRK5508" s="2"/>
      <c r="DRL5508" s="2"/>
      <c r="DRM5508" s="2"/>
      <c r="DRN5508" s="2"/>
      <c r="DRO5508" s="2"/>
      <c r="DRP5508" s="2"/>
      <c r="DRQ5508" s="2"/>
      <c r="DRR5508" s="2"/>
      <c r="DRS5508" s="2"/>
      <c r="DRT5508" s="2"/>
      <c r="DRU5508" s="2"/>
      <c r="DRV5508" s="2"/>
      <c r="DRW5508" s="2"/>
      <c r="DRX5508" s="2"/>
      <c r="DRY5508" s="2"/>
      <c r="DRZ5508" s="2"/>
      <c r="DSA5508" s="2"/>
      <c r="DSB5508" s="2"/>
      <c r="DSC5508" s="2"/>
      <c r="DSD5508" s="2"/>
      <c r="DSE5508" s="2"/>
      <c r="DSF5508" s="2"/>
      <c r="DSG5508" s="2"/>
      <c r="DSH5508" s="2"/>
      <c r="DSI5508" s="2"/>
      <c r="DSJ5508" s="2"/>
      <c r="DSK5508" s="2"/>
      <c r="DSL5508" s="2"/>
      <c r="DSM5508" s="2"/>
      <c r="DSN5508" s="2"/>
      <c r="DSO5508" s="2"/>
      <c r="DSP5508" s="2"/>
      <c r="DSQ5508" s="2"/>
      <c r="DSR5508" s="2"/>
      <c r="DSS5508" s="2"/>
      <c r="DST5508" s="2"/>
      <c r="DSU5508" s="2"/>
      <c r="DSV5508" s="2"/>
      <c r="DSW5508" s="2"/>
      <c r="DSX5508" s="2"/>
      <c r="DSY5508" s="2"/>
      <c r="DSZ5508" s="2"/>
      <c r="DTA5508" s="2"/>
      <c r="DTB5508" s="2"/>
      <c r="DTC5508" s="2"/>
      <c r="DTD5508" s="2"/>
      <c r="DTE5508" s="2"/>
      <c r="DTF5508" s="2"/>
      <c r="DTG5508" s="2"/>
      <c r="DTH5508" s="2"/>
      <c r="DTI5508" s="2"/>
      <c r="DTJ5508" s="2"/>
      <c r="DTK5508" s="2"/>
      <c r="DTL5508" s="2"/>
      <c r="DTM5508" s="2"/>
      <c r="DTN5508" s="2"/>
      <c r="DTO5508" s="2"/>
      <c r="DTP5508" s="2"/>
      <c r="DTQ5508" s="2"/>
      <c r="DTR5508" s="2"/>
      <c r="DTS5508" s="2"/>
      <c r="DTT5508" s="2"/>
      <c r="DTU5508" s="2"/>
      <c r="DTV5508" s="2"/>
      <c r="DTW5508" s="2"/>
      <c r="DTX5508" s="2"/>
      <c r="DTY5508" s="2"/>
      <c r="DTZ5508" s="2"/>
      <c r="DUA5508" s="2"/>
      <c r="DUB5508" s="2"/>
      <c r="DUC5508" s="2"/>
      <c r="DUD5508" s="2"/>
      <c r="DUE5508" s="2"/>
      <c r="DUF5508" s="2"/>
      <c r="DUG5508" s="2"/>
      <c r="DUH5508" s="2"/>
      <c r="DUI5508" s="2"/>
      <c r="DUJ5508" s="2"/>
      <c r="DUK5508" s="2"/>
      <c r="DUL5508" s="2"/>
      <c r="DUM5508" s="2"/>
      <c r="DUN5508" s="2"/>
      <c r="DUO5508" s="2"/>
      <c r="DUP5508" s="2"/>
      <c r="DUQ5508" s="2"/>
      <c r="DUR5508" s="2"/>
      <c r="DUS5508" s="2"/>
      <c r="DUT5508" s="2"/>
      <c r="DUU5508" s="2"/>
      <c r="DUV5508" s="2"/>
      <c r="DUW5508" s="2"/>
      <c r="DUX5508" s="2"/>
      <c r="DUY5508" s="2"/>
      <c r="DUZ5508" s="2"/>
      <c r="DVA5508" s="2"/>
      <c r="DVB5508" s="2"/>
      <c r="DVC5508" s="2"/>
      <c r="DVD5508" s="2"/>
      <c r="DVE5508" s="2"/>
      <c r="DVF5508" s="2"/>
      <c r="DVG5508" s="2"/>
      <c r="DVH5508" s="2"/>
      <c r="DVI5508" s="2"/>
      <c r="DVJ5508" s="2"/>
      <c r="DVK5508" s="2"/>
      <c r="DVL5508" s="2"/>
      <c r="DVM5508" s="2"/>
      <c r="DVN5508" s="2"/>
      <c r="DVO5508" s="2"/>
      <c r="DVP5508" s="2"/>
      <c r="DVQ5508" s="2"/>
      <c r="DVR5508" s="2"/>
      <c r="DVS5508" s="2"/>
      <c r="DVT5508" s="2"/>
      <c r="DVU5508" s="2"/>
      <c r="DVV5508" s="2"/>
      <c r="DVW5508" s="2"/>
      <c r="DVX5508" s="2"/>
      <c r="DVY5508" s="2"/>
      <c r="DVZ5508" s="2"/>
      <c r="DWA5508" s="2"/>
      <c r="DWB5508" s="2"/>
      <c r="DWC5508" s="2"/>
      <c r="DWD5508" s="2"/>
      <c r="DWE5508" s="2"/>
      <c r="DWF5508" s="2"/>
      <c r="DWG5508" s="2"/>
      <c r="DWH5508" s="2"/>
      <c r="DWI5508" s="2"/>
      <c r="DWJ5508" s="2"/>
      <c r="DWK5508" s="2"/>
      <c r="DWL5508" s="2"/>
      <c r="DWM5508" s="2"/>
      <c r="DWN5508" s="2"/>
      <c r="DWO5508" s="2"/>
      <c r="DWP5508" s="2"/>
      <c r="DWQ5508" s="2"/>
      <c r="DWR5508" s="2"/>
      <c r="DWS5508" s="2"/>
      <c r="DWT5508" s="2"/>
      <c r="DWU5508" s="2"/>
      <c r="DWV5508" s="2"/>
      <c r="DWW5508" s="2"/>
      <c r="DWX5508" s="2"/>
      <c r="DWY5508" s="2"/>
      <c r="DWZ5508" s="2"/>
      <c r="DXA5508" s="2"/>
      <c r="DXB5508" s="2"/>
      <c r="DXC5508" s="2"/>
      <c r="DXD5508" s="2"/>
      <c r="DXE5508" s="2"/>
      <c r="DXF5508" s="2"/>
      <c r="DXG5508" s="2"/>
      <c r="DXH5508" s="2"/>
      <c r="DXI5508" s="2"/>
      <c r="DXJ5508" s="2"/>
      <c r="DXK5508" s="2"/>
      <c r="DXL5508" s="2"/>
      <c r="DXM5508" s="2"/>
      <c r="DXN5508" s="2"/>
      <c r="DXO5508" s="2"/>
      <c r="DXP5508" s="2"/>
      <c r="DXQ5508" s="2"/>
      <c r="DXR5508" s="2"/>
      <c r="DXS5508" s="2"/>
      <c r="DXT5508" s="2"/>
      <c r="DXU5508" s="2"/>
      <c r="DXV5508" s="2"/>
      <c r="DXW5508" s="2"/>
      <c r="DXX5508" s="2"/>
      <c r="DXY5508" s="2"/>
      <c r="DXZ5508" s="2"/>
      <c r="DYA5508" s="2"/>
      <c r="DYB5508" s="2"/>
      <c r="DYC5508" s="2"/>
      <c r="DYD5508" s="2"/>
      <c r="DYE5508" s="2"/>
      <c r="DYF5508" s="2"/>
      <c r="DYG5508" s="2"/>
      <c r="DYH5508" s="2"/>
      <c r="DYI5508" s="2"/>
      <c r="DYJ5508" s="2"/>
      <c r="DYK5508" s="2"/>
      <c r="DYL5508" s="2"/>
      <c r="DYM5508" s="2"/>
      <c r="DYN5508" s="2"/>
      <c r="DYO5508" s="2"/>
      <c r="DYP5508" s="2"/>
      <c r="DYQ5508" s="2"/>
      <c r="DYR5508" s="2"/>
      <c r="DYS5508" s="2"/>
      <c r="DYT5508" s="2"/>
      <c r="DYU5508" s="2"/>
      <c r="DYV5508" s="2"/>
      <c r="DYW5508" s="2"/>
      <c r="DYX5508" s="2"/>
      <c r="DYY5508" s="2"/>
      <c r="DYZ5508" s="2"/>
      <c r="DZA5508" s="2"/>
      <c r="DZB5508" s="2"/>
      <c r="DZC5508" s="2"/>
      <c r="DZD5508" s="2"/>
      <c r="DZE5508" s="2"/>
      <c r="DZF5508" s="2"/>
      <c r="DZG5508" s="2"/>
      <c r="DZH5508" s="2"/>
      <c r="DZI5508" s="2"/>
      <c r="DZJ5508" s="2"/>
      <c r="DZK5508" s="2"/>
      <c r="DZL5508" s="2"/>
      <c r="DZM5508" s="2"/>
      <c r="DZN5508" s="2"/>
      <c r="DZO5508" s="2"/>
      <c r="DZP5508" s="2"/>
      <c r="DZQ5508" s="2"/>
      <c r="DZR5508" s="2"/>
      <c r="DZS5508" s="2"/>
      <c r="DZT5508" s="2"/>
      <c r="DZU5508" s="2"/>
      <c r="DZV5508" s="2"/>
      <c r="DZW5508" s="2"/>
      <c r="DZX5508" s="2"/>
      <c r="DZY5508" s="2"/>
      <c r="DZZ5508" s="2"/>
      <c r="EAA5508" s="2"/>
      <c r="EAB5508" s="2"/>
      <c r="EAC5508" s="2"/>
      <c r="EAD5508" s="2"/>
      <c r="EAE5508" s="2"/>
      <c r="EAF5508" s="2"/>
      <c r="EAG5508" s="2"/>
      <c r="EAH5508" s="2"/>
      <c r="EAI5508" s="2"/>
      <c r="EAJ5508" s="2"/>
      <c r="EAK5508" s="2"/>
      <c r="EAL5508" s="2"/>
      <c r="EAM5508" s="2"/>
      <c r="EAN5508" s="2"/>
      <c r="EAO5508" s="2"/>
      <c r="EAP5508" s="2"/>
      <c r="EAQ5508" s="2"/>
      <c r="EAR5508" s="2"/>
      <c r="EAS5508" s="2"/>
      <c r="EAT5508" s="2"/>
      <c r="EAU5508" s="2"/>
      <c r="EAV5508" s="2"/>
      <c r="EAW5508" s="2"/>
      <c r="EAX5508" s="2"/>
      <c r="EAY5508" s="2"/>
      <c r="EAZ5508" s="2"/>
      <c r="EBA5508" s="2"/>
      <c r="EBB5508" s="2"/>
      <c r="EBC5508" s="2"/>
      <c r="EBD5508" s="2"/>
      <c r="EBE5508" s="2"/>
      <c r="EBF5508" s="2"/>
      <c r="EBG5508" s="2"/>
      <c r="EBH5508" s="2"/>
      <c r="EBI5508" s="2"/>
      <c r="EBJ5508" s="2"/>
      <c r="EBK5508" s="2"/>
      <c r="EBL5508" s="2"/>
      <c r="EBM5508" s="2"/>
      <c r="EBN5508" s="2"/>
      <c r="EBO5508" s="2"/>
      <c r="EBP5508" s="2"/>
      <c r="EBQ5508" s="2"/>
      <c r="EBR5508" s="2"/>
      <c r="EBS5508" s="2"/>
      <c r="EBT5508" s="2"/>
      <c r="EBU5508" s="2"/>
      <c r="EBV5508" s="2"/>
      <c r="EBW5508" s="2"/>
      <c r="EBX5508" s="2"/>
      <c r="EBY5508" s="2"/>
      <c r="EBZ5508" s="2"/>
      <c r="ECA5508" s="2"/>
      <c r="ECB5508" s="2"/>
      <c r="ECC5508" s="2"/>
      <c r="ECD5508" s="2"/>
      <c r="ECE5508" s="2"/>
      <c r="ECF5508" s="2"/>
      <c r="ECG5508" s="2"/>
      <c r="ECH5508" s="2"/>
      <c r="ECI5508" s="2"/>
      <c r="ECJ5508" s="2"/>
      <c r="ECK5508" s="2"/>
      <c r="ECL5508" s="2"/>
      <c r="ECM5508" s="2"/>
      <c r="ECN5508" s="2"/>
      <c r="ECO5508" s="2"/>
      <c r="ECP5508" s="2"/>
      <c r="ECQ5508" s="2"/>
      <c r="ECR5508" s="2"/>
      <c r="ECS5508" s="2"/>
      <c r="ECT5508" s="2"/>
      <c r="ECU5508" s="2"/>
      <c r="ECV5508" s="2"/>
      <c r="ECW5508" s="2"/>
      <c r="ECX5508" s="2"/>
      <c r="ECY5508" s="2"/>
      <c r="ECZ5508" s="2"/>
      <c r="EDA5508" s="2"/>
      <c r="EDB5508" s="2"/>
      <c r="EDC5508" s="2"/>
      <c r="EDD5508" s="2"/>
      <c r="EDE5508" s="2"/>
      <c r="EDF5508" s="2"/>
      <c r="EDG5508" s="2"/>
      <c r="EDH5508" s="2"/>
      <c r="EDI5508" s="2"/>
      <c r="EDJ5508" s="2"/>
      <c r="EDK5508" s="2"/>
      <c r="EDL5508" s="2"/>
      <c r="EDM5508" s="2"/>
      <c r="EDN5508" s="2"/>
      <c r="EDO5508" s="2"/>
      <c r="EDP5508" s="2"/>
      <c r="EDQ5508" s="2"/>
      <c r="EDR5508" s="2"/>
      <c r="EDS5508" s="2"/>
      <c r="EDT5508" s="2"/>
      <c r="EDU5508" s="2"/>
      <c r="EDV5508" s="2"/>
      <c r="EDW5508" s="2"/>
      <c r="EDX5508" s="2"/>
      <c r="EDY5508" s="2"/>
      <c r="EDZ5508" s="2"/>
      <c r="EEA5508" s="2"/>
      <c r="EEB5508" s="2"/>
      <c r="EEC5508" s="2"/>
      <c r="EED5508" s="2"/>
      <c r="EEE5508" s="2"/>
      <c r="EEF5508" s="2"/>
      <c r="EEG5508" s="2"/>
      <c r="EEH5508" s="2"/>
      <c r="EEI5508" s="2"/>
      <c r="EEJ5508" s="2"/>
      <c r="EEK5508" s="2"/>
      <c r="EEL5508" s="2"/>
      <c r="EEM5508" s="2"/>
      <c r="EEN5508" s="2"/>
      <c r="EEO5508" s="2"/>
      <c r="EEP5508" s="2"/>
      <c r="EEQ5508" s="2"/>
      <c r="EER5508" s="2"/>
      <c r="EES5508" s="2"/>
      <c r="EET5508" s="2"/>
      <c r="EEU5508" s="2"/>
      <c r="EEV5508" s="2"/>
      <c r="EEW5508" s="2"/>
      <c r="EEX5508" s="2"/>
      <c r="EEY5508" s="2"/>
      <c r="EEZ5508" s="2"/>
      <c r="EFA5508" s="2"/>
      <c r="EFB5508" s="2"/>
      <c r="EFC5508" s="2"/>
      <c r="EFD5508" s="2"/>
      <c r="EFE5508" s="2"/>
      <c r="EFF5508" s="2"/>
      <c r="EFG5508" s="2"/>
      <c r="EFH5508" s="2"/>
      <c r="EFI5508" s="2"/>
      <c r="EFJ5508" s="2"/>
      <c r="EFK5508" s="2"/>
      <c r="EFL5508" s="2"/>
      <c r="EFM5508" s="2"/>
      <c r="EFN5508" s="2"/>
      <c r="EFO5508" s="2"/>
      <c r="EFP5508" s="2"/>
      <c r="EFQ5508" s="2"/>
      <c r="EFR5508" s="2"/>
      <c r="EFS5508" s="2"/>
      <c r="EFT5508" s="2"/>
      <c r="EFU5508" s="2"/>
      <c r="EFV5508" s="2"/>
      <c r="EFW5508" s="2"/>
      <c r="EFX5508" s="2"/>
      <c r="EFY5508" s="2"/>
      <c r="EFZ5508" s="2"/>
      <c r="EGA5508" s="2"/>
      <c r="EGB5508" s="2"/>
      <c r="EGC5508" s="2"/>
      <c r="EGD5508" s="2"/>
      <c r="EGE5508" s="2"/>
      <c r="EGF5508" s="2"/>
      <c r="EGG5508" s="2"/>
      <c r="EGH5508" s="2"/>
      <c r="EGI5508" s="2"/>
      <c r="EGJ5508" s="2"/>
      <c r="EGK5508" s="2"/>
      <c r="EGL5508" s="2"/>
      <c r="EGM5508" s="2"/>
      <c r="EGN5508" s="2"/>
      <c r="EGO5508" s="2"/>
      <c r="EGP5508" s="2"/>
      <c r="EGQ5508" s="2"/>
      <c r="EGR5508" s="2"/>
      <c r="EGS5508" s="2"/>
      <c r="EGT5508" s="2"/>
      <c r="EGU5508" s="2"/>
      <c r="EGV5508" s="2"/>
      <c r="EGW5508" s="2"/>
      <c r="EGX5508" s="2"/>
      <c r="EGY5508" s="2"/>
      <c r="EGZ5508" s="2"/>
      <c r="EHA5508" s="2"/>
      <c r="EHB5508" s="2"/>
      <c r="EHC5508" s="2"/>
      <c r="EHD5508" s="2"/>
      <c r="EHE5508" s="2"/>
      <c r="EHF5508" s="2"/>
      <c r="EHG5508" s="2"/>
      <c r="EHH5508" s="2"/>
      <c r="EHI5508" s="2"/>
      <c r="EHJ5508" s="2"/>
      <c r="EHK5508" s="2"/>
      <c r="EHL5508" s="2"/>
      <c r="EHM5508" s="2"/>
      <c r="EHN5508" s="2"/>
      <c r="EHO5508" s="2"/>
      <c r="EHP5508" s="2"/>
      <c r="EHQ5508" s="2"/>
      <c r="EHR5508" s="2"/>
      <c r="EHS5508" s="2"/>
      <c r="EHT5508" s="2"/>
      <c r="EHU5508" s="2"/>
      <c r="EHV5508" s="2"/>
      <c r="EHW5508" s="2"/>
      <c r="EHX5508" s="2"/>
      <c r="EHY5508" s="2"/>
      <c r="EHZ5508" s="2"/>
      <c r="EIA5508" s="2"/>
      <c r="EIB5508" s="2"/>
      <c r="EIC5508" s="2"/>
      <c r="EID5508" s="2"/>
      <c r="EIE5508" s="2"/>
      <c r="EIF5508" s="2"/>
      <c r="EIG5508" s="2"/>
      <c r="EIH5508" s="2"/>
      <c r="EII5508" s="2"/>
      <c r="EIJ5508" s="2"/>
      <c r="EIK5508" s="2"/>
      <c r="EIL5508" s="2"/>
      <c r="EIM5508" s="2"/>
      <c r="EIN5508" s="2"/>
      <c r="EIO5508" s="2"/>
      <c r="EIP5508" s="2"/>
      <c r="EIQ5508" s="2"/>
      <c r="EIR5508" s="2"/>
      <c r="EIS5508" s="2"/>
      <c r="EIT5508" s="2"/>
      <c r="EIU5508" s="2"/>
      <c r="EIV5508" s="2"/>
      <c r="EIW5508" s="2"/>
      <c r="EIX5508" s="2"/>
      <c r="EIY5508" s="2"/>
      <c r="EIZ5508" s="2"/>
      <c r="EJA5508" s="2"/>
      <c r="EJB5508" s="2"/>
      <c r="EJC5508" s="2"/>
      <c r="EJD5508" s="2"/>
      <c r="EJE5508" s="2"/>
      <c r="EJF5508" s="2"/>
      <c r="EJG5508" s="2"/>
      <c r="EJH5508" s="2"/>
      <c r="EJI5508" s="2"/>
      <c r="EJJ5508" s="2"/>
      <c r="EJK5508" s="2"/>
      <c r="EJL5508" s="2"/>
      <c r="EJM5508" s="2"/>
      <c r="EJN5508" s="2"/>
      <c r="EJO5508" s="2"/>
      <c r="EJP5508" s="2"/>
      <c r="EJQ5508" s="2"/>
      <c r="EJR5508" s="2"/>
      <c r="EJS5508" s="2"/>
      <c r="EJT5508" s="2"/>
      <c r="EJU5508" s="2"/>
      <c r="EJV5508" s="2"/>
      <c r="EJW5508" s="2"/>
      <c r="EJX5508" s="2"/>
      <c r="EJY5508" s="2"/>
      <c r="EJZ5508" s="2"/>
      <c r="EKA5508" s="2"/>
      <c r="EKB5508" s="2"/>
      <c r="EKC5508" s="2"/>
      <c r="EKD5508" s="2"/>
      <c r="EKE5508" s="2"/>
      <c r="EKF5508" s="2"/>
      <c r="EKG5508" s="2"/>
      <c r="EKH5508" s="2"/>
      <c r="EKI5508" s="2"/>
      <c r="EKJ5508" s="2"/>
      <c r="EKK5508" s="2"/>
      <c r="EKL5508" s="2"/>
      <c r="EKM5508" s="2"/>
      <c r="EKN5508" s="2"/>
      <c r="EKO5508" s="2"/>
      <c r="EKP5508" s="2"/>
      <c r="EKQ5508" s="2"/>
      <c r="EKR5508" s="2"/>
      <c r="EKS5508" s="2"/>
      <c r="EKT5508" s="2"/>
      <c r="EKU5508" s="2"/>
      <c r="EKV5508" s="2"/>
      <c r="EKW5508" s="2"/>
      <c r="EKX5508" s="2"/>
      <c r="EKY5508" s="2"/>
      <c r="EKZ5508" s="2"/>
      <c r="ELA5508" s="2"/>
      <c r="ELB5508" s="2"/>
      <c r="ELC5508" s="2"/>
      <c r="ELD5508" s="2"/>
      <c r="ELE5508" s="2"/>
      <c r="ELF5508" s="2"/>
      <c r="ELG5508" s="2"/>
      <c r="ELH5508" s="2"/>
      <c r="ELI5508" s="2"/>
      <c r="ELJ5508" s="2"/>
      <c r="ELK5508" s="2"/>
      <c r="ELL5508" s="2"/>
      <c r="ELM5508" s="2"/>
      <c r="ELN5508" s="2"/>
      <c r="ELO5508" s="2"/>
      <c r="ELP5508" s="2"/>
      <c r="ELQ5508" s="2"/>
      <c r="ELR5508" s="2"/>
      <c r="ELS5508" s="2"/>
      <c r="ELT5508" s="2"/>
      <c r="ELU5508" s="2"/>
      <c r="ELV5508" s="2"/>
      <c r="ELW5508" s="2"/>
      <c r="ELX5508" s="2"/>
      <c r="ELY5508" s="2"/>
      <c r="ELZ5508" s="2"/>
      <c r="EMA5508" s="2"/>
      <c r="EMB5508" s="2"/>
      <c r="EMC5508" s="2"/>
      <c r="EMD5508" s="2"/>
      <c r="EME5508" s="2"/>
      <c r="EMF5508" s="2"/>
      <c r="EMG5508" s="2"/>
      <c r="EMH5508" s="2"/>
      <c r="EMI5508" s="2"/>
      <c r="EMJ5508" s="2"/>
      <c r="EMK5508" s="2"/>
      <c r="EML5508" s="2"/>
      <c r="EMM5508" s="2"/>
      <c r="EMN5508" s="2"/>
      <c r="EMO5508" s="2"/>
      <c r="EMP5508" s="2"/>
      <c r="EMQ5508" s="2"/>
      <c r="EMR5508" s="2"/>
      <c r="EMS5508" s="2"/>
      <c r="EMT5508" s="2"/>
      <c r="EMU5508" s="2"/>
      <c r="EMV5508" s="2"/>
      <c r="EMW5508" s="2"/>
      <c r="EMX5508" s="2"/>
      <c r="EMY5508" s="2"/>
      <c r="EMZ5508" s="2"/>
      <c r="ENA5508" s="2"/>
      <c r="ENB5508" s="2"/>
      <c r="ENC5508" s="2"/>
      <c r="END5508" s="2"/>
      <c r="ENE5508" s="2"/>
      <c r="ENF5508" s="2"/>
      <c r="ENG5508" s="2"/>
      <c r="ENH5508" s="2"/>
      <c r="ENI5508" s="2"/>
      <c r="ENJ5508" s="2"/>
      <c r="ENK5508" s="2"/>
      <c r="ENL5508" s="2"/>
      <c r="ENM5508" s="2"/>
      <c r="ENN5508" s="2"/>
      <c r="ENO5508" s="2"/>
      <c r="ENP5508" s="2"/>
      <c r="ENQ5508" s="2"/>
      <c r="ENR5508" s="2"/>
      <c r="ENS5508" s="2"/>
      <c r="ENT5508" s="2"/>
      <c r="ENU5508" s="2"/>
      <c r="ENV5508" s="2"/>
      <c r="ENW5508" s="2"/>
      <c r="ENX5508" s="2"/>
      <c r="ENY5508" s="2"/>
      <c r="ENZ5508" s="2"/>
      <c r="EOA5508" s="2"/>
      <c r="EOB5508" s="2"/>
      <c r="EOC5508" s="2"/>
      <c r="EOD5508" s="2"/>
      <c r="EOE5508" s="2"/>
      <c r="EOF5508" s="2"/>
      <c r="EOG5508" s="2"/>
      <c r="EOH5508" s="2"/>
      <c r="EOI5508" s="2"/>
      <c r="EOJ5508" s="2"/>
      <c r="EOK5508" s="2"/>
      <c r="EOL5508" s="2"/>
      <c r="EOM5508" s="2"/>
      <c r="EON5508" s="2"/>
      <c r="EOO5508" s="2"/>
      <c r="EOP5508" s="2"/>
      <c r="EOQ5508" s="2"/>
      <c r="EOR5508" s="2"/>
      <c r="EOS5508" s="2"/>
      <c r="EOT5508" s="2"/>
      <c r="EOU5508" s="2"/>
      <c r="EOV5508" s="2"/>
      <c r="EOW5508" s="2"/>
      <c r="EOX5508" s="2"/>
      <c r="EOY5508" s="2"/>
      <c r="EOZ5508" s="2"/>
      <c r="EPA5508" s="2"/>
      <c r="EPB5508" s="2"/>
      <c r="EPC5508" s="2"/>
      <c r="EPD5508" s="2"/>
      <c r="EPE5508" s="2"/>
      <c r="EPF5508" s="2"/>
      <c r="EPG5508" s="2"/>
      <c r="EPH5508" s="2"/>
      <c r="EPI5508" s="2"/>
      <c r="EPJ5508" s="2"/>
      <c r="EPK5508" s="2"/>
      <c r="EPL5508" s="2"/>
      <c r="EPM5508" s="2"/>
      <c r="EPN5508" s="2"/>
      <c r="EPO5508" s="2"/>
      <c r="EPP5508" s="2"/>
      <c r="EPQ5508" s="2"/>
      <c r="EPR5508" s="2"/>
      <c r="EPS5508" s="2"/>
      <c r="EPT5508" s="2"/>
      <c r="EPU5508" s="2"/>
      <c r="EPV5508" s="2"/>
      <c r="EPW5508" s="2"/>
      <c r="EPX5508" s="2"/>
      <c r="EPY5508" s="2"/>
      <c r="EPZ5508" s="2"/>
      <c r="EQA5508" s="2"/>
      <c r="EQB5508" s="2"/>
      <c r="EQC5508" s="2"/>
      <c r="EQD5508" s="2"/>
      <c r="EQE5508" s="2"/>
      <c r="EQF5508" s="2"/>
      <c r="EQG5508" s="2"/>
      <c r="EQH5508" s="2"/>
      <c r="EQI5508" s="2"/>
      <c r="EQJ5508" s="2"/>
      <c r="EQK5508" s="2"/>
      <c r="EQL5508" s="2"/>
      <c r="EQM5508" s="2"/>
      <c r="EQN5508" s="2"/>
      <c r="EQO5508" s="2"/>
      <c r="EQP5508" s="2"/>
      <c r="EQQ5508" s="2"/>
      <c r="EQR5508" s="2"/>
      <c r="EQS5508" s="2"/>
      <c r="EQT5508" s="2"/>
      <c r="EQU5508" s="2"/>
      <c r="EQV5508" s="2"/>
      <c r="EQW5508" s="2"/>
      <c r="EQX5508" s="2"/>
      <c r="EQY5508" s="2"/>
      <c r="EQZ5508" s="2"/>
      <c r="ERA5508" s="2"/>
      <c r="ERB5508" s="2"/>
      <c r="ERC5508" s="2"/>
      <c r="ERD5508" s="2"/>
      <c r="ERE5508" s="2"/>
      <c r="ERF5508" s="2"/>
      <c r="ERG5508" s="2"/>
      <c r="ERH5508" s="2"/>
      <c r="ERI5508" s="2"/>
      <c r="ERJ5508" s="2"/>
      <c r="ERK5508" s="2"/>
      <c r="ERL5508" s="2"/>
      <c r="ERM5508" s="2"/>
      <c r="ERN5508" s="2"/>
      <c r="ERO5508" s="2"/>
      <c r="ERP5508" s="2"/>
      <c r="ERQ5508" s="2"/>
      <c r="ERR5508" s="2"/>
      <c r="ERS5508" s="2"/>
      <c r="ERT5508" s="2"/>
      <c r="ERU5508" s="2"/>
      <c r="ERV5508" s="2"/>
      <c r="ERW5508" s="2"/>
      <c r="ERX5508" s="2"/>
      <c r="ERY5508" s="2"/>
      <c r="ERZ5508" s="2"/>
      <c r="ESA5508" s="2"/>
      <c r="ESB5508" s="2"/>
      <c r="ESC5508" s="2"/>
      <c r="ESD5508" s="2"/>
      <c r="ESE5508" s="2"/>
      <c r="ESF5508" s="2"/>
      <c r="ESG5508" s="2"/>
      <c r="ESH5508" s="2"/>
      <c r="ESI5508" s="2"/>
      <c r="ESJ5508" s="2"/>
      <c r="ESK5508" s="2"/>
      <c r="ESL5508" s="2"/>
      <c r="ESM5508" s="2"/>
      <c r="ESN5508" s="2"/>
      <c r="ESO5508" s="2"/>
      <c r="ESP5508" s="2"/>
      <c r="ESQ5508" s="2"/>
      <c r="ESR5508" s="2"/>
      <c r="ESS5508" s="2"/>
      <c r="EST5508" s="2"/>
      <c r="ESU5508" s="2"/>
      <c r="ESV5508" s="2"/>
      <c r="ESW5508" s="2"/>
      <c r="ESX5508" s="2"/>
      <c r="ESY5508" s="2"/>
      <c r="ESZ5508" s="2"/>
      <c r="ETA5508" s="2"/>
      <c r="ETB5508" s="2"/>
      <c r="ETC5508" s="2"/>
      <c r="ETD5508" s="2"/>
      <c r="ETE5508" s="2"/>
      <c r="ETF5508" s="2"/>
      <c r="ETG5508" s="2"/>
      <c r="ETH5508" s="2"/>
      <c r="ETI5508" s="2"/>
      <c r="ETJ5508" s="2"/>
      <c r="ETK5508" s="2"/>
      <c r="ETL5508" s="2"/>
      <c r="ETM5508" s="2"/>
      <c r="ETN5508" s="2"/>
      <c r="ETO5508" s="2"/>
      <c r="ETP5508" s="2"/>
      <c r="ETQ5508" s="2"/>
      <c r="ETR5508" s="2"/>
      <c r="ETS5508" s="2"/>
      <c r="ETT5508" s="2"/>
      <c r="ETU5508" s="2"/>
      <c r="ETV5508" s="2"/>
      <c r="ETW5508" s="2"/>
      <c r="ETX5508" s="2"/>
      <c r="ETY5508" s="2"/>
      <c r="ETZ5508" s="2"/>
      <c r="EUA5508" s="2"/>
      <c r="EUB5508" s="2"/>
      <c r="EUC5508" s="2"/>
      <c r="EUD5508" s="2"/>
      <c r="EUE5508" s="2"/>
      <c r="EUF5508" s="2"/>
      <c r="EUG5508" s="2"/>
      <c r="EUH5508" s="2"/>
      <c r="EUI5508" s="2"/>
      <c r="EUJ5508" s="2"/>
      <c r="EUK5508" s="2"/>
      <c r="EUL5508" s="2"/>
      <c r="EUM5508" s="2"/>
      <c r="EUN5508" s="2"/>
      <c r="EUO5508" s="2"/>
      <c r="EUP5508" s="2"/>
      <c r="EUQ5508" s="2"/>
      <c r="EUR5508" s="2"/>
      <c r="EUS5508" s="2"/>
      <c r="EUT5508" s="2"/>
      <c r="EUU5508" s="2"/>
      <c r="EUV5508" s="2"/>
      <c r="EUW5508" s="2"/>
      <c r="EUX5508" s="2"/>
      <c r="EUY5508" s="2"/>
      <c r="EUZ5508" s="2"/>
      <c r="EVA5508" s="2"/>
      <c r="EVB5508" s="2"/>
      <c r="EVC5508" s="2"/>
      <c r="EVD5508" s="2"/>
      <c r="EVE5508" s="2"/>
      <c r="EVF5508" s="2"/>
      <c r="EVG5508" s="2"/>
      <c r="EVH5508" s="2"/>
      <c r="EVI5508" s="2"/>
      <c r="EVJ5508" s="2"/>
      <c r="EVK5508" s="2"/>
      <c r="EVL5508" s="2"/>
      <c r="EVM5508" s="2"/>
      <c r="EVN5508" s="2"/>
      <c r="EVO5508" s="2"/>
      <c r="EVP5508" s="2"/>
      <c r="EVQ5508" s="2"/>
      <c r="EVR5508" s="2"/>
      <c r="EVS5508" s="2"/>
      <c r="EVT5508" s="2"/>
      <c r="EVU5508" s="2"/>
      <c r="EVV5508" s="2"/>
      <c r="EVW5508" s="2"/>
      <c r="EVX5508" s="2"/>
      <c r="EVY5508" s="2"/>
      <c r="EVZ5508" s="2"/>
      <c r="EWA5508" s="2"/>
      <c r="EWB5508" s="2"/>
      <c r="EWC5508" s="2"/>
      <c r="EWD5508" s="2"/>
      <c r="EWE5508" s="2"/>
      <c r="EWF5508" s="2"/>
      <c r="EWG5508" s="2"/>
      <c r="EWH5508" s="2"/>
      <c r="EWI5508" s="2"/>
      <c r="EWJ5508" s="2"/>
      <c r="EWK5508" s="2"/>
      <c r="EWL5508" s="2"/>
      <c r="EWM5508" s="2"/>
      <c r="EWN5508" s="2"/>
      <c r="EWO5508" s="2"/>
      <c r="EWP5508" s="2"/>
      <c r="EWQ5508" s="2"/>
      <c r="EWR5508" s="2"/>
      <c r="EWS5508" s="2"/>
      <c r="EWT5508" s="2"/>
      <c r="EWU5508" s="2"/>
      <c r="EWV5508" s="2"/>
      <c r="EWW5508" s="2"/>
      <c r="EWX5508" s="2"/>
      <c r="EWY5508" s="2"/>
      <c r="EWZ5508" s="2"/>
      <c r="EXA5508" s="2"/>
      <c r="EXB5508" s="2"/>
      <c r="EXC5508" s="2"/>
      <c r="EXD5508" s="2"/>
      <c r="EXE5508" s="2"/>
      <c r="EXF5508" s="2"/>
      <c r="EXG5508" s="2"/>
      <c r="EXH5508" s="2"/>
      <c r="EXI5508" s="2"/>
      <c r="EXJ5508" s="2"/>
      <c r="EXK5508" s="2"/>
      <c r="EXL5508" s="2"/>
      <c r="EXM5508" s="2"/>
      <c r="EXN5508" s="2"/>
      <c r="EXO5508" s="2"/>
      <c r="EXP5508" s="2"/>
      <c r="EXQ5508" s="2"/>
      <c r="EXR5508" s="2"/>
      <c r="EXS5508" s="2"/>
      <c r="EXT5508" s="2"/>
      <c r="EXU5508" s="2"/>
      <c r="EXV5508" s="2"/>
      <c r="EXW5508" s="2"/>
      <c r="EXX5508" s="2"/>
      <c r="EXY5508" s="2"/>
      <c r="EXZ5508" s="2"/>
      <c r="EYA5508" s="2"/>
      <c r="EYB5508" s="2"/>
      <c r="EYC5508" s="2"/>
      <c r="EYD5508" s="2"/>
      <c r="EYE5508" s="2"/>
      <c r="EYF5508" s="2"/>
      <c r="EYG5508" s="2"/>
      <c r="EYH5508" s="2"/>
      <c r="EYI5508" s="2"/>
      <c r="EYJ5508" s="2"/>
      <c r="EYK5508" s="2"/>
      <c r="EYL5508" s="2"/>
      <c r="EYM5508" s="2"/>
      <c r="EYN5508" s="2"/>
      <c r="EYO5508" s="2"/>
      <c r="EYP5508" s="2"/>
      <c r="EYQ5508" s="2"/>
      <c r="EYR5508" s="2"/>
      <c r="EYS5508" s="2"/>
      <c r="EYT5508" s="2"/>
      <c r="EYU5508" s="2"/>
      <c r="EYV5508" s="2"/>
      <c r="EYW5508" s="2"/>
      <c r="EYX5508" s="2"/>
      <c r="EYY5508" s="2"/>
      <c r="EYZ5508" s="2"/>
      <c r="EZA5508" s="2"/>
      <c r="EZB5508" s="2"/>
      <c r="EZC5508" s="2"/>
      <c r="EZD5508" s="2"/>
      <c r="EZE5508" s="2"/>
      <c r="EZF5508" s="2"/>
      <c r="EZG5508" s="2"/>
      <c r="EZH5508" s="2"/>
      <c r="EZI5508" s="2"/>
      <c r="EZJ5508" s="2"/>
      <c r="EZK5508" s="2"/>
      <c r="EZL5508" s="2"/>
      <c r="EZM5508" s="2"/>
      <c r="EZN5508" s="2"/>
      <c r="EZO5508" s="2"/>
      <c r="EZP5508" s="2"/>
      <c r="EZQ5508" s="2"/>
      <c r="EZR5508" s="2"/>
      <c r="EZS5508" s="2"/>
      <c r="EZT5508" s="2"/>
      <c r="EZU5508" s="2"/>
      <c r="EZV5508" s="2"/>
      <c r="EZW5508" s="2"/>
      <c r="EZX5508" s="2"/>
      <c r="EZY5508" s="2"/>
      <c r="EZZ5508" s="2"/>
      <c r="FAA5508" s="2"/>
      <c r="FAB5508" s="2"/>
      <c r="FAC5508" s="2"/>
      <c r="FAD5508" s="2"/>
      <c r="FAE5508" s="2"/>
      <c r="FAF5508" s="2"/>
      <c r="FAG5508" s="2"/>
      <c r="FAH5508" s="2"/>
      <c r="FAI5508" s="2"/>
      <c r="FAJ5508" s="2"/>
      <c r="FAK5508" s="2"/>
      <c r="FAL5508" s="2"/>
      <c r="FAM5508" s="2"/>
      <c r="FAN5508" s="2"/>
      <c r="FAO5508" s="2"/>
      <c r="FAP5508" s="2"/>
      <c r="FAQ5508" s="2"/>
      <c r="FAR5508" s="2"/>
      <c r="FAS5508" s="2"/>
      <c r="FAT5508" s="2"/>
      <c r="FAU5508" s="2"/>
      <c r="FAV5508" s="2"/>
      <c r="FAW5508" s="2"/>
      <c r="FAX5508" s="2"/>
      <c r="FAY5508" s="2"/>
      <c r="FAZ5508" s="2"/>
      <c r="FBA5508" s="2"/>
      <c r="FBB5508" s="2"/>
      <c r="FBC5508" s="2"/>
      <c r="FBD5508" s="2"/>
      <c r="FBE5508" s="2"/>
      <c r="FBF5508" s="2"/>
      <c r="FBG5508" s="2"/>
      <c r="FBH5508" s="2"/>
      <c r="FBI5508" s="2"/>
      <c r="FBJ5508" s="2"/>
      <c r="FBK5508" s="2"/>
      <c r="FBL5508" s="2"/>
      <c r="FBM5508" s="2"/>
      <c r="FBN5508" s="2"/>
      <c r="FBO5508" s="2"/>
      <c r="FBP5508" s="2"/>
      <c r="FBQ5508" s="2"/>
      <c r="FBR5508" s="2"/>
      <c r="FBS5508" s="2"/>
      <c r="FBT5508" s="2"/>
      <c r="FBU5508" s="2"/>
      <c r="FBV5508" s="2"/>
      <c r="FBW5508" s="2"/>
      <c r="FBX5508" s="2"/>
      <c r="FBY5508" s="2"/>
      <c r="FBZ5508" s="2"/>
      <c r="FCA5508" s="2"/>
      <c r="FCB5508" s="2"/>
      <c r="FCC5508" s="2"/>
      <c r="FCD5508" s="2"/>
      <c r="FCE5508" s="2"/>
      <c r="FCF5508" s="2"/>
      <c r="FCG5508" s="2"/>
      <c r="FCH5508" s="2"/>
      <c r="FCI5508" s="2"/>
      <c r="FCJ5508" s="2"/>
      <c r="FCK5508" s="2"/>
      <c r="FCL5508" s="2"/>
      <c r="FCM5508" s="2"/>
      <c r="FCN5508" s="2"/>
      <c r="FCO5508" s="2"/>
      <c r="FCP5508" s="2"/>
      <c r="FCQ5508" s="2"/>
      <c r="FCR5508" s="2"/>
      <c r="FCS5508" s="2"/>
      <c r="FCT5508" s="2"/>
      <c r="FCU5508" s="2"/>
      <c r="FCV5508" s="2"/>
      <c r="FCW5508" s="2"/>
      <c r="FCX5508" s="2"/>
      <c r="FCY5508" s="2"/>
      <c r="FCZ5508" s="2"/>
      <c r="FDA5508" s="2"/>
      <c r="FDB5508" s="2"/>
      <c r="FDC5508" s="2"/>
      <c r="FDD5508" s="2"/>
      <c r="FDE5508" s="2"/>
      <c r="FDF5508" s="2"/>
      <c r="FDG5508" s="2"/>
      <c r="FDH5508" s="2"/>
      <c r="FDI5508" s="2"/>
      <c r="FDJ5508" s="2"/>
      <c r="FDK5508" s="2"/>
      <c r="FDL5508" s="2"/>
      <c r="FDM5508" s="2"/>
      <c r="FDN5508" s="2"/>
      <c r="FDO5508" s="2"/>
      <c r="FDP5508" s="2"/>
      <c r="FDQ5508" s="2"/>
      <c r="FDR5508" s="2"/>
      <c r="FDS5508" s="2"/>
      <c r="FDT5508" s="2"/>
      <c r="FDU5508" s="2"/>
      <c r="FDV5508" s="2"/>
      <c r="FDW5508" s="2"/>
      <c r="FDX5508" s="2"/>
      <c r="FDY5508" s="2"/>
      <c r="FDZ5508" s="2"/>
      <c r="FEA5508" s="2"/>
      <c r="FEB5508" s="2"/>
      <c r="FEC5508" s="2"/>
      <c r="FED5508" s="2"/>
      <c r="FEE5508" s="2"/>
      <c r="FEF5508" s="2"/>
      <c r="FEG5508" s="2"/>
      <c r="FEH5508" s="2"/>
      <c r="FEI5508" s="2"/>
      <c r="FEJ5508" s="2"/>
      <c r="FEK5508" s="2"/>
      <c r="FEL5508" s="2"/>
      <c r="FEM5508" s="2"/>
      <c r="FEN5508" s="2"/>
      <c r="FEO5508" s="2"/>
      <c r="FEP5508" s="2"/>
      <c r="FEQ5508" s="2"/>
      <c r="FER5508" s="2"/>
      <c r="FES5508" s="2"/>
      <c r="FET5508" s="2"/>
      <c r="FEU5508" s="2"/>
      <c r="FEV5508" s="2"/>
      <c r="FEW5508" s="2"/>
      <c r="FEX5508" s="2"/>
      <c r="FEY5508" s="2"/>
      <c r="FEZ5508" s="2"/>
      <c r="FFA5508" s="2"/>
      <c r="FFB5508" s="2"/>
      <c r="FFC5508" s="2"/>
      <c r="FFD5508" s="2"/>
      <c r="FFE5508" s="2"/>
      <c r="FFF5508" s="2"/>
      <c r="FFG5508" s="2"/>
      <c r="FFH5508" s="2"/>
      <c r="FFI5508" s="2"/>
      <c r="FFJ5508" s="2"/>
      <c r="FFK5508" s="2"/>
      <c r="FFL5508" s="2"/>
      <c r="FFM5508" s="2"/>
      <c r="FFN5508" s="2"/>
      <c r="FFO5508" s="2"/>
      <c r="FFP5508" s="2"/>
      <c r="FFQ5508" s="2"/>
      <c r="FFR5508" s="2"/>
      <c r="FFS5508" s="2"/>
      <c r="FFT5508" s="2"/>
      <c r="FFU5508" s="2"/>
      <c r="FFV5508" s="2"/>
      <c r="FFW5508" s="2"/>
      <c r="FFX5508" s="2"/>
      <c r="FFY5508" s="2"/>
      <c r="FFZ5508" s="2"/>
      <c r="FGA5508" s="2"/>
      <c r="FGB5508" s="2"/>
      <c r="FGC5508" s="2"/>
      <c r="FGD5508" s="2"/>
      <c r="FGE5508" s="2"/>
      <c r="FGF5508" s="2"/>
      <c r="FGG5508" s="2"/>
      <c r="FGH5508" s="2"/>
      <c r="FGI5508" s="2"/>
      <c r="FGJ5508" s="2"/>
      <c r="FGK5508" s="2"/>
      <c r="FGL5508" s="2"/>
      <c r="FGM5508" s="2"/>
      <c r="FGN5508" s="2"/>
      <c r="FGO5508" s="2"/>
      <c r="FGP5508" s="2"/>
      <c r="FGQ5508" s="2"/>
      <c r="FGR5508" s="2"/>
      <c r="FGS5508" s="2"/>
      <c r="FGT5508" s="2"/>
      <c r="FGU5508" s="2"/>
      <c r="FGV5508" s="2"/>
      <c r="FGW5508" s="2"/>
      <c r="FGX5508" s="2"/>
      <c r="FGY5508" s="2"/>
      <c r="FGZ5508" s="2"/>
      <c r="FHA5508" s="2"/>
      <c r="FHB5508" s="2"/>
      <c r="FHC5508" s="2"/>
      <c r="FHD5508" s="2"/>
      <c r="FHE5508" s="2"/>
      <c r="FHF5508" s="2"/>
      <c r="FHG5508" s="2"/>
      <c r="FHH5508" s="2"/>
      <c r="FHI5508" s="2"/>
      <c r="FHJ5508" s="2"/>
      <c r="FHK5508" s="2"/>
      <c r="FHL5508" s="2"/>
      <c r="FHM5508" s="2"/>
      <c r="FHN5508" s="2"/>
      <c r="FHO5508" s="2"/>
      <c r="FHP5508" s="2"/>
      <c r="FHQ5508" s="2"/>
      <c r="FHR5508" s="2"/>
      <c r="FHS5508" s="2"/>
      <c r="FHT5508" s="2"/>
      <c r="FHU5508" s="2"/>
      <c r="FHV5508" s="2"/>
      <c r="FHW5508" s="2"/>
      <c r="FHX5508" s="2"/>
      <c r="FHY5508" s="2"/>
      <c r="FHZ5508" s="2"/>
      <c r="FIA5508" s="2"/>
      <c r="FIB5508" s="2"/>
      <c r="FIC5508" s="2"/>
      <c r="FID5508" s="2"/>
      <c r="FIE5508" s="2"/>
      <c r="FIF5508" s="2"/>
      <c r="FIG5508" s="2"/>
      <c r="FIH5508" s="2"/>
      <c r="FII5508" s="2"/>
      <c r="FIJ5508" s="2"/>
      <c r="FIK5508" s="2"/>
      <c r="FIL5508" s="2"/>
      <c r="FIM5508" s="2"/>
      <c r="FIN5508" s="2"/>
      <c r="FIO5508" s="2"/>
      <c r="FIP5508" s="2"/>
      <c r="FIQ5508" s="2"/>
      <c r="FIR5508" s="2"/>
      <c r="FIS5508" s="2"/>
      <c r="FIT5508" s="2"/>
      <c r="FIU5508" s="2"/>
      <c r="FIV5508" s="2"/>
      <c r="FIW5508" s="2"/>
      <c r="FIX5508" s="2"/>
      <c r="FIY5508" s="2"/>
      <c r="FIZ5508" s="2"/>
      <c r="FJA5508" s="2"/>
      <c r="FJB5508" s="2"/>
      <c r="FJC5508" s="2"/>
      <c r="FJD5508" s="2"/>
      <c r="FJE5508" s="2"/>
      <c r="FJF5508" s="2"/>
      <c r="FJG5508" s="2"/>
      <c r="FJH5508" s="2"/>
      <c r="FJI5508" s="2"/>
      <c r="FJJ5508" s="2"/>
      <c r="FJK5508" s="2"/>
      <c r="FJL5508" s="2"/>
      <c r="FJM5508" s="2"/>
      <c r="FJN5508" s="2"/>
      <c r="FJO5508" s="2"/>
      <c r="FJP5508" s="2"/>
      <c r="FJQ5508" s="2"/>
      <c r="FJR5508" s="2"/>
      <c r="FJS5508" s="2"/>
      <c r="FJT5508" s="2"/>
      <c r="FJU5508" s="2"/>
      <c r="FJV5508" s="2"/>
      <c r="FJW5508" s="2"/>
      <c r="FJX5508" s="2"/>
      <c r="FJY5508" s="2"/>
      <c r="FJZ5508" s="2"/>
      <c r="FKA5508" s="2"/>
      <c r="FKB5508" s="2"/>
      <c r="FKC5508" s="2"/>
      <c r="FKD5508" s="2"/>
      <c r="FKE5508" s="2"/>
      <c r="FKF5508" s="2"/>
      <c r="FKG5508" s="2"/>
      <c r="FKH5508" s="2"/>
      <c r="FKI5508" s="2"/>
      <c r="FKJ5508" s="2"/>
      <c r="FKK5508" s="2"/>
      <c r="FKL5508" s="2"/>
      <c r="FKM5508" s="2"/>
      <c r="FKN5508" s="2"/>
      <c r="FKO5508" s="2"/>
      <c r="FKP5508" s="2"/>
      <c r="FKQ5508" s="2"/>
      <c r="FKR5508" s="2"/>
      <c r="FKS5508" s="2"/>
      <c r="FKT5508" s="2"/>
      <c r="FKU5508" s="2"/>
      <c r="FKV5508" s="2"/>
      <c r="FKW5508" s="2"/>
      <c r="FKX5508" s="2"/>
      <c r="FKY5508" s="2"/>
      <c r="FKZ5508" s="2"/>
      <c r="FLA5508" s="2"/>
      <c r="FLB5508" s="2"/>
      <c r="FLC5508" s="2"/>
      <c r="FLD5508" s="2"/>
      <c r="FLE5508" s="2"/>
      <c r="FLF5508" s="2"/>
      <c r="FLG5508" s="2"/>
      <c r="FLH5508" s="2"/>
      <c r="FLI5508" s="2"/>
      <c r="FLJ5508" s="2"/>
      <c r="FLK5508" s="2"/>
      <c r="FLL5508" s="2"/>
      <c r="FLM5508" s="2"/>
      <c r="FLN5508" s="2"/>
      <c r="FLO5508" s="2"/>
      <c r="FLP5508" s="2"/>
      <c r="FLQ5508" s="2"/>
      <c r="FLR5508" s="2"/>
      <c r="FLS5508" s="2"/>
      <c r="FLT5508" s="2"/>
      <c r="FLU5508" s="2"/>
      <c r="FLV5508" s="2"/>
      <c r="FLW5508" s="2"/>
      <c r="FLX5508" s="2"/>
      <c r="FLY5508" s="2"/>
      <c r="FLZ5508" s="2"/>
      <c r="FMA5508" s="2"/>
      <c r="FMB5508" s="2"/>
      <c r="FMC5508" s="2"/>
      <c r="FMD5508" s="2"/>
      <c r="FME5508" s="2"/>
      <c r="FMF5508" s="2"/>
      <c r="FMG5508" s="2"/>
      <c r="FMH5508" s="2"/>
      <c r="FMI5508" s="2"/>
      <c r="FMJ5508" s="2"/>
      <c r="FMK5508" s="2"/>
      <c r="FML5508" s="2"/>
      <c r="FMM5508" s="2"/>
      <c r="FMN5508" s="2"/>
      <c r="FMO5508" s="2"/>
      <c r="FMP5508" s="2"/>
      <c r="FMQ5508" s="2"/>
      <c r="FMR5508" s="2"/>
      <c r="FMS5508" s="2"/>
      <c r="FMT5508" s="2"/>
      <c r="FMU5508" s="2"/>
      <c r="FMV5508" s="2"/>
      <c r="FMW5508" s="2"/>
      <c r="FMX5508" s="2"/>
      <c r="FMY5508" s="2"/>
      <c r="FMZ5508" s="2"/>
      <c r="FNA5508" s="2"/>
      <c r="FNB5508" s="2"/>
      <c r="FNC5508" s="2"/>
      <c r="FND5508" s="2"/>
      <c r="FNE5508" s="2"/>
      <c r="FNF5508" s="2"/>
      <c r="FNG5508" s="2"/>
      <c r="FNH5508" s="2"/>
      <c r="FNI5508" s="2"/>
      <c r="FNJ5508" s="2"/>
      <c r="FNK5508" s="2"/>
      <c r="FNL5508" s="2"/>
      <c r="FNM5508" s="2"/>
      <c r="FNN5508" s="2"/>
      <c r="FNO5508" s="2"/>
      <c r="FNP5508" s="2"/>
      <c r="FNQ5508" s="2"/>
      <c r="FNR5508" s="2"/>
      <c r="FNS5508" s="2"/>
      <c r="FNT5508" s="2"/>
      <c r="FNU5508" s="2"/>
      <c r="FNV5508" s="2"/>
      <c r="FNW5508" s="2"/>
      <c r="FNX5508" s="2"/>
      <c r="FNY5508" s="2"/>
      <c r="FNZ5508" s="2"/>
      <c r="FOA5508" s="2"/>
      <c r="FOB5508" s="2"/>
      <c r="FOC5508" s="2"/>
      <c r="FOD5508" s="2"/>
      <c r="FOE5508" s="2"/>
      <c r="FOF5508" s="2"/>
      <c r="FOG5508" s="2"/>
      <c r="FOH5508" s="2"/>
      <c r="FOI5508" s="2"/>
      <c r="FOJ5508" s="2"/>
      <c r="FOK5508" s="2"/>
      <c r="FOL5508" s="2"/>
      <c r="FOM5508" s="2"/>
      <c r="FON5508" s="2"/>
      <c r="FOO5508" s="2"/>
      <c r="FOP5508" s="2"/>
      <c r="FOQ5508" s="2"/>
      <c r="FOR5508" s="2"/>
      <c r="FOS5508" s="2"/>
      <c r="FOT5508" s="2"/>
      <c r="FOU5508" s="2"/>
      <c r="FOV5508" s="2"/>
      <c r="FOW5508" s="2"/>
      <c r="FOX5508" s="2"/>
      <c r="FOY5508" s="2"/>
      <c r="FOZ5508" s="2"/>
      <c r="FPA5508" s="2"/>
      <c r="FPB5508" s="2"/>
      <c r="FPC5508" s="2"/>
      <c r="FPD5508" s="2"/>
      <c r="FPE5508" s="2"/>
      <c r="FPF5508" s="2"/>
      <c r="FPG5508" s="2"/>
      <c r="FPH5508" s="2"/>
      <c r="FPI5508" s="2"/>
      <c r="FPJ5508" s="2"/>
      <c r="FPK5508" s="2"/>
      <c r="FPL5508" s="2"/>
      <c r="FPM5508" s="2"/>
      <c r="FPN5508" s="2"/>
      <c r="FPO5508" s="2"/>
      <c r="FPP5508" s="2"/>
      <c r="FPQ5508" s="2"/>
      <c r="FPR5508" s="2"/>
      <c r="FPS5508" s="2"/>
      <c r="FPT5508" s="2"/>
      <c r="FPU5508" s="2"/>
      <c r="FPV5508" s="2"/>
      <c r="FPW5508" s="2"/>
      <c r="FPX5508" s="2"/>
      <c r="FPY5508" s="2"/>
      <c r="FPZ5508" s="2"/>
      <c r="FQA5508" s="2"/>
      <c r="FQB5508" s="2"/>
      <c r="FQC5508" s="2"/>
      <c r="FQD5508" s="2"/>
      <c r="FQE5508" s="2"/>
      <c r="FQF5508" s="2"/>
      <c r="FQG5508" s="2"/>
      <c r="FQH5508" s="2"/>
      <c r="FQI5508" s="2"/>
      <c r="FQJ5508" s="2"/>
      <c r="FQK5508" s="2"/>
      <c r="FQL5508" s="2"/>
      <c r="FQM5508" s="2"/>
      <c r="FQN5508" s="2"/>
      <c r="FQO5508" s="2"/>
      <c r="FQP5508" s="2"/>
      <c r="FQQ5508" s="2"/>
      <c r="FQR5508" s="2"/>
      <c r="FQS5508" s="2"/>
      <c r="FQT5508" s="2"/>
      <c r="FQU5508" s="2"/>
      <c r="FQV5508" s="2"/>
      <c r="FQW5508" s="2"/>
      <c r="FQX5508" s="2"/>
      <c r="FQY5508" s="2"/>
      <c r="FQZ5508" s="2"/>
      <c r="FRA5508" s="2"/>
      <c r="FRB5508" s="2"/>
      <c r="FRC5508" s="2"/>
      <c r="FRD5508" s="2"/>
      <c r="FRE5508" s="2"/>
      <c r="FRF5508" s="2"/>
      <c r="FRG5508" s="2"/>
      <c r="FRH5508" s="2"/>
      <c r="FRI5508" s="2"/>
      <c r="FRJ5508" s="2"/>
      <c r="FRK5508" s="2"/>
      <c r="FRL5508" s="2"/>
      <c r="FRM5508" s="2"/>
      <c r="FRN5508" s="2"/>
      <c r="FRO5508" s="2"/>
      <c r="FRP5508" s="2"/>
      <c r="FRQ5508" s="2"/>
      <c r="FRR5508" s="2"/>
      <c r="FRS5508" s="2"/>
      <c r="FRT5508" s="2"/>
      <c r="FRU5508" s="2"/>
      <c r="FRV5508" s="2"/>
      <c r="FRW5508" s="2"/>
      <c r="FRX5508" s="2"/>
      <c r="FRY5508" s="2"/>
      <c r="FRZ5508" s="2"/>
      <c r="FSA5508" s="2"/>
      <c r="FSB5508" s="2"/>
      <c r="FSC5508" s="2"/>
      <c r="FSD5508" s="2"/>
      <c r="FSE5508" s="2"/>
      <c r="FSF5508" s="2"/>
      <c r="FSG5508" s="2"/>
      <c r="FSH5508" s="2"/>
      <c r="FSI5508" s="2"/>
      <c r="FSJ5508" s="2"/>
      <c r="FSK5508" s="2"/>
      <c r="FSL5508" s="2"/>
      <c r="FSM5508" s="2"/>
      <c r="FSN5508" s="2"/>
      <c r="FSO5508" s="2"/>
      <c r="FSP5508" s="2"/>
      <c r="FSQ5508" s="2"/>
      <c r="FSR5508" s="2"/>
      <c r="FSS5508" s="2"/>
      <c r="FST5508" s="2"/>
      <c r="FSU5508" s="2"/>
      <c r="FSV5508" s="2"/>
      <c r="FSW5508" s="2"/>
      <c r="FSX5508" s="2"/>
      <c r="FSY5508" s="2"/>
      <c r="FSZ5508" s="2"/>
      <c r="FTA5508" s="2"/>
      <c r="FTB5508" s="2"/>
      <c r="FTC5508" s="2"/>
      <c r="FTD5508" s="2"/>
      <c r="FTE5508" s="2"/>
      <c r="FTF5508" s="2"/>
      <c r="FTG5508" s="2"/>
      <c r="FTH5508" s="2"/>
      <c r="FTI5508" s="2"/>
      <c r="FTJ5508" s="2"/>
      <c r="FTK5508" s="2"/>
      <c r="FTL5508" s="2"/>
      <c r="FTM5508" s="2"/>
      <c r="FTN5508" s="2"/>
      <c r="FTO5508" s="2"/>
      <c r="FTP5508" s="2"/>
      <c r="FTQ5508" s="2"/>
      <c r="FTR5508" s="2"/>
      <c r="FTS5508" s="2"/>
      <c r="FTT5508" s="2"/>
      <c r="FTU5508" s="2"/>
      <c r="FTV5508" s="2"/>
      <c r="FTW5508" s="2"/>
      <c r="FTX5508" s="2"/>
      <c r="FTY5508" s="2"/>
      <c r="FTZ5508" s="2"/>
      <c r="FUA5508" s="2"/>
      <c r="FUB5508" s="2"/>
      <c r="FUC5508" s="2"/>
      <c r="FUD5508" s="2"/>
      <c r="FUE5508" s="2"/>
      <c r="FUF5508" s="2"/>
      <c r="FUG5508" s="2"/>
      <c r="FUH5508" s="2"/>
      <c r="FUI5508" s="2"/>
      <c r="FUJ5508" s="2"/>
      <c r="FUK5508" s="2"/>
      <c r="FUL5508" s="2"/>
      <c r="FUM5508" s="2"/>
      <c r="FUN5508" s="2"/>
      <c r="FUO5508" s="2"/>
      <c r="FUP5508" s="2"/>
      <c r="FUQ5508" s="2"/>
      <c r="FUR5508" s="2"/>
      <c r="FUS5508" s="2"/>
      <c r="FUT5508" s="2"/>
      <c r="FUU5508" s="2"/>
      <c r="FUV5508" s="2"/>
      <c r="FUW5508" s="2"/>
      <c r="FUX5508" s="2"/>
      <c r="FUY5508" s="2"/>
      <c r="FUZ5508" s="2"/>
      <c r="FVA5508" s="2"/>
      <c r="FVB5508" s="2"/>
      <c r="FVC5508" s="2"/>
      <c r="FVD5508" s="2"/>
      <c r="FVE5508" s="2"/>
      <c r="FVF5508" s="2"/>
      <c r="FVG5508" s="2"/>
      <c r="FVH5508" s="2"/>
      <c r="FVI5508" s="2"/>
      <c r="FVJ5508" s="2"/>
      <c r="FVK5508" s="2"/>
      <c r="FVL5508" s="2"/>
      <c r="FVM5508" s="2"/>
      <c r="FVN5508" s="2"/>
      <c r="FVO5508" s="2"/>
      <c r="FVP5508" s="2"/>
      <c r="FVQ5508" s="2"/>
      <c r="FVR5508" s="2"/>
      <c r="FVS5508" s="2"/>
      <c r="FVT5508" s="2"/>
      <c r="FVU5508" s="2"/>
      <c r="FVV5508" s="2"/>
      <c r="FVW5508" s="2"/>
      <c r="FVX5508" s="2"/>
      <c r="FVY5508" s="2"/>
      <c r="FVZ5508" s="2"/>
      <c r="FWA5508" s="2"/>
      <c r="FWB5508" s="2"/>
      <c r="FWC5508" s="2"/>
      <c r="FWD5508" s="2"/>
      <c r="FWE5508" s="2"/>
      <c r="FWF5508" s="2"/>
      <c r="FWG5508" s="2"/>
      <c r="FWH5508" s="2"/>
      <c r="FWI5508" s="2"/>
      <c r="FWJ5508" s="2"/>
      <c r="FWK5508" s="2"/>
      <c r="FWL5508" s="2"/>
      <c r="FWM5508" s="2"/>
      <c r="FWN5508" s="2"/>
      <c r="FWO5508" s="2"/>
      <c r="FWP5508" s="2"/>
      <c r="FWQ5508" s="2"/>
      <c r="FWR5508" s="2"/>
      <c r="FWS5508" s="2"/>
      <c r="FWT5508" s="2"/>
      <c r="FWU5508" s="2"/>
      <c r="FWV5508" s="2"/>
      <c r="FWW5508" s="2"/>
      <c r="FWX5508" s="2"/>
      <c r="FWY5508" s="2"/>
      <c r="FWZ5508" s="2"/>
      <c r="FXA5508" s="2"/>
      <c r="FXB5508" s="2"/>
      <c r="FXC5508" s="2"/>
      <c r="FXD5508" s="2"/>
      <c r="FXE5508" s="2"/>
      <c r="FXF5508" s="2"/>
      <c r="FXG5508" s="2"/>
      <c r="FXH5508" s="2"/>
      <c r="FXI5508" s="2"/>
      <c r="FXJ5508" s="2"/>
      <c r="FXK5508" s="2"/>
      <c r="FXL5508" s="2"/>
      <c r="FXM5508" s="2"/>
      <c r="FXN5508" s="2"/>
      <c r="FXO5508" s="2"/>
      <c r="FXP5508" s="2"/>
      <c r="FXQ5508" s="2"/>
      <c r="FXR5508" s="2"/>
      <c r="FXS5508" s="2"/>
      <c r="FXT5508" s="2"/>
      <c r="FXU5508" s="2"/>
      <c r="FXV5508" s="2"/>
      <c r="FXW5508" s="2"/>
      <c r="FXX5508" s="2"/>
      <c r="FXY5508" s="2"/>
      <c r="FXZ5508" s="2"/>
      <c r="FYA5508" s="2"/>
      <c r="FYB5508" s="2"/>
      <c r="FYC5508" s="2"/>
      <c r="FYD5508" s="2"/>
      <c r="FYE5508" s="2"/>
      <c r="FYF5508" s="2"/>
      <c r="FYG5508" s="2"/>
      <c r="FYH5508" s="2"/>
      <c r="FYI5508" s="2"/>
      <c r="FYJ5508" s="2"/>
      <c r="FYK5508" s="2"/>
      <c r="FYL5508" s="2"/>
      <c r="FYM5508" s="2"/>
      <c r="FYN5508" s="2"/>
      <c r="FYO5508" s="2"/>
      <c r="FYP5508" s="2"/>
      <c r="FYQ5508" s="2"/>
      <c r="FYR5508" s="2"/>
      <c r="FYS5508" s="2"/>
      <c r="FYT5508" s="2"/>
      <c r="FYU5508" s="2"/>
      <c r="FYV5508" s="2"/>
      <c r="FYW5508" s="2"/>
      <c r="FYX5508" s="2"/>
      <c r="FYY5508" s="2"/>
      <c r="FYZ5508" s="2"/>
      <c r="FZA5508" s="2"/>
      <c r="FZB5508" s="2"/>
      <c r="FZC5508" s="2"/>
      <c r="FZD5508" s="2"/>
      <c r="FZE5508" s="2"/>
      <c r="FZF5508" s="2"/>
      <c r="FZG5508" s="2"/>
      <c r="FZH5508" s="2"/>
      <c r="FZI5508" s="2"/>
      <c r="FZJ5508" s="2"/>
      <c r="FZK5508" s="2"/>
      <c r="FZL5508" s="2"/>
      <c r="FZM5508" s="2"/>
      <c r="FZN5508" s="2"/>
      <c r="FZO5508" s="2"/>
      <c r="FZP5508" s="2"/>
      <c r="FZQ5508" s="2"/>
      <c r="FZR5508" s="2"/>
      <c r="FZS5508" s="2"/>
      <c r="FZT5508" s="2"/>
      <c r="FZU5508" s="2"/>
      <c r="FZV5508" s="2"/>
      <c r="FZW5508" s="2"/>
      <c r="FZX5508" s="2"/>
      <c r="FZY5508" s="2"/>
      <c r="FZZ5508" s="2"/>
      <c r="GAA5508" s="2"/>
      <c r="GAB5508" s="2"/>
      <c r="GAC5508" s="2"/>
      <c r="GAD5508" s="2"/>
      <c r="GAE5508" s="2"/>
      <c r="GAF5508" s="2"/>
      <c r="GAG5508" s="2"/>
      <c r="GAH5508" s="2"/>
      <c r="GAI5508" s="2"/>
      <c r="GAJ5508" s="2"/>
      <c r="GAK5508" s="2"/>
      <c r="GAL5508" s="2"/>
      <c r="GAM5508" s="2"/>
      <c r="GAN5508" s="2"/>
      <c r="GAO5508" s="2"/>
      <c r="GAP5508" s="2"/>
      <c r="GAQ5508" s="2"/>
      <c r="GAR5508" s="2"/>
      <c r="GAS5508" s="2"/>
      <c r="GAT5508" s="2"/>
      <c r="GAU5508" s="2"/>
      <c r="GAV5508" s="2"/>
      <c r="GAW5508" s="2"/>
      <c r="GAX5508" s="2"/>
      <c r="GAY5508" s="2"/>
      <c r="GAZ5508" s="2"/>
      <c r="GBA5508" s="2"/>
      <c r="GBB5508" s="2"/>
      <c r="GBC5508" s="2"/>
      <c r="GBD5508" s="2"/>
      <c r="GBE5508" s="2"/>
      <c r="GBF5508" s="2"/>
      <c r="GBG5508" s="2"/>
      <c r="GBH5508" s="2"/>
      <c r="GBI5508" s="2"/>
      <c r="GBJ5508" s="2"/>
      <c r="GBK5508" s="2"/>
      <c r="GBL5508" s="2"/>
      <c r="GBM5508" s="2"/>
      <c r="GBN5508" s="2"/>
      <c r="GBO5508" s="2"/>
      <c r="GBP5508" s="2"/>
      <c r="GBQ5508" s="2"/>
      <c r="GBR5508" s="2"/>
      <c r="GBS5508" s="2"/>
      <c r="GBT5508" s="2"/>
      <c r="GBU5508" s="2"/>
      <c r="GBV5508" s="2"/>
      <c r="GBW5508" s="2"/>
      <c r="GBX5508" s="2"/>
      <c r="GBY5508" s="2"/>
      <c r="GBZ5508" s="2"/>
      <c r="GCA5508" s="2"/>
      <c r="GCB5508" s="2"/>
      <c r="GCC5508" s="2"/>
      <c r="GCD5508" s="2"/>
      <c r="GCE5508" s="2"/>
      <c r="GCF5508" s="2"/>
      <c r="GCG5508" s="2"/>
      <c r="GCH5508" s="2"/>
      <c r="GCI5508" s="2"/>
      <c r="GCJ5508" s="2"/>
      <c r="GCK5508" s="2"/>
      <c r="GCL5508" s="2"/>
      <c r="GCM5508" s="2"/>
      <c r="GCN5508" s="2"/>
      <c r="GCO5508" s="2"/>
      <c r="GCP5508" s="2"/>
      <c r="GCQ5508" s="2"/>
      <c r="GCR5508" s="2"/>
      <c r="GCS5508" s="2"/>
      <c r="GCT5508" s="2"/>
      <c r="GCU5508" s="2"/>
      <c r="GCV5508" s="2"/>
      <c r="GCW5508" s="2"/>
      <c r="GCX5508" s="2"/>
      <c r="GCY5508" s="2"/>
      <c r="GCZ5508" s="2"/>
      <c r="GDA5508" s="2"/>
      <c r="GDB5508" s="2"/>
      <c r="GDC5508" s="2"/>
      <c r="GDD5508" s="2"/>
      <c r="GDE5508" s="2"/>
      <c r="GDF5508" s="2"/>
      <c r="GDG5508" s="2"/>
      <c r="GDH5508" s="2"/>
      <c r="GDI5508" s="2"/>
      <c r="GDJ5508" s="2"/>
      <c r="GDK5508" s="2"/>
      <c r="GDL5508" s="2"/>
      <c r="GDM5508" s="2"/>
      <c r="GDN5508" s="2"/>
      <c r="GDO5508" s="2"/>
      <c r="GDP5508" s="2"/>
      <c r="GDQ5508" s="2"/>
      <c r="GDR5508" s="2"/>
      <c r="GDS5508" s="2"/>
      <c r="GDT5508" s="2"/>
      <c r="GDU5508" s="2"/>
      <c r="GDV5508" s="2"/>
      <c r="GDW5508" s="2"/>
      <c r="GDX5508" s="2"/>
      <c r="GDY5508" s="2"/>
      <c r="GDZ5508" s="2"/>
      <c r="GEA5508" s="2"/>
      <c r="GEB5508" s="2"/>
      <c r="GEC5508" s="2"/>
      <c r="GED5508" s="2"/>
      <c r="GEE5508" s="2"/>
      <c r="GEF5508" s="2"/>
      <c r="GEG5508" s="2"/>
      <c r="GEH5508" s="2"/>
      <c r="GEI5508" s="2"/>
      <c r="GEJ5508" s="2"/>
      <c r="GEK5508" s="2"/>
      <c r="GEL5508" s="2"/>
      <c r="GEM5508" s="2"/>
      <c r="GEN5508" s="2"/>
      <c r="GEO5508" s="2"/>
      <c r="GEP5508" s="2"/>
      <c r="GEQ5508" s="2"/>
      <c r="GER5508" s="2"/>
      <c r="GES5508" s="2"/>
      <c r="GET5508" s="2"/>
      <c r="GEU5508" s="2"/>
      <c r="GEV5508" s="2"/>
      <c r="GEW5508" s="2"/>
      <c r="GEX5508" s="2"/>
      <c r="GEY5508" s="2"/>
      <c r="GEZ5508" s="2"/>
      <c r="GFA5508" s="2"/>
      <c r="GFB5508" s="2"/>
      <c r="GFC5508" s="2"/>
      <c r="GFD5508" s="2"/>
      <c r="GFE5508" s="2"/>
      <c r="GFF5508" s="2"/>
      <c r="GFG5508" s="2"/>
      <c r="GFH5508" s="2"/>
      <c r="GFI5508" s="2"/>
      <c r="GFJ5508" s="2"/>
      <c r="GFK5508" s="2"/>
      <c r="GFL5508" s="2"/>
      <c r="GFM5508" s="2"/>
      <c r="GFN5508" s="2"/>
      <c r="GFO5508" s="2"/>
      <c r="GFP5508" s="2"/>
      <c r="GFQ5508" s="2"/>
      <c r="GFR5508" s="2"/>
      <c r="GFS5508" s="2"/>
      <c r="GFT5508" s="2"/>
      <c r="GFU5508" s="2"/>
      <c r="GFV5508" s="2"/>
      <c r="GFW5508" s="2"/>
      <c r="GFX5508" s="2"/>
      <c r="GFY5508" s="2"/>
      <c r="GFZ5508" s="2"/>
      <c r="GGA5508" s="2"/>
      <c r="GGB5508" s="2"/>
      <c r="GGC5508" s="2"/>
      <c r="GGD5508" s="2"/>
      <c r="GGE5508" s="2"/>
      <c r="GGF5508" s="2"/>
      <c r="GGG5508" s="2"/>
      <c r="GGH5508" s="2"/>
      <c r="GGI5508" s="2"/>
      <c r="GGJ5508" s="2"/>
      <c r="GGK5508" s="2"/>
      <c r="GGL5508" s="2"/>
      <c r="GGM5508" s="2"/>
      <c r="GGN5508" s="2"/>
      <c r="GGO5508" s="2"/>
      <c r="GGP5508" s="2"/>
      <c r="GGQ5508" s="2"/>
      <c r="GGR5508" s="2"/>
      <c r="GGS5508" s="2"/>
      <c r="GGT5508" s="2"/>
      <c r="GGU5508" s="2"/>
      <c r="GGV5508" s="2"/>
      <c r="GGW5508" s="2"/>
      <c r="GGX5508" s="2"/>
      <c r="GGY5508" s="2"/>
      <c r="GGZ5508" s="2"/>
      <c r="GHA5508" s="2"/>
      <c r="GHB5508" s="2"/>
      <c r="GHC5508" s="2"/>
      <c r="GHD5508" s="2"/>
      <c r="GHE5508" s="2"/>
      <c r="GHF5508" s="2"/>
      <c r="GHG5508" s="2"/>
      <c r="GHH5508" s="2"/>
      <c r="GHI5508" s="2"/>
      <c r="GHJ5508" s="2"/>
      <c r="GHK5508" s="2"/>
      <c r="GHL5508" s="2"/>
      <c r="GHM5508" s="2"/>
      <c r="GHN5508" s="2"/>
      <c r="GHO5508" s="2"/>
      <c r="GHP5508" s="2"/>
      <c r="GHQ5508" s="2"/>
      <c r="GHR5508" s="2"/>
      <c r="GHS5508" s="2"/>
      <c r="GHT5508" s="2"/>
      <c r="GHU5508" s="2"/>
      <c r="GHV5508" s="2"/>
      <c r="GHW5508" s="2"/>
      <c r="GHX5508" s="2"/>
      <c r="GHY5508" s="2"/>
      <c r="GHZ5508" s="2"/>
      <c r="GIA5508" s="2"/>
      <c r="GIB5508" s="2"/>
      <c r="GIC5508" s="2"/>
      <c r="GID5508" s="2"/>
      <c r="GIE5508" s="2"/>
      <c r="GIF5508" s="2"/>
      <c r="GIG5508" s="2"/>
      <c r="GIH5508" s="2"/>
      <c r="GII5508" s="2"/>
      <c r="GIJ5508" s="2"/>
      <c r="GIK5508" s="2"/>
      <c r="GIL5508" s="2"/>
      <c r="GIM5508" s="2"/>
      <c r="GIN5508" s="2"/>
      <c r="GIO5508" s="2"/>
      <c r="GIP5508" s="2"/>
      <c r="GIQ5508" s="2"/>
      <c r="GIR5508" s="2"/>
      <c r="GIS5508" s="2"/>
      <c r="GIT5508" s="2"/>
      <c r="GIU5508" s="2"/>
      <c r="GIV5508" s="2"/>
      <c r="GIW5508" s="2"/>
      <c r="GIX5508" s="2"/>
      <c r="GIY5508" s="2"/>
      <c r="GIZ5508" s="2"/>
      <c r="GJA5508" s="2"/>
      <c r="GJB5508" s="2"/>
      <c r="GJC5508" s="2"/>
      <c r="GJD5508" s="2"/>
      <c r="GJE5508" s="2"/>
      <c r="GJF5508" s="2"/>
      <c r="GJG5508" s="2"/>
      <c r="GJH5508" s="2"/>
      <c r="GJI5508" s="2"/>
      <c r="GJJ5508" s="2"/>
      <c r="GJK5508" s="2"/>
      <c r="GJL5508" s="2"/>
      <c r="GJM5508" s="2"/>
      <c r="GJN5508" s="2"/>
      <c r="GJO5508" s="2"/>
      <c r="GJP5508" s="2"/>
      <c r="GJQ5508" s="2"/>
      <c r="GJR5508" s="2"/>
      <c r="GJS5508" s="2"/>
      <c r="GJT5508" s="2"/>
      <c r="GJU5508" s="2"/>
      <c r="GJV5508" s="2"/>
      <c r="GJW5508" s="2"/>
      <c r="GJX5508" s="2"/>
      <c r="GJY5508" s="2"/>
      <c r="GJZ5508" s="2"/>
      <c r="GKA5508" s="2"/>
      <c r="GKB5508" s="2"/>
      <c r="GKC5508" s="2"/>
      <c r="GKD5508" s="2"/>
      <c r="GKE5508" s="2"/>
      <c r="GKF5508" s="2"/>
      <c r="GKG5508" s="2"/>
      <c r="GKH5508" s="2"/>
      <c r="GKI5508" s="2"/>
      <c r="GKJ5508" s="2"/>
      <c r="GKK5508" s="2"/>
      <c r="GKL5508" s="2"/>
      <c r="GKM5508" s="2"/>
      <c r="GKN5508" s="2"/>
      <c r="GKO5508" s="2"/>
      <c r="GKP5508" s="2"/>
      <c r="GKQ5508" s="2"/>
      <c r="GKR5508" s="2"/>
      <c r="GKS5508" s="2"/>
      <c r="GKT5508" s="2"/>
      <c r="GKU5508" s="2"/>
      <c r="GKV5508" s="2"/>
      <c r="GKW5508" s="2"/>
      <c r="GKX5508" s="2"/>
      <c r="GKY5508" s="2"/>
      <c r="GKZ5508" s="2"/>
      <c r="GLA5508" s="2"/>
      <c r="GLB5508" s="2"/>
      <c r="GLC5508" s="2"/>
      <c r="GLD5508" s="2"/>
      <c r="GLE5508" s="2"/>
      <c r="GLF5508" s="2"/>
      <c r="GLG5508" s="2"/>
      <c r="GLH5508" s="2"/>
      <c r="GLI5508" s="2"/>
      <c r="GLJ5508" s="2"/>
      <c r="GLK5508" s="2"/>
      <c r="GLL5508" s="2"/>
      <c r="GLM5508" s="2"/>
      <c r="GLN5508" s="2"/>
      <c r="GLO5508" s="2"/>
      <c r="GLP5508" s="2"/>
      <c r="GLQ5508" s="2"/>
      <c r="GLR5508" s="2"/>
      <c r="GLS5508" s="2"/>
      <c r="GLT5508" s="2"/>
      <c r="GLU5508" s="2"/>
      <c r="GLV5508" s="2"/>
      <c r="GLW5508" s="2"/>
      <c r="GLX5508" s="2"/>
      <c r="GLY5508" s="2"/>
      <c r="GLZ5508" s="2"/>
      <c r="GMA5508" s="2"/>
      <c r="GMB5508" s="2"/>
      <c r="GMC5508" s="2"/>
      <c r="GMD5508" s="2"/>
      <c r="GME5508" s="2"/>
      <c r="GMF5508" s="2"/>
      <c r="GMG5508" s="2"/>
      <c r="GMH5508" s="2"/>
      <c r="GMI5508" s="2"/>
      <c r="GMJ5508" s="2"/>
      <c r="GMK5508" s="2"/>
      <c r="GML5508" s="2"/>
      <c r="GMM5508" s="2"/>
      <c r="GMN5508" s="2"/>
      <c r="GMO5508" s="2"/>
      <c r="GMP5508" s="2"/>
      <c r="GMQ5508" s="2"/>
      <c r="GMR5508" s="2"/>
      <c r="GMS5508" s="2"/>
      <c r="GMT5508" s="2"/>
      <c r="GMU5508" s="2"/>
      <c r="GMV5508" s="2"/>
      <c r="GMW5508" s="2"/>
      <c r="GMX5508" s="2"/>
      <c r="GMY5508" s="2"/>
      <c r="GMZ5508" s="2"/>
      <c r="GNA5508" s="2"/>
      <c r="GNB5508" s="2"/>
      <c r="GNC5508" s="2"/>
      <c r="GND5508" s="2"/>
      <c r="GNE5508" s="2"/>
      <c r="GNF5508" s="2"/>
      <c r="GNG5508" s="2"/>
      <c r="GNH5508" s="2"/>
      <c r="GNI5508" s="2"/>
      <c r="GNJ5508" s="2"/>
      <c r="GNK5508" s="2"/>
      <c r="GNL5508" s="2"/>
      <c r="GNM5508" s="2"/>
      <c r="GNN5508" s="2"/>
      <c r="GNO5508" s="2"/>
      <c r="GNP5508" s="2"/>
      <c r="GNQ5508" s="2"/>
      <c r="GNR5508" s="2"/>
      <c r="GNS5508" s="2"/>
      <c r="GNT5508" s="2"/>
      <c r="GNU5508" s="2"/>
      <c r="GNV5508" s="2"/>
      <c r="GNW5508" s="2"/>
      <c r="GNX5508" s="2"/>
      <c r="GNY5508" s="2"/>
      <c r="GNZ5508" s="2"/>
      <c r="GOA5508" s="2"/>
      <c r="GOB5508" s="2"/>
      <c r="GOC5508" s="2"/>
      <c r="GOD5508" s="2"/>
      <c r="GOE5508" s="2"/>
      <c r="GOF5508" s="2"/>
      <c r="GOG5508" s="2"/>
      <c r="GOH5508" s="2"/>
      <c r="GOI5508" s="2"/>
      <c r="GOJ5508" s="2"/>
      <c r="GOK5508" s="2"/>
      <c r="GOL5508" s="2"/>
      <c r="GOM5508" s="2"/>
      <c r="GON5508" s="2"/>
      <c r="GOO5508" s="2"/>
      <c r="GOP5508" s="2"/>
      <c r="GOQ5508" s="2"/>
      <c r="GOR5508" s="2"/>
      <c r="GOS5508" s="2"/>
      <c r="GOT5508" s="2"/>
      <c r="GOU5508" s="2"/>
      <c r="GOV5508" s="2"/>
      <c r="GOW5508" s="2"/>
      <c r="GOX5508" s="2"/>
      <c r="GOY5508" s="2"/>
      <c r="GOZ5508" s="2"/>
      <c r="GPA5508" s="2"/>
      <c r="GPB5508" s="2"/>
      <c r="GPC5508" s="2"/>
      <c r="GPD5508" s="2"/>
      <c r="GPE5508" s="2"/>
      <c r="GPF5508" s="2"/>
      <c r="GPG5508" s="2"/>
      <c r="GPH5508" s="2"/>
      <c r="GPI5508" s="2"/>
      <c r="GPJ5508" s="2"/>
      <c r="GPK5508" s="2"/>
      <c r="GPL5508" s="2"/>
      <c r="GPM5508" s="2"/>
      <c r="GPN5508" s="2"/>
      <c r="GPO5508" s="2"/>
      <c r="GPP5508" s="2"/>
      <c r="GPQ5508" s="2"/>
      <c r="GPR5508" s="2"/>
      <c r="GPS5508" s="2"/>
      <c r="GPT5508" s="2"/>
      <c r="GPU5508" s="2"/>
      <c r="GPV5508" s="2"/>
      <c r="GPW5508" s="2"/>
      <c r="GPX5508" s="2"/>
      <c r="GPY5508" s="2"/>
      <c r="GPZ5508" s="2"/>
      <c r="GQA5508" s="2"/>
      <c r="GQB5508" s="2"/>
      <c r="GQC5508" s="2"/>
      <c r="GQD5508" s="2"/>
      <c r="GQE5508" s="2"/>
      <c r="GQF5508" s="2"/>
      <c r="GQG5508" s="2"/>
      <c r="GQH5508" s="2"/>
      <c r="GQI5508" s="2"/>
      <c r="GQJ5508" s="2"/>
      <c r="GQK5508" s="2"/>
      <c r="GQL5508" s="2"/>
      <c r="GQM5508" s="2"/>
      <c r="GQN5508" s="2"/>
      <c r="GQO5508" s="2"/>
      <c r="GQP5508" s="2"/>
      <c r="GQQ5508" s="2"/>
      <c r="GQR5508" s="2"/>
      <c r="GQS5508" s="2"/>
      <c r="GQT5508" s="2"/>
      <c r="GQU5508" s="2"/>
      <c r="GQV5508" s="2"/>
      <c r="GQW5508" s="2"/>
      <c r="GQX5508" s="2"/>
      <c r="GQY5508" s="2"/>
      <c r="GQZ5508" s="2"/>
      <c r="GRA5508" s="2"/>
      <c r="GRB5508" s="2"/>
      <c r="GRC5508" s="2"/>
      <c r="GRD5508" s="2"/>
      <c r="GRE5508" s="2"/>
      <c r="GRF5508" s="2"/>
      <c r="GRG5508" s="2"/>
      <c r="GRH5508" s="2"/>
      <c r="GRI5508" s="2"/>
      <c r="GRJ5508" s="2"/>
      <c r="GRK5508" s="2"/>
      <c r="GRL5508" s="2"/>
      <c r="GRM5508" s="2"/>
      <c r="GRN5508" s="2"/>
      <c r="GRO5508" s="2"/>
      <c r="GRP5508" s="2"/>
      <c r="GRQ5508" s="2"/>
      <c r="GRR5508" s="2"/>
      <c r="GRS5508" s="2"/>
      <c r="GRT5508" s="2"/>
      <c r="GRU5508" s="2"/>
      <c r="GRV5508" s="2"/>
      <c r="GRW5508" s="2"/>
      <c r="GRX5508" s="2"/>
      <c r="GRY5508" s="2"/>
      <c r="GRZ5508" s="2"/>
      <c r="GSA5508" s="2"/>
      <c r="GSB5508" s="2"/>
      <c r="GSC5508" s="2"/>
      <c r="GSD5508" s="2"/>
      <c r="GSE5508" s="2"/>
      <c r="GSF5508" s="2"/>
      <c r="GSG5508" s="2"/>
      <c r="GSH5508" s="2"/>
      <c r="GSI5508" s="2"/>
      <c r="GSJ5508" s="2"/>
      <c r="GSK5508" s="2"/>
      <c r="GSL5508" s="2"/>
      <c r="GSM5508" s="2"/>
      <c r="GSN5508" s="2"/>
      <c r="GSO5508" s="2"/>
      <c r="GSP5508" s="2"/>
      <c r="GSQ5508" s="2"/>
      <c r="GSR5508" s="2"/>
      <c r="GSS5508" s="2"/>
      <c r="GST5508" s="2"/>
      <c r="GSU5508" s="2"/>
      <c r="GSV5508" s="2"/>
      <c r="GSW5508" s="2"/>
      <c r="GSX5508" s="2"/>
      <c r="GSY5508" s="2"/>
      <c r="GSZ5508" s="2"/>
      <c r="GTA5508" s="2"/>
      <c r="GTB5508" s="2"/>
      <c r="GTC5508" s="2"/>
      <c r="GTD5508" s="2"/>
      <c r="GTE5508" s="2"/>
      <c r="GTF5508" s="2"/>
      <c r="GTG5508" s="2"/>
      <c r="GTH5508" s="2"/>
      <c r="GTI5508" s="2"/>
      <c r="GTJ5508" s="2"/>
      <c r="GTK5508" s="2"/>
      <c r="GTL5508" s="2"/>
      <c r="GTM5508" s="2"/>
      <c r="GTN5508" s="2"/>
      <c r="GTO5508" s="2"/>
      <c r="GTP5508" s="2"/>
      <c r="GTQ5508" s="2"/>
      <c r="GTR5508" s="2"/>
      <c r="GTS5508" s="2"/>
      <c r="GTT5508" s="2"/>
      <c r="GTU5508" s="2"/>
      <c r="GTV5508" s="2"/>
      <c r="GTW5508" s="2"/>
      <c r="GTX5508" s="2"/>
      <c r="GTY5508" s="2"/>
      <c r="GTZ5508" s="2"/>
      <c r="GUA5508" s="2"/>
      <c r="GUB5508" s="2"/>
      <c r="GUC5508" s="2"/>
      <c r="GUD5508" s="2"/>
      <c r="GUE5508" s="2"/>
      <c r="GUF5508" s="2"/>
      <c r="GUG5508" s="2"/>
      <c r="GUH5508" s="2"/>
      <c r="GUI5508" s="2"/>
      <c r="GUJ5508" s="2"/>
      <c r="GUK5508" s="2"/>
      <c r="GUL5508" s="2"/>
      <c r="GUM5508" s="2"/>
      <c r="GUN5508" s="2"/>
      <c r="GUO5508" s="2"/>
      <c r="GUP5508" s="2"/>
      <c r="GUQ5508" s="2"/>
      <c r="GUR5508" s="2"/>
      <c r="GUS5508" s="2"/>
      <c r="GUT5508" s="2"/>
      <c r="GUU5508" s="2"/>
      <c r="GUV5508" s="2"/>
      <c r="GUW5508" s="2"/>
      <c r="GUX5508" s="2"/>
      <c r="GUY5508" s="2"/>
      <c r="GUZ5508" s="2"/>
      <c r="GVA5508" s="2"/>
      <c r="GVB5508" s="2"/>
      <c r="GVC5508" s="2"/>
      <c r="GVD5508" s="2"/>
      <c r="GVE5508" s="2"/>
      <c r="GVF5508" s="2"/>
      <c r="GVG5508" s="2"/>
      <c r="GVH5508" s="2"/>
      <c r="GVI5508" s="2"/>
      <c r="GVJ5508" s="2"/>
      <c r="GVK5508" s="2"/>
      <c r="GVL5508" s="2"/>
      <c r="GVM5508" s="2"/>
      <c r="GVN5508" s="2"/>
      <c r="GVO5508" s="2"/>
      <c r="GVP5508" s="2"/>
      <c r="GVQ5508" s="2"/>
      <c r="GVR5508" s="2"/>
      <c r="GVS5508" s="2"/>
      <c r="GVT5508" s="2"/>
      <c r="GVU5508" s="2"/>
      <c r="GVV5508" s="2"/>
      <c r="GVW5508" s="2"/>
      <c r="GVX5508" s="2"/>
      <c r="GVY5508" s="2"/>
      <c r="GVZ5508" s="2"/>
      <c r="GWA5508" s="2"/>
      <c r="GWB5508" s="2"/>
      <c r="GWC5508" s="2"/>
      <c r="GWD5508" s="2"/>
      <c r="GWE5508" s="2"/>
      <c r="GWF5508" s="2"/>
      <c r="GWG5508" s="2"/>
      <c r="GWH5508" s="2"/>
      <c r="GWI5508" s="2"/>
      <c r="GWJ5508" s="2"/>
      <c r="GWK5508" s="2"/>
      <c r="GWL5508" s="2"/>
      <c r="GWM5508" s="2"/>
      <c r="GWN5508" s="2"/>
      <c r="GWO5508" s="2"/>
      <c r="GWP5508" s="2"/>
      <c r="GWQ5508" s="2"/>
      <c r="GWR5508" s="2"/>
      <c r="GWS5508" s="2"/>
      <c r="GWT5508" s="2"/>
      <c r="GWU5508" s="2"/>
      <c r="GWV5508" s="2"/>
      <c r="GWW5508" s="2"/>
      <c r="GWX5508" s="2"/>
      <c r="GWY5508" s="2"/>
      <c r="GWZ5508" s="2"/>
      <c r="GXA5508" s="2"/>
      <c r="GXB5508" s="2"/>
      <c r="GXC5508" s="2"/>
      <c r="GXD5508" s="2"/>
      <c r="GXE5508" s="2"/>
      <c r="GXF5508" s="2"/>
      <c r="GXG5508" s="2"/>
      <c r="GXH5508" s="2"/>
      <c r="GXI5508" s="2"/>
      <c r="GXJ5508" s="2"/>
      <c r="GXK5508" s="2"/>
      <c r="GXL5508" s="2"/>
      <c r="GXM5508" s="2"/>
      <c r="GXN5508" s="2"/>
      <c r="GXO5508" s="2"/>
      <c r="GXP5508" s="2"/>
      <c r="GXQ5508" s="2"/>
      <c r="GXR5508" s="2"/>
      <c r="GXS5508" s="2"/>
      <c r="GXT5508" s="2"/>
      <c r="GXU5508" s="2"/>
      <c r="GXV5508" s="2"/>
      <c r="GXW5508" s="2"/>
      <c r="GXX5508" s="2"/>
      <c r="GXY5508" s="2"/>
      <c r="GXZ5508" s="2"/>
      <c r="GYA5508" s="2"/>
      <c r="GYB5508" s="2"/>
      <c r="GYC5508" s="2"/>
      <c r="GYD5508" s="2"/>
      <c r="GYE5508" s="2"/>
      <c r="GYF5508" s="2"/>
      <c r="GYG5508" s="2"/>
      <c r="GYH5508" s="2"/>
      <c r="GYI5508" s="2"/>
      <c r="GYJ5508" s="2"/>
      <c r="GYK5508" s="2"/>
      <c r="GYL5508" s="2"/>
      <c r="GYM5508" s="2"/>
      <c r="GYN5508" s="2"/>
      <c r="GYO5508" s="2"/>
      <c r="GYP5508" s="2"/>
      <c r="GYQ5508" s="2"/>
      <c r="GYR5508" s="2"/>
      <c r="GYS5508" s="2"/>
      <c r="GYT5508" s="2"/>
      <c r="GYU5508" s="2"/>
      <c r="GYV5508" s="2"/>
      <c r="GYW5508" s="2"/>
      <c r="GYX5508" s="2"/>
      <c r="GYY5508" s="2"/>
      <c r="GYZ5508" s="2"/>
      <c r="GZA5508" s="2"/>
      <c r="GZB5508" s="2"/>
      <c r="GZC5508" s="2"/>
      <c r="GZD5508" s="2"/>
      <c r="GZE5508" s="2"/>
      <c r="GZF5508" s="2"/>
      <c r="GZG5508" s="2"/>
      <c r="GZH5508" s="2"/>
      <c r="GZI5508" s="2"/>
      <c r="GZJ5508" s="2"/>
      <c r="GZK5508" s="2"/>
      <c r="GZL5508" s="2"/>
      <c r="GZM5508" s="2"/>
      <c r="GZN5508" s="2"/>
      <c r="GZO5508" s="2"/>
      <c r="GZP5508" s="2"/>
      <c r="GZQ5508" s="2"/>
      <c r="GZR5508" s="2"/>
      <c r="GZS5508" s="2"/>
      <c r="GZT5508" s="2"/>
      <c r="GZU5508" s="2"/>
      <c r="GZV5508" s="2"/>
      <c r="GZW5508" s="2"/>
      <c r="GZX5508" s="2"/>
      <c r="GZY5508" s="2"/>
      <c r="GZZ5508" s="2"/>
      <c r="HAA5508" s="2"/>
      <c r="HAB5508" s="2"/>
      <c r="HAC5508" s="2"/>
      <c r="HAD5508" s="2"/>
      <c r="HAE5508" s="2"/>
      <c r="HAF5508" s="2"/>
      <c r="HAG5508" s="2"/>
      <c r="HAH5508" s="2"/>
      <c r="HAI5508" s="2"/>
      <c r="HAJ5508" s="2"/>
      <c r="HAK5508" s="2"/>
      <c r="HAL5508" s="2"/>
      <c r="HAM5508" s="2"/>
      <c r="HAN5508" s="2"/>
      <c r="HAO5508" s="2"/>
      <c r="HAP5508" s="2"/>
      <c r="HAQ5508" s="2"/>
      <c r="HAR5508" s="2"/>
      <c r="HAS5508" s="2"/>
      <c r="HAT5508" s="2"/>
      <c r="HAU5508" s="2"/>
      <c r="HAV5508" s="2"/>
      <c r="HAW5508" s="2"/>
      <c r="HAX5508" s="2"/>
      <c r="HAY5508" s="2"/>
      <c r="HAZ5508" s="2"/>
      <c r="HBA5508" s="2"/>
      <c r="HBB5508" s="2"/>
      <c r="HBC5508" s="2"/>
      <c r="HBD5508" s="2"/>
      <c r="HBE5508" s="2"/>
      <c r="HBF5508" s="2"/>
      <c r="HBG5508" s="2"/>
      <c r="HBH5508" s="2"/>
      <c r="HBI5508" s="2"/>
      <c r="HBJ5508" s="2"/>
      <c r="HBK5508" s="2"/>
      <c r="HBL5508" s="2"/>
      <c r="HBM5508" s="2"/>
      <c r="HBN5508" s="2"/>
      <c r="HBO5508" s="2"/>
      <c r="HBP5508" s="2"/>
      <c r="HBQ5508" s="2"/>
      <c r="HBR5508" s="2"/>
      <c r="HBS5508" s="2"/>
      <c r="HBT5508" s="2"/>
      <c r="HBU5508" s="2"/>
      <c r="HBV5508" s="2"/>
      <c r="HBW5508" s="2"/>
      <c r="HBX5508" s="2"/>
      <c r="HBY5508" s="2"/>
      <c r="HBZ5508" s="2"/>
      <c r="HCA5508" s="2"/>
      <c r="HCB5508" s="2"/>
      <c r="HCC5508" s="2"/>
      <c r="HCD5508" s="2"/>
      <c r="HCE5508" s="2"/>
      <c r="HCF5508" s="2"/>
      <c r="HCG5508" s="2"/>
      <c r="HCH5508" s="2"/>
      <c r="HCI5508" s="2"/>
      <c r="HCJ5508" s="2"/>
      <c r="HCK5508" s="2"/>
      <c r="HCL5508" s="2"/>
      <c r="HCM5508" s="2"/>
      <c r="HCN5508" s="2"/>
      <c r="HCO5508" s="2"/>
      <c r="HCP5508" s="2"/>
      <c r="HCQ5508" s="2"/>
      <c r="HCR5508" s="2"/>
      <c r="HCS5508" s="2"/>
      <c r="HCT5508" s="2"/>
      <c r="HCU5508" s="2"/>
      <c r="HCV5508" s="2"/>
      <c r="HCW5508" s="2"/>
      <c r="HCX5508" s="2"/>
      <c r="HCY5508" s="2"/>
      <c r="HCZ5508" s="2"/>
      <c r="HDA5508" s="2"/>
      <c r="HDB5508" s="2"/>
      <c r="HDC5508" s="2"/>
      <c r="HDD5508" s="2"/>
      <c r="HDE5508" s="2"/>
      <c r="HDF5508" s="2"/>
      <c r="HDG5508" s="2"/>
      <c r="HDH5508" s="2"/>
      <c r="HDI5508" s="2"/>
      <c r="HDJ5508" s="2"/>
      <c r="HDK5508" s="2"/>
      <c r="HDL5508" s="2"/>
      <c r="HDM5508" s="2"/>
      <c r="HDN5508" s="2"/>
      <c r="HDO5508" s="2"/>
      <c r="HDP5508" s="2"/>
      <c r="HDQ5508" s="2"/>
      <c r="HDR5508" s="2"/>
      <c r="HDS5508" s="2"/>
      <c r="HDT5508" s="2"/>
      <c r="HDU5508" s="2"/>
      <c r="HDV5508" s="2"/>
      <c r="HDW5508" s="2"/>
      <c r="HDX5508" s="2"/>
      <c r="HDY5508" s="2"/>
      <c r="HDZ5508" s="2"/>
      <c r="HEA5508" s="2"/>
      <c r="HEB5508" s="2"/>
      <c r="HEC5508" s="2"/>
      <c r="HED5508" s="2"/>
      <c r="HEE5508" s="2"/>
      <c r="HEF5508" s="2"/>
      <c r="HEG5508" s="2"/>
      <c r="HEH5508" s="2"/>
      <c r="HEI5508" s="2"/>
      <c r="HEJ5508" s="2"/>
      <c r="HEK5508" s="2"/>
      <c r="HEL5508" s="2"/>
      <c r="HEM5508" s="2"/>
      <c r="HEN5508" s="2"/>
      <c r="HEO5508" s="2"/>
      <c r="HEP5508" s="2"/>
      <c r="HEQ5508" s="2"/>
      <c r="HER5508" s="2"/>
      <c r="HES5508" s="2"/>
      <c r="HET5508" s="2"/>
      <c r="HEU5508" s="2"/>
      <c r="HEV5508" s="2"/>
      <c r="HEW5508" s="2"/>
      <c r="HEX5508" s="2"/>
      <c r="HEY5508" s="2"/>
      <c r="HEZ5508" s="2"/>
      <c r="HFA5508" s="2"/>
      <c r="HFB5508" s="2"/>
      <c r="HFC5508" s="2"/>
      <c r="HFD5508" s="2"/>
      <c r="HFE5508" s="2"/>
      <c r="HFF5508" s="2"/>
      <c r="HFG5508" s="2"/>
      <c r="HFH5508" s="2"/>
      <c r="HFI5508" s="2"/>
      <c r="HFJ5508" s="2"/>
      <c r="HFK5508" s="2"/>
      <c r="HFL5508" s="2"/>
      <c r="HFM5508" s="2"/>
      <c r="HFN5508" s="2"/>
      <c r="HFO5508" s="2"/>
      <c r="HFP5508" s="2"/>
      <c r="HFQ5508" s="2"/>
      <c r="HFR5508" s="2"/>
      <c r="HFS5508" s="2"/>
      <c r="HFT5508" s="2"/>
      <c r="HFU5508" s="2"/>
      <c r="HFV5508" s="2"/>
      <c r="HFW5508" s="2"/>
      <c r="HFX5508" s="2"/>
      <c r="HFY5508" s="2"/>
      <c r="HFZ5508" s="2"/>
      <c r="HGA5508" s="2"/>
      <c r="HGB5508" s="2"/>
      <c r="HGC5508" s="2"/>
      <c r="HGD5508" s="2"/>
      <c r="HGE5508" s="2"/>
      <c r="HGF5508" s="2"/>
      <c r="HGG5508" s="2"/>
      <c r="HGH5508" s="2"/>
      <c r="HGI5508" s="2"/>
      <c r="HGJ5508" s="2"/>
      <c r="HGK5508" s="2"/>
      <c r="HGL5508" s="2"/>
      <c r="HGM5508" s="2"/>
      <c r="HGN5508" s="2"/>
      <c r="HGO5508" s="2"/>
      <c r="HGP5508" s="2"/>
      <c r="HGQ5508" s="2"/>
      <c r="HGR5508" s="2"/>
      <c r="HGS5508" s="2"/>
      <c r="HGT5508" s="2"/>
      <c r="HGU5508" s="2"/>
      <c r="HGV5508" s="2"/>
      <c r="HGW5508" s="2"/>
      <c r="HGX5508" s="2"/>
      <c r="HGY5508" s="2"/>
      <c r="HGZ5508" s="2"/>
      <c r="HHA5508" s="2"/>
      <c r="HHB5508" s="2"/>
      <c r="HHC5508" s="2"/>
      <c r="HHD5508" s="2"/>
      <c r="HHE5508" s="2"/>
      <c r="HHF5508" s="2"/>
      <c r="HHG5508" s="2"/>
      <c r="HHH5508" s="2"/>
      <c r="HHI5508" s="2"/>
      <c r="HHJ5508" s="2"/>
      <c r="HHK5508" s="2"/>
      <c r="HHL5508" s="2"/>
      <c r="HHM5508" s="2"/>
      <c r="HHN5508" s="2"/>
      <c r="HHO5508" s="2"/>
      <c r="HHP5508" s="2"/>
      <c r="HHQ5508" s="2"/>
      <c r="HHR5508" s="2"/>
      <c r="HHS5508" s="2"/>
      <c r="HHT5508" s="2"/>
      <c r="HHU5508" s="2"/>
      <c r="HHV5508" s="2"/>
      <c r="HHW5508" s="2"/>
      <c r="HHX5508" s="2"/>
      <c r="HHY5508" s="2"/>
      <c r="HHZ5508" s="2"/>
      <c r="HIA5508" s="2"/>
      <c r="HIB5508" s="2"/>
      <c r="HIC5508" s="2"/>
      <c r="HID5508" s="2"/>
      <c r="HIE5508" s="2"/>
      <c r="HIF5508" s="2"/>
      <c r="HIG5508" s="2"/>
      <c r="HIH5508" s="2"/>
      <c r="HII5508" s="2"/>
      <c r="HIJ5508" s="2"/>
      <c r="HIK5508" s="2"/>
      <c r="HIL5508" s="2"/>
      <c r="HIM5508" s="2"/>
      <c r="HIN5508" s="2"/>
      <c r="HIO5508" s="2"/>
      <c r="HIP5508" s="2"/>
      <c r="HIQ5508" s="2"/>
      <c r="HIR5508" s="2"/>
      <c r="HIS5508" s="2"/>
      <c r="HIT5508" s="2"/>
      <c r="HIU5508" s="2"/>
      <c r="HIV5508" s="2"/>
      <c r="HIW5508" s="2"/>
      <c r="HIX5508" s="2"/>
      <c r="HIY5508" s="2"/>
      <c r="HIZ5508" s="2"/>
      <c r="HJA5508" s="2"/>
      <c r="HJB5508" s="2"/>
      <c r="HJC5508" s="2"/>
      <c r="HJD5508" s="2"/>
      <c r="HJE5508" s="2"/>
      <c r="HJF5508" s="2"/>
      <c r="HJG5508" s="2"/>
      <c r="HJH5508" s="2"/>
      <c r="HJI5508" s="2"/>
      <c r="HJJ5508" s="2"/>
      <c r="HJK5508" s="2"/>
      <c r="HJL5508" s="2"/>
      <c r="HJM5508" s="2"/>
      <c r="HJN5508" s="2"/>
      <c r="HJO5508" s="2"/>
      <c r="HJP5508" s="2"/>
      <c r="HJQ5508" s="2"/>
      <c r="HJR5508" s="2"/>
      <c r="HJS5508" s="2"/>
      <c r="HJT5508" s="2"/>
      <c r="HJU5508" s="2"/>
      <c r="HJV5508" s="2"/>
      <c r="HJW5508" s="2"/>
      <c r="HJX5508" s="2"/>
      <c r="HJY5508" s="2"/>
      <c r="HJZ5508" s="2"/>
      <c r="HKA5508" s="2"/>
      <c r="HKB5508" s="2"/>
      <c r="HKC5508" s="2"/>
      <c r="HKD5508" s="2"/>
      <c r="HKE5508" s="2"/>
      <c r="HKF5508" s="2"/>
      <c r="HKG5508" s="2"/>
      <c r="HKH5508" s="2"/>
      <c r="HKI5508" s="2"/>
      <c r="HKJ5508" s="2"/>
      <c r="HKK5508" s="2"/>
      <c r="HKL5508" s="2"/>
      <c r="HKM5508" s="2"/>
      <c r="HKN5508" s="2"/>
      <c r="HKO5508" s="2"/>
      <c r="HKP5508" s="2"/>
      <c r="HKQ5508" s="2"/>
      <c r="HKR5508" s="2"/>
      <c r="HKS5508" s="2"/>
      <c r="HKT5508" s="2"/>
      <c r="HKU5508" s="2"/>
      <c r="HKV5508" s="2"/>
      <c r="HKW5508" s="2"/>
      <c r="HKX5508" s="2"/>
      <c r="HKY5508" s="2"/>
      <c r="HKZ5508" s="2"/>
      <c r="HLA5508" s="2"/>
      <c r="HLB5508" s="2"/>
      <c r="HLC5508" s="2"/>
      <c r="HLD5508" s="2"/>
      <c r="HLE5508" s="2"/>
      <c r="HLF5508" s="2"/>
      <c r="HLG5508" s="2"/>
      <c r="HLH5508" s="2"/>
      <c r="HLI5508" s="2"/>
      <c r="HLJ5508" s="2"/>
      <c r="HLK5508" s="2"/>
      <c r="HLL5508" s="2"/>
      <c r="HLM5508" s="2"/>
      <c r="HLN5508" s="2"/>
      <c r="HLO5508" s="2"/>
      <c r="HLP5508" s="2"/>
      <c r="HLQ5508" s="2"/>
      <c r="HLR5508" s="2"/>
      <c r="HLS5508" s="2"/>
      <c r="HLT5508" s="2"/>
      <c r="HLU5508" s="2"/>
      <c r="HLV5508" s="2"/>
      <c r="HLW5508" s="2"/>
      <c r="HLX5508" s="2"/>
      <c r="HLY5508" s="2"/>
      <c r="HLZ5508" s="2"/>
      <c r="HMA5508" s="2"/>
      <c r="HMB5508" s="2"/>
      <c r="HMC5508" s="2"/>
      <c r="HMD5508" s="2"/>
      <c r="HME5508" s="2"/>
      <c r="HMF5508" s="2"/>
      <c r="HMG5508" s="2"/>
      <c r="HMH5508" s="2"/>
      <c r="HMI5508" s="2"/>
      <c r="HMJ5508" s="2"/>
      <c r="HMK5508" s="2"/>
      <c r="HML5508" s="2"/>
      <c r="HMM5508" s="2"/>
      <c r="HMN5508" s="2"/>
      <c r="HMO5508" s="2"/>
      <c r="HMP5508" s="2"/>
      <c r="HMQ5508" s="2"/>
      <c r="HMR5508" s="2"/>
      <c r="HMS5508" s="2"/>
      <c r="HMT5508" s="2"/>
      <c r="HMU5508" s="2"/>
      <c r="HMV5508" s="2"/>
      <c r="HMW5508" s="2"/>
      <c r="HMX5508" s="2"/>
      <c r="HMY5508" s="2"/>
      <c r="HMZ5508" s="2"/>
      <c r="HNA5508" s="2"/>
      <c r="HNB5508" s="2"/>
      <c r="HNC5508" s="2"/>
      <c r="HND5508" s="2"/>
      <c r="HNE5508" s="2"/>
      <c r="HNF5508" s="2"/>
      <c r="HNG5508" s="2"/>
      <c r="HNH5508" s="2"/>
      <c r="HNI5508" s="2"/>
      <c r="HNJ5508" s="2"/>
      <c r="HNK5508" s="2"/>
      <c r="HNL5508" s="2"/>
      <c r="HNM5508" s="2"/>
      <c r="HNN5508" s="2"/>
      <c r="HNO5508" s="2"/>
      <c r="HNP5508" s="2"/>
      <c r="HNQ5508" s="2"/>
      <c r="HNR5508" s="2"/>
      <c r="HNS5508" s="2"/>
      <c r="HNT5508" s="2"/>
      <c r="HNU5508" s="2"/>
      <c r="HNV5508" s="2"/>
      <c r="HNW5508" s="2"/>
      <c r="HNX5508" s="2"/>
      <c r="HNY5508" s="2"/>
      <c r="HNZ5508" s="2"/>
      <c r="HOA5508" s="2"/>
      <c r="HOB5508" s="2"/>
      <c r="HOC5508" s="2"/>
      <c r="HOD5508" s="2"/>
      <c r="HOE5508" s="2"/>
      <c r="HOF5508" s="2"/>
      <c r="HOG5508" s="2"/>
      <c r="HOH5508" s="2"/>
      <c r="HOI5508" s="2"/>
      <c r="HOJ5508" s="2"/>
      <c r="HOK5508" s="2"/>
      <c r="HOL5508" s="2"/>
      <c r="HOM5508" s="2"/>
      <c r="HON5508" s="2"/>
      <c r="HOO5508" s="2"/>
      <c r="HOP5508" s="2"/>
      <c r="HOQ5508" s="2"/>
      <c r="HOR5508" s="2"/>
      <c r="HOS5508" s="2"/>
      <c r="HOT5508" s="2"/>
      <c r="HOU5508" s="2"/>
      <c r="HOV5508" s="2"/>
      <c r="HOW5508" s="2"/>
      <c r="HOX5508" s="2"/>
      <c r="HOY5508" s="2"/>
      <c r="HOZ5508" s="2"/>
      <c r="HPA5508" s="2"/>
      <c r="HPB5508" s="2"/>
      <c r="HPC5508" s="2"/>
      <c r="HPD5508" s="2"/>
      <c r="HPE5508" s="2"/>
      <c r="HPF5508" s="2"/>
      <c r="HPG5508" s="2"/>
      <c r="HPH5508" s="2"/>
      <c r="HPI5508" s="2"/>
      <c r="HPJ5508" s="2"/>
      <c r="HPK5508" s="2"/>
      <c r="HPL5508" s="2"/>
      <c r="HPM5508" s="2"/>
      <c r="HPN5508" s="2"/>
      <c r="HPO5508" s="2"/>
      <c r="HPP5508" s="2"/>
      <c r="HPQ5508" s="2"/>
      <c r="HPR5508" s="2"/>
      <c r="HPS5508" s="2"/>
      <c r="HPT5508" s="2"/>
      <c r="HPU5508" s="2"/>
      <c r="HPV5508" s="2"/>
      <c r="HPW5508" s="2"/>
      <c r="HPX5508" s="2"/>
      <c r="HPY5508" s="2"/>
      <c r="HPZ5508" s="2"/>
      <c r="HQA5508" s="2"/>
      <c r="HQB5508" s="2"/>
      <c r="HQC5508" s="2"/>
      <c r="HQD5508" s="2"/>
      <c r="HQE5508" s="2"/>
      <c r="HQF5508" s="2"/>
      <c r="HQG5508" s="2"/>
      <c r="HQH5508" s="2"/>
      <c r="HQI5508" s="2"/>
      <c r="HQJ5508" s="2"/>
      <c r="HQK5508" s="2"/>
      <c r="HQL5508" s="2"/>
      <c r="HQM5508" s="2"/>
      <c r="HQN5508" s="2"/>
      <c r="HQO5508" s="2"/>
      <c r="HQP5508" s="2"/>
      <c r="HQQ5508" s="2"/>
      <c r="HQR5508" s="2"/>
      <c r="HQS5508" s="2"/>
      <c r="HQT5508" s="2"/>
      <c r="HQU5508" s="2"/>
      <c r="HQV5508" s="2"/>
      <c r="HQW5508" s="2"/>
      <c r="HQX5508" s="2"/>
      <c r="HQY5508" s="2"/>
      <c r="HQZ5508" s="2"/>
      <c r="HRA5508" s="2"/>
      <c r="HRB5508" s="2"/>
      <c r="HRC5508" s="2"/>
      <c r="HRD5508" s="2"/>
      <c r="HRE5508" s="2"/>
      <c r="HRF5508" s="2"/>
      <c r="HRG5508" s="2"/>
      <c r="HRH5508" s="2"/>
      <c r="HRI5508" s="2"/>
      <c r="HRJ5508" s="2"/>
      <c r="HRK5508" s="2"/>
      <c r="HRL5508" s="2"/>
      <c r="HRM5508" s="2"/>
      <c r="HRN5508" s="2"/>
      <c r="HRO5508" s="2"/>
      <c r="HRP5508" s="2"/>
      <c r="HRQ5508" s="2"/>
      <c r="HRR5508" s="2"/>
      <c r="HRS5508" s="2"/>
      <c r="HRT5508" s="2"/>
      <c r="HRU5508" s="2"/>
      <c r="HRV5508" s="2"/>
      <c r="HRW5508" s="2"/>
      <c r="HRX5508" s="2"/>
      <c r="HRY5508" s="2"/>
      <c r="HRZ5508" s="2"/>
      <c r="HSA5508" s="2"/>
      <c r="HSB5508" s="2"/>
      <c r="HSC5508" s="2"/>
      <c r="HSD5508" s="2"/>
      <c r="HSE5508" s="2"/>
      <c r="HSF5508" s="2"/>
      <c r="HSG5508" s="2"/>
      <c r="HSH5508" s="2"/>
      <c r="HSI5508" s="2"/>
      <c r="HSJ5508" s="2"/>
      <c r="HSK5508" s="2"/>
      <c r="HSL5508" s="2"/>
      <c r="HSM5508" s="2"/>
      <c r="HSN5508" s="2"/>
      <c r="HSO5508" s="2"/>
      <c r="HSP5508" s="2"/>
      <c r="HSQ5508" s="2"/>
      <c r="HSR5508" s="2"/>
      <c r="HSS5508" s="2"/>
      <c r="HST5508" s="2"/>
      <c r="HSU5508" s="2"/>
      <c r="HSV5508" s="2"/>
      <c r="HSW5508" s="2"/>
      <c r="HSX5508" s="2"/>
      <c r="HSY5508" s="2"/>
      <c r="HSZ5508" s="2"/>
      <c r="HTA5508" s="2"/>
      <c r="HTB5508" s="2"/>
      <c r="HTC5508" s="2"/>
      <c r="HTD5508" s="2"/>
      <c r="HTE5508" s="2"/>
      <c r="HTF5508" s="2"/>
      <c r="HTG5508" s="2"/>
      <c r="HTH5508" s="2"/>
      <c r="HTI5508" s="2"/>
      <c r="HTJ5508" s="2"/>
      <c r="HTK5508" s="2"/>
      <c r="HTL5508" s="2"/>
      <c r="HTM5508" s="2"/>
      <c r="HTN5508" s="2"/>
      <c r="HTO5508" s="2"/>
      <c r="HTP5508" s="2"/>
      <c r="HTQ5508" s="2"/>
      <c r="HTR5508" s="2"/>
      <c r="HTS5508" s="2"/>
      <c r="HTT5508" s="2"/>
      <c r="HTU5508" s="2"/>
      <c r="HTV5508" s="2"/>
      <c r="HTW5508" s="2"/>
      <c r="HTX5508" s="2"/>
      <c r="HTY5508" s="2"/>
      <c r="HTZ5508" s="2"/>
      <c r="HUA5508" s="2"/>
      <c r="HUB5508" s="2"/>
      <c r="HUC5508" s="2"/>
      <c r="HUD5508" s="2"/>
      <c r="HUE5508" s="2"/>
      <c r="HUF5508" s="2"/>
      <c r="HUG5508" s="2"/>
      <c r="HUH5508" s="2"/>
      <c r="HUI5508" s="2"/>
      <c r="HUJ5508" s="2"/>
      <c r="HUK5508" s="2"/>
      <c r="HUL5508" s="2"/>
      <c r="HUM5508" s="2"/>
      <c r="HUN5508" s="2"/>
      <c r="HUO5508" s="2"/>
      <c r="HUP5508" s="2"/>
      <c r="HUQ5508" s="2"/>
      <c r="HUR5508" s="2"/>
      <c r="HUS5508" s="2"/>
      <c r="HUT5508" s="2"/>
      <c r="HUU5508" s="2"/>
      <c r="HUV5508" s="2"/>
      <c r="HUW5508" s="2"/>
      <c r="HUX5508" s="2"/>
      <c r="HUY5508" s="2"/>
      <c r="HUZ5508" s="2"/>
      <c r="HVA5508" s="2"/>
      <c r="HVB5508" s="2"/>
      <c r="HVC5508" s="2"/>
      <c r="HVD5508" s="2"/>
      <c r="HVE5508" s="2"/>
      <c r="HVF5508" s="2"/>
      <c r="HVG5508" s="2"/>
      <c r="HVH5508" s="2"/>
      <c r="HVI5508" s="2"/>
      <c r="HVJ5508" s="2"/>
      <c r="HVK5508" s="2"/>
      <c r="HVL5508" s="2"/>
      <c r="HVM5508" s="2"/>
      <c r="HVN5508" s="2"/>
      <c r="HVO5508" s="2"/>
      <c r="HVP5508" s="2"/>
      <c r="HVQ5508" s="2"/>
      <c r="HVR5508" s="2"/>
      <c r="HVS5508" s="2"/>
      <c r="HVT5508" s="2"/>
      <c r="HVU5508" s="2"/>
      <c r="HVV5508" s="2"/>
      <c r="HVW5508" s="2"/>
      <c r="HVX5508" s="2"/>
      <c r="HVY5508" s="2"/>
      <c r="HVZ5508" s="2"/>
      <c r="HWA5508" s="2"/>
      <c r="HWB5508" s="2"/>
      <c r="HWC5508" s="2"/>
      <c r="HWD5508" s="2"/>
      <c r="HWE5508" s="2"/>
      <c r="HWF5508" s="2"/>
      <c r="HWG5508" s="2"/>
      <c r="HWH5508" s="2"/>
      <c r="HWI5508" s="2"/>
      <c r="HWJ5508" s="2"/>
      <c r="HWK5508" s="2"/>
      <c r="HWL5508" s="2"/>
      <c r="HWM5508" s="2"/>
      <c r="HWN5508" s="2"/>
      <c r="HWO5508" s="2"/>
      <c r="HWP5508" s="2"/>
      <c r="HWQ5508" s="2"/>
      <c r="HWR5508" s="2"/>
      <c r="HWS5508" s="2"/>
      <c r="HWT5508" s="2"/>
      <c r="HWU5508" s="2"/>
      <c r="HWV5508" s="2"/>
      <c r="HWW5508" s="2"/>
      <c r="HWX5508" s="2"/>
      <c r="HWY5508" s="2"/>
      <c r="HWZ5508" s="2"/>
      <c r="HXA5508" s="2"/>
      <c r="HXB5508" s="2"/>
      <c r="HXC5508" s="2"/>
      <c r="HXD5508" s="2"/>
      <c r="HXE5508" s="2"/>
      <c r="HXF5508" s="2"/>
      <c r="HXG5508" s="2"/>
      <c r="HXH5508" s="2"/>
      <c r="HXI5508" s="2"/>
      <c r="HXJ5508" s="2"/>
      <c r="HXK5508" s="2"/>
      <c r="HXL5508" s="2"/>
      <c r="HXM5508" s="2"/>
      <c r="HXN5508" s="2"/>
      <c r="HXO5508" s="2"/>
      <c r="HXP5508" s="2"/>
      <c r="HXQ5508" s="2"/>
      <c r="HXR5508" s="2"/>
      <c r="HXS5508" s="2"/>
      <c r="HXT5508" s="2"/>
      <c r="HXU5508" s="2"/>
      <c r="HXV5508" s="2"/>
      <c r="HXW5508" s="2"/>
      <c r="HXX5508" s="2"/>
      <c r="HXY5508" s="2"/>
      <c r="HXZ5508" s="2"/>
      <c r="HYA5508" s="2"/>
      <c r="HYB5508" s="2"/>
      <c r="HYC5508" s="2"/>
      <c r="HYD5508" s="2"/>
      <c r="HYE5508" s="2"/>
      <c r="HYF5508" s="2"/>
      <c r="HYG5508" s="2"/>
      <c r="HYH5508" s="2"/>
      <c r="HYI5508" s="2"/>
      <c r="HYJ5508" s="2"/>
      <c r="HYK5508" s="2"/>
      <c r="HYL5508" s="2"/>
      <c r="HYM5508" s="2"/>
      <c r="HYN5508" s="2"/>
      <c r="HYO5508" s="2"/>
      <c r="HYP5508" s="2"/>
      <c r="HYQ5508" s="2"/>
      <c r="HYR5508" s="2"/>
      <c r="HYS5508" s="2"/>
      <c r="HYT5508" s="2"/>
      <c r="HYU5508" s="2"/>
      <c r="HYV5508" s="2"/>
      <c r="HYW5508" s="2"/>
      <c r="HYX5508" s="2"/>
      <c r="HYY5508" s="2"/>
      <c r="HYZ5508" s="2"/>
      <c r="HZA5508" s="2"/>
      <c r="HZB5508" s="2"/>
      <c r="HZC5508" s="2"/>
      <c r="HZD5508" s="2"/>
      <c r="HZE5508" s="2"/>
      <c r="HZF5508" s="2"/>
      <c r="HZG5508" s="2"/>
      <c r="HZH5508" s="2"/>
      <c r="HZI5508" s="2"/>
      <c r="HZJ5508" s="2"/>
      <c r="HZK5508" s="2"/>
      <c r="HZL5508" s="2"/>
      <c r="HZM5508" s="2"/>
      <c r="HZN5508" s="2"/>
      <c r="HZO5508" s="2"/>
      <c r="HZP5508" s="2"/>
      <c r="HZQ5508" s="2"/>
      <c r="HZR5508" s="2"/>
      <c r="HZS5508" s="2"/>
      <c r="HZT5508" s="2"/>
      <c r="HZU5508" s="2"/>
      <c r="HZV5508" s="2"/>
      <c r="HZW5508" s="2"/>
      <c r="HZX5508" s="2"/>
      <c r="HZY5508" s="2"/>
      <c r="HZZ5508" s="2"/>
      <c r="IAA5508" s="2"/>
      <c r="IAB5508" s="2"/>
      <c r="IAC5508" s="2"/>
      <c r="IAD5508" s="2"/>
      <c r="IAE5508" s="2"/>
      <c r="IAF5508" s="2"/>
      <c r="IAG5508" s="2"/>
      <c r="IAH5508" s="2"/>
      <c r="IAI5508" s="2"/>
      <c r="IAJ5508" s="2"/>
      <c r="IAK5508" s="2"/>
      <c r="IAL5508" s="2"/>
      <c r="IAM5508" s="2"/>
      <c r="IAN5508" s="2"/>
      <c r="IAO5508" s="2"/>
      <c r="IAP5508" s="2"/>
      <c r="IAQ5508" s="2"/>
      <c r="IAR5508" s="2"/>
      <c r="IAS5508" s="2"/>
      <c r="IAT5508" s="2"/>
      <c r="IAU5508" s="2"/>
      <c r="IAV5508" s="2"/>
      <c r="IAW5508" s="2"/>
      <c r="IAX5508" s="2"/>
      <c r="IAY5508" s="2"/>
      <c r="IAZ5508" s="2"/>
      <c r="IBA5508" s="2"/>
      <c r="IBB5508" s="2"/>
      <c r="IBC5508" s="2"/>
      <c r="IBD5508" s="2"/>
      <c r="IBE5508" s="2"/>
      <c r="IBF5508" s="2"/>
      <c r="IBG5508" s="2"/>
      <c r="IBH5508" s="2"/>
      <c r="IBI5508" s="2"/>
      <c r="IBJ5508" s="2"/>
      <c r="IBK5508" s="2"/>
      <c r="IBL5508" s="2"/>
      <c r="IBM5508" s="2"/>
      <c r="IBN5508" s="2"/>
      <c r="IBO5508" s="2"/>
      <c r="IBP5508" s="2"/>
      <c r="IBQ5508" s="2"/>
      <c r="IBR5508" s="2"/>
      <c r="IBS5508" s="2"/>
      <c r="IBT5508" s="2"/>
      <c r="IBU5508" s="2"/>
      <c r="IBV5508" s="2"/>
      <c r="IBW5508" s="2"/>
      <c r="IBX5508" s="2"/>
      <c r="IBY5508" s="2"/>
      <c r="IBZ5508" s="2"/>
      <c r="ICA5508" s="2"/>
      <c r="ICB5508" s="2"/>
      <c r="ICC5508" s="2"/>
      <c r="ICD5508" s="2"/>
      <c r="ICE5508" s="2"/>
      <c r="ICF5508" s="2"/>
      <c r="ICG5508" s="2"/>
      <c r="ICH5508" s="2"/>
      <c r="ICI5508" s="2"/>
      <c r="ICJ5508" s="2"/>
      <c r="ICK5508" s="2"/>
      <c r="ICL5508" s="2"/>
      <c r="ICM5508" s="2"/>
      <c r="ICN5508" s="2"/>
      <c r="ICO5508" s="2"/>
      <c r="ICP5508" s="2"/>
      <c r="ICQ5508" s="2"/>
      <c r="ICR5508" s="2"/>
      <c r="ICS5508" s="2"/>
      <c r="ICT5508" s="2"/>
      <c r="ICU5508" s="2"/>
      <c r="ICV5508" s="2"/>
      <c r="ICW5508" s="2"/>
      <c r="ICX5508" s="2"/>
      <c r="ICY5508" s="2"/>
      <c r="ICZ5508" s="2"/>
      <c r="IDA5508" s="2"/>
      <c r="IDB5508" s="2"/>
      <c r="IDC5508" s="2"/>
      <c r="IDD5508" s="2"/>
      <c r="IDE5508" s="2"/>
      <c r="IDF5508" s="2"/>
      <c r="IDG5508" s="2"/>
      <c r="IDH5508" s="2"/>
      <c r="IDI5508" s="2"/>
      <c r="IDJ5508" s="2"/>
      <c r="IDK5508" s="2"/>
      <c r="IDL5508" s="2"/>
      <c r="IDM5508" s="2"/>
      <c r="IDN5508" s="2"/>
      <c r="IDO5508" s="2"/>
      <c r="IDP5508" s="2"/>
      <c r="IDQ5508" s="2"/>
      <c r="IDR5508" s="2"/>
      <c r="IDS5508" s="2"/>
      <c r="IDT5508" s="2"/>
      <c r="IDU5508" s="2"/>
      <c r="IDV5508" s="2"/>
      <c r="IDW5508" s="2"/>
      <c r="IDX5508" s="2"/>
      <c r="IDY5508" s="2"/>
      <c r="IDZ5508" s="2"/>
      <c r="IEA5508" s="2"/>
      <c r="IEB5508" s="2"/>
      <c r="IEC5508" s="2"/>
      <c r="IED5508" s="2"/>
      <c r="IEE5508" s="2"/>
      <c r="IEF5508" s="2"/>
      <c r="IEG5508" s="2"/>
      <c r="IEH5508" s="2"/>
      <c r="IEI5508" s="2"/>
      <c r="IEJ5508" s="2"/>
      <c r="IEK5508" s="2"/>
      <c r="IEL5508" s="2"/>
      <c r="IEM5508" s="2"/>
      <c r="IEN5508" s="2"/>
      <c r="IEO5508" s="2"/>
      <c r="IEP5508" s="2"/>
      <c r="IEQ5508" s="2"/>
      <c r="IER5508" s="2"/>
      <c r="IES5508" s="2"/>
      <c r="IET5508" s="2"/>
      <c r="IEU5508" s="2"/>
      <c r="IEV5508" s="2"/>
      <c r="IEW5508" s="2"/>
      <c r="IEX5508" s="2"/>
      <c r="IEY5508" s="2"/>
      <c r="IEZ5508" s="2"/>
      <c r="IFA5508" s="2"/>
      <c r="IFB5508" s="2"/>
      <c r="IFC5508" s="2"/>
      <c r="IFD5508" s="2"/>
      <c r="IFE5508" s="2"/>
      <c r="IFF5508" s="2"/>
      <c r="IFG5508" s="2"/>
      <c r="IFH5508" s="2"/>
      <c r="IFI5508" s="2"/>
      <c r="IFJ5508" s="2"/>
      <c r="IFK5508" s="2"/>
      <c r="IFL5508" s="2"/>
      <c r="IFM5508" s="2"/>
      <c r="IFN5508" s="2"/>
      <c r="IFO5508" s="2"/>
      <c r="IFP5508" s="2"/>
      <c r="IFQ5508" s="2"/>
      <c r="IFR5508" s="2"/>
      <c r="IFS5508" s="2"/>
      <c r="IFT5508" s="2"/>
      <c r="IFU5508" s="2"/>
      <c r="IFV5508" s="2"/>
      <c r="IFW5508" s="2"/>
      <c r="IFX5508" s="2"/>
      <c r="IFY5508" s="2"/>
      <c r="IFZ5508" s="2"/>
      <c r="IGA5508" s="2"/>
      <c r="IGB5508" s="2"/>
      <c r="IGC5508" s="2"/>
      <c r="IGD5508" s="2"/>
      <c r="IGE5508" s="2"/>
      <c r="IGF5508" s="2"/>
      <c r="IGG5508" s="2"/>
      <c r="IGH5508" s="2"/>
      <c r="IGI5508" s="2"/>
      <c r="IGJ5508" s="2"/>
      <c r="IGK5508" s="2"/>
      <c r="IGL5508" s="2"/>
      <c r="IGM5508" s="2"/>
      <c r="IGN5508" s="2"/>
      <c r="IGO5508" s="2"/>
      <c r="IGP5508" s="2"/>
      <c r="IGQ5508" s="2"/>
      <c r="IGR5508" s="2"/>
      <c r="IGS5508" s="2"/>
      <c r="IGT5508" s="2"/>
      <c r="IGU5508" s="2"/>
      <c r="IGV5508" s="2"/>
      <c r="IGW5508" s="2"/>
      <c r="IGX5508" s="2"/>
      <c r="IGY5508" s="2"/>
      <c r="IGZ5508" s="2"/>
      <c r="IHA5508" s="2"/>
      <c r="IHB5508" s="2"/>
      <c r="IHC5508" s="2"/>
      <c r="IHD5508" s="2"/>
      <c r="IHE5508" s="2"/>
      <c r="IHF5508" s="2"/>
      <c r="IHG5508" s="2"/>
      <c r="IHH5508" s="2"/>
      <c r="IHI5508" s="2"/>
      <c r="IHJ5508" s="2"/>
      <c r="IHK5508" s="2"/>
      <c r="IHL5508" s="2"/>
      <c r="IHM5508" s="2"/>
      <c r="IHN5508" s="2"/>
      <c r="IHO5508" s="2"/>
      <c r="IHP5508" s="2"/>
      <c r="IHQ5508" s="2"/>
      <c r="IHR5508" s="2"/>
      <c r="IHS5508" s="2"/>
      <c r="IHT5508" s="2"/>
      <c r="IHU5508" s="2"/>
      <c r="IHV5508" s="2"/>
      <c r="IHW5508" s="2"/>
      <c r="IHX5508" s="2"/>
      <c r="IHY5508" s="2"/>
      <c r="IHZ5508" s="2"/>
      <c r="IIA5508" s="2"/>
      <c r="IIB5508" s="2"/>
      <c r="IIC5508" s="2"/>
      <c r="IID5508" s="2"/>
      <c r="IIE5508" s="2"/>
      <c r="IIF5508" s="2"/>
      <c r="IIG5508" s="2"/>
      <c r="IIH5508" s="2"/>
      <c r="III5508" s="2"/>
      <c r="IIJ5508" s="2"/>
      <c r="IIK5508" s="2"/>
      <c r="IIL5508" s="2"/>
      <c r="IIM5508" s="2"/>
      <c r="IIN5508" s="2"/>
      <c r="IIO5508" s="2"/>
      <c r="IIP5508" s="2"/>
      <c r="IIQ5508" s="2"/>
      <c r="IIR5508" s="2"/>
      <c r="IIS5508" s="2"/>
      <c r="IIT5508" s="2"/>
      <c r="IIU5508" s="2"/>
      <c r="IIV5508" s="2"/>
      <c r="IIW5508" s="2"/>
      <c r="IIX5508" s="2"/>
      <c r="IIY5508" s="2"/>
      <c r="IIZ5508" s="2"/>
      <c r="IJA5508" s="2"/>
      <c r="IJB5508" s="2"/>
      <c r="IJC5508" s="2"/>
      <c r="IJD5508" s="2"/>
      <c r="IJE5508" s="2"/>
      <c r="IJF5508" s="2"/>
      <c r="IJG5508" s="2"/>
      <c r="IJH5508" s="2"/>
      <c r="IJI5508" s="2"/>
      <c r="IJJ5508" s="2"/>
      <c r="IJK5508" s="2"/>
      <c r="IJL5508" s="2"/>
      <c r="IJM5508" s="2"/>
      <c r="IJN5508" s="2"/>
      <c r="IJO5508" s="2"/>
      <c r="IJP5508" s="2"/>
      <c r="IJQ5508" s="2"/>
      <c r="IJR5508" s="2"/>
      <c r="IJS5508" s="2"/>
      <c r="IJT5508" s="2"/>
      <c r="IJU5508" s="2"/>
      <c r="IJV5508" s="2"/>
      <c r="IJW5508" s="2"/>
      <c r="IJX5508" s="2"/>
      <c r="IJY5508" s="2"/>
      <c r="IJZ5508" s="2"/>
      <c r="IKA5508" s="2"/>
      <c r="IKB5508" s="2"/>
      <c r="IKC5508" s="2"/>
      <c r="IKD5508" s="2"/>
      <c r="IKE5508" s="2"/>
      <c r="IKF5508" s="2"/>
      <c r="IKG5508" s="2"/>
      <c r="IKH5508" s="2"/>
      <c r="IKI5508" s="2"/>
      <c r="IKJ5508" s="2"/>
      <c r="IKK5508" s="2"/>
      <c r="IKL5508" s="2"/>
      <c r="IKM5508" s="2"/>
      <c r="IKN5508" s="2"/>
      <c r="IKO5508" s="2"/>
      <c r="IKP5508" s="2"/>
      <c r="IKQ5508" s="2"/>
      <c r="IKR5508" s="2"/>
      <c r="IKS5508" s="2"/>
      <c r="IKT5508" s="2"/>
      <c r="IKU5508" s="2"/>
      <c r="IKV5508" s="2"/>
      <c r="IKW5508" s="2"/>
      <c r="IKX5508" s="2"/>
      <c r="IKY5508" s="2"/>
      <c r="IKZ5508" s="2"/>
      <c r="ILA5508" s="2"/>
      <c r="ILB5508" s="2"/>
      <c r="ILC5508" s="2"/>
      <c r="ILD5508" s="2"/>
      <c r="ILE5508" s="2"/>
      <c r="ILF5508" s="2"/>
      <c r="ILG5508" s="2"/>
      <c r="ILH5508" s="2"/>
      <c r="ILI5508" s="2"/>
      <c r="ILJ5508" s="2"/>
      <c r="ILK5508" s="2"/>
      <c r="ILL5508" s="2"/>
      <c r="ILM5508" s="2"/>
      <c r="ILN5508" s="2"/>
      <c r="ILO5508" s="2"/>
      <c r="ILP5508" s="2"/>
      <c r="ILQ5508" s="2"/>
      <c r="ILR5508" s="2"/>
      <c r="ILS5508" s="2"/>
      <c r="ILT5508" s="2"/>
      <c r="ILU5508" s="2"/>
      <c r="ILV5508" s="2"/>
      <c r="ILW5508" s="2"/>
      <c r="ILX5508" s="2"/>
      <c r="ILY5508" s="2"/>
      <c r="ILZ5508" s="2"/>
      <c r="IMA5508" s="2"/>
      <c r="IMB5508" s="2"/>
      <c r="IMC5508" s="2"/>
      <c r="IMD5508" s="2"/>
      <c r="IME5508" s="2"/>
      <c r="IMF5508" s="2"/>
      <c r="IMG5508" s="2"/>
      <c r="IMH5508" s="2"/>
      <c r="IMI5508" s="2"/>
      <c r="IMJ5508" s="2"/>
      <c r="IMK5508" s="2"/>
      <c r="IML5508" s="2"/>
      <c r="IMM5508" s="2"/>
      <c r="IMN5508" s="2"/>
      <c r="IMO5508" s="2"/>
      <c r="IMP5508" s="2"/>
      <c r="IMQ5508" s="2"/>
      <c r="IMR5508" s="2"/>
      <c r="IMS5508" s="2"/>
      <c r="IMT5508" s="2"/>
      <c r="IMU5508" s="2"/>
      <c r="IMV5508" s="2"/>
      <c r="IMW5508" s="2"/>
      <c r="IMX5508" s="2"/>
      <c r="IMY5508" s="2"/>
      <c r="IMZ5508" s="2"/>
      <c r="INA5508" s="2"/>
      <c r="INB5508" s="2"/>
      <c r="INC5508" s="2"/>
      <c r="IND5508" s="2"/>
      <c r="INE5508" s="2"/>
      <c r="INF5508" s="2"/>
      <c r="ING5508" s="2"/>
      <c r="INH5508" s="2"/>
      <c r="INI5508" s="2"/>
      <c r="INJ5508" s="2"/>
      <c r="INK5508" s="2"/>
      <c r="INL5508" s="2"/>
      <c r="INM5508" s="2"/>
      <c r="INN5508" s="2"/>
      <c r="INO5508" s="2"/>
      <c r="INP5508" s="2"/>
      <c r="INQ5508" s="2"/>
      <c r="INR5508" s="2"/>
      <c r="INS5508" s="2"/>
      <c r="INT5508" s="2"/>
      <c r="INU5508" s="2"/>
      <c r="INV5508" s="2"/>
      <c r="INW5508" s="2"/>
      <c r="INX5508" s="2"/>
      <c r="INY5508" s="2"/>
      <c r="INZ5508" s="2"/>
      <c r="IOA5508" s="2"/>
      <c r="IOB5508" s="2"/>
      <c r="IOC5508" s="2"/>
      <c r="IOD5508" s="2"/>
      <c r="IOE5508" s="2"/>
      <c r="IOF5508" s="2"/>
      <c r="IOG5508" s="2"/>
      <c r="IOH5508" s="2"/>
      <c r="IOI5508" s="2"/>
      <c r="IOJ5508" s="2"/>
      <c r="IOK5508" s="2"/>
      <c r="IOL5508" s="2"/>
      <c r="IOM5508" s="2"/>
      <c r="ION5508" s="2"/>
      <c r="IOO5508" s="2"/>
      <c r="IOP5508" s="2"/>
      <c r="IOQ5508" s="2"/>
      <c r="IOR5508" s="2"/>
      <c r="IOS5508" s="2"/>
      <c r="IOT5508" s="2"/>
      <c r="IOU5508" s="2"/>
      <c r="IOV5508" s="2"/>
      <c r="IOW5508" s="2"/>
      <c r="IOX5508" s="2"/>
      <c r="IOY5508" s="2"/>
      <c r="IOZ5508" s="2"/>
      <c r="IPA5508" s="2"/>
      <c r="IPB5508" s="2"/>
      <c r="IPC5508" s="2"/>
      <c r="IPD5508" s="2"/>
      <c r="IPE5508" s="2"/>
      <c r="IPF5508" s="2"/>
      <c r="IPG5508" s="2"/>
      <c r="IPH5508" s="2"/>
      <c r="IPI5508" s="2"/>
      <c r="IPJ5508" s="2"/>
      <c r="IPK5508" s="2"/>
      <c r="IPL5508" s="2"/>
      <c r="IPM5508" s="2"/>
      <c r="IPN5508" s="2"/>
      <c r="IPO5508" s="2"/>
      <c r="IPP5508" s="2"/>
      <c r="IPQ5508" s="2"/>
      <c r="IPR5508" s="2"/>
      <c r="IPS5508" s="2"/>
      <c r="IPT5508" s="2"/>
      <c r="IPU5508" s="2"/>
      <c r="IPV5508" s="2"/>
      <c r="IPW5508" s="2"/>
      <c r="IPX5508" s="2"/>
      <c r="IPY5508" s="2"/>
      <c r="IPZ5508" s="2"/>
      <c r="IQA5508" s="2"/>
      <c r="IQB5508" s="2"/>
      <c r="IQC5508" s="2"/>
      <c r="IQD5508" s="2"/>
      <c r="IQE5508" s="2"/>
      <c r="IQF5508" s="2"/>
      <c r="IQG5508" s="2"/>
      <c r="IQH5508" s="2"/>
      <c r="IQI5508" s="2"/>
      <c r="IQJ5508" s="2"/>
      <c r="IQK5508" s="2"/>
      <c r="IQL5508" s="2"/>
      <c r="IQM5508" s="2"/>
      <c r="IQN5508" s="2"/>
      <c r="IQO5508" s="2"/>
      <c r="IQP5508" s="2"/>
      <c r="IQQ5508" s="2"/>
      <c r="IQR5508" s="2"/>
      <c r="IQS5508" s="2"/>
      <c r="IQT5508" s="2"/>
      <c r="IQU5508" s="2"/>
      <c r="IQV5508" s="2"/>
      <c r="IQW5508" s="2"/>
      <c r="IQX5508" s="2"/>
      <c r="IQY5508" s="2"/>
      <c r="IQZ5508" s="2"/>
      <c r="IRA5508" s="2"/>
      <c r="IRB5508" s="2"/>
      <c r="IRC5508" s="2"/>
      <c r="IRD5508" s="2"/>
      <c r="IRE5508" s="2"/>
      <c r="IRF5508" s="2"/>
      <c r="IRG5508" s="2"/>
      <c r="IRH5508" s="2"/>
      <c r="IRI5508" s="2"/>
      <c r="IRJ5508" s="2"/>
      <c r="IRK5508" s="2"/>
      <c r="IRL5508" s="2"/>
      <c r="IRM5508" s="2"/>
      <c r="IRN5508" s="2"/>
      <c r="IRO5508" s="2"/>
      <c r="IRP5508" s="2"/>
      <c r="IRQ5508" s="2"/>
      <c r="IRR5508" s="2"/>
      <c r="IRS5508" s="2"/>
      <c r="IRT5508" s="2"/>
      <c r="IRU5508" s="2"/>
      <c r="IRV5508" s="2"/>
      <c r="IRW5508" s="2"/>
      <c r="IRX5508" s="2"/>
      <c r="IRY5508" s="2"/>
      <c r="IRZ5508" s="2"/>
      <c r="ISA5508" s="2"/>
      <c r="ISB5508" s="2"/>
      <c r="ISC5508" s="2"/>
      <c r="ISD5508" s="2"/>
      <c r="ISE5508" s="2"/>
      <c r="ISF5508" s="2"/>
      <c r="ISG5508" s="2"/>
      <c r="ISH5508" s="2"/>
      <c r="ISI5508" s="2"/>
      <c r="ISJ5508" s="2"/>
      <c r="ISK5508" s="2"/>
      <c r="ISL5508" s="2"/>
      <c r="ISM5508" s="2"/>
      <c r="ISN5508" s="2"/>
      <c r="ISO5508" s="2"/>
      <c r="ISP5508" s="2"/>
      <c r="ISQ5508" s="2"/>
      <c r="ISR5508" s="2"/>
      <c r="ISS5508" s="2"/>
      <c r="IST5508" s="2"/>
      <c r="ISU5508" s="2"/>
      <c r="ISV5508" s="2"/>
      <c r="ISW5508" s="2"/>
      <c r="ISX5508" s="2"/>
      <c r="ISY5508" s="2"/>
      <c r="ISZ5508" s="2"/>
      <c r="ITA5508" s="2"/>
      <c r="ITB5508" s="2"/>
      <c r="ITC5508" s="2"/>
      <c r="ITD5508" s="2"/>
      <c r="ITE5508" s="2"/>
      <c r="ITF5508" s="2"/>
      <c r="ITG5508" s="2"/>
      <c r="ITH5508" s="2"/>
      <c r="ITI5508" s="2"/>
      <c r="ITJ5508" s="2"/>
      <c r="ITK5508" s="2"/>
      <c r="ITL5508" s="2"/>
      <c r="ITM5508" s="2"/>
      <c r="ITN5508" s="2"/>
      <c r="ITO5508" s="2"/>
      <c r="ITP5508" s="2"/>
      <c r="ITQ5508" s="2"/>
      <c r="ITR5508" s="2"/>
      <c r="ITS5508" s="2"/>
      <c r="ITT5508" s="2"/>
      <c r="ITU5508" s="2"/>
      <c r="ITV5508" s="2"/>
      <c r="ITW5508" s="2"/>
      <c r="ITX5508" s="2"/>
      <c r="ITY5508" s="2"/>
      <c r="ITZ5508" s="2"/>
      <c r="IUA5508" s="2"/>
      <c r="IUB5508" s="2"/>
      <c r="IUC5508" s="2"/>
      <c r="IUD5508" s="2"/>
      <c r="IUE5508" s="2"/>
      <c r="IUF5508" s="2"/>
      <c r="IUG5508" s="2"/>
      <c r="IUH5508" s="2"/>
      <c r="IUI5508" s="2"/>
      <c r="IUJ5508" s="2"/>
      <c r="IUK5508" s="2"/>
      <c r="IUL5508" s="2"/>
      <c r="IUM5508" s="2"/>
      <c r="IUN5508" s="2"/>
      <c r="IUO5508" s="2"/>
      <c r="IUP5508" s="2"/>
      <c r="IUQ5508" s="2"/>
      <c r="IUR5508" s="2"/>
      <c r="IUS5508" s="2"/>
      <c r="IUT5508" s="2"/>
      <c r="IUU5508" s="2"/>
      <c r="IUV5508" s="2"/>
      <c r="IUW5508" s="2"/>
      <c r="IUX5508" s="2"/>
      <c r="IUY5508" s="2"/>
      <c r="IUZ5508" s="2"/>
      <c r="IVA5508" s="2"/>
      <c r="IVB5508" s="2"/>
      <c r="IVC5508" s="2"/>
      <c r="IVD5508" s="2"/>
      <c r="IVE5508" s="2"/>
      <c r="IVF5508" s="2"/>
      <c r="IVG5508" s="2"/>
      <c r="IVH5508" s="2"/>
      <c r="IVI5508" s="2"/>
      <c r="IVJ5508" s="2"/>
      <c r="IVK5508" s="2"/>
      <c r="IVL5508" s="2"/>
      <c r="IVM5508" s="2"/>
      <c r="IVN5508" s="2"/>
      <c r="IVO5508" s="2"/>
      <c r="IVP5508" s="2"/>
      <c r="IVQ5508" s="2"/>
      <c r="IVR5508" s="2"/>
      <c r="IVS5508" s="2"/>
      <c r="IVT5508" s="2"/>
      <c r="IVU5508" s="2"/>
      <c r="IVV5508" s="2"/>
      <c r="IVW5508" s="2"/>
      <c r="IVX5508" s="2"/>
      <c r="IVY5508" s="2"/>
      <c r="IVZ5508" s="2"/>
      <c r="IWA5508" s="2"/>
      <c r="IWB5508" s="2"/>
      <c r="IWC5508" s="2"/>
      <c r="IWD5508" s="2"/>
      <c r="IWE5508" s="2"/>
      <c r="IWF5508" s="2"/>
      <c r="IWG5508" s="2"/>
      <c r="IWH5508" s="2"/>
      <c r="IWI5508" s="2"/>
      <c r="IWJ5508" s="2"/>
      <c r="IWK5508" s="2"/>
      <c r="IWL5508" s="2"/>
      <c r="IWM5508" s="2"/>
      <c r="IWN5508" s="2"/>
      <c r="IWO5508" s="2"/>
      <c r="IWP5508" s="2"/>
      <c r="IWQ5508" s="2"/>
      <c r="IWR5508" s="2"/>
      <c r="IWS5508" s="2"/>
      <c r="IWT5508" s="2"/>
      <c r="IWU5508" s="2"/>
      <c r="IWV5508" s="2"/>
      <c r="IWW5508" s="2"/>
      <c r="IWX5508" s="2"/>
      <c r="IWY5508" s="2"/>
      <c r="IWZ5508" s="2"/>
      <c r="IXA5508" s="2"/>
      <c r="IXB5508" s="2"/>
      <c r="IXC5508" s="2"/>
      <c r="IXD5508" s="2"/>
      <c r="IXE5508" s="2"/>
      <c r="IXF5508" s="2"/>
      <c r="IXG5508" s="2"/>
      <c r="IXH5508" s="2"/>
      <c r="IXI5508" s="2"/>
      <c r="IXJ5508" s="2"/>
      <c r="IXK5508" s="2"/>
      <c r="IXL5508" s="2"/>
      <c r="IXM5508" s="2"/>
      <c r="IXN5508" s="2"/>
      <c r="IXO5508" s="2"/>
      <c r="IXP5508" s="2"/>
      <c r="IXQ5508" s="2"/>
      <c r="IXR5508" s="2"/>
      <c r="IXS5508" s="2"/>
      <c r="IXT5508" s="2"/>
      <c r="IXU5508" s="2"/>
      <c r="IXV5508" s="2"/>
      <c r="IXW5508" s="2"/>
      <c r="IXX5508" s="2"/>
      <c r="IXY5508" s="2"/>
      <c r="IXZ5508" s="2"/>
      <c r="IYA5508" s="2"/>
      <c r="IYB5508" s="2"/>
      <c r="IYC5508" s="2"/>
      <c r="IYD5508" s="2"/>
      <c r="IYE5508" s="2"/>
      <c r="IYF5508" s="2"/>
      <c r="IYG5508" s="2"/>
      <c r="IYH5508" s="2"/>
      <c r="IYI5508" s="2"/>
      <c r="IYJ5508" s="2"/>
      <c r="IYK5508" s="2"/>
      <c r="IYL5508" s="2"/>
      <c r="IYM5508" s="2"/>
      <c r="IYN5508" s="2"/>
      <c r="IYO5508" s="2"/>
      <c r="IYP5508" s="2"/>
      <c r="IYQ5508" s="2"/>
      <c r="IYR5508" s="2"/>
      <c r="IYS5508" s="2"/>
      <c r="IYT5508" s="2"/>
      <c r="IYU5508" s="2"/>
      <c r="IYV5508" s="2"/>
      <c r="IYW5508" s="2"/>
      <c r="IYX5508" s="2"/>
      <c r="IYY5508" s="2"/>
      <c r="IYZ5508" s="2"/>
      <c r="IZA5508" s="2"/>
      <c r="IZB5508" s="2"/>
      <c r="IZC5508" s="2"/>
      <c r="IZD5508" s="2"/>
      <c r="IZE5508" s="2"/>
      <c r="IZF5508" s="2"/>
      <c r="IZG5508" s="2"/>
      <c r="IZH5508" s="2"/>
      <c r="IZI5508" s="2"/>
      <c r="IZJ5508" s="2"/>
      <c r="IZK5508" s="2"/>
      <c r="IZL5508" s="2"/>
      <c r="IZM5508" s="2"/>
      <c r="IZN5508" s="2"/>
      <c r="IZO5508" s="2"/>
      <c r="IZP5508" s="2"/>
      <c r="IZQ5508" s="2"/>
      <c r="IZR5508" s="2"/>
      <c r="IZS5508" s="2"/>
      <c r="IZT5508" s="2"/>
      <c r="IZU5508" s="2"/>
      <c r="IZV5508" s="2"/>
      <c r="IZW5508" s="2"/>
      <c r="IZX5508" s="2"/>
      <c r="IZY5508" s="2"/>
      <c r="IZZ5508" s="2"/>
      <c r="JAA5508" s="2"/>
      <c r="JAB5508" s="2"/>
      <c r="JAC5508" s="2"/>
      <c r="JAD5508" s="2"/>
      <c r="JAE5508" s="2"/>
      <c r="JAF5508" s="2"/>
      <c r="JAG5508" s="2"/>
      <c r="JAH5508" s="2"/>
      <c r="JAI5508" s="2"/>
      <c r="JAJ5508" s="2"/>
      <c r="JAK5508" s="2"/>
      <c r="JAL5508" s="2"/>
      <c r="JAM5508" s="2"/>
      <c r="JAN5508" s="2"/>
      <c r="JAO5508" s="2"/>
      <c r="JAP5508" s="2"/>
      <c r="JAQ5508" s="2"/>
      <c r="JAR5508" s="2"/>
      <c r="JAS5508" s="2"/>
      <c r="JAT5508" s="2"/>
      <c r="JAU5508" s="2"/>
      <c r="JAV5508" s="2"/>
      <c r="JAW5508" s="2"/>
      <c r="JAX5508" s="2"/>
      <c r="JAY5508" s="2"/>
      <c r="JAZ5508" s="2"/>
      <c r="JBA5508" s="2"/>
      <c r="JBB5508" s="2"/>
      <c r="JBC5508" s="2"/>
      <c r="JBD5508" s="2"/>
      <c r="JBE5508" s="2"/>
      <c r="JBF5508" s="2"/>
      <c r="JBG5508" s="2"/>
      <c r="JBH5508" s="2"/>
      <c r="JBI5508" s="2"/>
      <c r="JBJ5508" s="2"/>
      <c r="JBK5508" s="2"/>
      <c r="JBL5508" s="2"/>
      <c r="JBM5508" s="2"/>
      <c r="JBN5508" s="2"/>
      <c r="JBO5508" s="2"/>
      <c r="JBP5508" s="2"/>
      <c r="JBQ5508" s="2"/>
      <c r="JBR5508" s="2"/>
      <c r="JBS5508" s="2"/>
      <c r="JBT5508" s="2"/>
      <c r="JBU5508" s="2"/>
      <c r="JBV5508" s="2"/>
      <c r="JBW5508" s="2"/>
      <c r="JBX5508" s="2"/>
      <c r="JBY5508" s="2"/>
      <c r="JBZ5508" s="2"/>
      <c r="JCA5508" s="2"/>
      <c r="JCB5508" s="2"/>
      <c r="JCC5508" s="2"/>
      <c r="JCD5508" s="2"/>
      <c r="JCE5508" s="2"/>
      <c r="JCF5508" s="2"/>
      <c r="JCG5508" s="2"/>
      <c r="JCH5508" s="2"/>
      <c r="JCI5508" s="2"/>
      <c r="JCJ5508" s="2"/>
      <c r="JCK5508" s="2"/>
      <c r="JCL5508" s="2"/>
      <c r="JCM5508" s="2"/>
      <c r="JCN5508" s="2"/>
      <c r="JCO5508" s="2"/>
      <c r="JCP5508" s="2"/>
      <c r="JCQ5508" s="2"/>
      <c r="JCR5508" s="2"/>
      <c r="JCS5508" s="2"/>
      <c r="JCT5508" s="2"/>
      <c r="JCU5508" s="2"/>
      <c r="JCV5508" s="2"/>
      <c r="JCW5508" s="2"/>
      <c r="JCX5508" s="2"/>
      <c r="JCY5508" s="2"/>
      <c r="JCZ5508" s="2"/>
      <c r="JDA5508" s="2"/>
      <c r="JDB5508" s="2"/>
      <c r="JDC5508" s="2"/>
      <c r="JDD5508" s="2"/>
      <c r="JDE5508" s="2"/>
      <c r="JDF5508" s="2"/>
      <c r="JDG5508" s="2"/>
      <c r="JDH5508" s="2"/>
      <c r="JDI5508" s="2"/>
      <c r="JDJ5508" s="2"/>
      <c r="JDK5508" s="2"/>
      <c r="JDL5508" s="2"/>
      <c r="JDM5508" s="2"/>
      <c r="JDN5508" s="2"/>
      <c r="JDO5508" s="2"/>
      <c r="JDP5508" s="2"/>
      <c r="JDQ5508" s="2"/>
      <c r="JDR5508" s="2"/>
      <c r="JDS5508" s="2"/>
      <c r="JDT5508" s="2"/>
      <c r="JDU5508" s="2"/>
      <c r="JDV5508" s="2"/>
      <c r="JDW5508" s="2"/>
      <c r="JDX5508" s="2"/>
      <c r="JDY5508" s="2"/>
      <c r="JDZ5508" s="2"/>
      <c r="JEA5508" s="2"/>
      <c r="JEB5508" s="2"/>
      <c r="JEC5508" s="2"/>
      <c r="JED5508" s="2"/>
      <c r="JEE5508" s="2"/>
      <c r="JEF5508" s="2"/>
      <c r="JEG5508" s="2"/>
      <c r="JEH5508" s="2"/>
      <c r="JEI5508" s="2"/>
      <c r="JEJ5508" s="2"/>
      <c r="JEK5508" s="2"/>
      <c r="JEL5508" s="2"/>
      <c r="JEM5508" s="2"/>
      <c r="JEN5508" s="2"/>
      <c r="JEO5508" s="2"/>
      <c r="JEP5508" s="2"/>
      <c r="JEQ5508" s="2"/>
      <c r="JER5508" s="2"/>
      <c r="JES5508" s="2"/>
      <c r="JET5508" s="2"/>
      <c r="JEU5508" s="2"/>
      <c r="JEV5508" s="2"/>
      <c r="JEW5508" s="2"/>
      <c r="JEX5508" s="2"/>
      <c r="JEY5508" s="2"/>
      <c r="JEZ5508" s="2"/>
      <c r="JFA5508" s="2"/>
      <c r="JFB5508" s="2"/>
      <c r="JFC5508" s="2"/>
      <c r="JFD5508" s="2"/>
      <c r="JFE5508" s="2"/>
      <c r="JFF5508" s="2"/>
      <c r="JFG5508" s="2"/>
      <c r="JFH5508" s="2"/>
      <c r="JFI5508" s="2"/>
      <c r="JFJ5508" s="2"/>
      <c r="JFK5508" s="2"/>
      <c r="JFL5508" s="2"/>
      <c r="JFM5508" s="2"/>
      <c r="JFN5508" s="2"/>
      <c r="JFO5508" s="2"/>
      <c r="JFP5508" s="2"/>
      <c r="JFQ5508" s="2"/>
      <c r="JFR5508" s="2"/>
      <c r="JFS5508" s="2"/>
      <c r="JFT5508" s="2"/>
      <c r="JFU5508" s="2"/>
      <c r="JFV5508" s="2"/>
      <c r="JFW5508" s="2"/>
      <c r="JFX5508" s="2"/>
      <c r="JFY5508" s="2"/>
      <c r="JFZ5508" s="2"/>
      <c r="JGA5508" s="2"/>
      <c r="JGB5508" s="2"/>
      <c r="JGC5508" s="2"/>
      <c r="JGD5508" s="2"/>
      <c r="JGE5508" s="2"/>
      <c r="JGF5508" s="2"/>
      <c r="JGG5508" s="2"/>
      <c r="JGH5508" s="2"/>
      <c r="JGI5508" s="2"/>
      <c r="JGJ5508" s="2"/>
      <c r="JGK5508" s="2"/>
      <c r="JGL5508" s="2"/>
      <c r="JGM5508" s="2"/>
      <c r="JGN5508" s="2"/>
      <c r="JGO5508" s="2"/>
      <c r="JGP5508" s="2"/>
      <c r="JGQ5508" s="2"/>
      <c r="JGR5508" s="2"/>
      <c r="JGS5508" s="2"/>
      <c r="JGT5508" s="2"/>
      <c r="JGU5508" s="2"/>
      <c r="JGV5508" s="2"/>
      <c r="JGW5508" s="2"/>
      <c r="JGX5508" s="2"/>
      <c r="JGY5508" s="2"/>
      <c r="JGZ5508" s="2"/>
      <c r="JHA5508" s="2"/>
      <c r="JHB5508" s="2"/>
      <c r="JHC5508" s="2"/>
      <c r="JHD5508" s="2"/>
      <c r="JHE5508" s="2"/>
      <c r="JHF5508" s="2"/>
      <c r="JHG5508" s="2"/>
      <c r="JHH5508" s="2"/>
      <c r="JHI5508" s="2"/>
      <c r="JHJ5508" s="2"/>
      <c r="JHK5508" s="2"/>
      <c r="JHL5508" s="2"/>
      <c r="JHM5508" s="2"/>
      <c r="JHN5508" s="2"/>
      <c r="JHO5508" s="2"/>
      <c r="JHP5508" s="2"/>
      <c r="JHQ5508" s="2"/>
      <c r="JHR5508" s="2"/>
      <c r="JHS5508" s="2"/>
      <c r="JHT5508" s="2"/>
      <c r="JHU5508" s="2"/>
      <c r="JHV5508" s="2"/>
      <c r="JHW5508" s="2"/>
      <c r="JHX5508" s="2"/>
      <c r="JHY5508" s="2"/>
      <c r="JHZ5508" s="2"/>
      <c r="JIA5508" s="2"/>
      <c r="JIB5508" s="2"/>
      <c r="JIC5508" s="2"/>
      <c r="JID5508" s="2"/>
      <c r="JIE5508" s="2"/>
      <c r="JIF5508" s="2"/>
      <c r="JIG5508" s="2"/>
      <c r="JIH5508" s="2"/>
      <c r="JII5508" s="2"/>
      <c r="JIJ5508" s="2"/>
      <c r="JIK5508" s="2"/>
      <c r="JIL5508" s="2"/>
      <c r="JIM5508" s="2"/>
      <c r="JIN5508" s="2"/>
      <c r="JIO5508" s="2"/>
      <c r="JIP5508" s="2"/>
      <c r="JIQ5508" s="2"/>
      <c r="JIR5508" s="2"/>
      <c r="JIS5508" s="2"/>
      <c r="JIT5508" s="2"/>
      <c r="JIU5508" s="2"/>
      <c r="JIV5508" s="2"/>
      <c r="JIW5508" s="2"/>
      <c r="JIX5508" s="2"/>
      <c r="JIY5508" s="2"/>
      <c r="JIZ5508" s="2"/>
      <c r="JJA5508" s="2"/>
      <c r="JJB5508" s="2"/>
      <c r="JJC5508" s="2"/>
      <c r="JJD5508" s="2"/>
      <c r="JJE5508" s="2"/>
      <c r="JJF5508" s="2"/>
      <c r="JJG5508" s="2"/>
      <c r="JJH5508" s="2"/>
      <c r="JJI5508" s="2"/>
      <c r="JJJ5508" s="2"/>
      <c r="JJK5508" s="2"/>
      <c r="JJL5508" s="2"/>
      <c r="JJM5508" s="2"/>
      <c r="JJN5508" s="2"/>
      <c r="JJO5508" s="2"/>
      <c r="JJP5508" s="2"/>
      <c r="JJQ5508" s="2"/>
      <c r="JJR5508" s="2"/>
      <c r="JJS5508" s="2"/>
      <c r="JJT5508" s="2"/>
      <c r="JJU5508" s="2"/>
      <c r="JJV5508" s="2"/>
      <c r="JJW5508" s="2"/>
      <c r="JJX5508" s="2"/>
      <c r="JJY5508" s="2"/>
      <c r="JJZ5508" s="2"/>
      <c r="JKA5508" s="2"/>
      <c r="JKB5508" s="2"/>
      <c r="JKC5508" s="2"/>
      <c r="JKD5508" s="2"/>
      <c r="JKE5508" s="2"/>
      <c r="JKF5508" s="2"/>
      <c r="JKG5508" s="2"/>
      <c r="JKH5508" s="2"/>
      <c r="JKI5508" s="2"/>
      <c r="JKJ5508" s="2"/>
      <c r="JKK5508" s="2"/>
      <c r="JKL5508" s="2"/>
      <c r="JKM5508" s="2"/>
      <c r="JKN5508" s="2"/>
      <c r="JKO5508" s="2"/>
      <c r="JKP5508" s="2"/>
      <c r="JKQ5508" s="2"/>
      <c r="JKR5508" s="2"/>
      <c r="JKS5508" s="2"/>
      <c r="JKT5508" s="2"/>
      <c r="JKU5508" s="2"/>
      <c r="JKV5508" s="2"/>
      <c r="JKW5508" s="2"/>
      <c r="JKX5508" s="2"/>
      <c r="JKY5508" s="2"/>
      <c r="JKZ5508" s="2"/>
      <c r="JLA5508" s="2"/>
      <c r="JLB5508" s="2"/>
      <c r="JLC5508" s="2"/>
      <c r="JLD5508" s="2"/>
      <c r="JLE5508" s="2"/>
      <c r="JLF5508" s="2"/>
      <c r="JLG5508" s="2"/>
      <c r="JLH5508" s="2"/>
      <c r="JLI5508" s="2"/>
      <c r="JLJ5508" s="2"/>
      <c r="JLK5508" s="2"/>
      <c r="JLL5508" s="2"/>
      <c r="JLM5508" s="2"/>
      <c r="JLN5508" s="2"/>
      <c r="JLO5508" s="2"/>
      <c r="JLP5508" s="2"/>
      <c r="JLQ5508" s="2"/>
      <c r="JLR5508" s="2"/>
      <c r="JLS5508" s="2"/>
      <c r="JLT5508" s="2"/>
      <c r="JLU5508" s="2"/>
      <c r="JLV5508" s="2"/>
      <c r="JLW5508" s="2"/>
      <c r="JLX5508" s="2"/>
      <c r="JLY5508" s="2"/>
      <c r="JLZ5508" s="2"/>
      <c r="JMA5508" s="2"/>
      <c r="JMB5508" s="2"/>
      <c r="JMC5508" s="2"/>
      <c r="JMD5508" s="2"/>
      <c r="JME5508" s="2"/>
      <c r="JMF5508" s="2"/>
      <c r="JMG5508" s="2"/>
      <c r="JMH5508" s="2"/>
      <c r="JMI5508" s="2"/>
      <c r="JMJ5508" s="2"/>
      <c r="JMK5508" s="2"/>
      <c r="JML5508" s="2"/>
      <c r="JMM5508" s="2"/>
      <c r="JMN5508" s="2"/>
      <c r="JMO5508" s="2"/>
      <c r="JMP5508" s="2"/>
      <c r="JMQ5508" s="2"/>
      <c r="JMR5508" s="2"/>
      <c r="JMS5508" s="2"/>
      <c r="JMT5508" s="2"/>
      <c r="JMU5508" s="2"/>
      <c r="JMV5508" s="2"/>
      <c r="JMW5508" s="2"/>
      <c r="JMX5508" s="2"/>
      <c r="JMY5508" s="2"/>
      <c r="JMZ5508" s="2"/>
      <c r="JNA5508" s="2"/>
      <c r="JNB5508" s="2"/>
      <c r="JNC5508" s="2"/>
      <c r="JND5508" s="2"/>
      <c r="JNE5508" s="2"/>
      <c r="JNF5508" s="2"/>
      <c r="JNG5508" s="2"/>
      <c r="JNH5508" s="2"/>
      <c r="JNI5508" s="2"/>
      <c r="JNJ5508" s="2"/>
      <c r="JNK5508" s="2"/>
      <c r="JNL5508" s="2"/>
      <c r="JNM5508" s="2"/>
      <c r="JNN5508" s="2"/>
      <c r="JNO5508" s="2"/>
      <c r="JNP5508" s="2"/>
      <c r="JNQ5508" s="2"/>
      <c r="JNR5508" s="2"/>
      <c r="JNS5508" s="2"/>
      <c r="JNT5508" s="2"/>
      <c r="JNU5508" s="2"/>
      <c r="JNV5508" s="2"/>
      <c r="JNW5508" s="2"/>
      <c r="JNX5508" s="2"/>
      <c r="JNY5508" s="2"/>
      <c r="JNZ5508" s="2"/>
      <c r="JOA5508" s="2"/>
      <c r="JOB5508" s="2"/>
      <c r="JOC5508" s="2"/>
      <c r="JOD5508" s="2"/>
      <c r="JOE5508" s="2"/>
      <c r="JOF5508" s="2"/>
      <c r="JOG5508" s="2"/>
      <c r="JOH5508" s="2"/>
      <c r="JOI5508" s="2"/>
      <c r="JOJ5508" s="2"/>
      <c r="JOK5508" s="2"/>
      <c r="JOL5508" s="2"/>
      <c r="JOM5508" s="2"/>
      <c r="JON5508" s="2"/>
      <c r="JOO5508" s="2"/>
      <c r="JOP5508" s="2"/>
      <c r="JOQ5508" s="2"/>
      <c r="JOR5508" s="2"/>
      <c r="JOS5508" s="2"/>
      <c r="JOT5508" s="2"/>
      <c r="JOU5508" s="2"/>
      <c r="JOV5508" s="2"/>
      <c r="JOW5508" s="2"/>
      <c r="JOX5508" s="2"/>
      <c r="JOY5508" s="2"/>
      <c r="JOZ5508" s="2"/>
      <c r="JPA5508" s="2"/>
      <c r="JPB5508" s="2"/>
      <c r="JPC5508" s="2"/>
      <c r="JPD5508" s="2"/>
      <c r="JPE5508" s="2"/>
      <c r="JPF5508" s="2"/>
      <c r="JPG5508" s="2"/>
      <c r="JPH5508" s="2"/>
      <c r="JPI5508" s="2"/>
      <c r="JPJ5508" s="2"/>
      <c r="JPK5508" s="2"/>
      <c r="JPL5508" s="2"/>
      <c r="JPM5508" s="2"/>
      <c r="JPN5508" s="2"/>
      <c r="JPO5508" s="2"/>
      <c r="JPP5508" s="2"/>
      <c r="JPQ5508" s="2"/>
      <c r="JPR5508" s="2"/>
      <c r="JPS5508" s="2"/>
      <c r="JPT5508" s="2"/>
      <c r="JPU5508" s="2"/>
      <c r="JPV5508" s="2"/>
      <c r="JPW5508" s="2"/>
      <c r="JPX5508" s="2"/>
      <c r="JPY5508" s="2"/>
      <c r="JPZ5508" s="2"/>
      <c r="JQA5508" s="2"/>
      <c r="JQB5508" s="2"/>
      <c r="JQC5508" s="2"/>
      <c r="JQD5508" s="2"/>
      <c r="JQE5508" s="2"/>
      <c r="JQF5508" s="2"/>
      <c r="JQG5508" s="2"/>
      <c r="JQH5508" s="2"/>
      <c r="JQI5508" s="2"/>
      <c r="JQJ5508" s="2"/>
      <c r="JQK5508" s="2"/>
      <c r="JQL5508" s="2"/>
      <c r="JQM5508" s="2"/>
      <c r="JQN5508" s="2"/>
      <c r="JQO5508" s="2"/>
      <c r="JQP5508" s="2"/>
      <c r="JQQ5508" s="2"/>
      <c r="JQR5508" s="2"/>
      <c r="JQS5508" s="2"/>
      <c r="JQT5508" s="2"/>
      <c r="JQU5508" s="2"/>
      <c r="JQV5508" s="2"/>
      <c r="JQW5508" s="2"/>
      <c r="JQX5508" s="2"/>
      <c r="JQY5508" s="2"/>
      <c r="JQZ5508" s="2"/>
      <c r="JRA5508" s="2"/>
      <c r="JRB5508" s="2"/>
      <c r="JRC5508" s="2"/>
      <c r="JRD5508" s="2"/>
      <c r="JRE5508" s="2"/>
      <c r="JRF5508" s="2"/>
      <c r="JRG5508" s="2"/>
      <c r="JRH5508" s="2"/>
      <c r="JRI5508" s="2"/>
      <c r="JRJ5508" s="2"/>
      <c r="JRK5508" s="2"/>
      <c r="JRL5508" s="2"/>
      <c r="JRM5508" s="2"/>
      <c r="JRN5508" s="2"/>
      <c r="JRO5508" s="2"/>
      <c r="JRP5508" s="2"/>
      <c r="JRQ5508" s="2"/>
      <c r="JRR5508" s="2"/>
      <c r="JRS5508" s="2"/>
      <c r="JRT5508" s="2"/>
      <c r="JRU5508" s="2"/>
      <c r="JRV5508" s="2"/>
      <c r="JRW5508" s="2"/>
      <c r="JRX5508" s="2"/>
      <c r="JRY5508" s="2"/>
      <c r="JRZ5508" s="2"/>
      <c r="JSA5508" s="2"/>
      <c r="JSB5508" s="2"/>
      <c r="JSC5508" s="2"/>
      <c r="JSD5508" s="2"/>
      <c r="JSE5508" s="2"/>
      <c r="JSF5508" s="2"/>
      <c r="JSG5508" s="2"/>
      <c r="JSH5508" s="2"/>
      <c r="JSI5508" s="2"/>
      <c r="JSJ5508" s="2"/>
      <c r="JSK5508" s="2"/>
      <c r="JSL5508" s="2"/>
      <c r="JSM5508" s="2"/>
      <c r="JSN5508" s="2"/>
      <c r="JSO5508" s="2"/>
      <c r="JSP5508" s="2"/>
      <c r="JSQ5508" s="2"/>
      <c r="JSR5508" s="2"/>
      <c r="JSS5508" s="2"/>
      <c r="JST5508" s="2"/>
      <c r="JSU5508" s="2"/>
      <c r="JSV5508" s="2"/>
      <c r="JSW5508" s="2"/>
      <c r="JSX5508" s="2"/>
      <c r="JSY5508" s="2"/>
      <c r="JSZ5508" s="2"/>
      <c r="JTA5508" s="2"/>
      <c r="JTB5508" s="2"/>
      <c r="JTC5508" s="2"/>
      <c r="JTD5508" s="2"/>
      <c r="JTE5508" s="2"/>
      <c r="JTF5508" s="2"/>
      <c r="JTG5508" s="2"/>
      <c r="JTH5508" s="2"/>
      <c r="JTI5508" s="2"/>
      <c r="JTJ5508" s="2"/>
      <c r="JTK5508" s="2"/>
      <c r="JTL5508" s="2"/>
      <c r="JTM5508" s="2"/>
      <c r="JTN5508" s="2"/>
      <c r="JTO5508" s="2"/>
      <c r="JTP5508" s="2"/>
      <c r="JTQ5508" s="2"/>
      <c r="JTR5508" s="2"/>
      <c r="JTS5508" s="2"/>
      <c r="JTT5508" s="2"/>
      <c r="JTU5508" s="2"/>
      <c r="JTV5508" s="2"/>
      <c r="JTW5508" s="2"/>
      <c r="JTX5508" s="2"/>
      <c r="JTY5508" s="2"/>
      <c r="JTZ5508" s="2"/>
      <c r="JUA5508" s="2"/>
      <c r="JUB5508" s="2"/>
      <c r="JUC5508" s="2"/>
      <c r="JUD5508" s="2"/>
      <c r="JUE5508" s="2"/>
      <c r="JUF5508" s="2"/>
      <c r="JUG5508" s="2"/>
      <c r="JUH5508" s="2"/>
      <c r="JUI5508" s="2"/>
      <c r="JUJ5508" s="2"/>
      <c r="JUK5508" s="2"/>
      <c r="JUL5508" s="2"/>
      <c r="JUM5508" s="2"/>
      <c r="JUN5508" s="2"/>
      <c r="JUO5508" s="2"/>
      <c r="JUP5508" s="2"/>
      <c r="JUQ5508" s="2"/>
      <c r="JUR5508" s="2"/>
      <c r="JUS5508" s="2"/>
      <c r="JUT5508" s="2"/>
      <c r="JUU5508" s="2"/>
      <c r="JUV5508" s="2"/>
      <c r="JUW5508" s="2"/>
      <c r="JUX5508" s="2"/>
      <c r="JUY5508" s="2"/>
      <c r="JUZ5508" s="2"/>
      <c r="JVA5508" s="2"/>
      <c r="JVB5508" s="2"/>
      <c r="JVC5508" s="2"/>
      <c r="JVD5508" s="2"/>
      <c r="JVE5508" s="2"/>
      <c r="JVF5508" s="2"/>
      <c r="JVG5508" s="2"/>
      <c r="JVH5508" s="2"/>
      <c r="JVI5508" s="2"/>
      <c r="JVJ5508" s="2"/>
      <c r="JVK5508" s="2"/>
      <c r="JVL5508" s="2"/>
      <c r="JVM5508" s="2"/>
      <c r="JVN5508" s="2"/>
      <c r="JVO5508" s="2"/>
      <c r="JVP5508" s="2"/>
      <c r="JVQ5508" s="2"/>
      <c r="JVR5508" s="2"/>
      <c r="JVS5508" s="2"/>
      <c r="JVT5508" s="2"/>
      <c r="JVU5508" s="2"/>
      <c r="JVV5508" s="2"/>
      <c r="JVW5508" s="2"/>
      <c r="JVX5508" s="2"/>
      <c r="JVY5508" s="2"/>
      <c r="JVZ5508" s="2"/>
      <c r="JWA5508" s="2"/>
      <c r="JWB5508" s="2"/>
      <c r="JWC5508" s="2"/>
      <c r="JWD5508" s="2"/>
      <c r="JWE5508" s="2"/>
      <c r="JWF5508" s="2"/>
      <c r="JWG5508" s="2"/>
      <c r="JWH5508" s="2"/>
      <c r="JWI5508" s="2"/>
      <c r="JWJ5508" s="2"/>
      <c r="JWK5508" s="2"/>
      <c r="JWL5508" s="2"/>
      <c r="JWM5508" s="2"/>
      <c r="JWN5508" s="2"/>
      <c r="JWO5508" s="2"/>
      <c r="JWP5508" s="2"/>
      <c r="JWQ5508" s="2"/>
      <c r="JWR5508" s="2"/>
      <c r="JWS5508" s="2"/>
      <c r="JWT5508" s="2"/>
      <c r="JWU5508" s="2"/>
      <c r="JWV5508" s="2"/>
      <c r="JWW5508" s="2"/>
      <c r="JWX5508" s="2"/>
      <c r="JWY5508" s="2"/>
      <c r="JWZ5508" s="2"/>
      <c r="JXA5508" s="2"/>
      <c r="JXB5508" s="2"/>
      <c r="JXC5508" s="2"/>
      <c r="JXD5508" s="2"/>
      <c r="JXE5508" s="2"/>
      <c r="JXF5508" s="2"/>
      <c r="JXG5508" s="2"/>
      <c r="JXH5508" s="2"/>
      <c r="JXI5508" s="2"/>
      <c r="JXJ5508" s="2"/>
      <c r="JXK5508" s="2"/>
      <c r="JXL5508" s="2"/>
      <c r="JXM5508" s="2"/>
      <c r="JXN5508" s="2"/>
      <c r="JXO5508" s="2"/>
      <c r="JXP5508" s="2"/>
      <c r="JXQ5508" s="2"/>
      <c r="JXR5508" s="2"/>
      <c r="JXS5508" s="2"/>
      <c r="JXT5508" s="2"/>
      <c r="JXU5508" s="2"/>
      <c r="JXV5508" s="2"/>
      <c r="JXW5508" s="2"/>
      <c r="JXX5508" s="2"/>
      <c r="JXY5508" s="2"/>
      <c r="JXZ5508" s="2"/>
      <c r="JYA5508" s="2"/>
      <c r="JYB5508" s="2"/>
      <c r="JYC5508" s="2"/>
      <c r="JYD5508" s="2"/>
      <c r="JYE5508" s="2"/>
      <c r="JYF5508" s="2"/>
      <c r="JYG5508" s="2"/>
      <c r="JYH5508" s="2"/>
      <c r="JYI5508" s="2"/>
      <c r="JYJ5508" s="2"/>
      <c r="JYK5508" s="2"/>
      <c r="JYL5508" s="2"/>
      <c r="JYM5508" s="2"/>
      <c r="JYN5508" s="2"/>
      <c r="JYO5508" s="2"/>
      <c r="JYP5508" s="2"/>
      <c r="JYQ5508" s="2"/>
      <c r="JYR5508" s="2"/>
      <c r="JYS5508" s="2"/>
      <c r="JYT5508" s="2"/>
      <c r="JYU5508" s="2"/>
      <c r="JYV5508" s="2"/>
      <c r="JYW5508" s="2"/>
      <c r="JYX5508" s="2"/>
      <c r="JYY5508" s="2"/>
      <c r="JYZ5508" s="2"/>
      <c r="JZA5508" s="2"/>
      <c r="JZB5508" s="2"/>
      <c r="JZC5508" s="2"/>
      <c r="JZD5508" s="2"/>
      <c r="JZE5508" s="2"/>
      <c r="JZF5508" s="2"/>
      <c r="JZG5508" s="2"/>
      <c r="JZH5508" s="2"/>
      <c r="JZI5508" s="2"/>
      <c r="JZJ5508" s="2"/>
      <c r="JZK5508" s="2"/>
      <c r="JZL5508" s="2"/>
      <c r="JZM5508" s="2"/>
      <c r="JZN5508" s="2"/>
      <c r="JZO5508" s="2"/>
      <c r="JZP5508" s="2"/>
      <c r="JZQ5508" s="2"/>
      <c r="JZR5508" s="2"/>
      <c r="JZS5508" s="2"/>
      <c r="JZT5508" s="2"/>
      <c r="JZU5508" s="2"/>
      <c r="JZV5508" s="2"/>
      <c r="JZW5508" s="2"/>
      <c r="JZX5508" s="2"/>
      <c r="JZY5508" s="2"/>
      <c r="JZZ5508" s="2"/>
      <c r="KAA5508" s="2"/>
      <c r="KAB5508" s="2"/>
      <c r="KAC5508" s="2"/>
      <c r="KAD5508" s="2"/>
      <c r="KAE5508" s="2"/>
      <c r="KAF5508" s="2"/>
      <c r="KAG5508" s="2"/>
      <c r="KAH5508" s="2"/>
      <c r="KAI5508" s="2"/>
      <c r="KAJ5508" s="2"/>
      <c r="KAK5508" s="2"/>
      <c r="KAL5508" s="2"/>
      <c r="KAM5508" s="2"/>
      <c r="KAN5508" s="2"/>
      <c r="KAO5508" s="2"/>
      <c r="KAP5508" s="2"/>
      <c r="KAQ5508" s="2"/>
      <c r="KAR5508" s="2"/>
      <c r="KAS5508" s="2"/>
      <c r="KAT5508" s="2"/>
      <c r="KAU5508" s="2"/>
      <c r="KAV5508" s="2"/>
      <c r="KAW5508" s="2"/>
      <c r="KAX5508" s="2"/>
      <c r="KAY5508" s="2"/>
      <c r="KAZ5508" s="2"/>
      <c r="KBA5508" s="2"/>
      <c r="KBB5508" s="2"/>
      <c r="KBC5508" s="2"/>
      <c r="KBD5508" s="2"/>
      <c r="KBE5508" s="2"/>
      <c r="KBF5508" s="2"/>
      <c r="KBG5508" s="2"/>
      <c r="KBH5508" s="2"/>
      <c r="KBI5508" s="2"/>
      <c r="KBJ5508" s="2"/>
      <c r="KBK5508" s="2"/>
      <c r="KBL5508" s="2"/>
      <c r="KBM5508" s="2"/>
      <c r="KBN5508" s="2"/>
      <c r="KBO5508" s="2"/>
      <c r="KBP5508" s="2"/>
      <c r="KBQ5508" s="2"/>
      <c r="KBR5508" s="2"/>
      <c r="KBS5508" s="2"/>
      <c r="KBT5508" s="2"/>
      <c r="KBU5508" s="2"/>
      <c r="KBV5508" s="2"/>
      <c r="KBW5508" s="2"/>
      <c r="KBX5508" s="2"/>
      <c r="KBY5508" s="2"/>
      <c r="KBZ5508" s="2"/>
      <c r="KCA5508" s="2"/>
      <c r="KCB5508" s="2"/>
      <c r="KCC5508" s="2"/>
      <c r="KCD5508" s="2"/>
      <c r="KCE5508" s="2"/>
      <c r="KCF5508" s="2"/>
      <c r="KCG5508" s="2"/>
      <c r="KCH5508" s="2"/>
      <c r="KCI5508" s="2"/>
      <c r="KCJ5508" s="2"/>
      <c r="KCK5508" s="2"/>
      <c r="KCL5508" s="2"/>
      <c r="KCM5508" s="2"/>
      <c r="KCN5508" s="2"/>
      <c r="KCO5508" s="2"/>
      <c r="KCP5508" s="2"/>
      <c r="KCQ5508" s="2"/>
      <c r="KCR5508" s="2"/>
      <c r="KCS5508" s="2"/>
      <c r="KCT5508" s="2"/>
      <c r="KCU5508" s="2"/>
      <c r="KCV5508" s="2"/>
      <c r="KCW5508" s="2"/>
      <c r="KCX5508" s="2"/>
      <c r="KCY5508" s="2"/>
      <c r="KCZ5508" s="2"/>
      <c r="KDA5508" s="2"/>
      <c r="KDB5508" s="2"/>
      <c r="KDC5508" s="2"/>
      <c r="KDD5508" s="2"/>
      <c r="KDE5508" s="2"/>
      <c r="KDF5508" s="2"/>
      <c r="KDG5508" s="2"/>
      <c r="KDH5508" s="2"/>
      <c r="KDI5508" s="2"/>
      <c r="KDJ5508" s="2"/>
      <c r="KDK5508" s="2"/>
      <c r="KDL5508" s="2"/>
      <c r="KDM5508" s="2"/>
      <c r="KDN5508" s="2"/>
      <c r="KDO5508" s="2"/>
      <c r="KDP5508" s="2"/>
      <c r="KDQ5508" s="2"/>
      <c r="KDR5508" s="2"/>
      <c r="KDS5508" s="2"/>
      <c r="KDT5508" s="2"/>
      <c r="KDU5508" s="2"/>
      <c r="KDV5508" s="2"/>
      <c r="KDW5508" s="2"/>
      <c r="KDX5508" s="2"/>
      <c r="KDY5508" s="2"/>
      <c r="KDZ5508" s="2"/>
      <c r="KEA5508" s="2"/>
      <c r="KEB5508" s="2"/>
      <c r="KEC5508" s="2"/>
      <c r="KED5508" s="2"/>
      <c r="KEE5508" s="2"/>
      <c r="KEF5508" s="2"/>
      <c r="KEG5508" s="2"/>
      <c r="KEH5508" s="2"/>
      <c r="KEI5508" s="2"/>
      <c r="KEJ5508" s="2"/>
      <c r="KEK5508" s="2"/>
      <c r="KEL5508" s="2"/>
      <c r="KEM5508" s="2"/>
      <c r="KEN5508" s="2"/>
      <c r="KEO5508" s="2"/>
      <c r="KEP5508" s="2"/>
      <c r="KEQ5508" s="2"/>
      <c r="KER5508" s="2"/>
      <c r="KES5508" s="2"/>
      <c r="KET5508" s="2"/>
      <c r="KEU5508" s="2"/>
      <c r="KEV5508" s="2"/>
      <c r="KEW5508" s="2"/>
      <c r="KEX5508" s="2"/>
      <c r="KEY5508" s="2"/>
      <c r="KEZ5508" s="2"/>
      <c r="KFA5508" s="2"/>
      <c r="KFB5508" s="2"/>
      <c r="KFC5508" s="2"/>
      <c r="KFD5508" s="2"/>
      <c r="KFE5508" s="2"/>
      <c r="KFF5508" s="2"/>
      <c r="KFG5508" s="2"/>
      <c r="KFH5508" s="2"/>
      <c r="KFI5508" s="2"/>
      <c r="KFJ5508" s="2"/>
      <c r="KFK5508" s="2"/>
      <c r="KFL5508" s="2"/>
      <c r="KFM5508" s="2"/>
      <c r="KFN5508" s="2"/>
      <c r="KFO5508" s="2"/>
      <c r="KFP5508" s="2"/>
      <c r="KFQ5508" s="2"/>
      <c r="KFR5508" s="2"/>
      <c r="KFS5508" s="2"/>
      <c r="KFT5508" s="2"/>
      <c r="KFU5508" s="2"/>
      <c r="KFV5508" s="2"/>
      <c r="KFW5508" s="2"/>
      <c r="KFX5508" s="2"/>
      <c r="KFY5508" s="2"/>
      <c r="KFZ5508" s="2"/>
      <c r="KGA5508" s="2"/>
      <c r="KGB5508" s="2"/>
      <c r="KGC5508" s="2"/>
      <c r="KGD5508" s="2"/>
      <c r="KGE5508" s="2"/>
      <c r="KGF5508" s="2"/>
      <c r="KGG5508" s="2"/>
      <c r="KGH5508" s="2"/>
      <c r="KGI5508" s="2"/>
      <c r="KGJ5508" s="2"/>
      <c r="KGK5508" s="2"/>
      <c r="KGL5508" s="2"/>
      <c r="KGM5508" s="2"/>
      <c r="KGN5508" s="2"/>
      <c r="KGO5508" s="2"/>
      <c r="KGP5508" s="2"/>
      <c r="KGQ5508" s="2"/>
      <c r="KGR5508" s="2"/>
      <c r="KGS5508" s="2"/>
      <c r="KGT5508" s="2"/>
      <c r="KGU5508" s="2"/>
      <c r="KGV5508" s="2"/>
      <c r="KGW5508" s="2"/>
      <c r="KGX5508" s="2"/>
      <c r="KGY5508" s="2"/>
      <c r="KGZ5508" s="2"/>
      <c r="KHA5508" s="2"/>
      <c r="KHB5508" s="2"/>
      <c r="KHC5508" s="2"/>
      <c r="KHD5508" s="2"/>
      <c r="KHE5508" s="2"/>
      <c r="KHF5508" s="2"/>
      <c r="KHG5508" s="2"/>
      <c r="KHH5508" s="2"/>
      <c r="KHI5508" s="2"/>
      <c r="KHJ5508" s="2"/>
      <c r="KHK5508" s="2"/>
      <c r="KHL5508" s="2"/>
      <c r="KHM5508" s="2"/>
      <c r="KHN5508" s="2"/>
      <c r="KHO5508" s="2"/>
      <c r="KHP5508" s="2"/>
      <c r="KHQ5508" s="2"/>
      <c r="KHR5508" s="2"/>
      <c r="KHS5508" s="2"/>
      <c r="KHT5508" s="2"/>
      <c r="KHU5508" s="2"/>
      <c r="KHV5508" s="2"/>
      <c r="KHW5508" s="2"/>
      <c r="KHX5508" s="2"/>
      <c r="KHY5508" s="2"/>
      <c r="KHZ5508" s="2"/>
      <c r="KIA5508" s="2"/>
      <c r="KIB5508" s="2"/>
      <c r="KIC5508" s="2"/>
      <c r="KID5508" s="2"/>
      <c r="KIE5508" s="2"/>
      <c r="KIF5508" s="2"/>
      <c r="KIG5508" s="2"/>
      <c r="KIH5508" s="2"/>
      <c r="KII5508" s="2"/>
      <c r="KIJ5508" s="2"/>
      <c r="KIK5508" s="2"/>
      <c r="KIL5508" s="2"/>
      <c r="KIM5508" s="2"/>
      <c r="KIN5508" s="2"/>
      <c r="KIO5508" s="2"/>
      <c r="KIP5508" s="2"/>
      <c r="KIQ5508" s="2"/>
      <c r="KIR5508" s="2"/>
      <c r="KIS5508" s="2"/>
      <c r="KIT5508" s="2"/>
      <c r="KIU5508" s="2"/>
      <c r="KIV5508" s="2"/>
      <c r="KIW5508" s="2"/>
      <c r="KIX5508" s="2"/>
      <c r="KIY5508" s="2"/>
      <c r="KIZ5508" s="2"/>
      <c r="KJA5508" s="2"/>
      <c r="KJB5508" s="2"/>
      <c r="KJC5508" s="2"/>
      <c r="KJD5508" s="2"/>
      <c r="KJE5508" s="2"/>
      <c r="KJF5508" s="2"/>
      <c r="KJG5508" s="2"/>
      <c r="KJH5508" s="2"/>
      <c r="KJI5508" s="2"/>
      <c r="KJJ5508" s="2"/>
      <c r="KJK5508" s="2"/>
      <c r="KJL5508" s="2"/>
      <c r="KJM5508" s="2"/>
      <c r="KJN5508" s="2"/>
      <c r="KJO5508" s="2"/>
      <c r="KJP5508" s="2"/>
      <c r="KJQ5508" s="2"/>
      <c r="KJR5508" s="2"/>
      <c r="KJS5508" s="2"/>
      <c r="KJT5508" s="2"/>
      <c r="KJU5508" s="2"/>
      <c r="KJV5508" s="2"/>
      <c r="KJW5508" s="2"/>
      <c r="KJX5508" s="2"/>
      <c r="KJY5508" s="2"/>
      <c r="KJZ5508" s="2"/>
      <c r="KKA5508" s="2"/>
      <c r="KKB5508" s="2"/>
      <c r="KKC5508" s="2"/>
      <c r="KKD5508" s="2"/>
      <c r="KKE5508" s="2"/>
      <c r="KKF5508" s="2"/>
      <c r="KKG5508" s="2"/>
      <c r="KKH5508" s="2"/>
      <c r="KKI5508" s="2"/>
      <c r="KKJ5508" s="2"/>
      <c r="KKK5508" s="2"/>
      <c r="KKL5508" s="2"/>
      <c r="KKM5508" s="2"/>
      <c r="KKN5508" s="2"/>
      <c r="KKO5508" s="2"/>
      <c r="KKP5508" s="2"/>
      <c r="KKQ5508" s="2"/>
      <c r="KKR5508" s="2"/>
      <c r="KKS5508" s="2"/>
      <c r="KKT5508" s="2"/>
      <c r="KKU5508" s="2"/>
      <c r="KKV5508" s="2"/>
      <c r="KKW5508" s="2"/>
      <c r="KKX5508" s="2"/>
      <c r="KKY5508" s="2"/>
      <c r="KKZ5508" s="2"/>
      <c r="KLA5508" s="2"/>
      <c r="KLB5508" s="2"/>
      <c r="KLC5508" s="2"/>
      <c r="KLD5508" s="2"/>
      <c r="KLE5508" s="2"/>
      <c r="KLF5508" s="2"/>
      <c r="KLG5508" s="2"/>
      <c r="KLH5508" s="2"/>
      <c r="KLI5508" s="2"/>
      <c r="KLJ5508" s="2"/>
      <c r="KLK5508" s="2"/>
      <c r="KLL5508" s="2"/>
      <c r="KLM5508" s="2"/>
      <c r="KLN5508" s="2"/>
      <c r="KLO5508" s="2"/>
      <c r="KLP5508" s="2"/>
      <c r="KLQ5508" s="2"/>
      <c r="KLR5508" s="2"/>
      <c r="KLS5508" s="2"/>
      <c r="KLT5508" s="2"/>
      <c r="KLU5508" s="2"/>
      <c r="KLV5508" s="2"/>
      <c r="KLW5508" s="2"/>
      <c r="KLX5508" s="2"/>
      <c r="KLY5508" s="2"/>
      <c r="KLZ5508" s="2"/>
      <c r="KMA5508" s="2"/>
      <c r="KMB5508" s="2"/>
      <c r="KMC5508" s="2"/>
      <c r="KMD5508" s="2"/>
      <c r="KME5508" s="2"/>
      <c r="KMF5508" s="2"/>
      <c r="KMG5508" s="2"/>
      <c r="KMH5508" s="2"/>
      <c r="KMI5508" s="2"/>
      <c r="KMJ5508" s="2"/>
      <c r="KMK5508" s="2"/>
      <c r="KML5508" s="2"/>
      <c r="KMM5508" s="2"/>
      <c r="KMN5508" s="2"/>
      <c r="KMO5508" s="2"/>
      <c r="KMP5508" s="2"/>
      <c r="KMQ5508" s="2"/>
      <c r="KMR5508" s="2"/>
      <c r="KMS5508" s="2"/>
      <c r="KMT5508" s="2"/>
      <c r="KMU5508" s="2"/>
      <c r="KMV5508" s="2"/>
      <c r="KMW5508" s="2"/>
      <c r="KMX5508" s="2"/>
      <c r="KMY5508" s="2"/>
      <c r="KMZ5508" s="2"/>
      <c r="KNA5508" s="2"/>
      <c r="KNB5508" s="2"/>
      <c r="KNC5508" s="2"/>
      <c r="KND5508" s="2"/>
      <c r="KNE5508" s="2"/>
      <c r="KNF5508" s="2"/>
      <c r="KNG5508" s="2"/>
      <c r="KNH5508" s="2"/>
      <c r="KNI5508" s="2"/>
      <c r="KNJ5508" s="2"/>
      <c r="KNK5508" s="2"/>
      <c r="KNL5508" s="2"/>
      <c r="KNM5508" s="2"/>
      <c r="KNN5508" s="2"/>
      <c r="KNO5508" s="2"/>
      <c r="KNP5508" s="2"/>
      <c r="KNQ5508" s="2"/>
      <c r="KNR5508" s="2"/>
      <c r="KNS5508" s="2"/>
      <c r="KNT5508" s="2"/>
      <c r="KNU5508" s="2"/>
      <c r="KNV5508" s="2"/>
      <c r="KNW5508" s="2"/>
      <c r="KNX5508" s="2"/>
      <c r="KNY5508" s="2"/>
      <c r="KNZ5508" s="2"/>
      <c r="KOA5508" s="2"/>
      <c r="KOB5508" s="2"/>
      <c r="KOC5508" s="2"/>
      <c r="KOD5508" s="2"/>
      <c r="KOE5508" s="2"/>
      <c r="KOF5508" s="2"/>
      <c r="KOG5508" s="2"/>
      <c r="KOH5508" s="2"/>
      <c r="KOI5508" s="2"/>
      <c r="KOJ5508" s="2"/>
      <c r="KOK5508" s="2"/>
      <c r="KOL5508" s="2"/>
      <c r="KOM5508" s="2"/>
      <c r="KON5508" s="2"/>
      <c r="KOO5508" s="2"/>
      <c r="KOP5508" s="2"/>
      <c r="KOQ5508" s="2"/>
      <c r="KOR5508" s="2"/>
      <c r="KOS5508" s="2"/>
      <c r="KOT5508" s="2"/>
      <c r="KOU5508" s="2"/>
      <c r="KOV5508" s="2"/>
      <c r="KOW5508" s="2"/>
      <c r="KOX5508" s="2"/>
      <c r="KOY5508" s="2"/>
      <c r="KOZ5508" s="2"/>
      <c r="KPA5508" s="2"/>
      <c r="KPB5508" s="2"/>
      <c r="KPC5508" s="2"/>
      <c r="KPD5508" s="2"/>
      <c r="KPE5508" s="2"/>
      <c r="KPF5508" s="2"/>
      <c r="KPG5508" s="2"/>
      <c r="KPH5508" s="2"/>
      <c r="KPI5508" s="2"/>
      <c r="KPJ5508" s="2"/>
      <c r="KPK5508" s="2"/>
      <c r="KPL5508" s="2"/>
      <c r="KPM5508" s="2"/>
      <c r="KPN5508" s="2"/>
      <c r="KPO5508" s="2"/>
      <c r="KPP5508" s="2"/>
      <c r="KPQ5508" s="2"/>
      <c r="KPR5508" s="2"/>
      <c r="KPS5508" s="2"/>
      <c r="KPT5508" s="2"/>
      <c r="KPU5508" s="2"/>
      <c r="KPV5508" s="2"/>
      <c r="KPW5508" s="2"/>
      <c r="KPX5508" s="2"/>
      <c r="KPY5508" s="2"/>
      <c r="KPZ5508" s="2"/>
      <c r="KQA5508" s="2"/>
      <c r="KQB5508" s="2"/>
      <c r="KQC5508" s="2"/>
      <c r="KQD5508" s="2"/>
      <c r="KQE5508" s="2"/>
      <c r="KQF5508" s="2"/>
      <c r="KQG5508" s="2"/>
      <c r="KQH5508" s="2"/>
      <c r="KQI5508" s="2"/>
      <c r="KQJ5508" s="2"/>
      <c r="KQK5508" s="2"/>
      <c r="KQL5508" s="2"/>
      <c r="KQM5508" s="2"/>
      <c r="KQN5508" s="2"/>
      <c r="KQO5508" s="2"/>
      <c r="KQP5508" s="2"/>
      <c r="KQQ5508" s="2"/>
      <c r="KQR5508" s="2"/>
      <c r="KQS5508" s="2"/>
      <c r="KQT5508" s="2"/>
      <c r="KQU5508" s="2"/>
      <c r="KQV5508" s="2"/>
      <c r="KQW5508" s="2"/>
      <c r="KQX5508" s="2"/>
      <c r="KQY5508" s="2"/>
      <c r="KQZ5508" s="2"/>
      <c r="KRA5508" s="2"/>
      <c r="KRB5508" s="2"/>
      <c r="KRC5508" s="2"/>
      <c r="KRD5508" s="2"/>
      <c r="KRE5508" s="2"/>
      <c r="KRF5508" s="2"/>
      <c r="KRG5508" s="2"/>
      <c r="KRH5508" s="2"/>
      <c r="KRI5508" s="2"/>
      <c r="KRJ5508" s="2"/>
      <c r="KRK5508" s="2"/>
      <c r="KRL5508" s="2"/>
      <c r="KRM5508" s="2"/>
      <c r="KRN5508" s="2"/>
      <c r="KRO5508" s="2"/>
      <c r="KRP5508" s="2"/>
      <c r="KRQ5508" s="2"/>
      <c r="KRR5508" s="2"/>
      <c r="KRS5508" s="2"/>
      <c r="KRT5508" s="2"/>
      <c r="KRU5508" s="2"/>
      <c r="KRV5508" s="2"/>
      <c r="KRW5508" s="2"/>
      <c r="KRX5508" s="2"/>
      <c r="KRY5508" s="2"/>
      <c r="KRZ5508" s="2"/>
      <c r="KSA5508" s="2"/>
      <c r="KSB5508" s="2"/>
      <c r="KSC5508" s="2"/>
      <c r="KSD5508" s="2"/>
      <c r="KSE5508" s="2"/>
      <c r="KSF5508" s="2"/>
      <c r="KSG5508" s="2"/>
      <c r="KSH5508" s="2"/>
      <c r="KSI5508" s="2"/>
      <c r="KSJ5508" s="2"/>
      <c r="KSK5508" s="2"/>
      <c r="KSL5508" s="2"/>
      <c r="KSM5508" s="2"/>
      <c r="KSN5508" s="2"/>
      <c r="KSO5508" s="2"/>
      <c r="KSP5508" s="2"/>
      <c r="KSQ5508" s="2"/>
      <c r="KSR5508" s="2"/>
      <c r="KSS5508" s="2"/>
      <c r="KST5508" s="2"/>
      <c r="KSU5508" s="2"/>
      <c r="KSV5508" s="2"/>
      <c r="KSW5508" s="2"/>
      <c r="KSX5508" s="2"/>
      <c r="KSY5508" s="2"/>
      <c r="KSZ5508" s="2"/>
      <c r="KTA5508" s="2"/>
      <c r="KTB5508" s="2"/>
      <c r="KTC5508" s="2"/>
      <c r="KTD5508" s="2"/>
      <c r="KTE5508" s="2"/>
      <c r="KTF5508" s="2"/>
      <c r="KTG5508" s="2"/>
      <c r="KTH5508" s="2"/>
      <c r="KTI5508" s="2"/>
      <c r="KTJ5508" s="2"/>
      <c r="KTK5508" s="2"/>
      <c r="KTL5508" s="2"/>
      <c r="KTM5508" s="2"/>
      <c r="KTN5508" s="2"/>
      <c r="KTO5508" s="2"/>
      <c r="KTP5508" s="2"/>
      <c r="KTQ5508" s="2"/>
      <c r="KTR5508" s="2"/>
      <c r="KTS5508" s="2"/>
      <c r="KTT5508" s="2"/>
      <c r="KTU5508" s="2"/>
      <c r="KTV5508" s="2"/>
      <c r="KTW5508" s="2"/>
      <c r="KTX5508" s="2"/>
      <c r="KTY5508" s="2"/>
      <c r="KTZ5508" s="2"/>
      <c r="KUA5508" s="2"/>
      <c r="KUB5508" s="2"/>
      <c r="KUC5508" s="2"/>
      <c r="KUD5508" s="2"/>
      <c r="KUE5508" s="2"/>
      <c r="KUF5508" s="2"/>
      <c r="KUG5508" s="2"/>
      <c r="KUH5508" s="2"/>
      <c r="KUI5508" s="2"/>
      <c r="KUJ5508" s="2"/>
      <c r="KUK5508" s="2"/>
      <c r="KUL5508" s="2"/>
      <c r="KUM5508" s="2"/>
      <c r="KUN5508" s="2"/>
      <c r="KUO5508" s="2"/>
      <c r="KUP5508" s="2"/>
      <c r="KUQ5508" s="2"/>
      <c r="KUR5508" s="2"/>
      <c r="KUS5508" s="2"/>
      <c r="KUT5508" s="2"/>
      <c r="KUU5508" s="2"/>
      <c r="KUV5508" s="2"/>
      <c r="KUW5508" s="2"/>
      <c r="KUX5508" s="2"/>
      <c r="KUY5508" s="2"/>
      <c r="KUZ5508" s="2"/>
      <c r="KVA5508" s="2"/>
      <c r="KVB5508" s="2"/>
      <c r="KVC5508" s="2"/>
      <c r="KVD5508" s="2"/>
      <c r="KVE5508" s="2"/>
      <c r="KVF5508" s="2"/>
      <c r="KVG5508" s="2"/>
      <c r="KVH5508" s="2"/>
      <c r="KVI5508" s="2"/>
      <c r="KVJ5508" s="2"/>
      <c r="KVK5508" s="2"/>
      <c r="KVL5508" s="2"/>
      <c r="KVM5508" s="2"/>
      <c r="KVN5508" s="2"/>
      <c r="KVO5508" s="2"/>
      <c r="KVP5508" s="2"/>
      <c r="KVQ5508" s="2"/>
      <c r="KVR5508" s="2"/>
      <c r="KVS5508" s="2"/>
      <c r="KVT5508" s="2"/>
      <c r="KVU5508" s="2"/>
      <c r="KVV5508" s="2"/>
      <c r="KVW5508" s="2"/>
      <c r="KVX5508" s="2"/>
      <c r="KVY5508" s="2"/>
      <c r="KVZ5508" s="2"/>
      <c r="KWA5508" s="2"/>
      <c r="KWB5508" s="2"/>
      <c r="KWC5508" s="2"/>
      <c r="KWD5508" s="2"/>
      <c r="KWE5508" s="2"/>
      <c r="KWF5508" s="2"/>
      <c r="KWG5508" s="2"/>
      <c r="KWH5508" s="2"/>
      <c r="KWI5508" s="2"/>
      <c r="KWJ5508" s="2"/>
      <c r="KWK5508" s="2"/>
      <c r="KWL5508" s="2"/>
      <c r="KWM5508" s="2"/>
      <c r="KWN5508" s="2"/>
      <c r="KWO5508" s="2"/>
      <c r="KWP5508" s="2"/>
      <c r="KWQ5508" s="2"/>
      <c r="KWR5508" s="2"/>
      <c r="KWS5508" s="2"/>
      <c r="KWT5508" s="2"/>
      <c r="KWU5508" s="2"/>
      <c r="KWV5508" s="2"/>
      <c r="KWW5508" s="2"/>
      <c r="KWX5508" s="2"/>
      <c r="KWY5508" s="2"/>
      <c r="KWZ5508" s="2"/>
      <c r="KXA5508" s="2"/>
      <c r="KXB5508" s="2"/>
      <c r="KXC5508" s="2"/>
      <c r="KXD5508" s="2"/>
      <c r="KXE5508" s="2"/>
      <c r="KXF5508" s="2"/>
      <c r="KXG5508" s="2"/>
      <c r="KXH5508" s="2"/>
      <c r="KXI5508" s="2"/>
      <c r="KXJ5508" s="2"/>
      <c r="KXK5508" s="2"/>
      <c r="KXL5508" s="2"/>
      <c r="KXM5508" s="2"/>
      <c r="KXN5508" s="2"/>
      <c r="KXO5508" s="2"/>
      <c r="KXP5508" s="2"/>
      <c r="KXQ5508" s="2"/>
      <c r="KXR5508" s="2"/>
      <c r="KXS5508" s="2"/>
      <c r="KXT5508" s="2"/>
      <c r="KXU5508" s="2"/>
      <c r="KXV5508" s="2"/>
      <c r="KXW5508" s="2"/>
      <c r="KXX5508" s="2"/>
      <c r="KXY5508" s="2"/>
      <c r="KXZ5508" s="2"/>
      <c r="KYA5508" s="2"/>
      <c r="KYB5508" s="2"/>
      <c r="KYC5508" s="2"/>
      <c r="KYD5508" s="2"/>
      <c r="KYE5508" s="2"/>
      <c r="KYF5508" s="2"/>
      <c r="KYG5508" s="2"/>
      <c r="KYH5508" s="2"/>
      <c r="KYI5508" s="2"/>
      <c r="KYJ5508" s="2"/>
      <c r="KYK5508" s="2"/>
      <c r="KYL5508" s="2"/>
      <c r="KYM5508" s="2"/>
      <c r="KYN5508" s="2"/>
      <c r="KYO5508" s="2"/>
      <c r="KYP5508" s="2"/>
      <c r="KYQ5508" s="2"/>
      <c r="KYR5508" s="2"/>
      <c r="KYS5508" s="2"/>
      <c r="KYT5508" s="2"/>
      <c r="KYU5508" s="2"/>
      <c r="KYV5508" s="2"/>
      <c r="KYW5508" s="2"/>
      <c r="KYX5508" s="2"/>
      <c r="KYY5508" s="2"/>
      <c r="KYZ5508" s="2"/>
      <c r="KZA5508" s="2"/>
      <c r="KZB5508" s="2"/>
      <c r="KZC5508" s="2"/>
      <c r="KZD5508" s="2"/>
      <c r="KZE5508" s="2"/>
      <c r="KZF5508" s="2"/>
      <c r="KZG5508" s="2"/>
      <c r="KZH5508" s="2"/>
      <c r="KZI5508" s="2"/>
      <c r="KZJ5508" s="2"/>
      <c r="KZK5508" s="2"/>
      <c r="KZL5508" s="2"/>
      <c r="KZM5508" s="2"/>
      <c r="KZN5508" s="2"/>
      <c r="KZO5508" s="2"/>
      <c r="KZP5508" s="2"/>
      <c r="KZQ5508" s="2"/>
      <c r="KZR5508" s="2"/>
      <c r="KZS5508" s="2"/>
      <c r="KZT5508" s="2"/>
      <c r="KZU5508" s="2"/>
      <c r="KZV5508" s="2"/>
      <c r="KZW5508" s="2"/>
      <c r="KZX5508" s="2"/>
      <c r="KZY5508" s="2"/>
      <c r="KZZ5508" s="2"/>
      <c r="LAA5508" s="2"/>
      <c r="LAB5508" s="2"/>
      <c r="LAC5508" s="2"/>
      <c r="LAD5508" s="2"/>
      <c r="LAE5508" s="2"/>
      <c r="LAF5508" s="2"/>
      <c r="LAG5508" s="2"/>
      <c r="LAH5508" s="2"/>
      <c r="LAI5508" s="2"/>
      <c r="LAJ5508" s="2"/>
      <c r="LAK5508" s="2"/>
      <c r="LAL5508" s="2"/>
      <c r="LAM5508" s="2"/>
      <c r="LAN5508" s="2"/>
      <c r="LAO5508" s="2"/>
      <c r="LAP5508" s="2"/>
      <c r="LAQ5508" s="2"/>
      <c r="LAR5508" s="2"/>
      <c r="LAS5508" s="2"/>
      <c r="LAT5508" s="2"/>
      <c r="LAU5508" s="2"/>
      <c r="LAV5508" s="2"/>
      <c r="LAW5508" s="2"/>
      <c r="LAX5508" s="2"/>
      <c r="LAY5508" s="2"/>
      <c r="LAZ5508" s="2"/>
      <c r="LBA5508" s="2"/>
      <c r="LBB5508" s="2"/>
      <c r="LBC5508" s="2"/>
      <c r="LBD5508" s="2"/>
      <c r="LBE5508" s="2"/>
      <c r="LBF5508" s="2"/>
      <c r="LBG5508" s="2"/>
      <c r="LBH5508" s="2"/>
      <c r="LBI5508" s="2"/>
      <c r="LBJ5508" s="2"/>
      <c r="LBK5508" s="2"/>
      <c r="LBL5508" s="2"/>
      <c r="LBM5508" s="2"/>
      <c r="LBN5508" s="2"/>
      <c r="LBO5508" s="2"/>
      <c r="LBP5508" s="2"/>
      <c r="LBQ5508" s="2"/>
      <c r="LBR5508" s="2"/>
      <c r="LBS5508" s="2"/>
      <c r="LBT5508" s="2"/>
      <c r="LBU5508" s="2"/>
      <c r="LBV5508" s="2"/>
      <c r="LBW5508" s="2"/>
      <c r="LBX5508" s="2"/>
      <c r="LBY5508" s="2"/>
      <c r="LBZ5508" s="2"/>
      <c r="LCA5508" s="2"/>
      <c r="LCB5508" s="2"/>
      <c r="LCC5508" s="2"/>
      <c r="LCD5508" s="2"/>
      <c r="LCE5508" s="2"/>
      <c r="LCF5508" s="2"/>
      <c r="LCG5508" s="2"/>
      <c r="LCH5508" s="2"/>
      <c r="LCI5508" s="2"/>
      <c r="LCJ5508" s="2"/>
      <c r="LCK5508" s="2"/>
      <c r="LCL5508" s="2"/>
      <c r="LCM5508" s="2"/>
      <c r="LCN5508" s="2"/>
      <c r="LCO5508" s="2"/>
      <c r="LCP5508" s="2"/>
      <c r="LCQ5508" s="2"/>
      <c r="LCR5508" s="2"/>
      <c r="LCS5508" s="2"/>
      <c r="LCT5508" s="2"/>
      <c r="LCU5508" s="2"/>
      <c r="LCV5508" s="2"/>
      <c r="LCW5508" s="2"/>
      <c r="LCX5508" s="2"/>
      <c r="LCY5508" s="2"/>
      <c r="LCZ5508" s="2"/>
      <c r="LDA5508" s="2"/>
      <c r="LDB5508" s="2"/>
      <c r="LDC5508" s="2"/>
      <c r="LDD5508" s="2"/>
      <c r="LDE5508" s="2"/>
      <c r="LDF5508" s="2"/>
      <c r="LDG5508" s="2"/>
      <c r="LDH5508" s="2"/>
      <c r="LDI5508" s="2"/>
      <c r="LDJ5508" s="2"/>
      <c r="LDK5508" s="2"/>
      <c r="LDL5508" s="2"/>
      <c r="LDM5508" s="2"/>
      <c r="LDN5508" s="2"/>
      <c r="LDO5508" s="2"/>
      <c r="LDP5508" s="2"/>
      <c r="LDQ5508" s="2"/>
      <c r="LDR5508" s="2"/>
      <c r="LDS5508" s="2"/>
      <c r="LDT5508" s="2"/>
      <c r="LDU5508" s="2"/>
      <c r="LDV5508" s="2"/>
      <c r="LDW5508" s="2"/>
      <c r="LDX5508" s="2"/>
      <c r="LDY5508" s="2"/>
      <c r="LDZ5508" s="2"/>
      <c r="LEA5508" s="2"/>
      <c r="LEB5508" s="2"/>
      <c r="LEC5508" s="2"/>
      <c r="LED5508" s="2"/>
      <c r="LEE5508" s="2"/>
      <c r="LEF5508" s="2"/>
      <c r="LEG5508" s="2"/>
      <c r="LEH5508" s="2"/>
      <c r="LEI5508" s="2"/>
      <c r="LEJ5508" s="2"/>
      <c r="LEK5508" s="2"/>
      <c r="LEL5508" s="2"/>
      <c r="LEM5508" s="2"/>
      <c r="LEN5508" s="2"/>
      <c r="LEO5508" s="2"/>
      <c r="LEP5508" s="2"/>
      <c r="LEQ5508" s="2"/>
      <c r="LER5508" s="2"/>
      <c r="LES5508" s="2"/>
      <c r="LET5508" s="2"/>
      <c r="LEU5508" s="2"/>
      <c r="LEV5508" s="2"/>
      <c r="LEW5508" s="2"/>
      <c r="LEX5508" s="2"/>
      <c r="LEY5508" s="2"/>
      <c r="LEZ5508" s="2"/>
      <c r="LFA5508" s="2"/>
      <c r="LFB5508" s="2"/>
      <c r="LFC5508" s="2"/>
      <c r="LFD5508" s="2"/>
      <c r="LFE5508" s="2"/>
      <c r="LFF5508" s="2"/>
      <c r="LFG5508" s="2"/>
      <c r="LFH5508" s="2"/>
      <c r="LFI5508" s="2"/>
      <c r="LFJ5508" s="2"/>
      <c r="LFK5508" s="2"/>
      <c r="LFL5508" s="2"/>
      <c r="LFM5508" s="2"/>
      <c r="LFN5508" s="2"/>
      <c r="LFO5508" s="2"/>
      <c r="LFP5508" s="2"/>
      <c r="LFQ5508" s="2"/>
      <c r="LFR5508" s="2"/>
      <c r="LFS5508" s="2"/>
      <c r="LFT5508" s="2"/>
      <c r="LFU5508" s="2"/>
      <c r="LFV5508" s="2"/>
      <c r="LFW5508" s="2"/>
      <c r="LFX5508" s="2"/>
      <c r="LFY5508" s="2"/>
      <c r="LFZ5508" s="2"/>
      <c r="LGA5508" s="2"/>
      <c r="LGB5508" s="2"/>
      <c r="LGC5508" s="2"/>
      <c r="LGD5508" s="2"/>
      <c r="LGE5508" s="2"/>
      <c r="LGF5508" s="2"/>
      <c r="LGG5508" s="2"/>
      <c r="LGH5508" s="2"/>
      <c r="LGI5508" s="2"/>
      <c r="LGJ5508" s="2"/>
      <c r="LGK5508" s="2"/>
      <c r="LGL5508" s="2"/>
      <c r="LGM5508" s="2"/>
      <c r="LGN5508" s="2"/>
      <c r="LGO5508" s="2"/>
      <c r="LGP5508" s="2"/>
      <c r="LGQ5508" s="2"/>
      <c r="LGR5508" s="2"/>
      <c r="LGS5508" s="2"/>
      <c r="LGT5508" s="2"/>
      <c r="LGU5508" s="2"/>
      <c r="LGV5508" s="2"/>
      <c r="LGW5508" s="2"/>
      <c r="LGX5508" s="2"/>
      <c r="LGY5508" s="2"/>
      <c r="LGZ5508" s="2"/>
      <c r="LHA5508" s="2"/>
      <c r="LHB5508" s="2"/>
      <c r="LHC5508" s="2"/>
      <c r="LHD5508" s="2"/>
      <c r="LHE5508" s="2"/>
      <c r="LHF5508" s="2"/>
      <c r="LHG5508" s="2"/>
      <c r="LHH5508" s="2"/>
      <c r="LHI5508" s="2"/>
      <c r="LHJ5508" s="2"/>
      <c r="LHK5508" s="2"/>
      <c r="LHL5508" s="2"/>
      <c r="LHM5508" s="2"/>
      <c r="LHN5508" s="2"/>
      <c r="LHO5508" s="2"/>
      <c r="LHP5508" s="2"/>
      <c r="LHQ5508" s="2"/>
      <c r="LHR5508" s="2"/>
      <c r="LHS5508" s="2"/>
      <c r="LHT5508" s="2"/>
      <c r="LHU5508" s="2"/>
      <c r="LHV5508" s="2"/>
      <c r="LHW5508" s="2"/>
      <c r="LHX5508" s="2"/>
      <c r="LHY5508" s="2"/>
      <c r="LHZ5508" s="2"/>
      <c r="LIA5508" s="2"/>
      <c r="LIB5508" s="2"/>
      <c r="LIC5508" s="2"/>
      <c r="LID5508" s="2"/>
      <c r="LIE5508" s="2"/>
      <c r="LIF5508" s="2"/>
      <c r="LIG5508" s="2"/>
      <c r="LIH5508" s="2"/>
      <c r="LII5508" s="2"/>
      <c r="LIJ5508" s="2"/>
      <c r="LIK5508" s="2"/>
      <c r="LIL5508" s="2"/>
      <c r="LIM5508" s="2"/>
      <c r="LIN5508" s="2"/>
      <c r="LIO5508" s="2"/>
      <c r="LIP5508" s="2"/>
      <c r="LIQ5508" s="2"/>
      <c r="LIR5508" s="2"/>
      <c r="LIS5508" s="2"/>
      <c r="LIT5508" s="2"/>
      <c r="LIU5508" s="2"/>
      <c r="LIV5508" s="2"/>
      <c r="LIW5508" s="2"/>
      <c r="LIX5508" s="2"/>
      <c r="LIY5508" s="2"/>
      <c r="LIZ5508" s="2"/>
      <c r="LJA5508" s="2"/>
      <c r="LJB5508" s="2"/>
      <c r="LJC5508" s="2"/>
      <c r="LJD5508" s="2"/>
      <c r="LJE5508" s="2"/>
      <c r="LJF5508" s="2"/>
      <c r="LJG5508" s="2"/>
      <c r="LJH5508" s="2"/>
      <c r="LJI5508" s="2"/>
      <c r="LJJ5508" s="2"/>
      <c r="LJK5508" s="2"/>
      <c r="LJL5508" s="2"/>
      <c r="LJM5508" s="2"/>
      <c r="LJN5508" s="2"/>
      <c r="LJO5508" s="2"/>
      <c r="LJP5508" s="2"/>
      <c r="LJQ5508" s="2"/>
      <c r="LJR5508" s="2"/>
      <c r="LJS5508" s="2"/>
      <c r="LJT5508" s="2"/>
      <c r="LJU5508" s="2"/>
      <c r="LJV5508" s="2"/>
      <c r="LJW5508" s="2"/>
      <c r="LJX5508" s="2"/>
      <c r="LJY5508" s="2"/>
      <c r="LJZ5508" s="2"/>
      <c r="LKA5508" s="2"/>
      <c r="LKB5508" s="2"/>
      <c r="LKC5508" s="2"/>
      <c r="LKD5508" s="2"/>
      <c r="LKE5508" s="2"/>
      <c r="LKF5508" s="2"/>
      <c r="LKG5508" s="2"/>
      <c r="LKH5508" s="2"/>
      <c r="LKI5508" s="2"/>
      <c r="LKJ5508" s="2"/>
      <c r="LKK5508" s="2"/>
      <c r="LKL5508" s="2"/>
      <c r="LKM5508" s="2"/>
      <c r="LKN5508" s="2"/>
      <c r="LKO5508" s="2"/>
      <c r="LKP5508" s="2"/>
      <c r="LKQ5508" s="2"/>
      <c r="LKR5508" s="2"/>
      <c r="LKS5508" s="2"/>
      <c r="LKT5508" s="2"/>
      <c r="LKU5508" s="2"/>
      <c r="LKV5508" s="2"/>
      <c r="LKW5508" s="2"/>
      <c r="LKX5508" s="2"/>
      <c r="LKY5508" s="2"/>
      <c r="LKZ5508" s="2"/>
      <c r="LLA5508" s="2"/>
      <c r="LLB5508" s="2"/>
      <c r="LLC5508" s="2"/>
      <c r="LLD5508" s="2"/>
      <c r="LLE5508" s="2"/>
      <c r="LLF5508" s="2"/>
      <c r="LLG5508" s="2"/>
      <c r="LLH5508" s="2"/>
      <c r="LLI5508" s="2"/>
      <c r="LLJ5508" s="2"/>
      <c r="LLK5508" s="2"/>
      <c r="LLL5508" s="2"/>
      <c r="LLM5508" s="2"/>
      <c r="LLN5508" s="2"/>
      <c r="LLO5508" s="2"/>
      <c r="LLP5508" s="2"/>
      <c r="LLQ5508" s="2"/>
      <c r="LLR5508" s="2"/>
      <c r="LLS5508" s="2"/>
      <c r="LLT5508" s="2"/>
      <c r="LLU5508" s="2"/>
      <c r="LLV5508" s="2"/>
      <c r="LLW5508" s="2"/>
      <c r="LLX5508" s="2"/>
      <c r="LLY5508" s="2"/>
      <c r="LLZ5508" s="2"/>
      <c r="LMA5508" s="2"/>
      <c r="LMB5508" s="2"/>
      <c r="LMC5508" s="2"/>
      <c r="LMD5508" s="2"/>
      <c r="LME5508" s="2"/>
      <c r="LMF5508" s="2"/>
      <c r="LMG5508" s="2"/>
      <c r="LMH5508" s="2"/>
      <c r="LMI5508" s="2"/>
      <c r="LMJ5508" s="2"/>
      <c r="LMK5508" s="2"/>
      <c r="LML5508" s="2"/>
      <c r="LMM5508" s="2"/>
      <c r="LMN5508" s="2"/>
      <c r="LMO5508" s="2"/>
      <c r="LMP5508" s="2"/>
      <c r="LMQ5508" s="2"/>
      <c r="LMR5508" s="2"/>
      <c r="LMS5508" s="2"/>
      <c r="LMT5508" s="2"/>
      <c r="LMU5508" s="2"/>
      <c r="LMV5508" s="2"/>
      <c r="LMW5508" s="2"/>
      <c r="LMX5508" s="2"/>
      <c r="LMY5508" s="2"/>
      <c r="LMZ5508" s="2"/>
      <c r="LNA5508" s="2"/>
      <c r="LNB5508" s="2"/>
      <c r="LNC5508" s="2"/>
      <c r="LND5508" s="2"/>
      <c r="LNE5508" s="2"/>
      <c r="LNF5508" s="2"/>
      <c r="LNG5508" s="2"/>
      <c r="LNH5508" s="2"/>
      <c r="LNI5508" s="2"/>
      <c r="LNJ5508" s="2"/>
      <c r="LNK5508" s="2"/>
      <c r="LNL5508" s="2"/>
      <c r="LNM5508" s="2"/>
      <c r="LNN5508" s="2"/>
      <c r="LNO5508" s="2"/>
      <c r="LNP5508" s="2"/>
      <c r="LNQ5508" s="2"/>
      <c r="LNR5508" s="2"/>
      <c r="LNS5508" s="2"/>
      <c r="LNT5508" s="2"/>
      <c r="LNU5508" s="2"/>
      <c r="LNV5508" s="2"/>
      <c r="LNW5508" s="2"/>
      <c r="LNX5508" s="2"/>
      <c r="LNY5508" s="2"/>
      <c r="LNZ5508" s="2"/>
      <c r="LOA5508" s="2"/>
      <c r="LOB5508" s="2"/>
      <c r="LOC5508" s="2"/>
      <c r="LOD5508" s="2"/>
      <c r="LOE5508" s="2"/>
      <c r="LOF5508" s="2"/>
      <c r="LOG5508" s="2"/>
      <c r="LOH5508" s="2"/>
      <c r="LOI5508" s="2"/>
      <c r="LOJ5508" s="2"/>
      <c r="LOK5508" s="2"/>
      <c r="LOL5508" s="2"/>
      <c r="LOM5508" s="2"/>
      <c r="LON5508" s="2"/>
      <c r="LOO5508" s="2"/>
      <c r="LOP5508" s="2"/>
      <c r="LOQ5508" s="2"/>
      <c r="LOR5508" s="2"/>
      <c r="LOS5508" s="2"/>
      <c r="LOT5508" s="2"/>
      <c r="LOU5508" s="2"/>
      <c r="LOV5508" s="2"/>
      <c r="LOW5508" s="2"/>
      <c r="LOX5508" s="2"/>
      <c r="LOY5508" s="2"/>
      <c r="LOZ5508" s="2"/>
      <c r="LPA5508" s="2"/>
      <c r="LPB5508" s="2"/>
      <c r="LPC5508" s="2"/>
      <c r="LPD5508" s="2"/>
      <c r="LPE5508" s="2"/>
      <c r="LPF5508" s="2"/>
      <c r="LPG5508" s="2"/>
      <c r="LPH5508" s="2"/>
      <c r="LPI5508" s="2"/>
      <c r="LPJ5508" s="2"/>
      <c r="LPK5508" s="2"/>
      <c r="LPL5508" s="2"/>
      <c r="LPM5508" s="2"/>
      <c r="LPN5508" s="2"/>
      <c r="LPO5508" s="2"/>
      <c r="LPP5508" s="2"/>
      <c r="LPQ5508" s="2"/>
      <c r="LPR5508" s="2"/>
      <c r="LPS5508" s="2"/>
      <c r="LPT5508" s="2"/>
      <c r="LPU5508" s="2"/>
      <c r="LPV5508" s="2"/>
      <c r="LPW5508" s="2"/>
      <c r="LPX5508" s="2"/>
      <c r="LPY5508" s="2"/>
      <c r="LPZ5508" s="2"/>
      <c r="LQA5508" s="2"/>
      <c r="LQB5508" s="2"/>
      <c r="LQC5508" s="2"/>
      <c r="LQD5508" s="2"/>
      <c r="LQE5508" s="2"/>
      <c r="LQF5508" s="2"/>
      <c r="LQG5508" s="2"/>
      <c r="LQH5508" s="2"/>
      <c r="LQI5508" s="2"/>
      <c r="LQJ5508" s="2"/>
      <c r="LQK5508" s="2"/>
      <c r="LQL5508" s="2"/>
      <c r="LQM5508" s="2"/>
      <c r="LQN5508" s="2"/>
      <c r="LQO5508" s="2"/>
      <c r="LQP5508" s="2"/>
      <c r="LQQ5508" s="2"/>
      <c r="LQR5508" s="2"/>
      <c r="LQS5508" s="2"/>
      <c r="LQT5508" s="2"/>
      <c r="LQU5508" s="2"/>
      <c r="LQV5508" s="2"/>
      <c r="LQW5508" s="2"/>
      <c r="LQX5508" s="2"/>
      <c r="LQY5508" s="2"/>
      <c r="LQZ5508" s="2"/>
      <c r="LRA5508" s="2"/>
      <c r="LRB5508" s="2"/>
      <c r="LRC5508" s="2"/>
      <c r="LRD5508" s="2"/>
      <c r="LRE5508" s="2"/>
      <c r="LRF5508" s="2"/>
      <c r="LRG5508" s="2"/>
      <c r="LRH5508" s="2"/>
      <c r="LRI5508" s="2"/>
      <c r="LRJ5508" s="2"/>
      <c r="LRK5508" s="2"/>
      <c r="LRL5508" s="2"/>
      <c r="LRM5508" s="2"/>
      <c r="LRN5508" s="2"/>
      <c r="LRO5508" s="2"/>
      <c r="LRP5508" s="2"/>
      <c r="LRQ5508" s="2"/>
      <c r="LRR5508" s="2"/>
      <c r="LRS5508" s="2"/>
      <c r="LRT5508" s="2"/>
      <c r="LRU5508" s="2"/>
      <c r="LRV5508" s="2"/>
      <c r="LRW5508" s="2"/>
      <c r="LRX5508" s="2"/>
      <c r="LRY5508" s="2"/>
      <c r="LRZ5508" s="2"/>
      <c r="LSA5508" s="2"/>
      <c r="LSB5508" s="2"/>
      <c r="LSC5508" s="2"/>
      <c r="LSD5508" s="2"/>
      <c r="LSE5508" s="2"/>
      <c r="LSF5508" s="2"/>
      <c r="LSG5508" s="2"/>
      <c r="LSH5508" s="2"/>
      <c r="LSI5508" s="2"/>
      <c r="LSJ5508" s="2"/>
      <c r="LSK5508" s="2"/>
      <c r="LSL5508" s="2"/>
      <c r="LSM5508" s="2"/>
      <c r="LSN5508" s="2"/>
      <c r="LSO5508" s="2"/>
      <c r="LSP5508" s="2"/>
      <c r="LSQ5508" s="2"/>
      <c r="LSR5508" s="2"/>
      <c r="LSS5508" s="2"/>
      <c r="LST5508" s="2"/>
      <c r="LSU5508" s="2"/>
      <c r="LSV5508" s="2"/>
      <c r="LSW5508" s="2"/>
      <c r="LSX5508" s="2"/>
      <c r="LSY5508" s="2"/>
      <c r="LSZ5508" s="2"/>
      <c r="LTA5508" s="2"/>
      <c r="LTB5508" s="2"/>
      <c r="LTC5508" s="2"/>
      <c r="LTD5508" s="2"/>
      <c r="LTE5508" s="2"/>
      <c r="LTF5508" s="2"/>
      <c r="LTG5508" s="2"/>
      <c r="LTH5508" s="2"/>
      <c r="LTI5508" s="2"/>
      <c r="LTJ5508" s="2"/>
      <c r="LTK5508" s="2"/>
      <c r="LTL5508" s="2"/>
      <c r="LTM5508" s="2"/>
      <c r="LTN5508" s="2"/>
      <c r="LTO5508" s="2"/>
      <c r="LTP5508" s="2"/>
      <c r="LTQ5508" s="2"/>
      <c r="LTR5508" s="2"/>
      <c r="LTS5508" s="2"/>
      <c r="LTT5508" s="2"/>
      <c r="LTU5508" s="2"/>
      <c r="LTV5508" s="2"/>
      <c r="LTW5508" s="2"/>
      <c r="LTX5508" s="2"/>
      <c r="LTY5508" s="2"/>
      <c r="LTZ5508" s="2"/>
      <c r="LUA5508" s="2"/>
      <c r="LUB5508" s="2"/>
      <c r="LUC5508" s="2"/>
      <c r="LUD5508" s="2"/>
      <c r="LUE5508" s="2"/>
      <c r="LUF5508" s="2"/>
      <c r="LUG5508" s="2"/>
      <c r="LUH5508" s="2"/>
      <c r="LUI5508" s="2"/>
      <c r="LUJ5508" s="2"/>
      <c r="LUK5508" s="2"/>
      <c r="LUL5508" s="2"/>
      <c r="LUM5508" s="2"/>
      <c r="LUN5508" s="2"/>
      <c r="LUO5508" s="2"/>
      <c r="LUP5508" s="2"/>
      <c r="LUQ5508" s="2"/>
      <c r="LUR5508" s="2"/>
      <c r="LUS5508" s="2"/>
      <c r="LUT5508" s="2"/>
      <c r="LUU5508" s="2"/>
      <c r="LUV5508" s="2"/>
      <c r="LUW5508" s="2"/>
      <c r="LUX5508" s="2"/>
      <c r="LUY5508" s="2"/>
      <c r="LUZ5508" s="2"/>
      <c r="LVA5508" s="2"/>
      <c r="LVB5508" s="2"/>
      <c r="LVC5508" s="2"/>
      <c r="LVD5508" s="2"/>
      <c r="LVE5508" s="2"/>
      <c r="LVF5508" s="2"/>
      <c r="LVG5508" s="2"/>
      <c r="LVH5508" s="2"/>
      <c r="LVI5508" s="2"/>
      <c r="LVJ5508" s="2"/>
      <c r="LVK5508" s="2"/>
      <c r="LVL5508" s="2"/>
      <c r="LVM5508" s="2"/>
      <c r="LVN5508" s="2"/>
      <c r="LVO5508" s="2"/>
      <c r="LVP5508" s="2"/>
      <c r="LVQ5508" s="2"/>
      <c r="LVR5508" s="2"/>
      <c r="LVS5508" s="2"/>
      <c r="LVT5508" s="2"/>
      <c r="LVU5508" s="2"/>
      <c r="LVV5508" s="2"/>
      <c r="LVW5508" s="2"/>
      <c r="LVX5508" s="2"/>
      <c r="LVY5508" s="2"/>
      <c r="LVZ5508" s="2"/>
      <c r="LWA5508" s="2"/>
      <c r="LWB5508" s="2"/>
      <c r="LWC5508" s="2"/>
      <c r="LWD5508" s="2"/>
      <c r="LWE5508" s="2"/>
      <c r="LWF5508" s="2"/>
      <c r="LWG5508" s="2"/>
      <c r="LWH5508" s="2"/>
      <c r="LWI5508" s="2"/>
      <c r="LWJ5508" s="2"/>
      <c r="LWK5508" s="2"/>
      <c r="LWL5508" s="2"/>
      <c r="LWM5508" s="2"/>
      <c r="LWN5508" s="2"/>
      <c r="LWO5508" s="2"/>
      <c r="LWP5508" s="2"/>
      <c r="LWQ5508" s="2"/>
      <c r="LWR5508" s="2"/>
      <c r="LWS5508" s="2"/>
      <c r="LWT5508" s="2"/>
      <c r="LWU5508" s="2"/>
      <c r="LWV5508" s="2"/>
      <c r="LWW5508" s="2"/>
      <c r="LWX5508" s="2"/>
      <c r="LWY5508" s="2"/>
      <c r="LWZ5508" s="2"/>
      <c r="LXA5508" s="2"/>
      <c r="LXB5508" s="2"/>
      <c r="LXC5508" s="2"/>
      <c r="LXD5508" s="2"/>
      <c r="LXE5508" s="2"/>
      <c r="LXF5508" s="2"/>
      <c r="LXG5508" s="2"/>
      <c r="LXH5508" s="2"/>
      <c r="LXI5508" s="2"/>
      <c r="LXJ5508" s="2"/>
      <c r="LXK5508" s="2"/>
      <c r="LXL5508" s="2"/>
      <c r="LXM5508" s="2"/>
      <c r="LXN5508" s="2"/>
      <c r="LXO5508" s="2"/>
      <c r="LXP5508" s="2"/>
      <c r="LXQ5508" s="2"/>
      <c r="LXR5508" s="2"/>
      <c r="LXS5508" s="2"/>
      <c r="LXT5508" s="2"/>
      <c r="LXU5508" s="2"/>
      <c r="LXV5508" s="2"/>
      <c r="LXW5508" s="2"/>
      <c r="LXX5508" s="2"/>
      <c r="LXY5508" s="2"/>
      <c r="LXZ5508" s="2"/>
      <c r="LYA5508" s="2"/>
      <c r="LYB5508" s="2"/>
      <c r="LYC5508" s="2"/>
      <c r="LYD5508" s="2"/>
      <c r="LYE5508" s="2"/>
      <c r="LYF5508" s="2"/>
      <c r="LYG5508" s="2"/>
      <c r="LYH5508" s="2"/>
      <c r="LYI5508" s="2"/>
      <c r="LYJ5508" s="2"/>
      <c r="LYK5508" s="2"/>
      <c r="LYL5508" s="2"/>
      <c r="LYM5508" s="2"/>
      <c r="LYN5508" s="2"/>
      <c r="LYO5508" s="2"/>
      <c r="LYP5508" s="2"/>
      <c r="LYQ5508" s="2"/>
      <c r="LYR5508" s="2"/>
      <c r="LYS5508" s="2"/>
      <c r="LYT5508" s="2"/>
      <c r="LYU5508" s="2"/>
      <c r="LYV5508" s="2"/>
      <c r="LYW5508" s="2"/>
      <c r="LYX5508" s="2"/>
      <c r="LYY5508" s="2"/>
      <c r="LYZ5508" s="2"/>
      <c r="LZA5508" s="2"/>
      <c r="LZB5508" s="2"/>
      <c r="LZC5508" s="2"/>
      <c r="LZD5508" s="2"/>
      <c r="LZE5508" s="2"/>
      <c r="LZF5508" s="2"/>
      <c r="LZG5508" s="2"/>
      <c r="LZH5508" s="2"/>
      <c r="LZI5508" s="2"/>
      <c r="LZJ5508" s="2"/>
      <c r="LZK5508" s="2"/>
      <c r="LZL5508" s="2"/>
      <c r="LZM5508" s="2"/>
      <c r="LZN5508" s="2"/>
      <c r="LZO5508" s="2"/>
      <c r="LZP5508" s="2"/>
      <c r="LZQ5508" s="2"/>
      <c r="LZR5508" s="2"/>
      <c r="LZS5508" s="2"/>
      <c r="LZT5508" s="2"/>
      <c r="LZU5508" s="2"/>
      <c r="LZV5508" s="2"/>
      <c r="LZW5508" s="2"/>
      <c r="LZX5508" s="2"/>
      <c r="LZY5508" s="2"/>
      <c r="LZZ5508" s="2"/>
      <c r="MAA5508" s="2"/>
      <c r="MAB5508" s="2"/>
      <c r="MAC5508" s="2"/>
      <c r="MAD5508" s="2"/>
      <c r="MAE5508" s="2"/>
      <c r="MAF5508" s="2"/>
      <c r="MAG5508" s="2"/>
      <c r="MAH5508" s="2"/>
      <c r="MAI5508" s="2"/>
      <c r="MAJ5508" s="2"/>
      <c r="MAK5508" s="2"/>
      <c r="MAL5508" s="2"/>
      <c r="MAM5508" s="2"/>
      <c r="MAN5508" s="2"/>
      <c r="MAO5508" s="2"/>
      <c r="MAP5508" s="2"/>
      <c r="MAQ5508" s="2"/>
      <c r="MAR5508" s="2"/>
      <c r="MAS5508" s="2"/>
      <c r="MAT5508" s="2"/>
      <c r="MAU5508" s="2"/>
      <c r="MAV5508" s="2"/>
      <c r="MAW5508" s="2"/>
      <c r="MAX5508" s="2"/>
      <c r="MAY5508" s="2"/>
      <c r="MAZ5508" s="2"/>
      <c r="MBA5508" s="2"/>
      <c r="MBB5508" s="2"/>
      <c r="MBC5508" s="2"/>
      <c r="MBD5508" s="2"/>
      <c r="MBE5508" s="2"/>
      <c r="MBF5508" s="2"/>
      <c r="MBG5508" s="2"/>
      <c r="MBH5508" s="2"/>
      <c r="MBI5508" s="2"/>
      <c r="MBJ5508" s="2"/>
      <c r="MBK5508" s="2"/>
      <c r="MBL5508" s="2"/>
      <c r="MBM5508" s="2"/>
      <c r="MBN5508" s="2"/>
      <c r="MBO5508" s="2"/>
      <c r="MBP5508" s="2"/>
      <c r="MBQ5508" s="2"/>
      <c r="MBR5508" s="2"/>
      <c r="MBS5508" s="2"/>
      <c r="MBT5508" s="2"/>
      <c r="MBU5508" s="2"/>
      <c r="MBV5508" s="2"/>
      <c r="MBW5508" s="2"/>
      <c r="MBX5508" s="2"/>
      <c r="MBY5508" s="2"/>
      <c r="MBZ5508" s="2"/>
      <c r="MCA5508" s="2"/>
      <c r="MCB5508" s="2"/>
      <c r="MCC5508" s="2"/>
      <c r="MCD5508" s="2"/>
      <c r="MCE5508" s="2"/>
      <c r="MCF5508" s="2"/>
      <c r="MCG5508" s="2"/>
      <c r="MCH5508" s="2"/>
      <c r="MCI5508" s="2"/>
      <c r="MCJ5508" s="2"/>
      <c r="MCK5508" s="2"/>
      <c r="MCL5508" s="2"/>
      <c r="MCM5508" s="2"/>
      <c r="MCN5508" s="2"/>
      <c r="MCO5508" s="2"/>
      <c r="MCP5508" s="2"/>
      <c r="MCQ5508" s="2"/>
      <c r="MCR5508" s="2"/>
      <c r="MCS5508" s="2"/>
      <c r="MCT5508" s="2"/>
      <c r="MCU5508" s="2"/>
      <c r="MCV5508" s="2"/>
      <c r="MCW5508" s="2"/>
      <c r="MCX5508" s="2"/>
      <c r="MCY5508" s="2"/>
      <c r="MCZ5508" s="2"/>
      <c r="MDA5508" s="2"/>
      <c r="MDB5508" s="2"/>
      <c r="MDC5508" s="2"/>
      <c r="MDD5508" s="2"/>
      <c r="MDE5508" s="2"/>
      <c r="MDF5508" s="2"/>
      <c r="MDG5508" s="2"/>
      <c r="MDH5508" s="2"/>
      <c r="MDI5508" s="2"/>
      <c r="MDJ5508" s="2"/>
      <c r="MDK5508" s="2"/>
      <c r="MDL5508" s="2"/>
      <c r="MDM5508" s="2"/>
      <c r="MDN5508" s="2"/>
      <c r="MDO5508" s="2"/>
      <c r="MDP5508" s="2"/>
      <c r="MDQ5508" s="2"/>
      <c r="MDR5508" s="2"/>
      <c r="MDS5508" s="2"/>
      <c r="MDT5508" s="2"/>
      <c r="MDU5508" s="2"/>
      <c r="MDV5508" s="2"/>
      <c r="MDW5508" s="2"/>
      <c r="MDX5508" s="2"/>
      <c r="MDY5508" s="2"/>
      <c r="MDZ5508" s="2"/>
      <c r="MEA5508" s="2"/>
      <c r="MEB5508" s="2"/>
      <c r="MEC5508" s="2"/>
      <c r="MED5508" s="2"/>
      <c r="MEE5508" s="2"/>
      <c r="MEF5508" s="2"/>
      <c r="MEG5508" s="2"/>
      <c r="MEH5508" s="2"/>
      <c r="MEI5508" s="2"/>
      <c r="MEJ5508" s="2"/>
      <c r="MEK5508" s="2"/>
      <c r="MEL5508" s="2"/>
      <c r="MEM5508" s="2"/>
      <c r="MEN5508" s="2"/>
      <c r="MEO5508" s="2"/>
      <c r="MEP5508" s="2"/>
      <c r="MEQ5508" s="2"/>
      <c r="MER5508" s="2"/>
      <c r="MES5508" s="2"/>
      <c r="MET5508" s="2"/>
      <c r="MEU5508" s="2"/>
      <c r="MEV5508" s="2"/>
      <c r="MEW5508" s="2"/>
      <c r="MEX5508" s="2"/>
      <c r="MEY5508" s="2"/>
      <c r="MEZ5508" s="2"/>
      <c r="MFA5508" s="2"/>
      <c r="MFB5508" s="2"/>
      <c r="MFC5508" s="2"/>
      <c r="MFD5508" s="2"/>
      <c r="MFE5508" s="2"/>
      <c r="MFF5508" s="2"/>
      <c r="MFG5508" s="2"/>
      <c r="MFH5508" s="2"/>
      <c r="MFI5508" s="2"/>
      <c r="MFJ5508" s="2"/>
      <c r="MFK5508" s="2"/>
      <c r="MFL5508" s="2"/>
      <c r="MFM5508" s="2"/>
      <c r="MFN5508" s="2"/>
      <c r="MFO5508" s="2"/>
      <c r="MFP5508" s="2"/>
      <c r="MFQ5508" s="2"/>
      <c r="MFR5508" s="2"/>
      <c r="MFS5508" s="2"/>
      <c r="MFT5508" s="2"/>
      <c r="MFU5508" s="2"/>
      <c r="MFV5508" s="2"/>
      <c r="MFW5508" s="2"/>
      <c r="MFX5508" s="2"/>
      <c r="MFY5508" s="2"/>
      <c r="MFZ5508" s="2"/>
      <c r="MGA5508" s="2"/>
      <c r="MGB5508" s="2"/>
      <c r="MGC5508" s="2"/>
      <c r="MGD5508" s="2"/>
      <c r="MGE5508" s="2"/>
      <c r="MGF5508" s="2"/>
      <c r="MGG5508" s="2"/>
      <c r="MGH5508" s="2"/>
      <c r="MGI5508" s="2"/>
      <c r="MGJ5508" s="2"/>
      <c r="MGK5508" s="2"/>
      <c r="MGL5508" s="2"/>
      <c r="MGM5508" s="2"/>
      <c r="MGN5508" s="2"/>
      <c r="MGO5508" s="2"/>
      <c r="MGP5508" s="2"/>
      <c r="MGQ5508" s="2"/>
      <c r="MGR5508" s="2"/>
      <c r="MGS5508" s="2"/>
      <c r="MGT5508" s="2"/>
      <c r="MGU5508" s="2"/>
      <c r="MGV5508" s="2"/>
      <c r="MGW5508" s="2"/>
      <c r="MGX5508" s="2"/>
      <c r="MGY5508" s="2"/>
      <c r="MGZ5508" s="2"/>
      <c r="MHA5508" s="2"/>
      <c r="MHB5508" s="2"/>
      <c r="MHC5508" s="2"/>
      <c r="MHD5508" s="2"/>
      <c r="MHE5508" s="2"/>
      <c r="MHF5508" s="2"/>
      <c r="MHG5508" s="2"/>
      <c r="MHH5508" s="2"/>
      <c r="MHI5508" s="2"/>
      <c r="MHJ5508" s="2"/>
      <c r="MHK5508" s="2"/>
      <c r="MHL5508" s="2"/>
      <c r="MHM5508" s="2"/>
      <c r="MHN5508" s="2"/>
      <c r="MHO5508" s="2"/>
      <c r="MHP5508" s="2"/>
      <c r="MHQ5508" s="2"/>
      <c r="MHR5508" s="2"/>
      <c r="MHS5508" s="2"/>
      <c r="MHT5508" s="2"/>
      <c r="MHU5508" s="2"/>
      <c r="MHV5508" s="2"/>
      <c r="MHW5508" s="2"/>
      <c r="MHX5508" s="2"/>
      <c r="MHY5508" s="2"/>
      <c r="MHZ5508" s="2"/>
      <c r="MIA5508" s="2"/>
      <c r="MIB5508" s="2"/>
      <c r="MIC5508" s="2"/>
      <c r="MID5508" s="2"/>
      <c r="MIE5508" s="2"/>
      <c r="MIF5508" s="2"/>
      <c r="MIG5508" s="2"/>
      <c r="MIH5508" s="2"/>
      <c r="MII5508" s="2"/>
      <c r="MIJ5508" s="2"/>
      <c r="MIK5508" s="2"/>
      <c r="MIL5508" s="2"/>
      <c r="MIM5508" s="2"/>
      <c r="MIN5508" s="2"/>
      <c r="MIO5508" s="2"/>
      <c r="MIP5508" s="2"/>
      <c r="MIQ5508" s="2"/>
      <c r="MIR5508" s="2"/>
      <c r="MIS5508" s="2"/>
      <c r="MIT5508" s="2"/>
      <c r="MIU5508" s="2"/>
      <c r="MIV5508" s="2"/>
      <c r="MIW5508" s="2"/>
      <c r="MIX5508" s="2"/>
      <c r="MIY5508" s="2"/>
      <c r="MIZ5508" s="2"/>
      <c r="MJA5508" s="2"/>
      <c r="MJB5508" s="2"/>
      <c r="MJC5508" s="2"/>
      <c r="MJD5508" s="2"/>
      <c r="MJE5508" s="2"/>
      <c r="MJF5508" s="2"/>
      <c r="MJG5508" s="2"/>
      <c r="MJH5508" s="2"/>
      <c r="MJI5508" s="2"/>
      <c r="MJJ5508" s="2"/>
      <c r="MJK5508" s="2"/>
      <c r="MJL5508" s="2"/>
      <c r="MJM5508" s="2"/>
      <c r="MJN5508" s="2"/>
      <c r="MJO5508" s="2"/>
      <c r="MJP5508" s="2"/>
      <c r="MJQ5508" s="2"/>
      <c r="MJR5508" s="2"/>
      <c r="MJS5508" s="2"/>
      <c r="MJT5508" s="2"/>
      <c r="MJU5508" s="2"/>
      <c r="MJV5508" s="2"/>
      <c r="MJW5508" s="2"/>
      <c r="MJX5508" s="2"/>
      <c r="MJY5508" s="2"/>
      <c r="MJZ5508" s="2"/>
      <c r="MKA5508" s="2"/>
      <c r="MKB5508" s="2"/>
      <c r="MKC5508" s="2"/>
      <c r="MKD5508" s="2"/>
      <c r="MKE5508" s="2"/>
      <c r="MKF5508" s="2"/>
      <c r="MKG5508" s="2"/>
      <c r="MKH5508" s="2"/>
      <c r="MKI5508" s="2"/>
      <c r="MKJ5508" s="2"/>
      <c r="MKK5508" s="2"/>
      <c r="MKL5508" s="2"/>
      <c r="MKM5508" s="2"/>
      <c r="MKN5508" s="2"/>
      <c r="MKO5508" s="2"/>
      <c r="MKP5508" s="2"/>
      <c r="MKQ5508" s="2"/>
      <c r="MKR5508" s="2"/>
      <c r="MKS5508" s="2"/>
      <c r="MKT5508" s="2"/>
      <c r="MKU5508" s="2"/>
      <c r="MKV5508" s="2"/>
      <c r="MKW5508" s="2"/>
      <c r="MKX5508" s="2"/>
      <c r="MKY5508" s="2"/>
      <c r="MKZ5508" s="2"/>
      <c r="MLA5508" s="2"/>
      <c r="MLB5508" s="2"/>
      <c r="MLC5508" s="2"/>
      <c r="MLD5508" s="2"/>
      <c r="MLE5508" s="2"/>
      <c r="MLF5508" s="2"/>
      <c r="MLG5508" s="2"/>
      <c r="MLH5508" s="2"/>
      <c r="MLI5508" s="2"/>
      <c r="MLJ5508" s="2"/>
      <c r="MLK5508" s="2"/>
      <c r="MLL5508" s="2"/>
      <c r="MLM5508" s="2"/>
      <c r="MLN5508" s="2"/>
      <c r="MLO5508" s="2"/>
      <c r="MLP5508" s="2"/>
      <c r="MLQ5508" s="2"/>
      <c r="MLR5508" s="2"/>
      <c r="MLS5508" s="2"/>
      <c r="MLT5508" s="2"/>
      <c r="MLU5508" s="2"/>
      <c r="MLV5508" s="2"/>
      <c r="MLW5508" s="2"/>
      <c r="MLX5508" s="2"/>
      <c r="MLY5508" s="2"/>
      <c r="MLZ5508" s="2"/>
      <c r="MMA5508" s="2"/>
      <c r="MMB5508" s="2"/>
      <c r="MMC5508" s="2"/>
      <c r="MMD5508" s="2"/>
      <c r="MME5508" s="2"/>
      <c r="MMF5508" s="2"/>
      <c r="MMG5508" s="2"/>
      <c r="MMH5508" s="2"/>
      <c r="MMI5508" s="2"/>
      <c r="MMJ5508" s="2"/>
      <c r="MMK5508" s="2"/>
      <c r="MML5508" s="2"/>
      <c r="MMM5508" s="2"/>
      <c r="MMN5508" s="2"/>
      <c r="MMO5508" s="2"/>
      <c r="MMP5508" s="2"/>
      <c r="MMQ5508" s="2"/>
      <c r="MMR5508" s="2"/>
      <c r="MMS5508" s="2"/>
      <c r="MMT5508" s="2"/>
      <c r="MMU5508" s="2"/>
      <c r="MMV5508" s="2"/>
      <c r="MMW5508" s="2"/>
      <c r="MMX5508" s="2"/>
      <c r="MMY5508" s="2"/>
      <c r="MMZ5508" s="2"/>
      <c r="MNA5508" s="2"/>
      <c r="MNB5508" s="2"/>
      <c r="MNC5508" s="2"/>
      <c r="MND5508" s="2"/>
      <c r="MNE5508" s="2"/>
      <c r="MNF5508" s="2"/>
      <c r="MNG5508" s="2"/>
      <c r="MNH5508" s="2"/>
      <c r="MNI5508" s="2"/>
      <c r="MNJ5508" s="2"/>
      <c r="MNK5508" s="2"/>
      <c r="MNL5508" s="2"/>
      <c r="MNM5508" s="2"/>
      <c r="MNN5508" s="2"/>
      <c r="MNO5508" s="2"/>
      <c r="MNP5508" s="2"/>
      <c r="MNQ5508" s="2"/>
      <c r="MNR5508" s="2"/>
      <c r="MNS5508" s="2"/>
      <c r="MNT5508" s="2"/>
      <c r="MNU5508" s="2"/>
      <c r="MNV5508" s="2"/>
      <c r="MNW5508" s="2"/>
      <c r="MNX5508" s="2"/>
      <c r="MNY5508" s="2"/>
      <c r="MNZ5508" s="2"/>
      <c r="MOA5508" s="2"/>
      <c r="MOB5508" s="2"/>
      <c r="MOC5508" s="2"/>
      <c r="MOD5508" s="2"/>
      <c r="MOE5508" s="2"/>
      <c r="MOF5508" s="2"/>
      <c r="MOG5508" s="2"/>
      <c r="MOH5508" s="2"/>
      <c r="MOI5508" s="2"/>
      <c r="MOJ5508" s="2"/>
      <c r="MOK5508" s="2"/>
      <c r="MOL5508" s="2"/>
      <c r="MOM5508" s="2"/>
      <c r="MON5508" s="2"/>
      <c r="MOO5508" s="2"/>
      <c r="MOP5508" s="2"/>
      <c r="MOQ5508" s="2"/>
      <c r="MOR5508" s="2"/>
      <c r="MOS5508" s="2"/>
      <c r="MOT5508" s="2"/>
      <c r="MOU5508" s="2"/>
      <c r="MOV5508" s="2"/>
      <c r="MOW5508" s="2"/>
      <c r="MOX5508" s="2"/>
      <c r="MOY5508" s="2"/>
      <c r="MOZ5508" s="2"/>
      <c r="MPA5508" s="2"/>
      <c r="MPB5508" s="2"/>
      <c r="MPC5508" s="2"/>
      <c r="MPD5508" s="2"/>
      <c r="MPE5508" s="2"/>
      <c r="MPF5508" s="2"/>
      <c r="MPG5508" s="2"/>
      <c r="MPH5508" s="2"/>
      <c r="MPI5508" s="2"/>
      <c r="MPJ5508" s="2"/>
      <c r="MPK5508" s="2"/>
      <c r="MPL5508" s="2"/>
      <c r="MPM5508" s="2"/>
      <c r="MPN5508" s="2"/>
      <c r="MPO5508" s="2"/>
      <c r="MPP5508" s="2"/>
      <c r="MPQ5508" s="2"/>
      <c r="MPR5508" s="2"/>
      <c r="MPS5508" s="2"/>
      <c r="MPT5508" s="2"/>
      <c r="MPU5508" s="2"/>
      <c r="MPV5508" s="2"/>
      <c r="MPW5508" s="2"/>
      <c r="MPX5508" s="2"/>
      <c r="MPY5508" s="2"/>
      <c r="MPZ5508" s="2"/>
      <c r="MQA5508" s="2"/>
      <c r="MQB5508" s="2"/>
      <c r="MQC5508" s="2"/>
      <c r="MQD5508" s="2"/>
      <c r="MQE5508" s="2"/>
      <c r="MQF5508" s="2"/>
      <c r="MQG5508" s="2"/>
      <c r="MQH5508" s="2"/>
      <c r="MQI5508" s="2"/>
      <c r="MQJ5508" s="2"/>
      <c r="MQK5508" s="2"/>
      <c r="MQL5508" s="2"/>
      <c r="MQM5508" s="2"/>
      <c r="MQN5508" s="2"/>
      <c r="MQO5508" s="2"/>
      <c r="MQP5508" s="2"/>
      <c r="MQQ5508" s="2"/>
      <c r="MQR5508" s="2"/>
      <c r="MQS5508" s="2"/>
      <c r="MQT5508" s="2"/>
      <c r="MQU5508" s="2"/>
      <c r="MQV5508" s="2"/>
      <c r="MQW5508" s="2"/>
      <c r="MQX5508" s="2"/>
      <c r="MQY5508" s="2"/>
      <c r="MQZ5508" s="2"/>
      <c r="MRA5508" s="2"/>
      <c r="MRB5508" s="2"/>
      <c r="MRC5508" s="2"/>
      <c r="MRD5508" s="2"/>
      <c r="MRE5508" s="2"/>
      <c r="MRF5508" s="2"/>
      <c r="MRG5508" s="2"/>
      <c r="MRH5508" s="2"/>
      <c r="MRI5508" s="2"/>
      <c r="MRJ5508" s="2"/>
      <c r="MRK5508" s="2"/>
      <c r="MRL5508" s="2"/>
      <c r="MRM5508" s="2"/>
      <c r="MRN5508" s="2"/>
      <c r="MRO5508" s="2"/>
      <c r="MRP5508" s="2"/>
      <c r="MRQ5508" s="2"/>
      <c r="MRR5508" s="2"/>
      <c r="MRS5508" s="2"/>
      <c r="MRT5508" s="2"/>
      <c r="MRU5508" s="2"/>
      <c r="MRV5508" s="2"/>
      <c r="MRW5508" s="2"/>
      <c r="MRX5508" s="2"/>
      <c r="MRY5508" s="2"/>
      <c r="MRZ5508" s="2"/>
      <c r="MSA5508" s="2"/>
      <c r="MSB5508" s="2"/>
      <c r="MSC5508" s="2"/>
      <c r="MSD5508" s="2"/>
      <c r="MSE5508" s="2"/>
      <c r="MSF5508" s="2"/>
      <c r="MSG5508" s="2"/>
      <c r="MSH5508" s="2"/>
      <c r="MSI5508" s="2"/>
      <c r="MSJ5508" s="2"/>
      <c r="MSK5508" s="2"/>
      <c r="MSL5508" s="2"/>
      <c r="MSM5508" s="2"/>
      <c r="MSN5508" s="2"/>
      <c r="MSO5508" s="2"/>
      <c r="MSP5508" s="2"/>
      <c r="MSQ5508" s="2"/>
      <c r="MSR5508" s="2"/>
      <c r="MSS5508" s="2"/>
      <c r="MST5508" s="2"/>
      <c r="MSU5508" s="2"/>
      <c r="MSV5508" s="2"/>
      <c r="MSW5508" s="2"/>
      <c r="MSX5508" s="2"/>
      <c r="MSY5508" s="2"/>
      <c r="MSZ5508" s="2"/>
      <c r="MTA5508" s="2"/>
      <c r="MTB5508" s="2"/>
      <c r="MTC5508" s="2"/>
      <c r="MTD5508" s="2"/>
      <c r="MTE5508" s="2"/>
      <c r="MTF5508" s="2"/>
      <c r="MTG5508" s="2"/>
      <c r="MTH5508" s="2"/>
      <c r="MTI5508" s="2"/>
      <c r="MTJ5508" s="2"/>
      <c r="MTK5508" s="2"/>
      <c r="MTL5508" s="2"/>
      <c r="MTM5508" s="2"/>
      <c r="MTN5508" s="2"/>
      <c r="MTO5508" s="2"/>
      <c r="MTP5508" s="2"/>
      <c r="MTQ5508" s="2"/>
      <c r="MTR5508" s="2"/>
      <c r="MTS5508" s="2"/>
      <c r="MTT5508" s="2"/>
      <c r="MTU5508" s="2"/>
      <c r="MTV5508" s="2"/>
      <c r="MTW5508" s="2"/>
      <c r="MTX5508" s="2"/>
      <c r="MTY5508" s="2"/>
      <c r="MTZ5508" s="2"/>
      <c r="MUA5508" s="2"/>
      <c r="MUB5508" s="2"/>
      <c r="MUC5508" s="2"/>
      <c r="MUD5508" s="2"/>
      <c r="MUE5508" s="2"/>
      <c r="MUF5508" s="2"/>
      <c r="MUG5508" s="2"/>
      <c r="MUH5508" s="2"/>
      <c r="MUI5508" s="2"/>
      <c r="MUJ5508" s="2"/>
      <c r="MUK5508" s="2"/>
      <c r="MUL5508" s="2"/>
      <c r="MUM5508" s="2"/>
      <c r="MUN5508" s="2"/>
      <c r="MUO5508" s="2"/>
      <c r="MUP5508" s="2"/>
      <c r="MUQ5508" s="2"/>
      <c r="MUR5508" s="2"/>
      <c r="MUS5508" s="2"/>
      <c r="MUT5508" s="2"/>
      <c r="MUU5508" s="2"/>
      <c r="MUV5508" s="2"/>
      <c r="MUW5508" s="2"/>
      <c r="MUX5508" s="2"/>
      <c r="MUY5508" s="2"/>
      <c r="MUZ5508" s="2"/>
      <c r="MVA5508" s="2"/>
      <c r="MVB5508" s="2"/>
      <c r="MVC5508" s="2"/>
      <c r="MVD5508" s="2"/>
      <c r="MVE5508" s="2"/>
      <c r="MVF5508" s="2"/>
      <c r="MVG5508" s="2"/>
      <c r="MVH5508" s="2"/>
      <c r="MVI5508" s="2"/>
      <c r="MVJ5508" s="2"/>
      <c r="MVK5508" s="2"/>
      <c r="MVL5508" s="2"/>
      <c r="MVM5508" s="2"/>
      <c r="MVN5508" s="2"/>
      <c r="MVO5508" s="2"/>
      <c r="MVP5508" s="2"/>
      <c r="MVQ5508" s="2"/>
      <c r="MVR5508" s="2"/>
      <c r="MVS5508" s="2"/>
      <c r="MVT5508" s="2"/>
      <c r="MVU5508" s="2"/>
      <c r="MVV5508" s="2"/>
      <c r="MVW5508" s="2"/>
      <c r="MVX5508" s="2"/>
      <c r="MVY5508" s="2"/>
      <c r="MVZ5508" s="2"/>
      <c r="MWA5508" s="2"/>
      <c r="MWB5508" s="2"/>
      <c r="MWC5508" s="2"/>
      <c r="MWD5508" s="2"/>
      <c r="MWE5508" s="2"/>
      <c r="MWF5508" s="2"/>
      <c r="MWG5508" s="2"/>
      <c r="MWH5508" s="2"/>
      <c r="MWI5508" s="2"/>
      <c r="MWJ5508" s="2"/>
      <c r="MWK5508" s="2"/>
      <c r="MWL5508" s="2"/>
      <c r="MWM5508" s="2"/>
      <c r="MWN5508" s="2"/>
      <c r="MWO5508" s="2"/>
      <c r="MWP5508" s="2"/>
      <c r="MWQ5508" s="2"/>
      <c r="MWR5508" s="2"/>
      <c r="MWS5508" s="2"/>
      <c r="MWT5508" s="2"/>
      <c r="MWU5508" s="2"/>
      <c r="MWV5508" s="2"/>
      <c r="MWW5508" s="2"/>
      <c r="MWX5508" s="2"/>
      <c r="MWY5508" s="2"/>
      <c r="MWZ5508" s="2"/>
      <c r="MXA5508" s="2"/>
      <c r="MXB5508" s="2"/>
      <c r="MXC5508" s="2"/>
      <c r="MXD5508" s="2"/>
      <c r="MXE5508" s="2"/>
      <c r="MXF5508" s="2"/>
      <c r="MXG5508" s="2"/>
      <c r="MXH5508" s="2"/>
      <c r="MXI5508" s="2"/>
      <c r="MXJ5508" s="2"/>
      <c r="MXK5508" s="2"/>
      <c r="MXL5508" s="2"/>
      <c r="MXM5508" s="2"/>
      <c r="MXN5508" s="2"/>
      <c r="MXO5508" s="2"/>
      <c r="MXP5508" s="2"/>
      <c r="MXQ5508" s="2"/>
      <c r="MXR5508" s="2"/>
      <c r="MXS5508" s="2"/>
      <c r="MXT5508" s="2"/>
      <c r="MXU5508" s="2"/>
      <c r="MXV5508" s="2"/>
      <c r="MXW5508" s="2"/>
      <c r="MXX5508" s="2"/>
      <c r="MXY5508" s="2"/>
      <c r="MXZ5508" s="2"/>
      <c r="MYA5508" s="2"/>
      <c r="MYB5508" s="2"/>
      <c r="MYC5508" s="2"/>
      <c r="MYD5508" s="2"/>
      <c r="MYE5508" s="2"/>
      <c r="MYF5508" s="2"/>
      <c r="MYG5508" s="2"/>
      <c r="MYH5508" s="2"/>
      <c r="MYI5508" s="2"/>
      <c r="MYJ5508" s="2"/>
      <c r="MYK5508" s="2"/>
      <c r="MYL5508" s="2"/>
      <c r="MYM5508" s="2"/>
      <c r="MYN5508" s="2"/>
      <c r="MYO5508" s="2"/>
      <c r="MYP5508" s="2"/>
      <c r="MYQ5508" s="2"/>
      <c r="MYR5508" s="2"/>
      <c r="MYS5508" s="2"/>
      <c r="MYT5508" s="2"/>
      <c r="MYU5508" s="2"/>
      <c r="MYV5508" s="2"/>
      <c r="MYW5508" s="2"/>
      <c r="MYX5508" s="2"/>
      <c r="MYY5508" s="2"/>
      <c r="MYZ5508" s="2"/>
      <c r="MZA5508" s="2"/>
      <c r="MZB5508" s="2"/>
      <c r="MZC5508" s="2"/>
      <c r="MZD5508" s="2"/>
      <c r="MZE5508" s="2"/>
      <c r="MZF5508" s="2"/>
      <c r="MZG5508" s="2"/>
      <c r="MZH5508" s="2"/>
      <c r="MZI5508" s="2"/>
      <c r="MZJ5508" s="2"/>
      <c r="MZK5508" s="2"/>
      <c r="MZL5508" s="2"/>
      <c r="MZM5508" s="2"/>
      <c r="MZN5508" s="2"/>
      <c r="MZO5508" s="2"/>
      <c r="MZP5508" s="2"/>
      <c r="MZQ5508" s="2"/>
      <c r="MZR5508" s="2"/>
      <c r="MZS5508" s="2"/>
      <c r="MZT5508" s="2"/>
      <c r="MZU5508" s="2"/>
      <c r="MZV5508" s="2"/>
      <c r="MZW5508" s="2"/>
      <c r="MZX5508" s="2"/>
      <c r="MZY5508" s="2"/>
      <c r="MZZ5508" s="2"/>
      <c r="NAA5508" s="2"/>
      <c r="NAB5508" s="2"/>
      <c r="NAC5508" s="2"/>
      <c r="NAD5508" s="2"/>
      <c r="NAE5508" s="2"/>
      <c r="NAF5508" s="2"/>
      <c r="NAG5508" s="2"/>
      <c r="NAH5508" s="2"/>
      <c r="NAI5508" s="2"/>
      <c r="NAJ5508" s="2"/>
      <c r="NAK5508" s="2"/>
      <c r="NAL5508" s="2"/>
      <c r="NAM5508" s="2"/>
      <c r="NAN5508" s="2"/>
      <c r="NAO5508" s="2"/>
      <c r="NAP5508" s="2"/>
      <c r="NAQ5508" s="2"/>
      <c r="NAR5508" s="2"/>
      <c r="NAS5508" s="2"/>
      <c r="NAT5508" s="2"/>
      <c r="NAU5508" s="2"/>
      <c r="NAV5508" s="2"/>
      <c r="NAW5508" s="2"/>
      <c r="NAX5508" s="2"/>
      <c r="NAY5508" s="2"/>
      <c r="NAZ5508" s="2"/>
      <c r="NBA5508" s="2"/>
      <c r="NBB5508" s="2"/>
      <c r="NBC5508" s="2"/>
      <c r="NBD5508" s="2"/>
      <c r="NBE5508" s="2"/>
      <c r="NBF5508" s="2"/>
      <c r="NBG5508" s="2"/>
      <c r="NBH5508" s="2"/>
      <c r="NBI5508" s="2"/>
      <c r="NBJ5508" s="2"/>
      <c r="NBK5508" s="2"/>
      <c r="NBL5508" s="2"/>
      <c r="NBM5508" s="2"/>
      <c r="NBN5508" s="2"/>
      <c r="NBO5508" s="2"/>
      <c r="NBP5508" s="2"/>
      <c r="NBQ5508" s="2"/>
      <c r="NBR5508" s="2"/>
      <c r="NBS5508" s="2"/>
      <c r="NBT5508" s="2"/>
      <c r="NBU5508" s="2"/>
      <c r="NBV5508" s="2"/>
      <c r="NBW5508" s="2"/>
      <c r="NBX5508" s="2"/>
      <c r="NBY5508" s="2"/>
      <c r="NBZ5508" s="2"/>
      <c r="NCA5508" s="2"/>
      <c r="NCB5508" s="2"/>
      <c r="NCC5508" s="2"/>
      <c r="NCD5508" s="2"/>
      <c r="NCE5508" s="2"/>
      <c r="NCF5508" s="2"/>
      <c r="NCG5508" s="2"/>
      <c r="NCH5508" s="2"/>
      <c r="NCI5508" s="2"/>
      <c r="NCJ5508" s="2"/>
      <c r="NCK5508" s="2"/>
      <c r="NCL5508" s="2"/>
      <c r="NCM5508" s="2"/>
      <c r="NCN5508" s="2"/>
      <c r="NCO5508" s="2"/>
      <c r="NCP5508" s="2"/>
      <c r="NCQ5508" s="2"/>
      <c r="NCR5508" s="2"/>
      <c r="NCS5508" s="2"/>
      <c r="NCT5508" s="2"/>
      <c r="NCU5508" s="2"/>
      <c r="NCV5508" s="2"/>
      <c r="NCW5508" s="2"/>
      <c r="NCX5508" s="2"/>
      <c r="NCY5508" s="2"/>
      <c r="NCZ5508" s="2"/>
      <c r="NDA5508" s="2"/>
      <c r="NDB5508" s="2"/>
      <c r="NDC5508" s="2"/>
      <c r="NDD5508" s="2"/>
      <c r="NDE5508" s="2"/>
      <c r="NDF5508" s="2"/>
      <c r="NDG5508" s="2"/>
      <c r="NDH5508" s="2"/>
      <c r="NDI5508" s="2"/>
      <c r="NDJ5508" s="2"/>
      <c r="NDK5508" s="2"/>
      <c r="NDL5508" s="2"/>
      <c r="NDM5508" s="2"/>
      <c r="NDN5508" s="2"/>
      <c r="NDO5508" s="2"/>
      <c r="NDP5508" s="2"/>
      <c r="NDQ5508" s="2"/>
      <c r="NDR5508" s="2"/>
      <c r="NDS5508" s="2"/>
      <c r="NDT5508" s="2"/>
      <c r="NDU5508" s="2"/>
      <c r="NDV5508" s="2"/>
      <c r="NDW5508" s="2"/>
      <c r="NDX5508" s="2"/>
      <c r="NDY5508" s="2"/>
      <c r="NDZ5508" s="2"/>
      <c r="NEA5508" s="2"/>
      <c r="NEB5508" s="2"/>
      <c r="NEC5508" s="2"/>
      <c r="NED5508" s="2"/>
      <c r="NEE5508" s="2"/>
      <c r="NEF5508" s="2"/>
      <c r="NEG5508" s="2"/>
      <c r="NEH5508" s="2"/>
      <c r="NEI5508" s="2"/>
      <c r="NEJ5508" s="2"/>
      <c r="NEK5508" s="2"/>
      <c r="NEL5508" s="2"/>
      <c r="NEM5508" s="2"/>
      <c r="NEN5508" s="2"/>
      <c r="NEO5508" s="2"/>
      <c r="NEP5508" s="2"/>
      <c r="NEQ5508" s="2"/>
      <c r="NER5508" s="2"/>
      <c r="NES5508" s="2"/>
      <c r="NET5508" s="2"/>
      <c r="NEU5508" s="2"/>
      <c r="NEV5508" s="2"/>
      <c r="NEW5508" s="2"/>
      <c r="NEX5508" s="2"/>
      <c r="NEY5508" s="2"/>
      <c r="NEZ5508" s="2"/>
      <c r="NFA5508" s="2"/>
      <c r="NFB5508" s="2"/>
      <c r="NFC5508" s="2"/>
      <c r="NFD5508" s="2"/>
      <c r="NFE5508" s="2"/>
      <c r="NFF5508" s="2"/>
      <c r="NFG5508" s="2"/>
      <c r="NFH5508" s="2"/>
      <c r="NFI5508" s="2"/>
      <c r="NFJ5508" s="2"/>
      <c r="NFK5508" s="2"/>
      <c r="NFL5508" s="2"/>
      <c r="NFM5508" s="2"/>
      <c r="NFN5508" s="2"/>
      <c r="NFO5508" s="2"/>
      <c r="NFP5508" s="2"/>
      <c r="NFQ5508" s="2"/>
      <c r="NFR5508" s="2"/>
      <c r="NFS5508" s="2"/>
      <c r="NFT5508" s="2"/>
      <c r="NFU5508" s="2"/>
      <c r="NFV5508" s="2"/>
      <c r="NFW5508" s="2"/>
      <c r="NFX5508" s="2"/>
      <c r="NFY5508" s="2"/>
      <c r="NFZ5508" s="2"/>
      <c r="NGA5508" s="2"/>
      <c r="NGB5508" s="2"/>
      <c r="NGC5508" s="2"/>
      <c r="NGD5508" s="2"/>
      <c r="NGE5508" s="2"/>
      <c r="NGF5508" s="2"/>
      <c r="NGG5508" s="2"/>
      <c r="NGH5508" s="2"/>
      <c r="NGI5508" s="2"/>
      <c r="NGJ5508" s="2"/>
      <c r="NGK5508" s="2"/>
      <c r="NGL5508" s="2"/>
      <c r="NGM5508" s="2"/>
      <c r="NGN5508" s="2"/>
      <c r="NGO5508" s="2"/>
      <c r="NGP5508" s="2"/>
      <c r="NGQ5508" s="2"/>
      <c r="NGR5508" s="2"/>
      <c r="NGS5508" s="2"/>
      <c r="NGT5508" s="2"/>
      <c r="NGU5508" s="2"/>
      <c r="NGV5508" s="2"/>
      <c r="NGW5508" s="2"/>
      <c r="NGX5508" s="2"/>
      <c r="NGY5508" s="2"/>
      <c r="NGZ5508" s="2"/>
      <c r="NHA5508" s="2"/>
      <c r="NHB5508" s="2"/>
      <c r="NHC5508" s="2"/>
      <c r="NHD5508" s="2"/>
      <c r="NHE5508" s="2"/>
      <c r="NHF5508" s="2"/>
      <c r="NHG5508" s="2"/>
      <c r="NHH5508" s="2"/>
      <c r="NHI5508" s="2"/>
      <c r="NHJ5508" s="2"/>
      <c r="NHK5508" s="2"/>
      <c r="NHL5508" s="2"/>
      <c r="NHM5508" s="2"/>
      <c r="NHN5508" s="2"/>
      <c r="NHO5508" s="2"/>
      <c r="NHP5508" s="2"/>
      <c r="NHQ5508" s="2"/>
      <c r="NHR5508" s="2"/>
      <c r="NHS5508" s="2"/>
      <c r="NHT5508" s="2"/>
      <c r="NHU5508" s="2"/>
      <c r="NHV5508" s="2"/>
      <c r="NHW5508" s="2"/>
      <c r="NHX5508" s="2"/>
      <c r="NHY5508" s="2"/>
      <c r="NHZ5508" s="2"/>
      <c r="NIA5508" s="2"/>
      <c r="NIB5508" s="2"/>
      <c r="NIC5508" s="2"/>
      <c r="NID5508" s="2"/>
      <c r="NIE5508" s="2"/>
      <c r="NIF5508" s="2"/>
      <c r="NIG5508" s="2"/>
      <c r="NIH5508" s="2"/>
      <c r="NII5508" s="2"/>
      <c r="NIJ5508" s="2"/>
      <c r="NIK5508" s="2"/>
      <c r="NIL5508" s="2"/>
      <c r="NIM5508" s="2"/>
      <c r="NIN5508" s="2"/>
      <c r="NIO5508" s="2"/>
      <c r="NIP5508" s="2"/>
      <c r="NIQ5508" s="2"/>
      <c r="NIR5508" s="2"/>
      <c r="NIS5508" s="2"/>
      <c r="NIT5508" s="2"/>
      <c r="NIU5508" s="2"/>
      <c r="NIV5508" s="2"/>
      <c r="NIW5508" s="2"/>
      <c r="NIX5508" s="2"/>
      <c r="NIY5508" s="2"/>
      <c r="NIZ5508" s="2"/>
      <c r="NJA5508" s="2"/>
      <c r="NJB5508" s="2"/>
      <c r="NJC5508" s="2"/>
      <c r="NJD5508" s="2"/>
      <c r="NJE5508" s="2"/>
      <c r="NJF5508" s="2"/>
      <c r="NJG5508" s="2"/>
      <c r="NJH5508" s="2"/>
      <c r="NJI5508" s="2"/>
      <c r="NJJ5508" s="2"/>
      <c r="NJK5508" s="2"/>
      <c r="NJL5508" s="2"/>
      <c r="NJM5508" s="2"/>
      <c r="NJN5508" s="2"/>
      <c r="NJO5508" s="2"/>
      <c r="NJP5508" s="2"/>
      <c r="NJQ5508" s="2"/>
      <c r="NJR5508" s="2"/>
      <c r="NJS5508" s="2"/>
      <c r="NJT5508" s="2"/>
      <c r="NJU5508" s="2"/>
      <c r="NJV5508" s="2"/>
      <c r="NJW5508" s="2"/>
      <c r="NJX5508" s="2"/>
      <c r="NJY5508" s="2"/>
      <c r="NJZ5508" s="2"/>
      <c r="NKA5508" s="2"/>
      <c r="NKB5508" s="2"/>
      <c r="NKC5508" s="2"/>
      <c r="NKD5508" s="2"/>
      <c r="NKE5508" s="2"/>
      <c r="NKF5508" s="2"/>
      <c r="NKG5508" s="2"/>
      <c r="NKH5508" s="2"/>
      <c r="NKI5508" s="2"/>
      <c r="NKJ5508" s="2"/>
      <c r="NKK5508" s="2"/>
      <c r="NKL5508" s="2"/>
      <c r="NKM5508" s="2"/>
      <c r="NKN5508" s="2"/>
      <c r="NKO5508" s="2"/>
      <c r="NKP5508" s="2"/>
      <c r="NKQ5508" s="2"/>
      <c r="NKR5508" s="2"/>
      <c r="NKS5508" s="2"/>
      <c r="NKT5508" s="2"/>
      <c r="NKU5508" s="2"/>
      <c r="NKV5508" s="2"/>
      <c r="NKW5508" s="2"/>
      <c r="NKX5508" s="2"/>
      <c r="NKY5508" s="2"/>
      <c r="NKZ5508" s="2"/>
      <c r="NLA5508" s="2"/>
      <c r="NLB5508" s="2"/>
      <c r="NLC5508" s="2"/>
      <c r="NLD5508" s="2"/>
      <c r="NLE5508" s="2"/>
      <c r="NLF5508" s="2"/>
      <c r="NLG5508" s="2"/>
      <c r="NLH5508" s="2"/>
      <c r="NLI5508" s="2"/>
      <c r="NLJ5508" s="2"/>
      <c r="NLK5508" s="2"/>
      <c r="NLL5508" s="2"/>
      <c r="NLM5508" s="2"/>
      <c r="NLN5508" s="2"/>
      <c r="NLO5508" s="2"/>
      <c r="NLP5508" s="2"/>
      <c r="NLQ5508" s="2"/>
      <c r="NLR5508" s="2"/>
      <c r="NLS5508" s="2"/>
      <c r="NLT5508" s="2"/>
      <c r="NLU5508" s="2"/>
      <c r="NLV5508" s="2"/>
      <c r="NLW5508" s="2"/>
      <c r="NLX5508" s="2"/>
      <c r="NLY5508" s="2"/>
      <c r="NLZ5508" s="2"/>
      <c r="NMA5508" s="2"/>
      <c r="NMB5508" s="2"/>
      <c r="NMC5508" s="2"/>
      <c r="NMD5508" s="2"/>
      <c r="NME5508" s="2"/>
      <c r="NMF5508" s="2"/>
      <c r="NMG5508" s="2"/>
      <c r="NMH5508" s="2"/>
      <c r="NMI5508" s="2"/>
      <c r="NMJ5508" s="2"/>
      <c r="NMK5508" s="2"/>
      <c r="NML5508" s="2"/>
      <c r="NMM5508" s="2"/>
      <c r="NMN5508" s="2"/>
      <c r="NMO5508" s="2"/>
      <c r="NMP5508" s="2"/>
      <c r="NMQ5508" s="2"/>
      <c r="NMR5508" s="2"/>
      <c r="NMS5508" s="2"/>
      <c r="NMT5508" s="2"/>
      <c r="NMU5508" s="2"/>
      <c r="NMV5508" s="2"/>
      <c r="NMW5508" s="2"/>
      <c r="NMX5508" s="2"/>
      <c r="NMY5508" s="2"/>
      <c r="NMZ5508" s="2"/>
      <c r="NNA5508" s="2"/>
      <c r="NNB5508" s="2"/>
      <c r="NNC5508" s="2"/>
      <c r="NND5508" s="2"/>
      <c r="NNE5508" s="2"/>
      <c r="NNF5508" s="2"/>
      <c r="NNG5508" s="2"/>
      <c r="NNH5508" s="2"/>
      <c r="NNI5508" s="2"/>
      <c r="NNJ5508" s="2"/>
      <c r="NNK5508" s="2"/>
      <c r="NNL5508" s="2"/>
      <c r="NNM5508" s="2"/>
      <c r="NNN5508" s="2"/>
      <c r="NNO5508" s="2"/>
      <c r="NNP5508" s="2"/>
      <c r="NNQ5508" s="2"/>
      <c r="NNR5508" s="2"/>
      <c r="NNS5508" s="2"/>
      <c r="NNT5508" s="2"/>
      <c r="NNU5508" s="2"/>
      <c r="NNV5508" s="2"/>
      <c r="NNW5508" s="2"/>
      <c r="NNX5508" s="2"/>
      <c r="NNY5508" s="2"/>
      <c r="NNZ5508" s="2"/>
      <c r="NOA5508" s="2"/>
      <c r="NOB5508" s="2"/>
      <c r="NOC5508" s="2"/>
      <c r="NOD5508" s="2"/>
      <c r="NOE5508" s="2"/>
      <c r="NOF5508" s="2"/>
      <c r="NOG5508" s="2"/>
      <c r="NOH5508" s="2"/>
      <c r="NOI5508" s="2"/>
      <c r="NOJ5508" s="2"/>
      <c r="NOK5508" s="2"/>
      <c r="NOL5508" s="2"/>
      <c r="NOM5508" s="2"/>
      <c r="NON5508" s="2"/>
      <c r="NOO5508" s="2"/>
      <c r="NOP5508" s="2"/>
      <c r="NOQ5508" s="2"/>
      <c r="NOR5508" s="2"/>
      <c r="NOS5508" s="2"/>
      <c r="NOT5508" s="2"/>
      <c r="NOU5508" s="2"/>
      <c r="NOV5508" s="2"/>
      <c r="NOW5508" s="2"/>
      <c r="NOX5508" s="2"/>
      <c r="NOY5508" s="2"/>
      <c r="NOZ5508" s="2"/>
      <c r="NPA5508" s="2"/>
      <c r="NPB5508" s="2"/>
      <c r="NPC5508" s="2"/>
      <c r="NPD5508" s="2"/>
      <c r="NPE5508" s="2"/>
      <c r="NPF5508" s="2"/>
      <c r="NPG5508" s="2"/>
      <c r="NPH5508" s="2"/>
      <c r="NPI5508" s="2"/>
      <c r="NPJ5508" s="2"/>
      <c r="NPK5508" s="2"/>
      <c r="NPL5508" s="2"/>
      <c r="NPM5508" s="2"/>
      <c r="NPN5508" s="2"/>
      <c r="NPO5508" s="2"/>
      <c r="NPP5508" s="2"/>
      <c r="NPQ5508" s="2"/>
      <c r="NPR5508" s="2"/>
      <c r="NPS5508" s="2"/>
      <c r="NPT5508" s="2"/>
      <c r="NPU5508" s="2"/>
      <c r="NPV5508" s="2"/>
      <c r="NPW5508" s="2"/>
      <c r="NPX5508" s="2"/>
      <c r="NPY5508" s="2"/>
      <c r="NPZ5508" s="2"/>
      <c r="NQA5508" s="2"/>
      <c r="NQB5508" s="2"/>
      <c r="NQC5508" s="2"/>
      <c r="NQD5508" s="2"/>
      <c r="NQE5508" s="2"/>
      <c r="NQF5508" s="2"/>
      <c r="NQG5508" s="2"/>
      <c r="NQH5508" s="2"/>
      <c r="NQI5508" s="2"/>
      <c r="NQJ5508" s="2"/>
      <c r="NQK5508" s="2"/>
      <c r="NQL5508" s="2"/>
      <c r="NQM5508" s="2"/>
      <c r="NQN5508" s="2"/>
      <c r="NQO5508" s="2"/>
      <c r="NQP5508" s="2"/>
      <c r="NQQ5508" s="2"/>
      <c r="NQR5508" s="2"/>
      <c r="NQS5508" s="2"/>
      <c r="NQT5508" s="2"/>
      <c r="NQU5508" s="2"/>
      <c r="NQV5508" s="2"/>
      <c r="NQW5508" s="2"/>
      <c r="NQX5508" s="2"/>
      <c r="NQY5508" s="2"/>
      <c r="NQZ5508" s="2"/>
      <c r="NRA5508" s="2"/>
      <c r="NRB5508" s="2"/>
      <c r="NRC5508" s="2"/>
      <c r="NRD5508" s="2"/>
      <c r="NRE5508" s="2"/>
      <c r="NRF5508" s="2"/>
      <c r="NRG5508" s="2"/>
      <c r="NRH5508" s="2"/>
      <c r="NRI5508" s="2"/>
      <c r="NRJ5508" s="2"/>
      <c r="NRK5508" s="2"/>
      <c r="NRL5508" s="2"/>
      <c r="NRM5508" s="2"/>
      <c r="NRN5508" s="2"/>
      <c r="NRO5508" s="2"/>
      <c r="NRP5508" s="2"/>
      <c r="NRQ5508" s="2"/>
      <c r="NRR5508" s="2"/>
      <c r="NRS5508" s="2"/>
      <c r="NRT5508" s="2"/>
      <c r="NRU5508" s="2"/>
      <c r="NRV5508" s="2"/>
      <c r="NRW5508" s="2"/>
      <c r="NRX5508" s="2"/>
      <c r="NRY5508" s="2"/>
      <c r="NRZ5508" s="2"/>
      <c r="NSA5508" s="2"/>
      <c r="NSB5508" s="2"/>
      <c r="NSC5508" s="2"/>
      <c r="NSD5508" s="2"/>
      <c r="NSE5508" s="2"/>
      <c r="NSF5508" s="2"/>
      <c r="NSG5508" s="2"/>
      <c r="NSH5508" s="2"/>
      <c r="NSI5508" s="2"/>
      <c r="NSJ5508" s="2"/>
      <c r="NSK5508" s="2"/>
      <c r="NSL5508" s="2"/>
      <c r="NSM5508" s="2"/>
      <c r="NSN5508" s="2"/>
      <c r="NSO5508" s="2"/>
      <c r="NSP5508" s="2"/>
      <c r="NSQ5508" s="2"/>
      <c r="NSR5508" s="2"/>
      <c r="NSS5508" s="2"/>
      <c r="NST5508" s="2"/>
      <c r="NSU5508" s="2"/>
      <c r="NSV5508" s="2"/>
      <c r="NSW5508" s="2"/>
      <c r="NSX5508" s="2"/>
      <c r="NSY5508" s="2"/>
      <c r="NSZ5508" s="2"/>
      <c r="NTA5508" s="2"/>
      <c r="NTB5508" s="2"/>
      <c r="NTC5508" s="2"/>
      <c r="NTD5508" s="2"/>
      <c r="NTE5508" s="2"/>
      <c r="NTF5508" s="2"/>
      <c r="NTG5508" s="2"/>
      <c r="NTH5508" s="2"/>
      <c r="NTI5508" s="2"/>
      <c r="NTJ5508" s="2"/>
      <c r="NTK5508" s="2"/>
      <c r="NTL5508" s="2"/>
      <c r="NTM5508" s="2"/>
      <c r="NTN5508" s="2"/>
      <c r="NTO5508" s="2"/>
      <c r="NTP5508" s="2"/>
      <c r="NTQ5508" s="2"/>
      <c r="NTR5508" s="2"/>
      <c r="NTS5508" s="2"/>
      <c r="NTT5508" s="2"/>
      <c r="NTU5508" s="2"/>
      <c r="NTV5508" s="2"/>
      <c r="NTW5508" s="2"/>
      <c r="NTX5508" s="2"/>
      <c r="NTY5508" s="2"/>
      <c r="NTZ5508" s="2"/>
      <c r="NUA5508" s="2"/>
      <c r="NUB5508" s="2"/>
      <c r="NUC5508" s="2"/>
      <c r="NUD5508" s="2"/>
      <c r="NUE5508" s="2"/>
      <c r="NUF5508" s="2"/>
      <c r="NUG5508" s="2"/>
      <c r="NUH5508" s="2"/>
      <c r="NUI5508" s="2"/>
      <c r="NUJ5508" s="2"/>
      <c r="NUK5508" s="2"/>
      <c r="NUL5508" s="2"/>
      <c r="NUM5508" s="2"/>
      <c r="NUN5508" s="2"/>
      <c r="NUO5508" s="2"/>
      <c r="NUP5508" s="2"/>
      <c r="NUQ5508" s="2"/>
      <c r="NUR5508" s="2"/>
      <c r="NUS5508" s="2"/>
      <c r="NUT5508" s="2"/>
      <c r="NUU5508" s="2"/>
      <c r="NUV5508" s="2"/>
      <c r="NUW5508" s="2"/>
      <c r="NUX5508" s="2"/>
      <c r="NUY5508" s="2"/>
      <c r="NUZ5508" s="2"/>
      <c r="NVA5508" s="2"/>
      <c r="NVB5508" s="2"/>
      <c r="NVC5508" s="2"/>
      <c r="NVD5508" s="2"/>
      <c r="NVE5508" s="2"/>
      <c r="NVF5508" s="2"/>
      <c r="NVG5508" s="2"/>
      <c r="NVH5508" s="2"/>
      <c r="NVI5508" s="2"/>
      <c r="NVJ5508" s="2"/>
      <c r="NVK5508" s="2"/>
      <c r="NVL5508" s="2"/>
      <c r="NVM5508" s="2"/>
      <c r="NVN5508" s="2"/>
      <c r="NVO5508" s="2"/>
      <c r="NVP5508" s="2"/>
      <c r="NVQ5508" s="2"/>
      <c r="NVR5508" s="2"/>
      <c r="NVS5508" s="2"/>
      <c r="NVT5508" s="2"/>
      <c r="NVU5508" s="2"/>
      <c r="NVV5508" s="2"/>
      <c r="NVW5508" s="2"/>
      <c r="NVX5508" s="2"/>
      <c r="NVY5508" s="2"/>
      <c r="NVZ5508" s="2"/>
      <c r="NWA5508" s="2"/>
      <c r="NWB5508" s="2"/>
      <c r="NWC5508" s="2"/>
      <c r="NWD5508" s="2"/>
      <c r="NWE5508" s="2"/>
      <c r="NWF5508" s="2"/>
      <c r="NWG5508" s="2"/>
      <c r="NWH5508" s="2"/>
      <c r="NWI5508" s="2"/>
      <c r="NWJ5508" s="2"/>
      <c r="NWK5508" s="2"/>
      <c r="NWL5508" s="2"/>
      <c r="NWM5508" s="2"/>
      <c r="NWN5508" s="2"/>
      <c r="NWO5508" s="2"/>
      <c r="NWP5508" s="2"/>
      <c r="NWQ5508" s="2"/>
      <c r="NWR5508" s="2"/>
      <c r="NWS5508" s="2"/>
      <c r="NWT5508" s="2"/>
      <c r="NWU5508" s="2"/>
      <c r="NWV5508" s="2"/>
      <c r="NWW5508" s="2"/>
      <c r="NWX5508" s="2"/>
      <c r="NWY5508" s="2"/>
      <c r="NWZ5508" s="2"/>
      <c r="NXA5508" s="2"/>
      <c r="NXB5508" s="2"/>
      <c r="NXC5508" s="2"/>
      <c r="NXD5508" s="2"/>
      <c r="NXE5508" s="2"/>
      <c r="NXF5508" s="2"/>
      <c r="NXG5508" s="2"/>
      <c r="NXH5508" s="2"/>
      <c r="NXI5508" s="2"/>
      <c r="NXJ5508" s="2"/>
      <c r="NXK5508" s="2"/>
      <c r="NXL5508" s="2"/>
      <c r="NXM5508" s="2"/>
      <c r="NXN5508" s="2"/>
      <c r="NXO5508" s="2"/>
      <c r="NXP5508" s="2"/>
      <c r="NXQ5508" s="2"/>
      <c r="NXR5508" s="2"/>
      <c r="NXS5508" s="2"/>
      <c r="NXT5508" s="2"/>
      <c r="NXU5508" s="2"/>
      <c r="NXV5508" s="2"/>
      <c r="NXW5508" s="2"/>
      <c r="NXX5508" s="2"/>
      <c r="NXY5508" s="2"/>
      <c r="NXZ5508" s="2"/>
      <c r="NYA5508" s="2"/>
      <c r="NYB5508" s="2"/>
      <c r="NYC5508" s="2"/>
      <c r="NYD5508" s="2"/>
      <c r="NYE5508" s="2"/>
      <c r="NYF5508" s="2"/>
      <c r="NYG5508" s="2"/>
      <c r="NYH5508" s="2"/>
      <c r="NYI5508" s="2"/>
      <c r="NYJ5508" s="2"/>
      <c r="NYK5508" s="2"/>
      <c r="NYL5508" s="2"/>
      <c r="NYM5508" s="2"/>
      <c r="NYN5508" s="2"/>
      <c r="NYO5508" s="2"/>
      <c r="NYP5508" s="2"/>
      <c r="NYQ5508" s="2"/>
      <c r="NYR5508" s="2"/>
      <c r="NYS5508" s="2"/>
      <c r="NYT5508" s="2"/>
      <c r="NYU5508" s="2"/>
      <c r="NYV5508" s="2"/>
      <c r="NYW5508" s="2"/>
      <c r="NYX5508" s="2"/>
      <c r="NYY5508" s="2"/>
      <c r="NYZ5508" s="2"/>
      <c r="NZA5508" s="2"/>
      <c r="NZB5508" s="2"/>
      <c r="NZC5508" s="2"/>
      <c r="NZD5508" s="2"/>
      <c r="NZE5508" s="2"/>
      <c r="NZF5508" s="2"/>
      <c r="NZG5508" s="2"/>
      <c r="NZH5508" s="2"/>
      <c r="NZI5508" s="2"/>
      <c r="NZJ5508" s="2"/>
      <c r="NZK5508" s="2"/>
      <c r="NZL5508" s="2"/>
      <c r="NZM5508" s="2"/>
      <c r="NZN5508" s="2"/>
      <c r="NZO5508" s="2"/>
      <c r="NZP5508" s="2"/>
      <c r="NZQ5508" s="2"/>
      <c r="NZR5508" s="2"/>
      <c r="NZS5508" s="2"/>
      <c r="NZT5508" s="2"/>
      <c r="NZU5508" s="2"/>
      <c r="NZV5508" s="2"/>
      <c r="NZW5508" s="2"/>
      <c r="NZX5508" s="2"/>
      <c r="NZY5508" s="2"/>
      <c r="NZZ5508" s="2"/>
      <c r="OAA5508" s="2"/>
      <c r="OAB5508" s="2"/>
      <c r="OAC5508" s="2"/>
      <c r="OAD5508" s="2"/>
      <c r="OAE5508" s="2"/>
      <c r="OAF5508" s="2"/>
      <c r="OAG5508" s="2"/>
      <c r="OAH5508" s="2"/>
      <c r="OAI5508" s="2"/>
      <c r="OAJ5508" s="2"/>
      <c r="OAK5508" s="2"/>
      <c r="OAL5508" s="2"/>
      <c r="OAM5508" s="2"/>
      <c r="OAN5508" s="2"/>
      <c r="OAO5508" s="2"/>
      <c r="OAP5508" s="2"/>
      <c r="OAQ5508" s="2"/>
      <c r="OAR5508" s="2"/>
      <c r="OAS5508" s="2"/>
      <c r="OAT5508" s="2"/>
      <c r="OAU5508" s="2"/>
      <c r="OAV5508" s="2"/>
      <c r="OAW5508" s="2"/>
      <c r="OAX5508" s="2"/>
      <c r="OAY5508" s="2"/>
      <c r="OAZ5508" s="2"/>
      <c r="OBA5508" s="2"/>
      <c r="OBB5508" s="2"/>
      <c r="OBC5508" s="2"/>
      <c r="OBD5508" s="2"/>
      <c r="OBE5508" s="2"/>
      <c r="OBF5508" s="2"/>
      <c r="OBG5508" s="2"/>
      <c r="OBH5508" s="2"/>
      <c r="OBI5508" s="2"/>
      <c r="OBJ5508" s="2"/>
      <c r="OBK5508" s="2"/>
      <c r="OBL5508" s="2"/>
      <c r="OBM5508" s="2"/>
      <c r="OBN5508" s="2"/>
      <c r="OBO5508" s="2"/>
      <c r="OBP5508" s="2"/>
      <c r="OBQ5508" s="2"/>
      <c r="OBR5508" s="2"/>
      <c r="OBS5508" s="2"/>
      <c r="OBT5508" s="2"/>
      <c r="OBU5508" s="2"/>
      <c r="OBV5508" s="2"/>
      <c r="OBW5508" s="2"/>
      <c r="OBX5508" s="2"/>
      <c r="OBY5508" s="2"/>
      <c r="OBZ5508" s="2"/>
      <c r="OCA5508" s="2"/>
      <c r="OCB5508" s="2"/>
      <c r="OCC5508" s="2"/>
      <c r="OCD5508" s="2"/>
      <c r="OCE5508" s="2"/>
      <c r="OCF5508" s="2"/>
      <c r="OCG5508" s="2"/>
      <c r="OCH5508" s="2"/>
      <c r="OCI5508" s="2"/>
      <c r="OCJ5508" s="2"/>
      <c r="OCK5508" s="2"/>
      <c r="OCL5508" s="2"/>
      <c r="OCM5508" s="2"/>
      <c r="OCN5508" s="2"/>
      <c r="OCO5508" s="2"/>
      <c r="OCP5508" s="2"/>
      <c r="OCQ5508" s="2"/>
      <c r="OCR5508" s="2"/>
      <c r="OCS5508" s="2"/>
      <c r="OCT5508" s="2"/>
      <c r="OCU5508" s="2"/>
      <c r="OCV5508" s="2"/>
      <c r="OCW5508" s="2"/>
      <c r="OCX5508" s="2"/>
      <c r="OCY5508" s="2"/>
      <c r="OCZ5508" s="2"/>
      <c r="ODA5508" s="2"/>
      <c r="ODB5508" s="2"/>
      <c r="ODC5508" s="2"/>
      <c r="ODD5508" s="2"/>
      <c r="ODE5508" s="2"/>
      <c r="ODF5508" s="2"/>
      <c r="ODG5508" s="2"/>
      <c r="ODH5508" s="2"/>
      <c r="ODI5508" s="2"/>
      <c r="ODJ5508" s="2"/>
      <c r="ODK5508" s="2"/>
      <c r="ODL5508" s="2"/>
      <c r="ODM5508" s="2"/>
      <c r="ODN5508" s="2"/>
      <c r="ODO5508" s="2"/>
      <c r="ODP5508" s="2"/>
      <c r="ODQ5508" s="2"/>
      <c r="ODR5508" s="2"/>
      <c r="ODS5508" s="2"/>
      <c r="ODT5508" s="2"/>
      <c r="ODU5508" s="2"/>
      <c r="ODV5508" s="2"/>
      <c r="ODW5508" s="2"/>
      <c r="ODX5508" s="2"/>
      <c r="ODY5508" s="2"/>
      <c r="ODZ5508" s="2"/>
      <c r="OEA5508" s="2"/>
      <c r="OEB5508" s="2"/>
      <c r="OEC5508" s="2"/>
      <c r="OED5508" s="2"/>
      <c r="OEE5508" s="2"/>
      <c r="OEF5508" s="2"/>
      <c r="OEG5508" s="2"/>
      <c r="OEH5508" s="2"/>
      <c r="OEI5508" s="2"/>
      <c r="OEJ5508" s="2"/>
      <c r="OEK5508" s="2"/>
      <c r="OEL5508" s="2"/>
      <c r="OEM5508" s="2"/>
      <c r="OEN5508" s="2"/>
      <c r="OEO5508" s="2"/>
      <c r="OEP5508" s="2"/>
      <c r="OEQ5508" s="2"/>
      <c r="OER5508" s="2"/>
      <c r="OES5508" s="2"/>
      <c r="OET5508" s="2"/>
      <c r="OEU5508" s="2"/>
      <c r="OEV5508" s="2"/>
      <c r="OEW5508" s="2"/>
      <c r="OEX5508" s="2"/>
      <c r="OEY5508" s="2"/>
      <c r="OEZ5508" s="2"/>
      <c r="OFA5508" s="2"/>
      <c r="OFB5508" s="2"/>
      <c r="OFC5508" s="2"/>
      <c r="OFD5508" s="2"/>
      <c r="OFE5508" s="2"/>
      <c r="OFF5508" s="2"/>
      <c r="OFG5508" s="2"/>
      <c r="OFH5508" s="2"/>
      <c r="OFI5508" s="2"/>
      <c r="OFJ5508" s="2"/>
      <c r="OFK5508" s="2"/>
      <c r="OFL5508" s="2"/>
      <c r="OFM5508" s="2"/>
      <c r="OFN5508" s="2"/>
      <c r="OFO5508" s="2"/>
      <c r="OFP5508" s="2"/>
      <c r="OFQ5508" s="2"/>
      <c r="OFR5508" s="2"/>
      <c r="OFS5508" s="2"/>
      <c r="OFT5508" s="2"/>
      <c r="OFU5508" s="2"/>
      <c r="OFV5508" s="2"/>
      <c r="OFW5508" s="2"/>
      <c r="OFX5508" s="2"/>
      <c r="OFY5508" s="2"/>
      <c r="OFZ5508" s="2"/>
      <c r="OGA5508" s="2"/>
      <c r="OGB5508" s="2"/>
      <c r="OGC5508" s="2"/>
      <c r="OGD5508" s="2"/>
      <c r="OGE5508" s="2"/>
      <c r="OGF5508" s="2"/>
      <c r="OGG5508" s="2"/>
      <c r="OGH5508" s="2"/>
      <c r="OGI5508" s="2"/>
      <c r="OGJ5508" s="2"/>
      <c r="OGK5508" s="2"/>
      <c r="OGL5508" s="2"/>
      <c r="OGM5508" s="2"/>
      <c r="OGN5508" s="2"/>
      <c r="OGO5508" s="2"/>
      <c r="OGP5508" s="2"/>
      <c r="OGQ5508" s="2"/>
      <c r="OGR5508" s="2"/>
      <c r="OGS5508" s="2"/>
      <c r="OGT5508" s="2"/>
      <c r="OGU5508" s="2"/>
      <c r="OGV5508" s="2"/>
      <c r="OGW5508" s="2"/>
      <c r="OGX5508" s="2"/>
      <c r="OGY5508" s="2"/>
      <c r="OGZ5508" s="2"/>
      <c r="OHA5508" s="2"/>
      <c r="OHB5508" s="2"/>
      <c r="OHC5508" s="2"/>
      <c r="OHD5508" s="2"/>
      <c r="OHE5508" s="2"/>
      <c r="OHF5508" s="2"/>
      <c r="OHG5508" s="2"/>
      <c r="OHH5508" s="2"/>
      <c r="OHI5508" s="2"/>
      <c r="OHJ5508" s="2"/>
      <c r="OHK5508" s="2"/>
      <c r="OHL5508" s="2"/>
      <c r="OHM5508" s="2"/>
      <c r="OHN5508" s="2"/>
      <c r="OHO5508" s="2"/>
      <c r="OHP5508" s="2"/>
      <c r="OHQ5508" s="2"/>
      <c r="OHR5508" s="2"/>
      <c r="OHS5508" s="2"/>
      <c r="OHT5508" s="2"/>
      <c r="OHU5508" s="2"/>
      <c r="OHV5508" s="2"/>
      <c r="OHW5508" s="2"/>
      <c r="OHX5508" s="2"/>
      <c r="OHY5508" s="2"/>
      <c r="OHZ5508" s="2"/>
      <c r="OIA5508" s="2"/>
      <c r="OIB5508" s="2"/>
      <c r="OIC5508" s="2"/>
      <c r="OID5508" s="2"/>
      <c r="OIE5508" s="2"/>
      <c r="OIF5508" s="2"/>
      <c r="OIG5508" s="2"/>
      <c r="OIH5508" s="2"/>
      <c r="OII5508" s="2"/>
      <c r="OIJ5508" s="2"/>
      <c r="OIK5508" s="2"/>
      <c r="OIL5508" s="2"/>
      <c r="OIM5508" s="2"/>
      <c r="OIN5508" s="2"/>
      <c r="OIO5508" s="2"/>
      <c r="OIP5508" s="2"/>
      <c r="OIQ5508" s="2"/>
      <c r="OIR5508" s="2"/>
      <c r="OIS5508" s="2"/>
      <c r="OIT5508" s="2"/>
      <c r="OIU5508" s="2"/>
      <c r="OIV5508" s="2"/>
      <c r="OIW5508" s="2"/>
      <c r="OIX5508" s="2"/>
      <c r="OIY5508" s="2"/>
      <c r="OIZ5508" s="2"/>
      <c r="OJA5508" s="2"/>
      <c r="OJB5508" s="2"/>
      <c r="OJC5508" s="2"/>
      <c r="OJD5508" s="2"/>
      <c r="OJE5508" s="2"/>
      <c r="OJF5508" s="2"/>
      <c r="OJG5508" s="2"/>
      <c r="OJH5508" s="2"/>
      <c r="OJI5508" s="2"/>
      <c r="OJJ5508" s="2"/>
      <c r="OJK5508" s="2"/>
      <c r="OJL5508" s="2"/>
      <c r="OJM5508" s="2"/>
      <c r="OJN5508" s="2"/>
      <c r="OJO5508" s="2"/>
      <c r="OJP5508" s="2"/>
      <c r="OJQ5508" s="2"/>
      <c r="OJR5508" s="2"/>
      <c r="OJS5508" s="2"/>
      <c r="OJT5508" s="2"/>
      <c r="OJU5508" s="2"/>
      <c r="OJV5508" s="2"/>
      <c r="OJW5508" s="2"/>
      <c r="OJX5508" s="2"/>
      <c r="OJY5508" s="2"/>
      <c r="OJZ5508" s="2"/>
      <c r="OKA5508" s="2"/>
      <c r="OKB5508" s="2"/>
      <c r="OKC5508" s="2"/>
      <c r="OKD5508" s="2"/>
      <c r="OKE5508" s="2"/>
      <c r="OKF5508" s="2"/>
      <c r="OKG5508" s="2"/>
      <c r="OKH5508" s="2"/>
      <c r="OKI5508" s="2"/>
      <c r="OKJ5508" s="2"/>
      <c r="OKK5508" s="2"/>
      <c r="OKL5508" s="2"/>
      <c r="OKM5508" s="2"/>
      <c r="OKN5508" s="2"/>
      <c r="OKO5508" s="2"/>
      <c r="OKP5508" s="2"/>
      <c r="OKQ5508" s="2"/>
      <c r="OKR5508" s="2"/>
      <c r="OKS5508" s="2"/>
      <c r="OKT5508" s="2"/>
      <c r="OKU5508" s="2"/>
      <c r="OKV5508" s="2"/>
      <c r="OKW5508" s="2"/>
      <c r="OKX5508" s="2"/>
      <c r="OKY5508" s="2"/>
      <c r="OKZ5508" s="2"/>
      <c r="OLA5508" s="2"/>
      <c r="OLB5508" s="2"/>
      <c r="OLC5508" s="2"/>
      <c r="OLD5508" s="2"/>
      <c r="OLE5508" s="2"/>
      <c r="OLF5508" s="2"/>
      <c r="OLG5508" s="2"/>
      <c r="OLH5508" s="2"/>
      <c r="OLI5508" s="2"/>
      <c r="OLJ5508" s="2"/>
      <c r="OLK5508" s="2"/>
      <c r="OLL5508" s="2"/>
      <c r="OLM5508" s="2"/>
      <c r="OLN5508" s="2"/>
      <c r="OLO5508" s="2"/>
      <c r="OLP5508" s="2"/>
      <c r="OLQ5508" s="2"/>
      <c r="OLR5508" s="2"/>
      <c r="OLS5508" s="2"/>
      <c r="OLT5508" s="2"/>
      <c r="OLU5508" s="2"/>
      <c r="OLV5508" s="2"/>
      <c r="OLW5508" s="2"/>
      <c r="OLX5508" s="2"/>
      <c r="OLY5508" s="2"/>
      <c r="OLZ5508" s="2"/>
      <c r="OMA5508" s="2"/>
      <c r="OMB5508" s="2"/>
      <c r="OMC5508" s="2"/>
      <c r="OMD5508" s="2"/>
      <c r="OME5508" s="2"/>
      <c r="OMF5508" s="2"/>
      <c r="OMG5508" s="2"/>
      <c r="OMH5508" s="2"/>
      <c r="OMI5508" s="2"/>
      <c r="OMJ5508" s="2"/>
      <c r="OMK5508" s="2"/>
      <c r="OML5508" s="2"/>
      <c r="OMM5508" s="2"/>
      <c r="OMN5508" s="2"/>
      <c r="OMO5508" s="2"/>
      <c r="OMP5508" s="2"/>
      <c r="OMQ5508" s="2"/>
      <c r="OMR5508" s="2"/>
      <c r="OMS5508" s="2"/>
      <c r="OMT5508" s="2"/>
      <c r="OMU5508" s="2"/>
      <c r="OMV5508" s="2"/>
      <c r="OMW5508" s="2"/>
      <c r="OMX5508" s="2"/>
      <c r="OMY5508" s="2"/>
      <c r="OMZ5508" s="2"/>
      <c r="ONA5508" s="2"/>
      <c r="ONB5508" s="2"/>
      <c r="ONC5508" s="2"/>
      <c r="OND5508" s="2"/>
      <c r="ONE5508" s="2"/>
      <c r="ONF5508" s="2"/>
      <c r="ONG5508" s="2"/>
      <c r="ONH5508" s="2"/>
      <c r="ONI5508" s="2"/>
      <c r="ONJ5508" s="2"/>
      <c r="ONK5508" s="2"/>
      <c r="ONL5508" s="2"/>
      <c r="ONM5508" s="2"/>
      <c r="ONN5508" s="2"/>
      <c r="ONO5508" s="2"/>
      <c r="ONP5508" s="2"/>
      <c r="ONQ5508" s="2"/>
      <c r="ONR5508" s="2"/>
      <c r="ONS5508" s="2"/>
      <c r="ONT5508" s="2"/>
      <c r="ONU5508" s="2"/>
      <c r="ONV5508" s="2"/>
      <c r="ONW5508" s="2"/>
      <c r="ONX5508" s="2"/>
      <c r="ONY5508" s="2"/>
      <c r="ONZ5508" s="2"/>
      <c r="OOA5508" s="2"/>
      <c r="OOB5508" s="2"/>
      <c r="OOC5508" s="2"/>
      <c r="OOD5508" s="2"/>
      <c r="OOE5508" s="2"/>
      <c r="OOF5508" s="2"/>
      <c r="OOG5508" s="2"/>
      <c r="OOH5508" s="2"/>
      <c r="OOI5508" s="2"/>
      <c r="OOJ5508" s="2"/>
      <c r="OOK5508" s="2"/>
      <c r="OOL5508" s="2"/>
      <c r="OOM5508" s="2"/>
      <c r="OON5508" s="2"/>
      <c r="OOO5508" s="2"/>
      <c r="OOP5508" s="2"/>
      <c r="OOQ5508" s="2"/>
      <c r="OOR5508" s="2"/>
      <c r="OOS5508" s="2"/>
      <c r="OOT5508" s="2"/>
      <c r="OOU5508" s="2"/>
      <c r="OOV5508" s="2"/>
      <c r="OOW5508" s="2"/>
      <c r="OOX5508" s="2"/>
      <c r="OOY5508" s="2"/>
      <c r="OOZ5508" s="2"/>
      <c r="OPA5508" s="2"/>
      <c r="OPB5508" s="2"/>
      <c r="OPC5508" s="2"/>
      <c r="OPD5508" s="2"/>
      <c r="OPE5508" s="2"/>
      <c r="OPF5508" s="2"/>
      <c r="OPG5508" s="2"/>
      <c r="OPH5508" s="2"/>
      <c r="OPI5508" s="2"/>
      <c r="OPJ5508" s="2"/>
      <c r="OPK5508" s="2"/>
      <c r="OPL5508" s="2"/>
      <c r="OPM5508" s="2"/>
      <c r="OPN5508" s="2"/>
      <c r="OPO5508" s="2"/>
      <c r="OPP5508" s="2"/>
      <c r="OPQ5508" s="2"/>
      <c r="OPR5508" s="2"/>
      <c r="OPS5508" s="2"/>
      <c r="OPT5508" s="2"/>
      <c r="OPU5508" s="2"/>
      <c r="OPV5508" s="2"/>
      <c r="OPW5508" s="2"/>
      <c r="OPX5508" s="2"/>
      <c r="OPY5508" s="2"/>
      <c r="OPZ5508" s="2"/>
      <c r="OQA5508" s="2"/>
      <c r="OQB5508" s="2"/>
      <c r="OQC5508" s="2"/>
      <c r="OQD5508" s="2"/>
      <c r="OQE5508" s="2"/>
      <c r="OQF5508" s="2"/>
      <c r="OQG5508" s="2"/>
      <c r="OQH5508" s="2"/>
      <c r="OQI5508" s="2"/>
      <c r="OQJ5508" s="2"/>
      <c r="OQK5508" s="2"/>
      <c r="OQL5508" s="2"/>
      <c r="OQM5508" s="2"/>
      <c r="OQN5508" s="2"/>
      <c r="OQO5508" s="2"/>
      <c r="OQP5508" s="2"/>
      <c r="OQQ5508" s="2"/>
      <c r="OQR5508" s="2"/>
      <c r="OQS5508" s="2"/>
      <c r="OQT5508" s="2"/>
      <c r="OQU5508" s="2"/>
      <c r="OQV5508" s="2"/>
      <c r="OQW5508" s="2"/>
      <c r="OQX5508" s="2"/>
      <c r="OQY5508" s="2"/>
      <c r="OQZ5508" s="2"/>
      <c r="ORA5508" s="2"/>
      <c r="ORB5508" s="2"/>
      <c r="ORC5508" s="2"/>
      <c r="ORD5508" s="2"/>
      <c r="ORE5508" s="2"/>
      <c r="ORF5508" s="2"/>
      <c r="ORG5508" s="2"/>
      <c r="ORH5508" s="2"/>
      <c r="ORI5508" s="2"/>
      <c r="ORJ5508" s="2"/>
      <c r="ORK5508" s="2"/>
      <c r="ORL5508" s="2"/>
      <c r="ORM5508" s="2"/>
      <c r="ORN5508" s="2"/>
      <c r="ORO5508" s="2"/>
      <c r="ORP5508" s="2"/>
      <c r="ORQ5508" s="2"/>
      <c r="ORR5508" s="2"/>
      <c r="ORS5508" s="2"/>
      <c r="ORT5508" s="2"/>
      <c r="ORU5508" s="2"/>
      <c r="ORV5508" s="2"/>
      <c r="ORW5508" s="2"/>
      <c r="ORX5508" s="2"/>
      <c r="ORY5508" s="2"/>
      <c r="ORZ5508" s="2"/>
      <c r="OSA5508" s="2"/>
      <c r="OSB5508" s="2"/>
      <c r="OSC5508" s="2"/>
      <c r="OSD5508" s="2"/>
      <c r="OSE5508" s="2"/>
      <c r="OSF5508" s="2"/>
      <c r="OSG5508" s="2"/>
      <c r="OSH5508" s="2"/>
      <c r="OSI5508" s="2"/>
      <c r="OSJ5508" s="2"/>
      <c r="OSK5508" s="2"/>
      <c r="OSL5508" s="2"/>
      <c r="OSM5508" s="2"/>
      <c r="OSN5508" s="2"/>
      <c r="OSO5508" s="2"/>
      <c r="OSP5508" s="2"/>
      <c r="OSQ5508" s="2"/>
      <c r="OSR5508" s="2"/>
      <c r="OSS5508" s="2"/>
      <c r="OST5508" s="2"/>
      <c r="OSU5508" s="2"/>
      <c r="OSV5508" s="2"/>
      <c r="OSW5508" s="2"/>
      <c r="OSX5508" s="2"/>
      <c r="OSY5508" s="2"/>
      <c r="OSZ5508" s="2"/>
      <c r="OTA5508" s="2"/>
      <c r="OTB5508" s="2"/>
      <c r="OTC5508" s="2"/>
      <c r="OTD5508" s="2"/>
      <c r="OTE5508" s="2"/>
      <c r="OTF5508" s="2"/>
      <c r="OTG5508" s="2"/>
      <c r="OTH5508" s="2"/>
      <c r="OTI5508" s="2"/>
      <c r="OTJ5508" s="2"/>
      <c r="OTK5508" s="2"/>
      <c r="OTL5508" s="2"/>
      <c r="OTM5508" s="2"/>
      <c r="OTN5508" s="2"/>
      <c r="OTO5508" s="2"/>
      <c r="OTP5508" s="2"/>
      <c r="OTQ5508" s="2"/>
      <c r="OTR5508" s="2"/>
      <c r="OTS5508" s="2"/>
      <c r="OTT5508" s="2"/>
      <c r="OTU5508" s="2"/>
      <c r="OTV5508" s="2"/>
      <c r="OTW5508" s="2"/>
      <c r="OTX5508" s="2"/>
      <c r="OTY5508" s="2"/>
      <c r="OTZ5508" s="2"/>
      <c r="OUA5508" s="2"/>
      <c r="OUB5508" s="2"/>
      <c r="OUC5508" s="2"/>
      <c r="OUD5508" s="2"/>
      <c r="OUE5508" s="2"/>
      <c r="OUF5508" s="2"/>
      <c r="OUG5508" s="2"/>
      <c r="OUH5508" s="2"/>
      <c r="OUI5508" s="2"/>
      <c r="OUJ5508" s="2"/>
      <c r="OUK5508" s="2"/>
      <c r="OUL5508" s="2"/>
      <c r="OUM5508" s="2"/>
      <c r="OUN5508" s="2"/>
      <c r="OUO5508" s="2"/>
      <c r="OUP5508" s="2"/>
      <c r="OUQ5508" s="2"/>
      <c r="OUR5508" s="2"/>
      <c r="OUS5508" s="2"/>
      <c r="OUT5508" s="2"/>
      <c r="OUU5508" s="2"/>
      <c r="OUV5508" s="2"/>
      <c r="OUW5508" s="2"/>
      <c r="OUX5508" s="2"/>
      <c r="OUY5508" s="2"/>
      <c r="OUZ5508" s="2"/>
      <c r="OVA5508" s="2"/>
      <c r="OVB5508" s="2"/>
      <c r="OVC5508" s="2"/>
      <c r="OVD5508" s="2"/>
      <c r="OVE5508" s="2"/>
      <c r="OVF5508" s="2"/>
      <c r="OVG5508" s="2"/>
      <c r="OVH5508" s="2"/>
      <c r="OVI5508" s="2"/>
      <c r="OVJ5508" s="2"/>
      <c r="OVK5508" s="2"/>
      <c r="OVL5508" s="2"/>
      <c r="OVM5508" s="2"/>
      <c r="OVN5508" s="2"/>
      <c r="OVO5508" s="2"/>
      <c r="OVP5508" s="2"/>
      <c r="OVQ5508" s="2"/>
      <c r="OVR5508" s="2"/>
      <c r="OVS5508" s="2"/>
      <c r="OVT5508" s="2"/>
      <c r="OVU5508" s="2"/>
      <c r="OVV5508" s="2"/>
      <c r="OVW5508" s="2"/>
      <c r="OVX5508" s="2"/>
      <c r="OVY5508" s="2"/>
      <c r="OVZ5508" s="2"/>
      <c r="OWA5508" s="2"/>
      <c r="OWB5508" s="2"/>
      <c r="OWC5508" s="2"/>
      <c r="OWD5508" s="2"/>
      <c r="OWE5508" s="2"/>
      <c r="OWF5508" s="2"/>
      <c r="OWG5508" s="2"/>
      <c r="OWH5508" s="2"/>
      <c r="OWI5508" s="2"/>
      <c r="OWJ5508" s="2"/>
      <c r="OWK5508" s="2"/>
      <c r="OWL5508" s="2"/>
      <c r="OWM5508" s="2"/>
      <c r="OWN5508" s="2"/>
      <c r="OWO5508" s="2"/>
      <c r="OWP5508" s="2"/>
      <c r="OWQ5508" s="2"/>
      <c r="OWR5508" s="2"/>
      <c r="OWS5508" s="2"/>
      <c r="OWT5508" s="2"/>
      <c r="OWU5508" s="2"/>
      <c r="OWV5508" s="2"/>
      <c r="OWW5508" s="2"/>
      <c r="OWX5508" s="2"/>
      <c r="OWY5508" s="2"/>
      <c r="OWZ5508" s="2"/>
      <c r="OXA5508" s="2"/>
      <c r="OXB5508" s="2"/>
      <c r="OXC5508" s="2"/>
      <c r="OXD5508" s="2"/>
      <c r="OXE5508" s="2"/>
      <c r="OXF5508" s="2"/>
      <c r="OXG5508" s="2"/>
      <c r="OXH5508" s="2"/>
      <c r="OXI5508" s="2"/>
      <c r="OXJ5508" s="2"/>
      <c r="OXK5508" s="2"/>
      <c r="OXL5508" s="2"/>
      <c r="OXM5508" s="2"/>
      <c r="OXN5508" s="2"/>
      <c r="OXO5508" s="2"/>
      <c r="OXP5508" s="2"/>
      <c r="OXQ5508" s="2"/>
      <c r="OXR5508" s="2"/>
      <c r="OXS5508" s="2"/>
      <c r="OXT5508" s="2"/>
      <c r="OXU5508" s="2"/>
      <c r="OXV5508" s="2"/>
      <c r="OXW5508" s="2"/>
      <c r="OXX5508" s="2"/>
      <c r="OXY5508" s="2"/>
      <c r="OXZ5508" s="2"/>
      <c r="OYA5508" s="2"/>
      <c r="OYB5508" s="2"/>
      <c r="OYC5508" s="2"/>
      <c r="OYD5508" s="2"/>
      <c r="OYE5508" s="2"/>
      <c r="OYF5508" s="2"/>
      <c r="OYG5508" s="2"/>
      <c r="OYH5508" s="2"/>
      <c r="OYI5508" s="2"/>
      <c r="OYJ5508" s="2"/>
      <c r="OYK5508" s="2"/>
      <c r="OYL5508" s="2"/>
      <c r="OYM5508" s="2"/>
      <c r="OYN5508" s="2"/>
      <c r="OYO5508" s="2"/>
      <c r="OYP5508" s="2"/>
      <c r="OYQ5508" s="2"/>
      <c r="OYR5508" s="2"/>
      <c r="OYS5508" s="2"/>
      <c r="OYT5508" s="2"/>
      <c r="OYU5508" s="2"/>
      <c r="OYV5508" s="2"/>
      <c r="OYW5508" s="2"/>
      <c r="OYX5508" s="2"/>
      <c r="OYY5508" s="2"/>
      <c r="OYZ5508" s="2"/>
      <c r="OZA5508" s="2"/>
      <c r="OZB5508" s="2"/>
      <c r="OZC5508" s="2"/>
      <c r="OZD5508" s="2"/>
      <c r="OZE5508" s="2"/>
      <c r="OZF5508" s="2"/>
      <c r="OZG5508" s="2"/>
      <c r="OZH5508" s="2"/>
      <c r="OZI5508" s="2"/>
      <c r="OZJ5508" s="2"/>
      <c r="OZK5508" s="2"/>
      <c r="OZL5508" s="2"/>
      <c r="OZM5508" s="2"/>
      <c r="OZN5508" s="2"/>
      <c r="OZO5508" s="2"/>
      <c r="OZP5508" s="2"/>
      <c r="OZQ5508" s="2"/>
      <c r="OZR5508" s="2"/>
      <c r="OZS5508" s="2"/>
      <c r="OZT5508" s="2"/>
      <c r="OZU5508" s="2"/>
      <c r="OZV5508" s="2"/>
      <c r="OZW5508" s="2"/>
      <c r="OZX5508" s="2"/>
      <c r="OZY5508" s="2"/>
      <c r="OZZ5508" s="2"/>
      <c r="PAA5508" s="2"/>
      <c r="PAB5508" s="2"/>
      <c r="PAC5508" s="2"/>
      <c r="PAD5508" s="2"/>
      <c r="PAE5508" s="2"/>
      <c r="PAF5508" s="2"/>
      <c r="PAG5508" s="2"/>
      <c r="PAH5508" s="2"/>
      <c r="PAI5508" s="2"/>
      <c r="PAJ5508" s="2"/>
      <c r="PAK5508" s="2"/>
      <c r="PAL5508" s="2"/>
      <c r="PAM5508" s="2"/>
      <c r="PAN5508" s="2"/>
      <c r="PAO5508" s="2"/>
      <c r="PAP5508" s="2"/>
      <c r="PAQ5508" s="2"/>
      <c r="PAR5508" s="2"/>
      <c r="PAS5508" s="2"/>
      <c r="PAT5508" s="2"/>
      <c r="PAU5508" s="2"/>
      <c r="PAV5508" s="2"/>
      <c r="PAW5508" s="2"/>
      <c r="PAX5508" s="2"/>
      <c r="PAY5508" s="2"/>
      <c r="PAZ5508" s="2"/>
      <c r="PBA5508" s="2"/>
      <c r="PBB5508" s="2"/>
      <c r="PBC5508" s="2"/>
      <c r="PBD5508" s="2"/>
      <c r="PBE5508" s="2"/>
      <c r="PBF5508" s="2"/>
      <c r="PBG5508" s="2"/>
      <c r="PBH5508" s="2"/>
      <c r="PBI5508" s="2"/>
      <c r="PBJ5508" s="2"/>
      <c r="PBK5508" s="2"/>
      <c r="PBL5508" s="2"/>
      <c r="PBM5508" s="2"/>
      <c r="PBN5508" s="2"/>
      <c r="PBO5508" s="2"/>
      <c r="PBP5508" s="2"/>
      <c r="PBQ5508" s="2"/>
      <c r="PBR5508" s="2"/>
      <c r="PBS5508" s="2"/>
      <c r="PBT5508" s="2"/>
      <c r="PBU5508" s="2"/>
      <c r="PBV5508" s="2"/>
      <c r="PBW5508" s="2"/>
      <c r="PBX5508" s="2"/>
      <c r="PBY5508" s="2"/>
      <c r="PBZ5508" s="2"/>
      <c r="PCA5508" s="2"/>
      <c r="PCB5508" s="2"/>
      <c r="PCC5508" s="2"/>
      <c r="PCD5508" s="2"/>
      <c r="PCE5508" s="2"/>
      <c r="PCF5508" s="2"/>
      <c r="PCG5508" s="2"/>
      <c r="PCH5508" s="2"/>
      <c r="PCI5508" s="2"/>
      <c r="PCJ5508" s="2"/>
      <c r="PCK5508" s="2"/>
      <c r="PCL5508" s="2"/>
      <c r="PCM5508" s="2"/>
      <c r="PCN5508" s="2"/>
      <c r="PCO5508" s="2"/>
      <c r="PCP5508" s="2"/>
      <c r="PCQ5508" s="2"/>
      <c r="PCR5508" s="2"/>
      <c r="PCS5508" s="2"/>
      <c r="PCT5508" s="2"/>
      <c r="PCU5508" s="2"/>
      <c r="PCV5508" s="2"/>
      <c r="PCW5508" s="2"/>
      <c r="PCX5508" s="2"/>
      <c r="PCY5508" s="2"/>
      <c r="PCZ5508" s="2"/>
      <c r="PDA5508" s="2"/>
      <c r="PDB5508" s="2"/>
      <c r="PDC5508" s="2"/>
      <c r="PDD5508" s="2"/>
      <c r="PDE5508" s="2"/>
      <c r="PDF5508" s="2"/>
      <c r="PDG5508" s="2"/>
      <c r="PDH5508" s="2"/>
      <c r="PDI5508" s="2"/>
      <c r="PDJ5508" s="2"/>
      <c r="PDK5508" s="2"/>
      <c r="PDL5508" s="2"/>
      <c r="PDM5508" s="2"/>
      <c r="PDN5508" s="2"/>
      <c r="PDO5508" s="2"/>
      <c r="PDP5508" s="2"/>
      <c r="PDQ5508" s="2"/>
      <c r="PDR5508" s="2"/>
      <c r="PDS5508" s="2"/>
      <c r="PDT5508" s="2"/>
      <c r="PDU5508" s="2"/>
      <c r="PDV5508" s="2"/>
      <c r="PDW5508" s="2"/>
      <c r="PDX5508" s="2"/>
      <c r="PDY5508" s="2"/>
      <c r="PDZ5508" s="2"/>
      <c r="PEA5508" s="2"/>
      <c r="PEB5508" s="2"/>
      <c r="PEC5508" s="2"/>
      <c r="PED5508" s="2"/>
      <c r="PEE5508" s="2"/>
      <c r="PEF5508" s="2"/>
      <c r="PEG5508" s="2"/>
      <c r="PEH5508" s="2"/>
      <c r="PEI5508" s="2"/>
      <c r="PEJ5508" s="2"/>
      <c r="PEK5508" s="2"/>
      <c r="PEL5508" s="2"/>
      <c r="PEM5508" s="2"/>
      <c r="PEN5508" s="2"/>
      <c r="PEO5508" s="2"/>
      <c r="PEP5508" s="2"/>
      <c r="PEQ5508" s="2"/>
      <c r="PER5508" s="2"/>
      <c r="PES5508" s="2"/>
      <c r="PET5508" s="2"/>
      <c r="PEU5508" s="2"/>
      <c r="PEV5508" s="2"/>
      <c r="PEW5508" s="2"/>
      <c r="PEX5508" s="2"/>
      <c r="PEY5508" s="2"/>
      <c r="PEZ5508" s="2"/>
      <c r="PFA5508" s="2"/>
      <c r="PFB5508" s="2"/>
      <c r="PFC5508" s="2"/>
      <c r="PFD5508" s="2"/>
      <c r="PFE5508" s="2"/>
      <c r="PFF5508" s="2"/>
      <c r="PFG5508" s="2"/>
      <c r="PFH5508" s="2"/>
      <c r="PFI5508" s="2"/>
      <c r="PFJ5508" s="2"/>
      <c r="PFK5508" s="2"/>
      <c r="PFL5508" s="2"/>
      <c r="PFM5508" s="2"/>
      <c r="PFN5508" s="2"/>
      <c r="PFO5508" s="2"/>
      <c r="PFP5508" s="2"/>
      <c r="PFQ5508" s="2"/>
      <c r="PFR5508" s="2"/>
      <c r="PFS5508" s="2"/>
      <c r="PFT5508" s="2"/>
      <c r="PFU5508" s="2"/>
      <c r="PFV5508" s="2"/>
      <c r="PFW5508" s="2"/>
      <c r="PFX5508" s="2"/>
      <c r="PFY5508" s="2"/>
      <c r="PFZ5508" s="2"/>
      <c r="PGA5508" s="2"/>
      <c r="PGB5508" s="2"/>
      <c r="PGC5508" s="2"/>
      <c r="PGD5508" s="2"/>
      <c r="PGE5508" s="2"/>
      <c r="PGF5508" s="2"/>
      <c r="PGG5508" s="2"/>
      <c r="PGH5508" s="2"/>
      <c r="PGI5508" s="2"/>
      <c r="PGJ5508" s="2"/>
      <c r="PGK5508" s="2"/>
      <c r="PGL5508" s="2"/>
      <c r="PGM5508" s="2"/>
      <c r="PGN5508" s="2"/>
      <c r="PGO5508" s="2"/>
      <c r="PGP5508" s="2"/>
      <c r="PGQ5508" s="2"/>
      <c r="PGR5508" s="2"/>
      <c r="PGS5508" s="2"/>
      <c r="PGT5508" s="2"/>
      <c r="PGU5508" s="2"/>
      <c r="PGV5508" s="2"/>
      <c r="PGW5508" s="2"/>
      <c r="PGX5508" s="2"/>
      <c r="PGY5508" s="2"/>
      <c r="PGZ5508" s="2"/>
      <c r="PHA5508" s="2"/>
      <c r="PHB5508" s="2"/>
      <c r="PHC5508" s="2"/>
      <c r="PHD5508" s="2"/>
      <c r="PHE5508" s="2"/>
      <c r="PHF5508" s="2"/>
      <c r="PHG5508" s="2"/>
      <c r="PHH5508" s="2"/>
      <c r="PHI5508" s="2"/>
      <c r="PHJ5508" s="2"/>
      <c r="PHK5508" s="2"/>
      <c r="PHL5508" s="2"/>
      <c r="PHM5508" s="2"/>
      <c r="PHN5508" s="2"/>
      <c r="PHO5508" s="2"/>
      <c r="PHP5508" s="2"/>
      <c r="PHQ5508" s="2"/>
      <c r="PHR5508" s="2"/>
      <c r="PHS5508" s="2"/>
      <c r="PHT5508" s="2"/>
      <c r="PHU5508" s="2"/>
      <c r="PHV5508" s="2"/>
      <c r="PHW5508" s="2"/>
      <c r="PHX5508" s="2"/>
      <c r="PHY5508" s="2"/>
      <c r="PHZ5508" s="2"/>
      <c r="PIA5508" s="2"/>
      <c r="PIB5508" s="2"/>
      <c r="PIC5508" s="2"/>
      <c r="PID5508" s="2"/>
      <c r="PIE5508" s="2"/>
      <c r="PIF5508" s="2"/>
      <c r="PIG5508" s="2"/>
      <c r="PIH5508" s="2"/>
      <c r="PII5508" s="2"/>
      <c r="PIJ5508" s="2"/>
      <c r="PIK5508" s="2"/>
      <c r="PIL5508" s="2"/>
      <c r="PIM5508" s="2"/>
      <c r="PIN5508" s="2"/>
      <c r="PIO5508" s="2"/>
      <c r="PIP5508" s="2"/>
      <c r="PIQ5508" s="2"/>
      <c r="PIR5508" s="2"/>
      <c r="PIS5508" s="2"/>
      <c r="PIT5508" s="2"/>
      <c r="PIU5508" s="2"/>
      <c r="PIV5508" s="2"/>
      <c r="PIW5508" s="2"/>
      <c r="PIX5508" s="2"/>
      <c r="PIY5508" s="2"/>
      <c r="PIZ5508" s="2"/>
      <c r="PJA5508" s="2"/>
      <c r="PJB5508" s="2"/>
      <c r="PJC5508" s="2"/>
      <c r="PJD5508" s="2"/>
      <c r="PJE5508" s="2"/>
      <c r="PJF5508" s="2"/>
      <c r="PJG5508" s="2"/>
      <c r="PJH5508" s="2"/>
      <c r="PJI5508" s="2"/>
      <c r="PJJ5508" s="2"/>
      <c r="PJK5508" s="2"/>
      <c r="PJL5508" s="2"/>
      <c r="PJM5508" s="2"/>
      <c r="PJN5508" s="2"/>
      <c r="PJO5508" s="2"/>
      <c r="PJP5508" s="2"/>
      <c r="PJQ5508" s="2"/>
      <c r="PJR5508" s="2"/>
      <c r="PJS5508" s="2"/>
      <c r="PJT5508" s="2"/>
      <c r="PJU5508" s="2"/>
      <c r="PJV5508" s="2"/>
      <c r="PJW5508" s="2"/>
      <c r="PJX5508" s="2"/>
      <c r="PJY5508" s="2"/>
      <c r="PJZ5508" s="2"/>
      <c r="PKA5508" s="2"/>
      <c r="PKB5508" s="2"/>
      <c r="PKC5508" s="2"/>
      <c r="PKD5508" s="2"/>
      <c r="PKE5508" s="2"/>
      <c r="PKF5508" s="2"/>
      <c r="PKG5508" s="2"/>
      <c r="PKH5508" s="2"/>
      <c r="PKI5508" s="2"/>
      <c r="PKJ5508" s="2"/>
      <c r="PKK5508" s="2"/>
      <c r="PKL5508" s="2"/>
      <c r="PKM5508" s="2"/>
      <c r="PKN5508" s="2"/>
      <c r="PKO5508" s="2"/>
      <c r="PKP5508" s="2"/>
      <c r="PKQ5508" s="2"/>
      <c r="PKR5508" s="2"/>
      <c r="PKS5508" s="2"/>
      <c r="PKT5508" s="2"/>
      <c r="PKU5508" s="2"/>
      <c r="PKV5508" s="2"/>
      <c r="PKW5508" s="2"/>
      <c r="PKX5508" s="2"/>
      <c r="PKY5508" s="2"/>
      <c r="PKZ5508" s="2"/>
      <c r="PLA5508" s="2"/>
      <c r="PLB5508" s="2"/>
      <c r="PLC5508" s="2"/>
      <c r="PLD5508" s="2"/>
      <c r="PLE5508" s="2"/>
      <c r="PLF5508" s="2"/>
      <c r="PLG5508" s="2"/>
      <c r="PLH5508" s="2"/>
      <c r="PLI5508" s="2"/>
      <c r="PLJ5508" s="2"/>
      <c r="PLK5508" s="2"/>
      <c r="PLL5508" s="2"/>
      <c r="PLM5508" s="2"/>
      <c r="PLN5508" s="2"/>
      <c r="PLO5508" s="2"/>
      <c r="PLP5508" s="2"/>
      <c r="PLQ5508" s="2"/>
      <c r="PLR5508" s="2"/>
      <c r="PLS5508" s="2"/>
      <c r="PLT5508" s="2"/>
      <c r="PLU5508" s="2"/>
      <c r="PLV5508" s="2"/>
      <c r="PLW5508" s="2"/>
      <c r="PLX5508" s="2"/>
      <c r="PLY5508" s="2"/>
      <c r="PLZ5508" s="2"/>
      <c r="PMA5508" s="2"/>
      <c r="PMB5508" s="2"/>
      <c r="PMC5508" s="2"/>
      <c r="PMD5508" s="2"/>
      <c r="PME5508" s="2"/>
      <c r="PMF5508" s="2"/>
      <c r="PMG5508" s="2"/>
      <c r="PMH5508" s="2"/>
      <c r="PMI5508" s="2"/>
      <c r="PMJ5508" s="2"/>
      <c r="PMK5508" s="2"/>
      <c r="PML5508" s="2"/>
      <c r="PMM5508" s="2"/>
      <c r="PMN5508" s="2"/>
      <c r="PMO5508" s="2"/>
      <c r="PMP5508" s="2"/>
      <c r="PMQ5508" s="2"/>
      <c r="PMR5508" s="2"/>
      <c r="PMS5508" s="2"/>
      <c r="PMT5508" s="2"/>
      <c r="PMU5508" s="2"/>
      <c r="PMV5508" s="2"/>
      <c r="PMW5508" s="2"/>
      <c r="PMX5508" s="2"/>
      <c r="PMY5508" s="2"/>
      <c r="PMZ5508" s="2"/>
      <c r="PNA5508" s="2"/>
      <c r="PNB5508" s="2"/>
      <c r="PNC5508" s="2"/>
      <c r="PND5508" s="2"/>
      <c r="PNE5508" s="2"/>
      <c r="PNF5508" s="2"/>
      <c r="PNG5508" s="2"/>
      <c r="PNH5508" s="2"/>
      <c r="PNI5508" s="2"/>
      <c r="PNJ5508" s="2"/>
      <c r="PNK5508" s="2"/>
      <c r="PNL5508" s="2"/>
      <c r="PNM5508" s="2"/>
      <c r="PNN5508" s="2"/>
      <c r="PNO5508" s="2"/>
      <c r="PNP5508" s="2"/>
      <c r="PNQ5508" s="2"/>
      <c r="PNR5508" s="2"/>
      <c r="PNS5508" s="2"/>
      <c r="PNT5508" s="2"/>
      <c r="PNU5508" s="2"/>
      <c r="PNV5508" s="2"/>
      <c r="PNW5508" s="2"/>
      <c r="PNX5508" s="2"/>
      <c r="PNY5508" s="2"/>
      <c r="PNZ5508" s="2"/>
      <c r="POA5508" s="2"/>
      <c r="POB5508" s="2"/>
      <c r="POC5508" s="2"/>
      <c r="POD5508" s="2"/>
      <c r="POE5508" s="2"/>
      <c r="POF5508" s="2"/>
      <c r="POG5508" s="2"/>
      <c r="POH5508" s="2"/>
      <c r="POI5508" s="2"/>
      <c r="POJ5508" s="2"/>
      <c r="POK5508" s="2"/>
      <c r="POL5508" s="2"/>
      <c r="POM5508" s="2"/>
      <c r="PON5508" s="2"/>
      <c r="POO5508" s="2"/>
      <c r="POP5508" s="2"/>
      <c r="POQ5508" s="2"/>
      <c r="POR5508" s="2"/>
      <c r="POS5508" s="2"/>
      <c r="POT5508" s="2"/>
      <c r="POU5508" s="2"/>
      <c r="POV5508" s="2"/>
      <c r="POW5508" s="2"/>
      <c r="POX5508" s="2"/>
      <c r="POY5508" s="2"/>
      <c r="POZ5508" s="2"/>
      <c r="PPA5508" s="2"/>
      <c r="PPB5508" s="2"/>
      <c r="PPC5508" s="2"/>
      <c r="PPD5508" s="2"/>
      <c r="PPE5508" s="2"/>
      <c r="PPF5508" s="2"/>
      <c r="PPG5508" s="2"/>
      <c r="PPH5508" s="2"/>
      <c r="PPI5508" s="2"/>
      <c r="PPJ5508" s="2"/>
      <c r="PPK5508" s="2"/>
      <c r="PPL5508" s="2"/>
      <c r="PPM5508" s="2"/>
      <c r="PPN5508" s="2"/>
      <c r="PPO5508" s="2"/>
      <c r="PPP5508" s="2"/>
      <c r="PPQ5508" s="2"/>
      <c r="PPR5508" s="2"/>
      <c r="PPS5508" s="2"/>
      <c r="PPT5508" s="2"/>
      <c r="PPU5508" s="2"/>
      <c r="PPV5508" s="2"/>
      <c r="PPW5508" s="2"/>
      <c r="PPX5508" s="2"/>
      <c r="PPY5508" s="2"/>
      <c r="PPZ5508" s="2"/>
      <c r="PQA5508" s="2"/>
      <c r="PQB5508" s="2"/>
      <c r="PQC5508" s="2"/>
      <c r="PQD5508" s="2"/>
      <c r="PQE5508" s="2"/>
      <c r="PQF5508" s="2"/>
      <c r="PQG5508" s="2"/>
      <c r="PQH5508" s="2"/>
      <c r="PQI5508" s="2"/>
      <c r="PQJ5508" s="2"/>
      <c r="PQK5508" s="2"/>
      <c r="PQL5508" s="2"/>
      <c r="PQM5508" s="2"/>
      <c r="PQN5508" s="2"/>
      <c r="PQO5508" s="2"/>
      <c r="PQP5508" s="2"/>
      <c r="PQQ5508" s="2"/>
      <c r="PQR5508" s="2"/>
      <c r="PQS5508" s="2"/>
      <c r="PQT5508" s="2"/>
      <c r="PQU5508" s="2"/>
      <c r="PQV5508" s="2"/>
      <c r="PQW5508" s="2"/>
      <c r="PQX5508" s="2"/>
      <c r="PQY5508" s="2"/>
      <c r="PQZ5508" s="2"/>
      <c r="PRA5508" s="2"/>
      <c r="PRB5508" s="2"/>
      <c r="PRC5508" s="2"/>
      <c r="PRD5508" s="2"/>
      <c r="PRE5508" s="2"/>
      <c r="PRF5508" s="2"/>
      <c r="PRG5508" s="2"/>
      <c r="PRH5508" s="2"/>
      <c r="PRI5508" s="2"/>
      <c r="PRJ5508" s="2"/>
      <c r="PRK5508" s="2"/>
      <c r="PRL5508" s="2"/>
      <c r="PRM5508" s="2"/>
      <c r="PRN5508" s="2"/>
      <c r="PRO5508" s="2"/>
      <c r="PRP5508" s="2"/>
      <c r="PRQ5508" s="2"/>
      <c r="PRR5508" s="2"/>
      <c r="PRS5508" s="2"/>
      <c r="PRT5508" s="2"/>
      <c r="PRU5508" s="2"/>
      <c r="PRV5508" s="2"/>
      <c r="PRW5508" s="2"/>
      <c r="PRX5508" s="2"/>
      <c r="PRY5508" s="2"/>
      <c r="PRZ5508" s="2"/>
      <c r="PSA5508" s="2"/>
      <c r="PSB5508" s="2"/>
      <c r="PSC5508" s="2"/>
      <c r="PSD5508" s="2"/>
      <c r="PSE5508" s="2"/>
      <c r="PSF5508" s="2"/>
      <c r="PSG5508" s="2"/>
      <c r="PSH5508" s="2"/>
      <c r="PSI5508" s="2"/>
      <c r="PSJ5508" s="2"/>
      <c r="PSK5508" s="2"/>
      <c r="PSL5508" s="2"/>
      <c r="PSM5508" s="2"/>
      <c r="PSN5508" s="2"/>
      <c r="PSO5508" s="2"/>
      <c r="PSP5508" s="2"/>
      <c r="PSQ5508" s="2"/>
      <c r="PSR5508" s="2"/>
      <c r="PSS5508" s="2"/>
      <c r="PST5508" s="2"/>
      <c r="PSU5508" s="2"/>
      <c r="PSV5508" s="2"/>
      <c r="PSW5508" s="2"/>
      <c r="PSX5508" s="2"/>
      <c r="PSY5508" s="2"/>
      <c r="PSZ5508" s="2"/>
      <c r="PTA5508" s="2"/>
      <c r="PTB5508" s="2"/>
      <c r="PTC5508" s="2"/>
      <c r="PTD5508" s="2"/>
      <c r="PTE5508" s="2"/>
      <c r="PTF5508" s="2"/>
      <c r="PTG5508" s="2"/>
      <c r="PTH5508" s="2"/>
      <c r="PTI5508" s="2"/>
      <c r="PTJ5508" s="2"/>
      <c r="PTK5508" s="2"/>
      <c r="PTL5508" s="2"/>
      <c r="PTM5508" s="2"/>
      <c r="PTN5508" s="2"/>
      <c r="PTO5508" s="2"/>
      <c r="PTP5508" s="2"/>
      <c r="PTQ5508" s="2"/>
      <c r="PTR5508" s="2"/>
      <c r="PTS5508" s="2"/>
      <c r="PTT5508" s="2"/>
      <c r="PTU5508" s="2"/>
      <c r="PTV5508" s="2"/>
      <c r="PTW5508" s="2"/>
      <c r="PTX5508" s="2"/>
      <c r="PTY5508" s="2"/>
      <c r="PTZ5508" s="2"/>
      <c r="PUA5508" s="2"/>
      <c r="PUB5508" s="2"/>
      <c r="PUC5508" s="2"/>
      <c r="PUD5508" s="2"/>
      <c r="PUE5508" s="2"/>
      <c r="PUF5508" s="2"/>
      <c r="PUG5508" s="2"/>
      <c r="PUH5508" s="2"/>
      <c r="PUI5508" s="2"/>
      <c r="PUJ5508" s="2"/>
      <c r="PUK5508" s="2"/>
      <c r="PUL5508" s="2"/>
      <c r="PUM5508" s="2"/>
      <c r="PUN5508" s="2"/>
      <c r="PUO5508" s="2"/>
      <c r="PUP5508" s="2"/>
      <c r="PUQ5508" s="2"/>
      <c r="PUR5508" s="2"/>
      <c r="PUS5508" s="2"/>
      <c r="PUT5508" s="2"/>
      <c r="PUU5508" s="2"/>
      <c r="PUV5508" s="2"/>
      <c r="PUW5508" s="2"/>
      <c r="PUX5508" s="2"/>
      <c r="PUY5508" s="2"/>
      <c r="PUZ5508" s="2"/>
      <c r="PVA5508" s="2"/>
      <c r="PVB5508" s="2"/>
      <c r="PVC5508" s="2"/>
      <c r="PVD5508" s="2"/>
      <c r="PVE5508" s="2"/>
      <c r="PVF5508" s="2"/>
      <c r="PVG5508" s="2"/>
      <c r="PVH5508" s="2"/>
      <c r="PVI5508" s="2"/>
      <c r="PVJ5508" s="2"/>
      <c r="PVK5508" s="2"/>
      <c r="PVL5508" s="2"/>
      <c r="PVM5508" s="2"/>
      <c r="PVN5508" s="2"/>
      <c r="PVO5508" s="2"/>
      <c r="PVP5508" s="2"/>
      <c r="PVQ5508" s="2"/>
      <c r="PVR5508" s="2"/>
      <c r="PVS5508" s="2"/>
      <c r="PVT5508" s="2"/>
      <c r="PVU5508" s="2"/>
      <c r="PVV5508" s="2"/>
      <c r="PVW5508" s="2"/>
      <c r="PVX5508" s="2"/>
      <c r="PVY5508" s="2"/>
      <c r="PVZ5508" s="2"/>
      <c r="PWA5508" s="2"/>
      <c r="PWB5508" s="2"/>
      <c r="PWC5508" s="2"/>
      <c r="PWD5508" s="2"/>
      <c r="PWE5508" s="2"/>
      <c r="PWF5508" s="2"/>
      <c r="PWG5508" s="2"/>
      <c r="PWH5508" s="2"/>
      <c r="PWI5508" s="2"/>
      <c r="PWJ5508" s="2"/>
      <c r="PWK5508" s="2"/>
      <c r="PWL5508" s="2"/>
      <c r="PWM5508" s="2"/>
      <c r="PWN5508" s="2"/>
      <c r="PWO5508" s="2"/>
      <c r="PWP5508" s="2"/>
      <c r="PWQ5508" s="2"/>
      <c r="PWR5508" s="2"/>
      <c r="PWS5508" s="2"/>
      <c r="PWT5508" s="2"/>
      <c r="PWU5508" s="2"/>
      <c r="PWV5508" s="2"/>
      <c r="PWW5508" s="2"/>
      <c r="PWX5508" s="2"/>
      <c r="PWY5508" s="2"/>
      <c r="PWZ5508" s="2"/>
      <c r="PXA5508" s="2"/>
      <c r="PXB5508" s="2"/>
      <c r="PXC5508" s="2"/>
      <c r="PXD5508" s="2"/>
      <c r="PXE5508" s="2"/>
      <c r="PXF5508" s="2"/>
      <c r="PXG5508" s="2"/>
      <c r="PXH5508" s="2"/>
      <c r="PXI5508" s="2"/>
      <c r="PXJ5508" s="2"/>
      <c r="PXK5508" s="2"/>
      <c r="PXL5508" s="2"/>
      <c r="PXM5508" s="2"/>
      <c r="PXN5508" s="2"/>
      <c r="PXO5508" s="2"/>
      <c r="PXP5508" s="2"/>
      <c r="PXQ5508" s="2"/>
      <c r="PXR5508" s="2"/>
      <c r="PXS5508" s="2"/>
      <c r="PXT5508" s="2"/>
      <c r="PXU5508" s="2"/>
      <c r="PXV5508" s="2"/>
      <c r="PXW5508" s="2"/>
      <c r="PXX5508" s="2"/>
      <c r="PXY5508" s="2"/>
      <c r="PXZ5508" s="2"/>
      <c r="PYA5508" s="2"/>
      <c r="PYB5508" s="2"/>
      <c r="PYC5508" s="2"/>
      <c r="PYD5508" s="2"/>
      <c r="PYE5508" s="2"/>
      <c r="PYF5508" s="2"/>
      <c r="PYG5508" s="2"/>
      <c r="PYH5508" s="2"/>
      <c r="PYI5508" s="2"/>
      <c r="PYJ5508" s="2"/>
      <c r="PYK5508" s="2"/>
      <c r="PYL5508" s="2"/>
      <c r="PYM5508" s="2"/>
      <c r="PYN5508" s="2"/>
      <c r="PYO5508" s="2"/>
      <c r="PYP5508" s="2"/>
      <c r="PYQ5508" s="2"/>
      <c r="PYR5508" s="2"/>
      <c r="PYS5508" s="2"/>
      <c r="PYT5508" s="2"/>
      <c r="PYU5508" s="2"/>
      <c r="PYV5508" s="2"/>
      <c r="PYW5508" s="2"/>
      <c r="PYX5508" s="2"/>
      <c r="PYY5508" s="2"/>
      <c r="PYZ5508" s="2"/>
      <c r="PZA5508" s="2"/>
      <c r="PZB5508" s="2"/>
      <c r="PZC5508" s="2"/>
      <c r="PZD5508" s="2"/>
      <c r="PZE5508" s="2"/>
      <c r="PZF5508" s="2"/>
      <c r="PZG5508" s="2"/>
      <c r="PZH5508" s="2"/>
      <c r="PZI5508" s="2"/>
      <c r="PZJ5508" s="2"/>
      <c r="PZK5508" s="2"/>
      <c r="PZL5508" s="2"/>
      <c r="PZM5508" s="2"/>
      <c r="PZN5508" s="2"/>
      <c r="PZO5508" s="2"/>
      <c r="PZP5508" s="2"/>
      <c r="PZQ5508" s="2"/>
      <c r="PZR5508" s="2"/>
      <c r="PZS5508" s="2"/>
      <c r="PZT5508" s="2"/>
      <c r="PZU5508" s="2"/>
      <c r="PZV5508" s="2"/>
      <c r="PZW5508" s="2"/>
      <c r="PZX5508" s="2"/>
      <c r="PZY5508" s="2"/>
      <c r="PZZ5508" s="2"/>
      <c r="QAA5508" s="2"/>
      <c r="QAB5508" s="2"/>
      <c r="QAC5508" s="2"/>
      <c r="QAD5508" s="2"/>
      <c r="QAE5508" s="2"/>
      <c r="QAF5508" s="2"/>
      <c r="QAG5508" s="2"/>
      <c r="QAH5508" s="2"/>
      <c r="QAI5508" s="2"/>
      <c r="QAJ5508" s="2"/>
      <c r="QAK5508" s="2"/>
      <c r="QAL5508" s="2"/>
      <c r="QAM5508" s="2"/>
      <c r="QAN5508" s="2"/>
      <c r="QAO5508" s="2"/>
      <c r="QAP5508" s="2"/>
      <c r="QAQ5508" s="2"/>
      <c r="QAR5508" s="2"/>
      <c r="QAS5508" s="2"/>
      <c r="QAT5508" s="2"/>
      <c r="QAU5508" s="2"/>
      <c r="QAV5508" s="2"/>
      <c r="QAW5508" s="2"/>
      <c r="QAX5508" s="2"/>
      <c r="QAY5508" s="2"/>
      <c r="QAZ5508" s="2"/>
      <c r="QBA5508" s="2"/>
      <c r="QBB5508" s="2"/>
      <c r="QBC5508" s="2"/>
      <c r="QBD5508" s="2"/>
      <c r="QBE5508" s="2"/>
      <c r="QBF5508" s="2"/>
      <c r="QBG5508" s="2"/>
      <c r="QBH5508" s="2"/>
      <c r="QBI5508" s="2"/>
      <c r="QBJ5508" s="2"/>
      <c r="QBK5508" s="2"/>
      <c r="QBL5508" s="2"/>
      <c r="QBM5508" s="2"/>
      <c r="QBN5508" s="2"/>
      <c r="QBO5508" s="2"/>
      <c r="QBP5508" s="2"/>
      <c r="QBQ5508" s="2"/>
      <c r="QBR5508" s="2"/>
      <c r="QBS5508" s="2"/>
      <c r="QBT5508" s="2"/>
      <c r="QBU5508" s="2"/>
      <c r="QBV5508" s="2"/>
      <c r="QBW5508" s="2"/>
      <c r="QBX5508" s="2"/>
      <c r="QBY5508" s="2"/>
      <c r="QBZ5508" s="2"/>
      <c r="QCA5508" s="2"/>
      <c r="QCB5508" s="2"/>
      <c r="QCC5508" s="2"/>
      <c r="QCD5508" s="2"/>
      <c r="QCE5508" s="2"/>
      <c r="QCF5508" s="2"/>
      <c r="QCG5508" s="2"/>
      <c r="QCH5508" s="2"/>
      <c r="QCI5508" s="2"/>
      <c r="QCJ5508" s="2"/>
      <c r="QCK5508" s="2"/>
      <c r="QCL5508" s="2"/>
      <c r="QCM5508" s="2"/>
      <c r="QCN5508" s="2"/>
      <c r="QCO5508" s="2"/>
      <c r="QCP5508" s="2"/>
      <c r="QCQ5508" s="2"/>
      <c r="QCR5508" s="2"/>
      <c r="QCS5508" s="2"/>
      <c r="QCT5508" s="2"/>
      <c r="QCU5508" s="2"/>
      <c r="QCV5508" s="2"/>
      <c r="QCW5508" s="2"/>
      <c r="QCX5508" s="2"/>
      <c r="QCY5508" s="2"/>
      <c r="QCZ5508" s="2"/>
      <c r="QDA5508" s="2"/>
      <c r="QDB5508" s="2"/>
      <c r="QDC5508" s="2"/>
      <c r="QDD5508" s="2"/>
      <c r="QDE5508" s="2"/>
      <c r="QDF5508" s="2"/>
      <c r="QDG5508" s="2"/>
      <c r="QDH5508" s="2"/>
      <c r="QDI5508" s="2"/>
      <c r="QDJ5508" s="2"/>
      <c r="QDK5508" s="2"/>
      <c r="QDL5508" s="2"/>
      <c r="QDM5508" s="2"/>
      <c r="QDN5508" s="2"/>
      <c r="QDO5508" s="2"/>
      <c r="QDP5508" s="2"/>
      <c r="QDQ5508" s="2"/>
      <c r="QDR5508" s="2"/>
      <c r="QDS5508" s="2"/>
      <c r="QDT5508" s="2"/>
      <c r="QDU5508" s="2"/>
      <c r="QDV5508" s="2"/>
      <c r="QDW5508" s="2"/>
      <c r="QDX5508" s="2"/>
      <c r="QDY5508" s="2"/>
      <c r="QDZ5508" s="2"/>
      <c r="QEA5508" s="2"/>
      <c r="QEB5508" s="2"/>
      <c r="QEC5508" s="2"/>
      <c r="QED5508" s="2"/>
      <c r="QEE5508" s="2"/>
      <c r="QEF5508" s="2"/>
      <c r="QEG5508" s="2"/>
      <c r="QEH5508" s="2"/>
      <c r="QEI5508" s="2"/>
      <c r="QEJ5508" s="2"/>
      <c r="QEK5508" s="2"/>
      <c r="QEL5508" s="2"/>
      <c r="QEM5508" s="2"/>
      <c r="QEN5508" s="2"/>
      <c r="QEO5508" s="2"/>
      <c r="QEP5508" s="2"/>
      <c r="QEQ5508" s="2"/>
      <c r="QER5508" s="2"/>
      <c r="QES5508" s="2"/>
      <c r="QET5508" s="2"/>
      <c r="QEU5508" s="2"/>
      <c r="QEV5508" s="2"/>
      <c r="QEW5508" s="2"/>
      <c r="QEX5508" s="2"/>
      <c r="QEY5508" s="2"/>
      <c r="QEZ5508" s="2"/>
      <c r="QFA5508" s="2"/>
      <c r="QFB5508" s="2"/>
      <c r="QFC5508" s="2"/>
      <c r="QFD5508" s="2"/>
      <c r="QFE5508" s="2"/>
      <c r="QFF5508" s="2"/>
      <c r="QFG5508" s="2"/>
      <c r="QFH5508" s="2"/>
      <c r="QFI5508" s="2"/>
      <c r="QFJ5508" s="2"/>
      <c r="QFK5508" s="2"/>
      <c r="QFL5508" s="2"/>
      <c r="QFM5508" s="2"/>
      <c r="QFN5508" s="2"/>
      <c r="QFO5508" s="2"/>
      <c r="QFP5508" s="2"/>
      <c r="QFQ5508" s="2"/>
      <c r="QFR5508" s="2"/>
      <c r="QFS5508" s="2"/>
      <c r="QFT5508" s="2"/>
      <c r="QFU5508" s="2"/>
      <c r="QFV5508" s="2"/>
      <c r="QFW5508" s="2"/>
      <c r="QFX5508" s="2"/>
      <c r="QFY5508" s="2"/>
      <c r="QFZ5508" s="2"/>
      <c r="QGA5508" s="2"/>
      <c r="QGB5508" s="2"/>
      <c r="QGC5508" s="2"/>
      <c r="QGD5508" s="2"/>
      <c r="QGE5508" s="2"/>
      <c r="QGF5508" s="2"/>
      <c r="QGG5508" s="2"/>
      <c r="QGH5508" s="2"/>
      <c r="QGI5508" s="2"/>
      <c r="QGJ5508" s="2"/>
      <c r="QGK5508" s="2"/>
      <c r="QGL5508" s="2"/>
      <c r="QGM5508" s="2"/>
      <c r="QGN5508" s="2"/>
      <c r="QGO5508" s="2"/>
      <c r="QGP5508" s="2"/>
      <c r="QGQ5508" s="2"/>
      <c r="QGR5508" s="2"/>
      <c r="QGS5508" s="2"/>
      <c r="QGT5508" s="2"/>
      <c r="QGU5508" s="2"/>
      <c r="QGV5508" s="2"/>
      <c r="QGW5508" s="2"/>
      <c r="QGX5508" s="2"/>
      <c r="QGY5508" s="2"/>
      <c r="QGZ5508" s="2"/>
      <c r="QHA5508" s="2"/>
      <c r="QHB5508" s="2"/>
      <c r="QHC5508" s="2"/>
      <c r="QHD5508" s="2"/>
      <c r="QHE5508" s="2"/>
      <c r="QHF5508" s="2"/>
      <c r="QHG5508" s="2"/>
      <c r="QHH5508" s="2"/>
      <c r="QHI5508" s="2"/>
      <c r="QHJ5508" s="2"/>
      <c r="QHK5508" s="2"/>
      <c r="QHL5508" s="2"/>
      <c r="QHM5508" s="2"/>
      <c r="QHN5508" s="2"/>
      <c r="QHO5508" s="2"/>
      <c r="QHP5508" s="2"/>
      <c r="QHQ5508" s="2"/>
      <c r="QHR5508" s="2"/>
      <c r="QHS5508" s="2"/>
      <c r="QHT5508" s="2"/>
      <c r="QHU5508" s="2"/>
      <c r="QHV5508" s="2"/>
      <c r="QHW5508" s="2"/>
      <c r="QHX5508" s="2"/>
      <c r="QHY5508" s="2"/>
      <c r="QHZ5508" s="2"/>
      <c r="QIA5508" s="2"/>
      <c r="QIB5508" s="2"/>
      <c r="QIC5508" s="2"/>
      <c r="QID5508" s="2"/>
      <c r="QIE5508" s="2"/>
      <c r="QIF5508" s="2"/>
      <c r="QIG5508" s="2"/>
      <c r="QIH5508" s="2"/>
      <c r="QII5508" s="2"/>
      <c r="QIJ5508" s="2"/>
      <c r="QIK5508" s="2"/>
      <c r="QIL5508" s="2"/>
      <c r="QIM5508" s="2"/>
      <c r="QIN5508" s="2"/>
      <c r="QIO5508" s="2"/>
      <c r="QIP5508" s="2"/>
      <c r="QIQ5508" s="2"/>
      <c r="QIR5508" s="2"/>
      <c r="QIS5508" s="2"/>
      <c r="QIT5508" s="2"/>
      <c r="QIU5508" s="2"/>
      <c r="QIV5508" s="2"/>
      <c r="QIW5508" s="2"/>
      <c r="QIX5508" s="2"/>
      <c r="QIY5508" s="2"/>
      <c r="QIZ5508" s="2"/>
      <c r="QJA5508" s="2"/>
      <c r="QJB5508" s="2"/>
      <c r="QJC5508" s="2"/>
      <c r="QJD5508" s="2"/>
      <c r="QJE5508" s="2"/>
      <c r="QJF5508" s="2"/>
      <c r="QJG5508" s="2"/>
      <c r="QJH5508" s="2"/>
      <c r="QJI5508" s="2"/>
      <c r="QJJ5508" s="2"/>
      <c r="QJK5508" s="2"/>
      <c r="QJL5508" s="2"/>
      <c r="QJM5508" s="2"/>
      <c r="QJN5508" s="2"/>
      <c r="QJO5508" s="2"/>
      <c r="QJP5508" s="2"/>
      <c r="QJQ5508" s="2"/>
      <c r="QJR5508" s="2"/>
      <c r="QJS5508" s="2"/>
      <c r="QJT5508" s="2"/>
      <c r="QJU5508" s="2"/>
      <c r="QJV5508" s="2"/>
      <c r="QJW5508" s="2"/>
      <c r="QJX5508" s="2"/>
      <c r="QJY5508" s="2"/>
      <c r="QJZ5508" s="2"/>
      <c r="QKA5508" s="2"/>
      <c r="QKB5508" s="2"/>
      <c r="QKC5508" s="2"/>
      <c r="QKD5508" s="2"/>
      <c r="QKE5508" s="2"/>
      <c r="QKF5508" s="2"/>
      <c r="QKG5508" s="2"/>
      <c r="QKH5508" s="2"/>
      <c r="QKI5508" s="2"/>
      <c r="QKJ5508" s="2"/>
      <c r="QKK5508" s="2"/>
      <c r="QKL5508" s="2"/>
      <c r="QKM5508" s="2"/>
      <c r="QKN5508" s="2"/>
      <c r="QKO5508" s="2"/>
      <c r="QKP5508" s="2"/>
      <c r="QKQ5508" s="2"/>
      <c r="QKR5508" s="2"/>
      <c r="QKS5508" s="2"/>
      <c r="QKT5508" s="2"/>
      <c r="QKU5508" s="2"/>
      <c r="QKV5508" s="2"/>
      <c r="QKW5508" s="2"/>
      <c r="QKX5508" s="2"/>
      <c r="QKY5508" s="2"/>
      <c r="QKZ5508" s="2"/>
      <c r="QLA5508" s="2"/>
      <c r="QLB5508" s="2"/>
      <c r="QLC5508" s="2"/>
      <c r="QLD5508" s="2"/>
      <c r="QLE5508" s="2"/>
      <c r="QLF5508" s="2"/>
      <c r="QLG5508" s="2"/>
      <c r="QLH5508" s="2"/>
      <c r="QLI5508" s="2"/>
      <c r="QLJ5508" s="2"/>
      <c r="QLK5508" s="2"/>
      <c r="QLL5508" s="2"/>
      <c r="QLM5508" s="2"/>
      <c r="QLN5508" s="2"/>
      <c r="QLO5508" s="2"/>
      <c r="QLP5508" s="2"/>
      <c r="QLQ5508" s="2"/>
      <c r="QLR5508" s="2"/>
      <c r="QLS5508" s="2"/>
      <c r="QLT5508" s="2"/>
      <c r="QLU5508" s="2"/>
      <c r="QLV5508" s="2"/>
      <c r="QLW5508" s="2"/>
      <c r="QLX5508" s="2"/>
      <c r="QLY5508" s="2"/>
      <c r="QLZ5508" s="2"/>
      <c r="QMA5508" s="2"/>
      <c r="QMB5508" s="2"/>
      <c r="QMC5508" s="2"/>
      <c r="QMD5508" s="2"/>
      <c r="QME5508" s="2"/>
      <c r="QMF5508" s="2"/>
      <c r="QMG5508" s="2"/>
      <c r="QMH5508" s="2"/>
      <c r="QMI5508" s="2"/>
      <c r="QMJ5508" s="2"/>
      <c r="QMK5508" s="2"/>
      <c r="QML5508" s="2"/>
      <c r="QMM5508" s="2"/>
      <c r="QMN5508" s="2"/>
      <c r="QMO5508" s="2"/>
      <c r="QMP5508" s="2"/>
      <c r="QMQ5508" s="2"/>
      <c r="QMR5508" s="2"/>
      <c r="QMS5508" s="2"/>
      <c r="QMT5508" s="2"/>
      <c r="QMU5508" s="2"/>
      <c r="QMV5508" s="2"/>
      <c r="QMW5508" s="2"/>
      <c r="QMX5508" s="2"/>
      <c r="QMY5508" s="2"/>
      <c r="QMZ5508" s="2"/>
      <c r="QNA5508" s="2"/>
      <c r="QNB5508" s="2"/>
      <c r="QNC5508" s="2"/>
      <c r="QND5508" s="2"/>
      <c r="QNE5508" s="2"/>
      <c r="QNF5508" s="2"/>
      <c r="QNG5508" s="2"/>
      <c r="QNH5508" s="2"/>
      <c r="QNI5508" s="2"/>
      <c r="QNJ5508" s="2"/>
      <c r="QNK5508" s="2"/>
      <c r="QNL5508" s="2"/>
      <c r="QNM5508" s="2"/>
      <c r="QNN5508" s="2"/>
      <c r="QNO5508" s="2"/>
      <c r="QNP5508" s="2"/>
      <c r="QNQ5508" s="2"/>
      <c r="QNR5508" s="2"/>
      <c r="QNS5508" s="2"/>
      <c r="QNT5508" s="2"/>
      <c r="QNU5508" s="2"/>
      <c r="QNV5508" s="2"/>
      <c r="QNW5508" s="2"/>
      <c r="QNX5508" s="2"/>
      <c r="QNY5508" s="2"/>
      <c r="QNZ5508" s="2"/>
      <c r="QOA5508" s="2"/>
      <c r="QOB5508" s="2"/>
      <c r="QOC5508" s="2"/>
      <c r="QOD5508" s="2"/>
      <c r="QOE5508" s="2"/>
      <c r="QOF5508" s="2"/>
      <c r="QOG5508" s="2"/>
      <c r="QOH5508" s="2"/>
      <c r="QOI5508" s="2"/>
      <c r="QOJ5508" s="2"/>
      <c r="QOK5508" s="2"/>
      <c r="QOL5508" s="2"/>
      <c r="QOM5508" s="2"/>
      <c r="QON5508" s="2"/>
      <c r="QOO5508" s="2"/>
      <c r="QOP5508" s="2"/>
      <c r="QOQ5508" s="2"/>
      <c r="QOR5508" s="2"/>
      <c r="QOS5508" s="2"/>
      <c r="QOT5508" s="2"/>
      <c r="QOU5508" s="2"/>
      <c r="QOV5508" s="2"/>
      <c r="QOW5508" s="2"/>
      <c r="QOX5508" s="2"/>
      <c r="QOY5508" s="2"/>
      <c r="QOZ5508" s="2"/>
      <c r="QPA5508" s="2"/>
      <c r="QPB5508" s="2"/>
      <c r="QPC5508" s="2"/>
      <c r="QPD5508" s="2"/>
      <c r="QPE5508" s="2"/>
      <c r="QPF5508" s="2"/>
      <c r="QPG5508" s="2"/>
      <c r="QPH5508" s="2"/>
      <c r="QPI5508" s="2"/>
      <c r="QPJ5508" s="2"/>
      <c r="QPK5508" s="2"/>
      <c r="QPL5508" s="2"/>
      <c r="QPM5508" s="2"/>
      <c r="QPN5508" s="2"/>
      <c r="QPO5508" s="2"/>
      <c r="QPP5508" s="2"/>
      <c r="QPQ5508" s="2"/>
      <c r="QPR5508" s="2"/>
      <c r="QPS5508" s="2"/>
      <c r="QPT5508" s="2"/>
      <c r="QPU5508" s="2"/>
      <c r="QPV5508" s="2"/>
      <c r="QPW5508" s="2"/>
      <c r="QPX5508" s="2"/>
      <c r="QPY5508" s="2"/>
      <c r="QPZ5508" s="2"/>
      <c r="QQA5508" s="2"/>
      <c r="QQB5508" s="2"/>
      <c r="QQC5508" s="2"/>
      <c r="QQD5508" s="2"/>
      <c r="QQE5508" s="2"/>
      <c r="QQF5508" s="2"/>
      <c r="QQG5508" s="2"/>
      <c r="QQH5508" s="2"/>
      <c r="QQI5508" s="2"/>
      <c r="QQJ5508" s="2"/>
      <c r="QQK5508" s="2"/>
      <c r="QQL5508" s="2"/>
      <c r="QQM5508" s="2"/>
      <c r="QQN5508" s="2"/>
      <c r="QQO5508" s="2"/>
      <c r="QQP5508" s="2"/>
      <c r="QQQ5508" s="2"/>
      <c r="QQR5508" s="2"/>
      <c r="QQS5508" s="2"/>
      <c r="QQT5508" s="2"/>
      <c r="QQU5508" s="2"/>
      <c r="QQV5508" s="2"/>
      <c r="QQW5508" s="2"/>
      <c r="QQX5508" s="2"/>
      <c r="QQY5508" s="2"/>
      <c r="QQZ5508" s="2"/>
      <c r="QRA5508" s="2"/>
      <c r="QRB5508" s="2"/>
      <c r="QRC5508" s="2"/>
      <c r="QRD5508" s="2"/>
      <c r="QRE5508" s="2"/>
      <c r="QRF5508" s="2"/>
      <c r="QRG5508" s="2"/>
      <c r="QRH5508" s="2"/>
      <c r="QRI5508" s="2"/>
      <c r="QRJ5508" s="2"/>
      <c r="QRK5508" s="2"/>
      <c r="QRL5508" s="2"/>
      <c r="QRM5508" s="2"/>
      <c r="QRN5508" s="2"/>
      <c r="QRO5508" s="2"/>
      <c r="QRP5508" s="2"/>
      <c r="QRQ5508" s="2"/>
      <c r="QRR5508" s="2"/>
      <c r="QRS5508" s="2"/>
      <c r="QRT5508" s="2"/>
      <c r="QRU5508" s="2"/>
      <c r="QRV5508" s="2"/>
      <c r="QRW5508" s="2"/>
      <c r="QRX5508" s="2"/>
      <c r="QRY5508" s="2"/>
      <c r="QRZ5508" s="2"/>
      <c r="QSA5508" s="2"/>
      <c r="QSB5508" s="2"/>
      <c r="QSC5508" s="2"/>
      <c r="QSD5508" s="2"/>
      <c r="QSE5508" s="2"/>
      <c r="QSF5508" s="2"/>
      <c r="QSG5508" s="2"/>
      <c r="QSH5508" s="2"/>
      <c r="QSI5508" s="2"/>
      <c r="QSJ5508" s="2"/>
      <c r="QSK5508" s="2"/>
      <c r="QSL5508" s="2"/>
      <c r="QSM5508" s="2"/>
      <c r="QSN5508" s="2"/>
      <c r="QSO5508" s="2"/>
      <c r="QSP5508" s="2"/>
      <c r="QSQ5508" s="2"/>
      <c r="QSR5508" s="2"/>
      <c r="QSS5508" s="2"/>
      <c r="QST5508" s="2"/>
      <c r="QSU5508" s="2"/>
      <c r="QSV5508" s="2"/>
      <c r="QSW5508" s="2"/>
      <c r="QSX5508" s="2"/>
      <c r="QSY5508" s="2"/>
      <c r="QSZ5508" s="2"/>
      <c r="QTA5508" s="2"/>
      <c r="QTB5508" s="2"/>
      <c r="QTC5508" s="2"/>
      <c r="QTD5508" s="2"/>
      <c r="QTE5508" s="2"/>
      <c r="QTF5508" s="2"/>
      <c r="QTG5508" s="2"/>
      <c r="QTH5508" s="2"/>
      <c r="QTI5508" s="2"/>
      <c r="QTJ5508" s="2"/>
      <c r="QTK5508" s="2"/>
      <c r="QTL5508" s="2"/>
      <c r="QTM5508" s="2"/>
      <c r="QTN5508" s="2"/>
      <c r="QTO5508" s="2"/>
      <c r="QTP5508" s="2"/>
      <c r="QTQ5508" s="2"/>
      <c r="QTR5508" s="2"/>
      <c r="QTS5508" s="2"/>
      <c r="QTT5508" s="2"/>
      <c r="QTU5508" s="2"/>
      <c r="QTV5508" s="2"/>
      <c r="QTW5508" s="2"/>
      <c r="QTX5508" s="2"/>
      <c r="QTY5508" s="2"/>
      <c r="QTZ5508" s="2"/>
      <c r="QUA5508" s="2"/>
      <c r="QUB5508" s="2"/>
      <c r="QUC5508" s="2"/>
      <c r="QUD5508" s="2"/>
      <c r="QUE5508" s="2"/>
      <c r="QUF5508" s="2"/>
      <c r="QUG5508" s="2"/>
      <c r="QUH5508" s="2"/>
      <c r="QUI5508" s="2"/>
      <c r="QUJ5508" s="2"/>
      <c r="QUK5508" s="2"/>
      <c r="QUL5508" s="2"/>
      <c r="QUM5508" s="2"/>
      <c r="QUN5508" s="2"/>
      <c r="QUO5508" s="2"/>
      <c r="QUP5508" s="2"/>
      <c r="QUQ5508" s="2"/>
      <c r="QUR5508" s="2"/>
      <c r="QUS5508" s="2"/>
      <c r="QUT5508" s="2"/>
      <c r="QUU5508" s="2"/>
      <c r="QUV5508" s="2"/>
      <c r="QUW5508" s="2"/>
      <c r="QUX5508" s="2"/>
      <c r="QUY5508" s="2"/>
      <c r="QUZ5508" s="2"/>
      <c r="QVA5508" s="2"/>
      <c r="QVB5508" s="2"/>
      <c r="QVC5508" s="2"/>
      <c r="QVD5508" s="2"/>
      <c r="QVE5508" s="2"/>
      <c r="QVF5508" s="2"/>
      <c r="QVG5508" s="2"/>
      <c r="QVH5508" s="2"/>
      <c r="QVI5508" s="2"/>
      <c r="QVJ5508" s="2"/>
      <c r="QVK5508" s="2"/>
      <c r="QVL5508" s="2"/>
      <c r="QVM5508" s="2"/>
      <c r="QVN5508" s="2"/>
      <c r="QVO5508" s="2"/>
      <c r="QVP5508" s="2"/>
      <c r="QVQ5508" s="2"/>
      <c r="QVR5508" s="2"/>
      <c r="QVS5508" s="2"/>
      <c r="QVT5508" s="2"/>
      <c r="QVU5508" s="2"/>
      <c r="QVV5508" s="2"/>
      <c r="QVW5508" s="2"/>
      <c r="QVX5508" s="2"/>
      <c r="QVY5508" s="2"/>
      <c r="QVZ5508" s="2"/>
      <c r="QWA5508" s="2"/>
      <c r="QWB5508" s="2"/>
      <c r="QWC5508" s="2"/>
      <c r="QWD5508" s="2"/>
      <c r="QWE5508" s="2"/>
      <c r="QWF5508" s="2"/>
      <c r="QWG5508" s="2"/>
      <c r="QWH5508" s="2"/>
      <c r="QWI5508" s="2"/>
      <c r="QWJ5508" s="2"/>
      <c r="QWK5508" s="2"/>
      <c r="QWL5508" s="2"/>
      <c r="QWM5508" s="2"/>
      <c r="QWN5508" s="2"/>
      <c r="QWO5508" s="2"/>
      <c r="QWP5508" s="2"/>
      <c r="QWQ5508" s="2"/>
      <c r="QWR5508" s="2"/>
      <c r="QWS5508" s="2"/>
      <c r="QWT5508" s="2"/>
      <c r="QWU5508" s="2"/>
      <c r="QWV5508" s="2"/>
      <c r="QWW5508" s="2"/>
      <c r="QWX5508" s="2"/>
      <c r="QWY5508" s="2"/>
      <c r="QWZ5508" s="2"/>
      <c r="QXA5508" s="2"/>
      <c r="QXB5508" s="2"/>
      <c r="QXC5508" s="2"/>
      <c r="QXD5508" s="2"/>
      <c r="QXE5508" s="2"/>
      <c r="QXF5508" s="2"/>
      <c r="QXG5508" s="2"/>
      <c r="QXH5508" s="2"/>
      <c r="QXI5508" s="2"/>
      <c r="QXJ5508" s="2"/>
      <c r="QXK5508" s="2"/>
      <c r="QXL5508" s="2"/>
      <c r="QXM5508" s="2"/>
      <c r="QXN5508" s="2"/>
      <c r="QXO5508" s="2"/>
      <c r="QXP5508" s="2"/>
      <c r="QXQ5508" s="2"/>
      <c r="QXR5508" s="2"/>
      <c r="QXS5508" s="2"/>
      <c r="QXT5508" s="2"/>
      <c r="QXU5508" s="2"/>
      <c r="QXV5508" s="2"/>
      <c r="QXW5508" s="2"/>
      <c r="QXX5508" s="2"/>
      <c r="QXY5508" s="2"/>
      <c r="QXZ5508" s="2"/>
      <c r="QYA5508" s="2"/>
      <c r="QYB5508" s="2"/>
      <c r="QYC5508" s="2"/>
      <c r="QYD5508" s="2"/>
      <c r="QYE5508" s="2"/>
      <c r="QYF5508" s="2"/>
      <c r="QYG5508" s="2"/>
      <c r="QYH5508" s="2"/>
      <c r="QYI5508" s="2"/>
      <c r="QYJ5508" s="2"/>
      <c r="QYK5508" s="2"/>
      <c r="QYL5508" s="2"/>
      <c r="QYM5508" s="2"/>
      <c r="QYN5508" s="2"/>
      <c r="QYO5508" s="2"/>
      <c r="QYP5508" s="2"/>
      <c r="QYQ5508" s="2"/>
      <c r="QYR5508" s="2"/>
      <c r="QYS5508" s="2"/>
      <c r="QYT5508" s="2"/>
      <c r="QYU5508" s="2"/>
      <c r="QYV5508" s="2"/>
      <c r="QYW5508" s="2"/>
      <c r="QYX5508" s="2"/>
      <c r="QYY5508" s="2"/>
      <c r="QYZ5508" s="2"/>
      <c r="QZA5508" s="2"/>
      <c r="QZB5508" s="2"/>
      <c r="QZC5508" s="2"/>
      <c r="QZD5508" s="2"/>
      <c r="QZE5508" s="2"/>
      <c r="QZF5508" s="2"/>
      <c r="QZG5508" s="2"/>
      <c r="QZH5508" s="2"/>
      <c r="QZI5508" s="2"/>
      <c r="QZJ5508" s="2"/>
      <c r="QZK5508" s="2"/>
      <c r="QZL5508" s="2"/>
      <c r="QZM5508" s="2"/>
      <c r="QZN5508" s="2"/>
      <c r="QZO5508" s="2"/>
      <c r="QZP5508" s="2"/>
      <c r="QZQ5508" s="2"/>
      <c r="QZR5508" s="2"/>
      <c r="QZS5508" s="2"/>
      <c r="QZT5508" s="2"/>
      <c r="QZU5508" s="2"/>
      <c r="QZV5508" s="2"/>
      <c r="QZW5508" s="2"/>
      <c r="QZX5508" s="2"/>
      <c r="QZY5508" s="2"/>
      <c r="QZZ5508" s="2"/>
      <c r="RAA5508" s="2"/>
      <c r="RAB5508" s="2"/>
      <c r="RAC5508" s="2"/>
      <c r="RAD5508" s="2"/>
      <c r="RAE5508" s="2"/>
      <c r="RAF5508" s="2"/>
      <c r="RAG5508" s="2"/>
      <c r="RAH5508" s="2"/>
      <c r="RAI5508" s="2"/>
      <c r="RAJ5508" s="2"/>
      <c r="RAK5508" s="2"/>
      <c r="RAL5508" s="2"/>
      <c r="RAM5508" s="2"/>
      <c r="RAN5508" s="2"/>
      <c r="RAO5508" s="2"/>
      <c r="RAP5508" s="2"/>
      <c r="RAQ5508" s="2"/>
      <c r="RAR5508" s="2"/>
      <c r="RAS5508" s="2"/>
      <c r="RAT5508" s="2"/>
      <c r="RAU5508" s="2"/>
      <c r="RAV5508" s="2"/>
      <c r="RAW5508" s="2"/>
      <c r="RAX5508" s="2"/>
      <c r="RAY5508" s="2"/>
      <c r="RAZ5508" s="2"/>
      <c r="RBA5508" s="2"/>
      <c r="RBB5508" s="2"/>
      <c r="RBC5508" s="2"/>
      <c r="RBD5508" s="2"/>
      <c r="RBE5508" s="2"/>
      <c r="RBF5508" s="2"/>
      <c r="RBG5508" s="2"/>
      <c r="RBH5508" s="2"/>
      <c r="RBI5508" s="2"/>
      <c r="RBJ5508" s="2"/>
      <c r="RBK5508" s="2"/>
      <c r="RBL5508" s="2"/>
      <c r="RBM5508" s="2"/>
      <c r="RBN5508" s="2"/>
      <c r="RBO5508" s="2"/>
      <c r="RBP5508" s="2"/>
      <c r="RBQ5508" s="2"/>
      <c r="RBR5508" s="2"/>
      <c r="RBS5508" s="2"/>
      <c r="RBT5508" s="2"/>
      <c r="RBU5508" s="2"/>
      <c r="RBV5508" s="2"/>
      <c r="RBW5508" s="2"/>
      <c r="RBX5508" s="2"/>
      <c r="RBY5508" s="2"/>
      <c r="RBZ5508" s="2"/>
      <c r="RCA5508" s="2"/>
      <c r="RCB5508" s="2"/>
      <c r="RCC5508" s="2"/>
      <c r="RCD5508" s="2"/>
      <c r="RCE5508" s="2"/>
      <c r="RCF5508" s="2"/>
      <c r="RCG5508" s="2"/>
      <c r="RCH5508" s="2"/>
      <c r="RCI5508" s="2"/>
      <c r="RCJ5508" s="2"/>
      <c r="RCK5508" s="2"/>
      <c r="RCL5508" s="2"/>
      <c r="RCM5508" s="2"/>
      <c r="RCN5508" s="2"/>
      <c r="RCO5508" s="2"/>
      <c r="RCP5508" s="2"/>
      <c r="RCQ5508" s="2"/>
      <c r="RCR5508" s="2"/>
      <c r="RCS5508" s="2"/>
      <c r="RCT5508" s="2"/>
      <c r="RCU5508" s="2"/>
      <c r="RCV5508" s="2"/>
      <c r="RCW5508" s="2"/>
      <c r="RCX5508" s="2"/>
      <c r="RCY5508" s="2"/>
      <c r="RCZ5508" s="2"/>
      <c r="RDA5508" s="2"/>
      <c r="RDB5508" s="2"/>
      <c r="RDC5508" s="2"/>
      <c r="RDD5508" s="2"/>
      <c r="RDE5508" s="2"/>
      <c r="RDF5508" s="2"/>
      <c r="RDG5508" s="2"/>
      <c r="RDH5508" s="2"/>
      <c r="RDI5508" s="2"/>
      <c r="RDJ5508" s="2"/>
      <c r="RDK5508" s="2"/>
      <c r="RDL5508" s="2"/>
      <c r="RDM5508" s="2"/>
      <c r="RDN5508" s="2"/>
      <c r="RDO5508" s="2"/>
      <c r="RDP5508" s="2"/>
      <c r="RDQ5508" s="2"/>
      <c r="RDR5508" s="2"/>
      <c r="RDS5508" s="2"/>
      <c r="RDT5508" s="2"/>
      <c r="RDU5508" s="2"/>
      <c r="RDV5508" s="2"/>
      <c r="RDW5508" s="2"/>
      <c r="RDX5508" s="2"/>
      <c r="RDY5508" s="2"/>
      <c r="RDZ5508" s="2"/>
      <c r="REA5508" s="2"/>
      <c r="REB5508" s="2"/>
      <c r="REC5508" s="2"/>
      <c r="RED5508" s="2"/>
      <c r="REE5508" s="2"/>
      <c r="REF5508" s="2"/>
      <c r="REG5508" s="2"/>
      <c r="REH5508" s="2"/>
      <c r="REI5508" s="2"/>
      <c r="REJ5508" s="2"/>
      <c r="REK5508" s="2"/>
      <c r="REL5508" s="2"/>
      <c r="REM5508" s="2"/>
      <c r="REN5508" s="2"/>
      <c r="REO5508" s="2"/>
      <c r="REP5508" s="2"/>
      <c r="REQ5508" s="2"/>
      <c r="RER5508" s="2"/>
      <c r="RES5508" s="2"/>
      <c r="RET5508" s="2"/>
      <c r="REU5508" s="2"/>
      <c r="REV5508" s="2"/>
      <c r="REW5508" s="2"/>
      <c r="REX5508" s="2"/>
      <c r="REY5508" s="2"/>
      <c r="REZ5508" s="2"/>
      <c r="RFA5508" s="2"/>
      <c r="RFB5508" s="2"/>
      <c r="RFC5508" s="2"/>
      <c r="RFD5508" s="2"/>
      <c r="RFE5508" s="2"/>
      <c r="RFF5508" s="2"/>
      <c r="RFG5508" s="2"/>
      <c r="RFH5508" s="2"/>
      <c r="RFI5508" s="2"/>
      <c r="RFJ5508" s="2"/>
      <c r="RFK5508" s="2"/>
      <c r="RFL5508" s="2"/>
      <c r="RFM5508" s="2"/>
      <c r="RFN5508" s="2"/>
      <c r="RFO5508" s="2"/>
      <c r="RFP5508" s="2"/>
      <c r="RFQ5508" s="2"/>
      <c r="RFR5508" s="2"/>
      <c r="RFS5508" s="2"/>
      <c r="RFT5508" s="2"/>
      <c r="RFU5508" s="2"/>
      <c r="RFV5508" s="2"/>
      <c r="RFW5508" s="2"/>
      <c r="RFX5508" s="2"/>
      <c r="RFY5508" s="2"/>
      <c r="RFZ5508" s="2"/>
      <c r="RGA5508" s="2"/>
      <c r="RGB5508" s="2"/>
      <c r="RGC5508" s="2"/>
      <c r="RGD5508" s="2"/>
      <c r="RGE5508" s="2"/>
      <c r="RGF5508" s="2"/>
      <c r="RGG5508" s="2"/>
      <c r="RGH5508" s="2"/>
      <c r="RGI5508" s="2"/>
      <c r="RGJ5508" s="2"/>
      <c r="RGK5508" s="2"/>
      <c r="RGL5508" s="2"/>
      <c r="RGM5508" s="2"/>
      <c r="RGN5508" s="2"/>
      <c r="RGO5508" s="2"/>
      <c r="RGP5508" s="2"/>
      <c r="RGQ5508" s="2"/>
      <c r="RGR5508" s="2"/>
      <c r="RGS5508" s="2"/>
      <c r="RGT5508" s="2"/>
      <c r="RGU5508" s="2"/>
      <c r="RGV5508" s="2"/>
      <c r="RGW5508" s="2"/>
      <c r="RGX5508" s="2"/>
      <c r="RGY5508" s="2"/>
      <c r="RGZ5508" s="2"/>
      <c r="RHA5508" s="2"/>
      <c r="RHB5508" s="2"/>
      <c r="RHC5508" s="2"/>
      <c r="RHD5508" s="2"/>
      <c r="RHE5508" s="2"/>
      <c r="RHF5508" s="2"/>
      <c r="RHG5508" s="2"/>
      <c r="RHH5508" s="2"/>
      <c r="RHI5508" s="2"/>
      <c r="RHJ5508" s="2"/>
      <c r="RHK5508" s="2"/>
      <c r="RHL5508" s="2"/>
      <c r="RHM5508" s="2"/>
      <c r="RHN5508" s="2"/>
      <c r="RHO5508" s="2"/>
      <c r="RHP5508" s="2"/>
      <c r="RHQ5508" s="2"/>
      <c r="RHR5508" s="2"/>
      <c r="RHS5508" s="2"/>
      <c r="RHT5508" s="2"/>
      <c r="RHU5508" s="2"/>
      <c r="RHV5508" s="2"/>
      <c r="RHW5508" s="2"/>
      <c r="RHX5508" s="2"/>
      <c r="RHY5508" s="2"/>
      <c r="RHZ5508" s="2"/>
      <c r="RIA5508" s="2"/>
      <c r="RIB5508" s="2"/>
      <c r="RIC5508" s="2"/>
      <c r="RID5508" s="2"/>
      <c r="RIE5508" s="2"/>
      <c r="RIF5508" s="2"/>
      <c r="RIG5508" s="2"/>
      <c r="RIH5508" s="2"/>
      <c r="RII5508" s="2"/>
      <c r="RIJ5508" s="2"/>
      <c r="RIK5508" s="2"/>
      <c r="RIL5508" s="2"/>
      <c r="RIM5508" s="2"/>
      <c r="RIN5508" s="2"/>
      <c r="RIO5508" s="2"/>
      <c r="RIP5508" s="2"/>
      <c r="RIQ5508" s="2"/>
      <c r="RIR5508" s="2"/>
      <c r="RIS5508" s="2"/>
      <c r="RIT5508" s="2"/>
      <c r="RIU5508" s="2"/>
      <c r="RIV5508" s="2"/>
      <c r="RIW5508" s="2"/>
      <c r="RIX5508" s="2"/>
      <c r="RIY5508" s="2"/>
      <c r="RIZ5508" s="2"/>
      <c r="RJA5508" s="2"/>
      <c r="RJB5508" s="2"/>
      <c r="RJC5508" s="2"/>
      <c r="RJD5508" s="2"/>
      <c r="RJE5508" s="2"/>
      <c r="RJF5508" s="2"/>
      <c r="RJG5508" s="2"/>
      <c r="RJH5508" s="2"/>
      <c r="RJI5508" s="2"/>
      <c r="RJJ5508" s="2"/>
      <c r="RJK5508" s="2"/>
      <c r="RJL5508" s="2"/>
      <c r="RJM5508" s="2"/>
      <c r="RJN5508" s="2"/>
      <c r="RJO5508" s="2"/>
      <c r="RJP5508" s="2"/>
      <c r="RJQ5508" s="2"/>
      <c r="RJR5508" s="2"/>
      <c r="RJS5508" s="2"/>
      <c r="RJT5508" s="2"/>
      <c r="RJU5508" s="2"/>
      <c r="RJV5508" s="2"/>
      <c r="RJW5508" s="2"/>
      <c r="RJX5508" s="2"/>
      <c r="RJY5508" s="2"/>
      <c r="RJZ5508" s="2"/>
      <c r="RKA5508" s="2"/>
      <c r="RKB5508" s="2"/>
      <c r="RKC5508" s="2"/>
      <c r="RKD5508" s="2"/>
      <c r="RKE5508" s="2"/>
      <c r="RKF5508" s="2"/>
      <c r="RKG5508" s="2"/>
      <c r="RKH5508" s="2"/>
      <c r="RKI5508" s="2"/>
      <c r="RKJ5508" s="2"/>
      <c r="RKK5508" s="2"/>
      <c r="RKL5508" s="2"/>
      <c r="RKM5508" s="2"/>
      <c r="RKN5508" s="2"/>
      <c r="RKO5508" s="2"/>
      <c r="RKP5508" s="2"/>
      <c r="RKQ5508" s="2"/>
      <c r="RKR5508" s="2"/>
      <c r="RKS5508" s="2"/>
      <c r="RKT5508" s="2"/>
      <c r="RKU5508" s="2"/>
      <c r="RKV5508" s="2"/>
      <c r="RKW5508" s="2"/>
      <c r="RKX5508" s="2"/>
      <c r="RKY5508" s="2"/>
      <c r="RKZ5508" s="2"/>
      <c r="RLA5508" s="2"/>
      <c r="RLB5508" s="2"/>
      <c r="RLC5508" s="2"/>
      <c r="RLD5508" s="2"/>
      <c r="RLE5508" s="2"/>
      <c r="RLF5508" s="2"/>
      <c r="RLG5508" s="2"/>
      <c r="RLH5508" s="2"/>
      <c r="RLI5508" s="2"/>
      <c r="RLJ5508" s="2"/>
      <c r="RLK5508" s="2"/>
      <c r="RLL5508" s="2"/>
      <c r="RLM5508" s="2"/>
      <c r="RLN5508" s="2"/>
      <c r="RLO5508" s="2"/>
      <c r="RLP5508" s="2"/>
      <c r="RLQ5508" s="2"/>
      <c r="RLR5508" s="2"/>
      <c r="RLS5508" s="2"/>
      <c r="RLT5508" s="2"/>
      <c r="RLU5508" s="2"/>
      <c r="RLV5508" s="2"/>
      <c r="RLW5508" s="2"/>
      <c r="RLX5508" s="2"/>
      <c r="RLY5508" s="2"/>
      <c r="RLZ5508" s="2"/>
      <c r="RMA5508" s="2"/>
      <c r="RMB5508" s="2"/>
      <c r="RMC5508" s="2"/>
      <c r="RMD5508" s="2"/>
      <c r="RME5508" s="2"/>
      <c r="RMF5508" s="2"/>
      <c r="RMG5508" s="2"/>
      <c r="RMH5508" s="2"/>
      <c r="RMI5508" s="2"/>
      <c r="RMJ5508" s="2"/>
      <c r="RMK5508" s="2"/>
      <c r="RML5508" s="2"/>
      <c r="RMM5508" s="2"/>
      <c r="RMN5508" s="2"/>
      <c r="RMO5508" s="2"/>
      <c r="RMP5508" s="2"/>
      <c r="RMQ5508" s="2"/>
      <c r="RMR5508" s="2"/>
      <c r="RMS5508" s="2"/>
      <c r="RMT5508" s="2"/>
      <c r="RMU5508" s="2"/>
      <c r="RMV5508" s="2"/>
      <c r="RMW5508" s="2"/>
      <c r="RMX5508" s="2"/>
      <c r="RMY5508" s="2"/>
      <c r="RMZ5508" s="2"/>
      <c r="RNA5508" s="2"/>
      <c r="RNB5508" s="2"/>
      <c r="RNC5508" s="2"/>
      <c r="RND5508" s="2"/>
      <c r="RNE5508" s="2"/>
      <c r="RNF5508" s="2"/>
      <c r="RNG5508" s="2"/>
      <c r="RNH5508" s="2"/>
      <c r="RNI5508" s="2"/>
      <c r="RNJ5508" s="2"/>
      <c r="RNK5508" s="2"/>
      <c r="RNL5508" s="2"/>
      <c r="RNM5508" s="2"/>
      <c r="RNN5508" s="2"/>
      <c r="RNO5508" s="2"/>
      <c r="RNP5508" s="2"/>
      <c r="RNQ5508" s="2"/>
      <c r="RNR5508" s="2"/>
      <c r="RNS5508" s="2"/>
      <c r="RNT5508" s="2"/>
      <c r="RNU5508" s="2"/>
      <c r="RNV5508" s="2"/>
      <c r="RNW5508" s="2"/>
      <c r="RNX5508" s="2"/>
      <c r="RNY5508" s="2"/>
      <c r="RNZ5508" s="2"/>
      <c r="ROA5508" s="2"/>
      <c r="ROB5508" s="2"/>
      <c r="ROC5508" s="2"/>
      <c r="ROD5508" s="2"/>
      <c r="ROE5508" s="2"/>
      <c r="ROF5508" s="2"/>
      <c r="ROG5508" s="2"/>
      <c r="ROH5508" s="2"/>
      <c r="ROI5508" s="2"/>
      <c r="ROJ5508" s="2"/>
      <c r="ROK5508" s="2"/>
      <c r="ROL5508" s="2"/>
      <c r="ROM5508" s="2"/>
      <c r="RON5508" s="2"/>
      <c r="ROO5508" s="2"/>
      <c r="ROP5508" s="2"/>
      <c r="ROQ5508" s="2"/>
      <c r="ROR5508" s="2"/>
      <c r="ROS5508" s="2"/>
      <c r="ROT5508" s="2"/>
      <c r="ROU5508" s="2"/>
      <c r="ROV5508" s="2"/>
      <c r="ROW5508" s="2"/>
      <c r="ROX5508" s="2"/>
      <c r="ROY5508" s="2"/>
      <c r="ROZ5508" s="2"/>
      <c r="RPA5508" s="2"/>
      <c r="RPB5508" s="2"/>
      <c r="RPC5508" s="2"/>
      <c r="RPD5508" s="2"/>
      <c r="RPE5508" s="2"/>
      <c r="RPF5508" s="2"/>
      <c r="RPG5508" s="2"/>
      <c r="RPH5508" s="2"/>
      <c r="RPI5508" s="2"/>
      <c r="RPJ5508" s="2"/>
      <c r="RPK5508" s="2"/>
      <c r="RPL5508" s="2"/>
      <c r="RPM5508" s="2"/>
      <c r="RPN5508" s="2"/>
      <c r="RPO5508" s="2"/>
      <c r="RPP5508" s="2"/>
      <c r="RPQ5508" s="2"/>
      <c r="RPR5508" s="2"/>
      <c r="RPS5508" s="2"/>
      <c r="RPT5508" s="2"/>
      <c r="RPU5508" s="2"/>
      <c r="RPV5508" s="2"/>
      <c r="RPW5508" s="2"/>
      <c r="RPX5508" s="2"/>
      <c r="RPY5508" s="2"/>
      <c r="RPZ5508" s="2"/>
      <c r="RQA5508" s="2"/>
      <c r="RQB5508" s="2"/>
      <c r="RQC5508" s="2"/>
      <c r="RQD5508" s="2"/>
      <c r="RQE5508" s="2"/>
      <c r="RQF5508" s="2"/>
      <c r="RQG5508" s="2"/>
      <c r="RQH5508" s="2"/>
      <c r="RQI5508" s="2"/>
      <c r="RQJ5508" s="2"/>
      <c r="RQK5508" s="2"/>
      <c r="RQL5508" s="2"/>
      <c r="RQM5508" s="2"/>
      <c r="RQN5508" s="2"/>
      <c r="RQO5508" s="2"/>
      <c r="RQP5508" s="2"/>
      <c r="RQQ5508" s="2"/>
      <c r="RQR5508" s="2"/>
      <c r="RQS5508" s="2"/>
      <c r="RQT5508" s="2"/>
      <c r="RQU5508" s="2"/>
      <c r="RQV5508" s="2"/>
      <c r="RQW5508" s="2"/>
      <c r="RQX5508" s="2"/>
      <c r="RQY5508" s="2"/>
      <c r="RQZ5508" s="2"/>
      <c r="RRA5508" s="2"/>
      <c r="RRB5508" s="2"/>
      <c r="RRC5508" s="2"/>
      <c r="RRD5508" s="2"/>
      <c r="RRE5508" s="2"/>
      <c r="RRF5508" s="2"/>
      <c r="RRG5508" s="2"/>
      <c r="RRH5508" s="2"/>
      <c r="RRI5508" s="2"/>
      <c r="RRJ5508" s="2"/>
      <c r="RRK5508" s="2"/>
      <c r="RRL5508" s="2"/>
      <c r="RRM5508" s="2"/>
      <c r="RRN5508" s="2"/>
      <c r="RRO5508" s="2"/>
      <c r="RRP5508" s="2"/>
      <c r="RRQ5508" s="2"/>
      <c r="RRR5508" s="2"/>
      <c r="RRS5508" s="2"/>
      <c r="RRT5508" s="2"/>
      <c r="RRU5508" s="2"/>
      <c r="RRV5508" s="2"/>
      <c r="RRW5508" s="2"/>
      <c r="RRX5508" s="2"/>
      <c r="RRY5508" s="2"/>
      <c r="RRZ5508" s="2"/>
      <c r="RSA5508" s="2"/>
      <c r="RSB5508" s="2"/>
      <c r="RSC5508" s="2"/>
      <c r="RSD5508" s="2"/>
      <c r="RSE5508" s="2"/>
      <c r="RSF5508" s="2"/>
      <c r="RSG5508" s="2"/>
      <c r="RSH5508" s="2"/>
      <c r="RSI5508" s="2"/>
      <c r="RSJ5508" s="2"/>
      <c r="RSK5508" s="2"/>
      <c r="RSL5508" s="2"/>
      <c r="RSM5508" s="2"/>
      <c r="RSN5508" s="2"/>
      <c r="RSO5508" s="2"/>
      <c r="RSP5508" s="2"/>
      <c r="RSQ5508" s="2"/>
      <c r="RSR5508" s="2"/>
      <c r="RSS5508" s="2"/>
      <c r="RST5508" s="2"/>
      <c r="RSU5508" s="2"/>
      <c r="RSV5508" s="2"/>
      <c r="RSW5508" s="2"/>
      <c r="RSX5508" s="2"/>
      <c r="RSY5508" s="2"/>
      <c r="RSZ5508" s="2"/>
      <c r="RTA5508" s="2"/>
      <c r="RTB5508" s="2"/>
      <c r="RTC5508" s="2"/>
      <c r="RTD5508" s="2"/>
      <c r="RTE5508" s="2"/>
      <c r="RTF5508" s="2"/>
      <c r="RTG5508" s="2"/>
      <c r="RTH5508" s="2"/>
      <c r="RTI5508" s="2"/>
      <c r="RTJ5508" s="2"/>
      <c r="RTK5508" s="2"/>
      <c r="RTL5508" s="2"/>
      <c r="RTM5508" s="2"/>
      <c r="RTN5508" s="2"/>
      <c r="RTO5508" s="2"/>
      <c r="RTP5508" s="2"/>
      <c r="RTQ5508" s="2"/>
      <c r="RTR5508" s="2"/>
      <c r="RTS5508" s="2"/>
      <c r="RTT5508" s="2"/>
      <c r="RTU5508" s="2"/>
      <c r="RTV5508" s="2"/>
      <c r="RTW5508" s="2"/>
      <c r="RTX5508" s="2"/>
      <c r="RTY5508" s="2"/>
      <c r="RTZ5508" s="2"/>
      <c r="RUA5508" s="2"/>
      <c r="RUB5508" s="2"/>
      <c r="RUC5508" s="2"/>
      <c r="RUD5508" s="2"/>
      <c r="RUE5508" s="2"/>
      <c r="RUF5508" s="2"/>
      <c r="RUG5508" s="2"/>
      <c r="RUH5508" s="2"/>
      <c r="RUI5508" s="2"/>
      <c r="RUJ5508" s="2"/>
      <c r="RUK5508" s="2"/>
      <c r="RUL5508" s="2"/>
      <c r="RUM5508" s="2"/>
      <c r="RUN5508" s="2"/>
      <c r="RUO5508" s="2"/>
      <c r="RUP5508" s="2"/>
      <c r="RUQ5508" s="2"/>
      <c r="RUR5508" s="2"/>
      <c r="RUS5508" s="2"/>
      <c r="RUT5508" s="2"/>
      <c r="RUU5508" s="2"/>
      <c r="RUV5508" s="2"/>
      <c r="RUW5508" s="2"/>
      <c r="RUX5508" s="2"/>
      <c r="RUY5508" s="2"/>
      <c r="RUZ5508" s="2"/>
      <c r="RVA5508" s="2"/>
      <c r="RVB5508" s="2"/>
      <c r="RVC5508" s="2"/>
      <c r="RVD5508" s="2"/>
      <c r="RVE5508" s="2"/>
      <c r="RVF5508" s="2"/>
      <c r="RVG5508" s="2"/>
      <c r="RVH5508" s="2"/>
      <c r="RVI5508" s="2"/>
      <c r="RVJ5508" s="2"/>
      <c r="RVK5508" s="2"/>
      <c r="RVL5508" s="2"/>
      <c r="RVM5508" s="2"/>
      <c r="RVN5508" s="2"/>
      <c r="RVO5508" s="2"/>
      <c r="RVP5508" s="2"/>
      <c r="RVQ5508" s="2"/>
      <c r="RVR5508" s="2"/>
      <c r="RVS5508" s="2"/>
      <c r="RVT5508" s="2"/>
      <c r="RVU5508" s="2"/>
      <c r="RVV5508" s="2"/>
      <c r="RVW5508" s="2"/>
      <c r="RVX5508" s="2"/>
      <c r="RVY5508" s="2"/>
      <c r="RVZ5508" s="2"/>
      <c r="RWA5508" s="2"/>
      <c r="RWB5508" s="2"/>
      <c r="RWC5508" s="2"/>
      <c r="RWD5508" s="2"/>
      <c r="RWE5508" s="2"/>
      <c r="RWF5508" s="2"/>
      <c r="RWG5508" s="2"/>
      <c r="RWH5508" s="2"/>
      <c r="RWI5508" s="2"/>
      <c r="RWJ5508" s="2"/>
      <c r="RWK5508" s="2"/>
      <c r="RWL5508" s="2"/>
      <c r="RWM5508" s="2"/>
      <c r="RWN5508" s="2"/>
      <c r="RWO5508" s="2"/>
      <c r="RWP5508" s="2"/>
      <c r="RWQ5508" s="2"/>
      <c r="RWR5508" s="2"/>
      <c r="RWS5508" s="2"/>
      <c r="RWT5508" s="2"/>
      <c r="RWU5508" s="2"/>
      <c r="RWV5508" s="2"/>
      <c r="RWW5508" s="2"/>
      <c r="RWX5508" s="2"/>
      <c r="RWY5508" s="2"/>
      <c r="RWZ5508" s="2"/>
      <c r="RXA5508" s="2"/>
      <c r="RXB5508" s="2"/>
      <c r="RXC5508" s="2"/>
      <c r="RXD5508" s="2"/>
      <c r="RXE5508" s="2"/>
      <c r="RXF5508" s="2"/>
      <c r="RXG5508" s="2"/>
      <c r="RXH5508" s="2"/>
      <c r="RXI5508" s="2"/>
      <c r="RXJ5508" s="2"/>
      <c r="RXK5508" s="2"/>
      <c r="RXL5508" s="2"/>
      <c r="RXM5508" s="2"/>
      <c r="RXN5508" s="2"/>
      <c r="RXO5508" s="2"/>
      <c r="RXP5508" s="2"/>
      <c r="RXQ5508" s="2"/>
      <c r="RXR5508" s="2"/>
      <c r="RXS5508" s="2"/>
      <c r="RXT5508" s="2"/>
      <c r="RXU5508" s="2"/>
      <c r="RXV5508" s="2"/>
      <c r="RXW5508" s="2"/>
      <c r="RXX5508" s="2"/>
      <c r="RXY5508" s="2"/>
      <c r="RXZ5508" s="2"/>
      <c r="RYA5508" s="2"/>
      <c r="RYB5508" s="2"/>
      <c r="RYC5508" s="2"/>
      <c r="RYD5508" s="2"/>
      <c r="RYE5508" s="2"/>
      <c r="RYF5508" s="2"/>
      <c r="RYG5508" s="2"/>
      <c r="RYH5508" s="2"/>
      <c r="RYI5508" s="2"/>
      <c r="RYJ5508" s="2"/>
      <c r="RYK5508" s="2"/>
      <c r="RYL5508" s="2"/>
      <c r="RYM5508" s="2"/>
      <c r="RYN5508" s="2"/>
      <c r="RYO5508" s="2"/>
      <c r="RYP5508" s="2"/>
      <c r="RYQ5508" s="2"/>
      <c r="RYR5508" s="2"/>
      <c r="RYS5508" s="2"/>
      <c r="RYT5508" s="2"/>
      <c r="RYU5508" s="2"/>
      <c r="RYV5508" s="2"/>
      <c r="RYW5508" s="2"/>
      <c r="RYX5508" s="2"/>
      <c r="RYY5508" s="2"/>
      <c r="RYZ5508" s="2"/>
      <c r="RZA5508" s="2"/>
      <c r="RZB5508" s="2"/>
      <c r="RZC5508" s="2"/>
      <c r="RZD5508" s="2"/>
      <c r="RZE5508" s="2"/>
      <c r="RZF5508" s="2"/>
      <c r="RZG5508" s="2"/>
      <c r="RZH5508" s="2"/>
      <c r="RZI5508" s="2"/>
      <c r="RZJ5508" s="2"/>
      <c r="RZK5508" s="2"/>
      <c r="RZL5508" s="2"/>
      <c r="RZM5508" s="2"/>
      <c r="RZN5508" s="2"/>
      <c r="RZO5508" s="2"/>
      <c r="RZP5508" s="2"/>
      <c r="RZQ5508" s="2"/>
      <c r="RZR5508" s="2"/>
      <c r="RZS5508" s="2"/>
      <c r="RZT5508" s="2"/>
      <c r="RZU5508" s="2"/>
      <c r="RZV5508" s="2"/>
      <c r="RZW5508" s="2"/>
      <c r="RZX5508" s="2"/>
      <c r="RZY5508" s="2"/>
      <c r="RZZ5508" s="2"/>
      <c r="SAA5508" s="2"/>
      <c r="SAB5508" s="2"/>
      <c r="SAC5508" s="2"/>
      <c r="SAD5508" s="2"/>
      <c r="SAE5508" s="2"/>
      <c r="SAF5508" s="2"/>
      <c r="SAG5508" s="2"/>
      <c r="SAH5508" s="2"/>
      <c r="SAI5508" s="2"/>
      <c r="SAJ5508" s="2"/>
      <c r="SAK5508" s="2"/>
      <c r="SAL5508" s="2"/>
      <c r="SAM5508" s="2"/>
      <c r="SAN5508" s="2"/>
      <c r="SAO5508" s="2"/>
      <c r="SAP5508" s="2"/>
      <c r="SAQ5508" s="2"/>
      <c r="SAR5508" s="2"/>
      <c r="SAS5508" s="2"/>
      <c r="SAT5508" s="2"/>
      <c r="SAU5508" s="2"/>
      <c r="SAV5508" s="2"/>
      <c r="SAW5508" s="2"/>
      <c r="SAX5508" s="2"/>
      <c r="SAY5508" s="2"/>
      <c r="SAZ5508" s="2"/>
      <c r="SBA5508" s="2"/>
      <c r="SBB5508" s="2"/>
      <c r="SBC5508" s="2"/>
      <c r="SBD5508" s="2"/>
      <c r="SBE5508" s="2"/>
      <c r="SBF5508" s="2"/>
      <c r="SBG5508" s="2"/>
      <c r="SBH5508" s="2"/>
      <c r="SBI5508" s="2"/>
      <c r="SBJ5508" s="2"/>
      <c r="SBK5508" s="2"/>
      <c r="SBL5508" s="2"/>
      <c r="SBM5508" s="2"/>
      <c r="SBN5508" s="2"/>
      <c r="SBO5508" s="2"/>
      <c r="SBP5508" s="2"/>
      <c r="SBQ5508" s="2"/>
      <c r="SBR5508" s="2"/>
      <c r="SBS5508" s="2"/>
      <c r="SBT5508" s="2"/>
      <c r="SBU5508" s="2"/>
      <c r="SBV5508" s="2"/>
      <c r="SBW5508" s="2"/>
      <c r="SBX5508" s="2"/>
      <c r="SBY5508" s="2"/>
      <c r="SBZ5508" s="2"/>
      <c r="SCA5508" s="2"/>
      <c r="SCB5508" s="2"/>
      <c r="SCC5508" s="2"/>
      <c r="SCD5508" s="2"/>
      <c r="SCE5508" s="2"/>
      <c r="SCF5508" s="2"/>
      <c r="SCG5508" s="2"/>
      <c r="SCH5508" s="2"/>
      <c r="SCI5508" s="2"/>
      <c r="SCJ5508" s="2"/>
      <c r="SCK5508" s="2"/>
      <c r="SCL5508" s="2"/>
      <c r="SCM5508" s="2"/>
      <c r="SCN5508" s="2"/>
      <c r="SCO5508" s="2"/>
      <c r="SCP5508" s="2"/>
      <c r="SCQ5508" s="2"/>
      <c r="SCR5508" s="2"/>
      <c r="SCS5508" s="2"/>
      <c r="SCT5508" s="2"/>
      <c r="SCU5508" s="2"/>
      <c r="SCV5508" s="2"/>
      <c r="SCW5508" s="2"/>
      <c r="SCX5508" s="2"/>
      <c r="SCY5508" s="2"/>
      <c r="SCZ5508" s="2"/>
      <c r="SDA5508" s="2"/>
      <c r="SDB5508" s="2"/>
      <c r="SDC5508" s="2"/>
      <c r="SDD5508" s="2"/>
      <c r="SDE5508" s="2"/>
      <c r="SDF5508" s="2"/>
      <c r="SDG5508" s="2"/>
      <c r="SDH5508" s="2"/>
      <c r="SDI5508" s="2"/>
      <c r="SDJ5508" s="2"/>
      <c r="SDK5508" s="2"/>
      <c r="SDL5508" s="2"/>
      <c r="SDM5508" s="2"/>
      <c r="SDN5508" s="2"/>
      <c r="SDO5508" s="2"/>
      <c r="SDP5508" s="2"/>
      <c r="SDQ5508" s="2"/>
      <c r="SDR5508" s="2"/>
      <c r="SDS5508" s="2"/>
      <c r="SDT5508" s="2"/>
      <c r="SDU5508" s="2"/>
      <c r="SDV5508" s="2"/>
      <c r="SDW5508" s="2"/>
      <c r="SDX5508" s="2"/>
      <c r="SDY5508" s="2"/>
      <c r="SDZ5508" s="2"/>
      <c r="SEA5508" s="2"/>
      <c r="SEB5508" s="2"/>
      <c r="SEC5508" s="2"/>
      <c r="SED5508" s="2"/>
      <c r="SEE5508" s="2"/>
      <c r="SEF5508" s="2"/>
      <c r="SEG5508" s="2"/>
      <c r="SEH5508" s="2"/>
      <c r="SEI5508" s="2"/>
      <c r="SEJ5508" s="2"/>
      <c r="SEK5508" s="2"/>
      <c r="SEL5508" s="2"/>
      <c r="SEM5508" s="2"/>
      <c r="SEN5508" s="2"/>
      <c r="SEO5508" s="2"/>
      <c r="SEP5508" s="2"/>
      <c r="SEQ5508" s="2"/>
      <c r="SER5508" s="2"/>
      <c r="SES5508" s="2"/>
      <c r="SET5508" s="2"/>
      <c r="SEU5508" s="2"/>
      <c r="SEV5508" s="2"/>
      <c r="SEW5508" s="2"/>
      <c r="SEX5508" s="2"/>
      <c r="SEY5508" s="2"/>
      <c r="SEZ5508" s="2"/>
      <c r="SFA5508" s="2"/>
      <c r="SFB5508" s="2"/>
      <c r="SFC5508" s="2"/>
      <c r="SFD5508" s="2"/>
      <c r="SFE5508" s="2"/>
      <c r="SFF5508" s="2"/>
      <c r="SFG5508" s="2"/>
      <c r="SFH5508" s="2"/>
      <c r="SFI5508" s="2"/>
      <c r="SFJ5508" s="2"/>
      <c r="SFK5508" s="2"/>
      <c r="SFL5508" s="2"/>
      <c r="SFM5508" s="2"/>
      <c r="SFN5508" s="2"/>
      <c r="SFO5508" s="2"/>
      <c r="SFP5508" s="2"/>
      <c r="SFQ5508" s="2"/>
      <c r="SFR5508" s="2"/>
      <c r="SFS5508" s="2"/>
      <c r="SFT5508" s="2"/>
      <c r="SFU5508" s="2"/>
      <c r="SFV5508" s="2"/>
      <c r="SFW5508" s="2"/>
      <c r="SFX5508" s="2"/>
      <c r="SFY5508" s="2"/>
      <c r="SFZ5508" s="2"/>
      <c r="SGA5508" s="2"/>
      <c r="SGB5508" s="2"/>
      <c r="SGC5508" s="2"/>
      <c r="SGD5508" s="2"/>
      <c r="SGE5508" s="2"/>
      <c r="SGF5508" s="2"/>
      <c r="SGG5508" s="2"/>
      <c r="SGH5508" s="2"/>
      <c r="SGI5508" s="2"/>
      <c r="SGJ5508" s="2"/>
      <c r="SGK5508" s="2"/>
      <c r="SGL5508" s="2"/>
      <c r="SGM5508" s="2"/>
      <c r="SGN5508" s="2"/>
      <c r="SGO5508" s="2"/>
      <c r="SGP5508" s="2"/>
      <c r="SGQ5508" s="2"/>
      <c r="SGR5508" s="2"/>
      <c r="SGS5508" s="2"/>
      <c r="SGT5508" s="2"/>
      <c r="SGU5508" s="2"/>
      <c r="SGV5508" s="2"/>
      <c r="SGW5508" s="2"/>
      <c r="SGX5508" s="2"/>
      <c r="SGY5508" s="2"/>
      <c r="SGZ5508" s="2"/>
      <c r="SHA5508" s="2"/>
      <c r="SHB5508" s="2"/>
      <c r="SHC5508" s="2"/>
      <c r="SHD5508" s="2"/>
      <c r="SHE5508" s="2"/>
      <c r="SHF5508" s="2"/>
      <c r="SHG5508" s="2"/>
      <c r="SHH5508" s="2"/>
      <c r="SHI5508" s="2"/>
      <c r="SHJ5508" s="2"/>
      <c r="SHK5508" s="2"/>
      <c r="SHL5508" s="2"/>
      <c r="SHM5508" s="2"/>
      <c r="SHN5508" s="2"/>
      <c r="SHO5508" s="2"/>
      <c r="SHP5508" s="2"/>
      <c r="SHQ5508" s="2"/>
      <c r="SHR5508" s="2"/>
      <c r="SHS5508" s="2"/>
      <c r="SHT5508" s="2"/>
      <c r="SHU5508" s="2"/>
      <c r="SHV5508" s="2"/>
      <c r="SHW5508" s="2"/>
      <c r="SHX5508" s="2"/>
      <c r="SHY5508" s="2"/>
      <c r="SHZ5508" s="2"/>
      <c r="SIA5508" s="2"/>
      <c r="SIB5508" s="2"/>
      <c r="SIC5508" s="2"/>
      <c r="SID5508" s="2"/>
      <c r="SIE5508" s="2"/>
      <c r="SIF5508" s="2"/>
      <c r="SIG5508" s="2"/>
      <c r="SIH5508" s="2"/>
      <c r="SII5508" s="2"/>
      <c r="SIJ5508" s="2"/>
      <c r="SIK5508" s="2"/>
      <c r="SIL5508" s="2"/>
      <c r="SIM5508" s="2"/>
      <c r="SIN5508" s="2"/>
      <c r="SIO5508" s="2"/>
      <c r="SIP5508" s="2"/>
      <c r="SIQ5508" s="2"/>
      <c r="SIR5508" s="2"/>
      <c r="SIS5508" s="2"/>
      <c r="SIT5508" s="2"/>
      <c r="SIU5508" s="2"/>
      <c r="SIV5508" s="2"/>
      <c r="SIW5508" s="2"/>
      <c r="SIX5508" s="2"/>
      <c r="SIY5508" s="2"/>
      <c r="SIZ5508" s="2"/>
      <c r="SJA5508" s="2"/>
      <c r="SJB5508" s="2"/>
      <c r="SJC5508" s="2"/>
      <c r="SJD5508" s="2"/>
      <c r="SJE5508" s="2"/>
      <c r="SJF5508" s="2"/>
      <c r="SJG5508" s="2"/>
      <c r="SJH5508" s="2"/>
      <c r="SJI5508" s="2"/>
      <c r="SJJ5508" s="2"/>
      <c r="SJK5508" s="2"/>
      <c r="SJL5508" s="2"/>
      <c r="SJM5508" s="2"/>
      <c r="SJN5508" s="2"/>
      <c r="SJO5508" s="2"/>
      <c r="SJP5508" s="2"/>
      <c r="SJQ5508" s="2"/>
      <c r="SJR5508" s="2"/>
      <c r="SJS5508" s="2"/>
      <c r="SJT5508" s="2"/>
      <c r="SJU5508" s="2"/>
      <c r="SJV5508" s="2"/>
      <c r="SJW5508" s="2"/>
      <c r="SJX5508" s="2"/>
      <c r="SJY5508" s="2"/>
      <c r="SJZ5508" s="2"/>
      <c r="SKA5508" s="2"/>
      <c r="SKB5508" s="2"/>
      <c r="SKC5508" s="2"/>
      <c r="SKD5508" s="2"/>
      <c r="SKE5508" s="2"/>
      <c r="SKF5508" s="2"/>
      <c r="SKG5508" s="2"/>
      <c r="SKH5508" s="2"/>
      <c r="SKI5508" s="2"/>
      <c r="SKJ5508" s="2"/>
      <c r="SKK5508" s="2"/>
      <c r="SKL5508" s="2"/>
      <c r="SKM5508" s="2"/>
      <c r="SKN5508" s="2"/>
      <c r="SKO5508" s="2"/>
      <c r="SKP5508" s="2"/>
      <c r="SKQ5508" s="2"/>
      <c r="SKR5508" s="2"/>
      <c r="SKS5508" s="2"/>
      <c r="SKT5508" s="2"/>
      <c r="SKU5508" s="2"/>
      <c r="SKV5508" s="2"/>
      <c r="SKW5508" s="2"/>
      <c r="SKX5508" s="2"/>
      <c r="SKY5508" s="2"/>
      <c r="SKZ5508" s="2"/>
      <c r="SLA5508" s="2"/>
      <c r="SLB5508" s="2"/>
      <c r="SLC5508" s="2"/>
      <c r="SLD5508" s="2"/>
      <c r="SLE5508" s="2"/>
      <c r="SLF5508" s="2"/>
      <c r="SLG5508" s="2"/>
      <c r="SLH5508" s="2"/>
      <c r="SLI5508" s="2"/>
      <c r="SLJ5508" s="2"/>
      <c r="SLK5508" s="2"/>
      <c r="SLL5508" s="2"/>
      <c r="SLM5508" s="2"/>
      <c r="SLN5508" s="2"/>
      <c r="SLO5508" s="2"/>
      <c r="SLP5508" s="2"/>
      <c r="SLQ5508" s="2"/>
      <c r="SLR5508" s="2"/>
      <c r="SLS5508" s="2"/>
      <c r="SLT5508" s="2"/>
      <c r="SLU5508" s="2"/>
      <c r="SLV5508" s="2"/>
      <c r="SLW5508" s="2"/>
      <c r="SLX5508" s="2"/>
      <c r="SLY5508" s="2"/>
      <c r="SLZ5508" s="2"/>
      <c r="SMA5508" s="2"/>
      <c r="SMB5508" s="2"/>
      <c r="SMC5508" s="2"/>
      <c r="SMD5508" s="2"/>
      <c r="SME5508" s="2"/>
      <c r="SMF5508" s="2"/>
      <c r="SMG5508" s="2"/>
      <c r="SMH5508" s="2"/>
      <c r="SMI5508" s="2"/>
      <c r="SMJ5508" s="2"/>
      <c r="SMK5508" s="2"/>
      <c r="SML5508" s="2"/>
      <c r="SMM5508" s="2"/>
      <c r="SMN5508" s="2"/>
      <c r="SMO5508" s="2"/>
      <c r="SMP5508" s="2"/>
      <c r="SMQ5508" s="2"/>
      <c r="SMR5508" s="2"/>
      <c r="SMS5508" s="2"/>
      <c r="SMT5508" s="2"/>
      <c r="SMU5508" s="2"/>
      <c r="SMV5508" s="2"/>
      <c r="SMW5508" s="2"/>
      <c r="SMX5508" s="2"/>
      <c r="SMY5508" s="2"/>
      <c r="SMZ5508" s="2"/>
      <c r="SNA5508" s="2"/>
      <c r="SNB5508" s="2"/>
      <c r="SNC5508" s="2"/>
      <c r="SND5508" s="2"/>
      <c r="SNE5508" s="2"/>
      <c r="SNF5508" s="2"/>
      <c r="SNG5508" s="2"/>
      <c r="SNH5508" s="2"/>
      <c r="SNI5508" s="2"/>
      <c r="SNJ5508" s="2"/>
      <c r="SNK5508" s="2"/>
      <c r="SNL5508" s="2"/>
      <c r="SNM5508" s="2"/>
      <c r="SNN5508" s="2"/>
      <c r="SNO5508" s="2"/>
      <c r="SNP5508" s="2"/>
      <c r="SNQ5508" s="2"/>
      <c r="SNR5508" s="2"/>
      <c r="SNS5508" s="2"/>
      <c r="SNT5508" s="2"/>
      <c r="SNU5508" s="2"/>
      <c r="SNV5508" s="2"/>
      <c r="SNW5508" s="2"/>
      <c r="SNX5508" s="2"/>
      <c r="SNY5508" s="2"/>
      <c r="SNZ5508" s="2"/>
      <c r="SOA5508" s="2"/>
      <c r="SOB5508" s="2"/>
      <c r="SOC5508" s="2"/>
      <c r="SOD5508" s="2"/>
      <c r="SOE5508" s="2"/>
      <c r="SOF5508" s="2"/>
      <c r="SOG5508" s="2"/>
      <c r="SOH5508" s="2"/>
      <c r="SOI5508" s="2"/>
      <c r="SOJ5508" s="2"/>
      <c r="SOK5508" s="2"/>
      <c r="SOL5508" s="2"/>
      <c r="SOM5508" s="2"/>
      <c r="SON5508" s="2"/>
      <c r="SOO5508" s="2"/>
      <c r="SOP5508" s="2"/>
      <c r="SOQ5508" s="2"/>
      <c r="SOR5508" s="2"/>
      <c r="SOS5508" s="2"/>
      <c r="SOT5508" s="2"/>
      <c r="SOU5508" s="2"/>
      <c r="SOV5508" s="2"/>
      <c r="SOW5508" s="2"/>
      <c r="SOX5508" s="2"/>
      <c r="SOY5508" s="2"/>
      <c r="SOZ5508" s="2"/>
      <c r="SPA5508" s="2"/>
      <c r="SPB5508" s="2"/>
      <c r="SPC5508" s="2"/>
      <c r="SPD5508" s="2"/>
      <c r="SPE5508" s="2"/>
      <c r="SPF5508" s="2"/>
      <c r="SPG5508" s="2"/>
      <c r="SPH5508" s="2"/>
      <c r="SPI5508" s="2"/>
      <c r="SPJ5508" s="2"/>
      <c r="SPK5508" s="2"/>
      <c r="SPL5508" s="2"/>
      <c r="SPM5508" s="2"/>
      <c r="SPN5508" s="2"/>
      <c r="SPO5508" s="2"/>
      <c r="SPP5508" s="2"/>
      <c r="SPQ5508" s="2"/>
      <c r="SPR5508" s="2"/>
      <c r="SPS5508" s="2"/>
      <c r="SPT5508" s="2"/>
      <c r="SPU5508" s="2"/>
      <c r="SPV5508" s="2"/>
      <c r="SPW5508" s="2"/>
      <c r="SPX5508" s="2"/>
      <c r="SPY5508" s="2"/>
      <c r="SPZ5508" s="2"/>
      <c r="SQA5508" s="2"/>
      <c r="SQB5508" s="2"/>
      <c r="SQC5508" s="2"/>
      <c r="SQD5508" s="2"/>
      <c r="SQE5508" s="2"/>
      <c r="SQF5508" s="2"/>
      <c r="SQG5508" s="2"/>
      <c r="SQH5508" s="2"/>
      <c r="SQI5508" s="2"/>
      <c r="SQJ5508" s="2"/>
      <c r="SQK5508" s="2"/>
      <c r="SQL5508" s="2"/>
      <c r="SQM5508" s="2"/>
      <c r="SQN5508" s="2"/>
      <c r="SQO5508" s="2"/>
      <c r="SQP5508" s="2"/>
      <c r="SQQ5508" s="2"/>
      <c r="SQR5508" s="2"/>
      <c r="SQS5508" s="2"/>
      <c r="SQT5508" s="2"/>
      <c r="SQU5508" s="2"/>
      <c r="SQV5508" s="2"/>
      <c r="SQW5508" s="2"/>
      <c r="SQX5508" s="2"/>
      <c r="SQY5508" s="2"/>
      <c r="SQZ5508" s="2"/>
      <c r="SRA5508" s="2"/>
      <c r="SRB5508" s="2"/>
      <c r="SRC5508" s="2"/>
      <c r="SRD5508" s="2"/>
      <c r="SRE5508" s="2"/>
      <c r="SRF5508" s="2"/>
      <c r="SRG5508" s="2"/>
      <c r="SRH5508" s="2"/>
      <c r="SRI5508" s="2"/>
      <c r="SRJ5508" s="2"/>
      <c r="SRK5508" s="2"/>
      <c r="SRL5508" s="2"/>
      <c r="SRM5508" s="2"/>
      <c r="SRN5508" s="2"/>
      <c r="SRO5508" s="2"/>
      <c r="SRP5508" s="2"/>
      <c r="SRQ5508" s="2"/>
      <c r="SRR5508" s="2"/>
      <c r="SRS5508" s="2"/>
      <c r="SRT5508" s="2"/>
      <c r="SRU5508" s="2"/>
      <c r="SRV5508" s="2"/>
      <c r="SRW5508" s="2"/>
      <c r="SRX5508" s="2"/>
      <c r="SRY5508" s="2"/>
      <c r="SRZ5508" s="2"/>
      <c r="SSA5508" s="2"/>
      <c r="SSB5508" s="2"/>
      <c r="SSC5508" s="2"/>
      <c r="SSD5508" s="2"/>
      <c r="SSE5508" s="2"/>
      <c r="SSF5508" s="2"/>
      <c r="SSG5508" s="2"/>
      <c r="SSH5508" s="2"/>
      <c r="SSI5508" s="2"/>
      <c r="SSJ5508" s="2"/>
      <c r="SSK5508" s="2"/>
      <c r="SSL5508" s="2"/>
      <c r="SSM5508" s="2"/>
      <c r="SSN5508" s="2"/>
      <c r="SSO5508" s="2"/>
      <c r="SSP5508" s="2"/>
      <c r="SSQ5508" s="2"/>
      <c r="SSR5508" s="2"/>
      <c r="SSS5508" s="2"/>
      <c r="SST5508" s="2"/>
      <c r="SSU5508" s="2"/>
      <c r="SSV5508" s="2"/>
      <c r="SSW5508" s="2"/>
      <c r="SSX5508" s="2"/>
      <c r="SSY5508" s="2"/>
      <c r="SSZ5508" s="2"/>
      <c r="STA5508" s="2"/>
      <c r="STB5508" s="2"/>
      <c r="STC5508" s="2"/>
      <c r="STD5508" s="2"/>
      <c r="STE5508" s="2"/>
      <c r="STF5508" s="2"/>
      <c r="STG5508" s="2"/>
      <c r="STH5508" s="2"/>
      <c r="STI5508" s="2"/>
      <c r="STJ5508" s="2"/>
      <c r="STK5508" s="2"/>
      <c r="STL5508" s="2"/>
      <c r="STM5508" s="2"/>
      <c r="STN5508" s="2"/>
      <c r="STO5508" s="2"/>
      <c r="STP5508" s="2"/>
      <c r="STQ5508" s="2"/>
      <c r="STR5508" s="2"/>
      <c r="STS5508" s="2"/>
      <c r="STT5508" s="2"/>
      <c r="STU5508" s="2"/>
      <c r="STV5508" s="2"/>
      <c r="STW5508" s="2"/>
      <c r="STX5508" s="2"/>
      <c r="STY5508" s="2"/>
      <c r="STZ5508" s="2"/>
      <c r="SUA5508" s="2"/>
      <c r="SUB5508" s="2"/>
      <c r="SUC5508" s="2"/>
      <c r="SUD5508" s="2"/>
      <c r="SUE5508" s="2"/>
      <c r="SUF5508" s="2"/>
      <c r="SUG5508" s="2"/>
      <c r="SUH5508" s="2"/>
      <c r="SUI5508" s="2"/>
      <c r="SUJ5508" s="2"/>
      <c r="SUK5508" s="2"/>
      <c r="SUL5508" s="2"/>
      <c r="SUM5508" s="2"/>
      <c r="SUN5508" s="2"/>
      <c r="SUO5508" s="2"/>
      <c r="SUP5508" s="2"/>
      <c r="SUQ5508" s="2"/>
      <c r="SUR5508" s="2"/>
      <c r="SUS5508" s="2"/>
      <c r="SUT5508" s="2"/>
      <c r="SUU5508" s="2"/>
      <c r="SUV5508" s="2"/>
      <c r="SUW5508" s="2"/>
      <c r="SUX5508" s="2"/>
      <c r="SUY5508" s="2"/>
      <c r="SUZ5508" s="2"/>
      <c r="SVA5508" s="2"/>
      <c r="SVB5508" s="2"/>
      <c r="SVC5508" s="2"/>
      <c r="SVD5508" s="2"/>
      <c r="SVE5508" s="2"/>
      <c r="SVF5508" s="2"/>
      <c r="SVG5508" s="2"/>
      <c r="SVH5508" s="2"/>
      <c r="SVI5508" s="2"/>
      <c r="SVJ5508" s="2"/>
      <c r="SVK5508" s="2"/>
      <c r="SVL5508" s="2"/>
      <c r="SVM5508" s="2"/>
      <c r="SVN5508" s="2"/>
      <c r="SVO5508" s="2"/>
      <c r="SVP5508" s="2"/>
      <c r="SVQ5508" s="2"/>
      <c r="SVR5508" s="2"/>
      <c r="SVS5508" s="2"/>
      <c r="SVT5508" s="2"/>
      <c r="SVU5508" s="2"/>
      <c r="SVV5508" s="2"/>
      <c r="SVW5508" s="2"/>
      <c r="SVX5508" s="2"/>
      <c r="SVY5508" s="2"/>
      <c r="SVZ5508" s="2"/>
      <c r="SWA5508" s="2"/>
      <c r="SWB5508" s="2"/>
      <c r="SWC5508" s="2"/>
      <c r="SWD5508" s="2"/>
      <c r="SWE5508" s="2"/>
      <c r="SWF5508" s="2"/>
      <c r="SWG5508" s="2"/>
      <c r="SWH5508" s="2"/>
      <c r="SWI5508" s="2"/>
      <c r="SWJ5508" s="2"/>
      <c r="SWK5508" s="2"/>
      <c r="SWL5508" s="2"/>
      <c r="SWM5508" s="2"/>
      <c r="SWN5508" s="2"/>
      <c r="SWO5508" s="2"/>
      <c r="SWP5508" s="2"/>
      <c r="SWQ5508" s="2"/>
      <c r="SWR5508" s="2"/>
      <c r="SWS5508" s="2"/>
      <c r="SWT5508" s="2"/>
      <c r="SWU5508" s="2"/>
      <c r="SWV5508" s="2"/>
      <c r="SWW5508" s="2"/>
      <c r="SWX5508" s="2"/>
      <c r="SWY5508" s="2"/>
      <c r="SWZ5508" s="2"/>
      <c r="SXA5508" s="2"/>
      <c r="SXB5508" s="2"/>
      <c r="SXC5508" s="2"/>
      <c r="SXD5508" s="2"/>
      <c r="SXE5508" s="2"/>
      <c r="SXF5508" s="2"/>
      <c r="SXG5508" s="2"/>
      <c r="SXH5508" s="2"/>
      <c r="SXI5508" s="2"/>
      <c r="SXJ5508" s="2"/>
      <c r="SXK5508" s="2"/>
      <c r="SXL5508" s="2"/>
      <c r="SXM5508" s="2"/>
      <c r="SXN5508" s="2"/>
      <c r="SXO5508" s="2"/>
      <c r="SXP5508" s="2"/>
      <c r="SXQ5508" s="2"/>
      <c r="SXR5508" s="2"/>
      <c r="SXS5508" s="2"/>
      <c r="SXT5508" s="2"/>
      <c r="SXU5508" s="2"/>
      <c r="SXV5508" s="2"/>
      <c r="SXW5508" s="2"/>
      <c r="SXX5508" s="2"/>
      <c r="SXY5508" s="2"/>
      <c r="SXZ5508" s="2"/>
      <c r="SYA5508" s="2"/>
      <c r="SYB5508" s="2"/>
      <c r="SYC5508" s="2"/>
      <c r="SYD5508" s="2"/>
      <c r="SYE5508" s="2"/>
      <c r="SYF5508" s="2"/>
      <c r="SYG5508" s="2"/>
      <c r="SYH5508" s="2"/>
      <c r="SYI5508" s="2"/>
      <c r="SYJ5508" s="2"/>
      <c r="SYK5508" s="2"/>
      <c r="SYL5508" s="2"/>
      <c r="SYM5508" s="2"/>
      <c r="SYN5508" s="2"/>
      <c r="SYO5508" s="2"/>
      <c r="SYP5508" s="2"/>
      <c r="SYQ5508" s="2"/>
      <c r="SYR5508" s="2"/>
      <c r="SYS5508" s="2"/>
      <c r="SYT5508" s="2"/>
      <c r="SYU5508" s="2"/>
      <c r="SYV5508" s="2"/>
      <c r="SYW5508" s="2"/>
      <c r="SYX5508" s="2"/>
      <c r="SYY5508" s="2"/>
      <c r="SYZ5508" s="2"/>
      <c r="SZA5508" s="2"/>
      <c r="SZB5508" s="2"/>
      <c r="SZC5508" s="2"/>
      <c r="SZD5508" s="2"/>
      <c r="SZE5508" s="2"/>
      <c r="SZF5508" s="2"/>
      <c r="SZG5508" s="2"/>
      <c r="SZH5508" s="2"/>
      <c r="SZI5508" s="2"/>
      <c r="SZJ5508" s="2"/>
      <c r="SZK5508" s="2"/>
      <c r="SZL5508" s="2"/>
      <c r="SZM5508" s="2"/>
      <c r="SZN5508" s="2"/>
      <c r="SZO5508" s="2"/>
      <c r="SZP5508" s="2"/>
      <c r="SZQ5508" s="2"/>
      <c r="SZR5508" s="2"/>
      <c r="SZS5508" s="2"/>
      <c r="SZT5508" s="2"/>
      <c r="SZU5508" s="2"/>
      <c r="SZV5508" s="2"/>
      <c r="SZW5508" s="2"/>
      <c r="SZX5508" s="2"/>
      <c r="SZY5508" s="2"/>
      <c r="SZZ5508" s="2"/>
      <c r="TAA5508" s="2"/>
      <c r="TAB5508" s="2"/>
      <c r="TAC5508" s="2"/>
      <c r="TAD5508" s="2"/>
      <c r="TAE5508" s="2"/>
      <c r="TAF5508" s="2"/>
      <c r="TAG5508" s="2"/>
      <c r="TAH5508" s="2"/>
      <c r="TAI5508" s="2"/>
      <c r="TAJ5508" s="2"/>
      <c r="TAK5508" s="2"/>
      <c r="TAL5508" s="2"/>
      <c r="TAM5508" s="2"/>
      <c r="TAN5508" s="2"/>
      <c r="TAO5508" s="2"/>
      <c r="TAP5508" s="2"/>
      <c r="TAQ5508" s="2"/>
      <c r="TAR5508" s="2"/>
      <c r="TAS5508" s="2"/>
      <c r="TAT5508" s="2"/>
      <c r="TAU5508" s="2"/>
      <c r="TAV5508" s="2"/>
      <c r="TAW5508" s="2"/>
      <c r="TAX5508" s="2"/>
      <c r="TAY5508" s="2"/>
      <c r="TAZ5508" s="2"/>
      <c r="TBA5508" s="2"/>
      <c r="TBB5508" s="2"/>
      <c r="TBC5508" s="2"/>
      <c r="TBD5508" s="2"/>
      <c r="TBE5508" s="2"/>
      <c r="TBF5508" s="2"/>
      <c r="TBG5508" s="2"/>
      <c r="TBH5508" s="2"/>
      <c r="TBI5508" s="2"/>
      <c r="TBJ5508" s="2"/>
      <c r="TBK5508" s="2"/>
      <c r="TBL5508" s="2"/>
      <c r="TBM5508" s="2"/>
      <c r="TBN5508" s="2"/>
      <c r="TBO5508" s="2"/>
      <c r="TBP5508" s="2"/>
      <c r="TBQ5508" s="2"/>
      <c r="TBR5508" s="2"/>
      <c r="TBS5508" s="2"/>
      <c r="TBT5508" s="2"/>
      <c r="TBU5508" s="2"/>
      <c r="TBV5508" s="2"/>
      <c r="TBW5508" s="2"/>
      <c r="TBX5508" s="2"/>
      <c r="TBY5508" s="2"/>
      <c r="TBZ5508" s="2"/>
      <c r="TCA5508" s="2"/>
      <c r="TCB5508" s="2"/>
      <c r="TCC5508" s="2"/>
      <c r="TCD5508" s="2"/>
      <c r="TCE5508" s="2"/>
      <c r="TCF5508" s="2"/>
      <c r="TCG5508" s="2"/>
      <c r="TCH5508" s="2"/>
      <c r="TCI5508" s="2"/>
      <c r="TCJ5508" s="2"/>
      <c r="TCK5508" s="2"/>
      <c r="TCL5508" s="2"/>
      <c r="TCM5508" s="2"/>
      <c r="TCN5508" s="2"/>
      <c r="TCO5508" s="2"/>
      <c r="TCP5508" s="2"/>
      <c r="TCQ5508" s="2"/>
      <c r="TCR5508" s="2"/>
      <c r="TCS5508" s="2"/>
      <c r="TCT5508" s="2"/>
      <c r="TCU5508" s="2"/>
      <c r="TCV5508" s="2"/>
      <c r="TCW5508" s="2"/>
      <c r="TCX5508" s="2"/>
      <c r="TCY5508" s="2"/>
      <c r="TCZ5508" s="2"/>
      <c r="TDA5508" s="2"/>
      <c r="TDB5508" s="2"/>
      <c r="TDC5508" s="2"/>
      <c r="TDD5508" s="2"/>
      <c r="TDE5508" s="2"/>
      <c r="TDF5508" s="2"/>
      <c r="TDG5508" s="2"/>
      <c r="TDH5508" s="2"/>
      <c r="TDI5508" s="2"/>
      <c r="TDJ5508" s="2"/>
      <c r="TDK5508" s="2"/>
      <c r="TDL5508" s="2"/>
      <c r="TDM5508" s="2"/>
      <c r="TDN5508" s="2"/>
      <c r="TDO5508" s="2"/>
      <c r="TDP5508" s="2"/>
      <c r="TDQ5508" s="2"/>
      <c r="TDR5508" s="2"/>
      <c r="TDS5508" s="2"/>
      <c r="TDT5508" s="2"/>
      <c r="TDU5508" s="2"/>
      <c r="TDV5508" s="2"/>
      <c r="TDW5508" s="2"/>
      <c r="TDX5508" s="2"/>
      <c r="TDY5508" s="2"/>
      <c r="TDZ5508" s="2"/>
      <c r="TEA5508" s="2"/>
      <c r="TEB5508" s="2"/>
      <c r="TEC5508" s="2"/>
      <c r="TED5508" s="2"/>
      <c r="TEE5508" s="2"/>
      <c r="TEF5508" s="2"/>
      <c r="TEG5508" s="2"/>
      <c r="TEH5508" s="2"/>
      <c r="TEI5508" s="2"/>
      <c r="TEJ5508" s="2"/>
      <c r="TEK5508" s="2"/>
      <c r="TEL5508" s="2"/>
      <c r="TEM5508" s="2"/>
      <c r="TEN5508" s="2"/>
      <c r="TEO5508" s="2"/>
      <c r="TEP5508" s="2"/>
      <c r="TEQ5508" s="2"/>
      <c r="TER5508" s="2"/>
      <c r="TES5508" s="2"/>
      <c r="TET5508" s="2"/>
      <c r="TEU5508" s="2"/>
      <c r="TEV5508" s="2"/>
      <c r="TEW5508" s="2"/>
      <c r="TEX5508" s="2"/>
      <c r="TEY5508" s="2"/>
      <c r="TEZ5508" s="2"/>
      <c r="TFA5508" s="2"/>
      <c r="TFB5508" s="2"/>
      <c r="TFC5508" s="2"/>
      <c r="TFD5508" s="2"/>
      <c r="TFE5508" s="2"/>
      <c r="TFF5508" s="2"/>
      <c r="TFG5508" s="2"/>
      <c r="TFH5508" s="2"/>
      <c r="TFI5508" s="2"/>
      <c r="TFJ5508" s="2"/>
      <c r="TFK5508" s="2"/>
      <c r="TFL5508" s="2"/>
      <c r="TFM5508" s="2"/>
      <c r="TFN5508" s="2"/>
      <c r="TFO5508" s="2"/>
      <c r="TFP5508" s="2"/>
      <c r="TFQ5508" s="2"/>
      <c r="TFR5508" s="2"/>
      <c r="TFS5508" s="2"/>
      <c r="TFT5508" s="2"/>
      <c r="TFU5508" s="2"/>
      <c r="TFV5508" s="2"/>
      <c r="TFW5508" s="2"/>
      <c r="TFX5508" s="2"/>
      <c r="TFY5508" s="2"/>
      <c r="TFZ5508" s="2"/>
      <c r="TGA5508" s="2"/>
      <c r="TGB5508" s="2"/>
      <c r="TGC5508" s="2"/>
      <c r="TGD5508" s="2"/>
      <c r="TGE5508" s="2"/>
      <c r="TGF5508" s="2"/>
      <c r="TGG5508" s="2"/>
      <c r="TGH5508" s="2"/>
      <c r="TGI5508" s="2"/>
      <c r="TGJ5508" s="2"/>
      <c r="TGK5508" s="2"/>
      <c r="TGL5508" s="2"/>
      <c r="TGM5508" s="2"/>
      <c r="TGN5508" s="2"/>
      <c r="TGO5508" s="2"/>
      <c r="TGP5508" s="2"/>
      <c r="TGQ5508" s="2"/>
      <c r="TGR5508" s="2"/>
      <c r="TGS5508" s="2"/>
      <c r="TGT5508" s="2"/>
      <c r="TGU5508" s="2"/>
      <c r="TGV5508" s="2"/>
      <c r="TGW5508" s="2"/>
      <c r="TGX5508" s="2"/>
      <c r="TGY5508" s="2"/>
      <c r="TGZ5508" s="2"/>
      <c r="THA5508" s="2"/>
      <c r="THB5508" s="2"/>
      <c r="THC5508" s="2"/>
      <c r="THD5508" s="2"/>
      <c r="THE5508" s="2"/>
      <c r="THF5508" s="2"/>
      <c r="THG5508" s="2"/>
      <c r="THH5508" s="2"/>
      <c r="THI5508" s="2"/>
      <c r="THJ5508" s="2"/>
      <c r="THK5508" s="2"/>
      <c r="THL5508" s="2"/>
      <c r="THM5508" s="2"/>
      <c r="THN5508" s="2"/>
      <c r="THO5508" s="2"/>
      <c r="THP5508" s="2"/>
      <c r="THQ5508" s="2"/>
      <c r="THR5508" s="2"/>
      <c r="THS5508" s="2"/>
      <c r="THT5508" s="2"/>
      <c r="THU5508" s="2"/>
      <c r="THV5508" s="2"/>
      <c r="THW5508" s="2"/>
      <c r="THX5508" s="2"/>
      <c r="THY5508" s="2"/>
      <c r="THZ5508" s="2"/>
      <c r="TIA5508" s="2"/>
      <c r="TIB5508" s="2"/>
      <c r="TIC5508" s="2"/>
      <c r="TID5508" s="2"/>
      <c r="TIE5508" s="2"/>
      <c r="TIF5508" s="2"/>
      <c r="TIG5508" s="2"/>
      <c r="TIH5508" s="2"/>
      <c r="TII5508" s="2"/>
      <c r="TIJ5508" s="2"/>
      <c r="TIK5508" s="2"/>
      <c r="TIL5508" s="2"/>
      <c r="TIM5508" s="2"/>
      <c r="TIN5508" s="2"/>
      <c r="TIO5508" s="2"/>
      <c r="TIP5508" s="2"/>
      <c r="TIQ5508" s="2"/>
      <c r="TIR5508" s="2"/>
      <c r="TIS5508" s="2"/>
      <c r="TIT5508" s="2"/>
      <c r="TIU5508" s="2"/>
      <c r="TIV5508" s="2"/>
      <c r="TIW5508" s="2"/>
      <c r="TIX5508" s="2"/>
      <c r="TIY5508" s="2"/>
      <c r="TIZ5508" s="2"/>
      <c r="TJA5508" s="2"/>
      <c r="TJB5508" s="2"/>
      <c r="TJC5508" s="2"/>
      <c r="TJD5508" s="2"/>
      <c r="TJE5508" s="2"/>
      <c r="TJF5508" s="2"/>
      <c r="TJG5508" s="2"/>
      <c r="TJH5508" s="2"/>
      <c r="TJI5508" s="2"/>
      <c r="TJJ5508" s="2"/>
      <c r="TJK5508" s="2"/>
      <c r="TJL5508" s="2"/>
      <c r="TJM5508" s="2"/>
      <c r="TJN5508" s="2"/>
      <c r="TJO5508" s="2"/>
      <c r="TJP5508" s="2"/>
      <c r="TJQ5508" s="2"/>
      <c r="TJR5508" s="2"/>
      <c r="TJS5508" s="2"/>
      <c r="TJT5508" s="2"/>
      <c r="TJU5508" s="2"/>
      <c r="TJV5508" s="2"/>
      <c r="TJW5508" s="2"/>
      <c r="TJX5508" s="2"/>
      <c r="TJY5508" s="2"/>
      <c r="TJZ5508" s="2"/>
      <c r="TKA5508" s="2"/>
      <c r="TKB5508" s="2"/>
      <c r="TKC5508" s="2"/>
      <c r="TKD5508" s="2"/>
      <c r="TKE5508" s="2"/>
      <c r="TKF5508" s="2"/>
      <c r="TKG5508" s="2"/>
      <c r="TKH5508" s="2"/>
      <c r="TKI5508" s="2"/>
      <c r="TKJ5508" s="2"/>
      <c r="TKK5508" s="2"/>
      <c r="TKL5508" s="2"/>
      <c r="TKM5508" s="2"/>
      <c r="TKN5508" s="2"/>
      <c r="TKO5508" s="2"/>
      <c r="TKP5508" s="2"/>
      <c r="TKQ5508" s="2"/>
      <c r="TKR5508" s="2"/>
      <c r="TKS5508" s="2"/>
      <c r="TKT5508" s="2"/>
      <c r="TKU5508" s="2"/>
      <c r="TKV5508" s="2"/>
      <c r="TKW5508" s="2"/>
      <c r="TKX5508" s="2"/>
      <c r="TKY5508" s="2"/>
      <c r="TKZ5508" s="2"/>
      <c r="TLA5508" s="2"/>
      <c r="TLB5508" s="2"/>
      <c r="TLC5508" s="2"/>
      <c r="TLD5508" s="2"/>
      <c r="TLE5508" s="2"/>
      <c r="TLF5508" s="2"/>
      <c r="TLG5508" s="2"/>
      <c r="TLH5508" s="2"/>
      <c r="TLI5508" s="2"/>
      <c r="TLJ5508" s="2"/>
      <c r="TLK5508" s="2"/>
      <c r="TLL5508" s="2"/>
      <c r="TLM5508" s="2"/>
      <c r="TLN5508" s="2"/>
      <c r="TLO5508" s="2"/>
      <c r="TLP5508" s="2"/>
      <c r="TLQ5508" s="2"/>
      <c r="TLR5508" s="2"/>
      <c r="TLS5508" s="2"/>
      <c r="TLT5508" s="2"/>
      <c r="TLU5508" s="2"/>
      <c r="TLV5508" s="2"/>
      <c r="TLW5508" s="2"/>
      <c r="TLX5508" s="2"/>
      <c r="TLY5508" s="2"/>
      <c r="TLZ5508" s="2"/>
      <c r="TMA5508" s="2"/>
      <c r="TMB5508" s="2"/>
      <c r="TMC5508" s="2"/>
      <c r="TMD5508" s="2"/>
      <c r="TME5508" s="2"/>
      <c r="TMF5508" s="2"/>
      <c r="TMG5508" s="2"/>
      <c r="TMH5508" s="2"/>
      <c r="TMI5508" s="2"/>
      <c r="TMJ5508" s="2"/>
      <c r="TMK5508" s="2"/>
      <c r="TML5508" s="2"/>
      <c r="TMM5508" s="2"/>
      <c r="TMN5508" s="2"/>
      <c r="TMO5508" s="2"/>
      <c r="TMP5508" s="2"/>
      <c r="TMQ5508" s="2"/>
      <c r="TMR5508" s="2"/>
      <c r="TMS5508" s="2"/>
      <c r="TMT5508" s="2"/>
      <c r="TMU5508" s="2"/>
      <c r="TMV5508" s="2"/>
      <c r="TMW5508" s="2"/>
      <c r="TMX5508" s="2"/>
      <c r="TMY5508" s="2"/>
      <c r="TMZ5508" s="2"/>
      <c r="TNA5508" s="2"/>
      <c r="TNB5508" s="2"/>
      <c r="TNC5508" s="2"/>
      <c r="TND5508" s="2"/>
      <c r="TNE5508" s="2"/>
      <c r="TNF5508" s="2"/>
      <c r="TNG5508" s="2"/>
      <c r="TNH5508" s="2"/>
      <c r="TNI5508" s="2"/>
      <c r="TNJ5508" s="2"/>
      <c r="TNK5508" s="2"/>
      <c r="TNL5508" s="2"/>
      <c r="TNM5508" s="2"/>
      <c r="TNN5508" s="2"/>
      <c r="TNO5508" s="2"/>
      <c r="TNP5508" s="2"/>
      <c r="TNQ5508" s="2"/>
      <c r="TNR5508" s="2"/>
      <c r="TNS5508" s="2"/>
      <c r="TNT5508" s="2"/>
      <c r="TNU5508" s="2"/>
      <c r="TNV5508" s="2"/>
      <c r="TNW5508" s="2"/>
      <c r="TNX5508" s="2"/>
      <c r="TNY5508" s="2"/>
      <c r="TNZ5508" s="2"/>
      <c r="TOA5508" s="2"/>
      <c r="TOB5508" s="2"/>
      <c r="TOC5508" s="2"/>
      <c r="TOD5508" s="2"/>
      <c r="TOE5508" s="2"/>
      <c r="TOF5508" s="2"/>
      <c r="TOG5508" s="2"/>
      <c r="TOH5508" s="2"/>
      <c r="TOI5508" s="2"/>
      <c r="TOJ5508" s="2"/>
      <c r="TOK5508" s="2"/>
      <c r="TOL5508" s="2"/>
      <c r="TOM5508" s="2"/>
      <c r="TON5508" s="2"/>
      <c r="TOO5508" s="2"/>
      <c r="TOP5508" s="2"/>
      <c r="TOQ5508" s="2"/>
      <c r="TOR5508" s="2"/>
      <c r="TOS5508" s="2"/>
      <c r="TOT5508" s="2"/>
      <c r="TOU5508" s="2"/>
      <c r="TOV5508" s="2"/>
      <c r="TOW5508" s="2"/>
      <c r="TOX5508" s="2"/>
      <c r="TOY5508" s="2"/>
      <c r="TOZ5508" s="2"/>
      <c r="TPA5508" s="2"/>
      <c r="TPB5508" s="2"/>
      <c r="TPC5508" s="2"/>
      <c r="TPD5508" s="2"/>
      <c r="TPE5508" s="2"/>
      <c r="TPF5508" s="2"/>
      <c r="TPG5508" s="2"/>
      <c r="TPH5508" s="2"/>
      <c r="TPI5508" s="2"/>
      <c r="TPJ5508" s="2"/>
      <c r="TPK5508" s="2"/>
      <c r="TPL5508" s="2"/>
      <c r="TPM5508" s="2"/>
      <c r="TPN5508" s="2"/>
      <c r="TPO5508" s="2"/>
      <c r="TPP5508" s="2"/>
      <c r="TPQ5508" s="2"/>
      <c r="TPR5508" s="2"/>
      <c r="TPS5508" s="2"/>
      <c r="TPT5508" s="2"/>
      <c r="TPU5508" s="2"/>
      <c r="TPV5508" s="2"/>
      <c r="TPW5508" s="2"/>
      <c r="TPX5508" s="2"/>
      <c r="TPY5508" s="2"/>
      <c r="TPZ5508" s="2"/>
      <c r="TQA5508" s="2"/>
      <c r="TQB5508" s="2"/>
      <c r="TQC5508" s="2"/>
      <c r="TQD5508" s="2"/>
      <c r="TQE5508" s="2"/>
      <c r="TQF5508" s="2"/>
      <c r="TQG5508" s="2"/>
      <c r="TQH5508" s="2"/>
      <c r="TQI5508" s="2"/>
      <c r="TQJ5508" s="2"/>
      <c r="TQK5508" s="2"/>
      <c r="TQL5508" s="2"/>
      <c r="TQM5508" s="2"/>
      <c r="TQN5508" s="2"/>
      <c r="TQO5508" s="2"/>
      <c r="TQP5508" s="2"/>
      <c r="TQQ5508" s="2"/>
      <c r="TQR5508" s="2"/>
      <c r="TQS5508" s="2"/>
      <c r="TQT5508" s="2"/>
      <c r="TQU5508" s="2"/>
      <c r="TQV5508" s="2"/>
      <c r="TQW5508" s="2"/>
      <c r="TQX5508" s="2"/>
      <c r="TQY5508" s="2"/>
      <c r="TQZ5508" s="2"/>
      <c r="TRA5508" s="2"/>
      <c r="TRB5508" s="2"/>
      <c r="TRC5508" s="2"/>
      <c r="TRD5508" s="2"/>
      <c r="TRE5508" s="2"/>
      <c r="TRF5508" s="2"/>
      <c r="TRG5508" s="2"/>
      <c r="TRH5508" s="2"/>
      <c r="TRI5508" s="2"/>
      <c r="TRJ5508" s="2"/>
      <c r="TRK5508" s="2"/>
      <c r="TRL5508" s="2"/>
      <c r="TRM5508" s="2"/>
      <c r="TRN5508" s="2"/>
      <c r="TRO5508" s="2"/>
      <c r="TRP5508" s="2"/>
      <c r="TRQ5508" s="2"/>
      <c r="TRR5508" s="2"/>
      <c r="TRS5508" s="2"/>
      <c r="TRT5508" s="2"/>
      <c r="TRU5508" s="2"/>
      <c r="TRV5508" s="2"/>
      <c r="TRW5508" s="2"/>
      <c r="TRX5508" s="2"/>
      <c r="TRY5508" s="2"/>
      <c r="TRZ5508" s="2"/>
      <c r="TSA5508" s="2"/>
      <c r="TSB5508" s="2"/>
      <c r="TSC5508" s="2"/>
      <c r="TSD5508" s="2"/>
      <c r="TSE5508" s="2"/>
      <c r="TSF5508" s="2"/>
      <c r="TSG5508" s="2"/>
      <c r="TSH5508" s="2"/>
      <c r="TSI5508" s="2"/>
      <c r="TSJ5508" s="2"/>
      <c r="TSK5508" s="2"/>
      <c r="TSL5508" s="2"/>
      <c r="TSM5508" s="2"/>
      <c r="TSN5508" s="2"/>
      <c r="TSO5508" s="2"/>
      <c r="TSP5508" s="2"/>
      <c r="TSQ5508" s="2"/>
      <c r="TSR5508" s="2"/>
      <c r="TSS5508" s="2"/>
      <c r="TST5508" s="2"/>
      <c r="TSU5508" s="2"/>
      <c r="TSV5508" s="2"/>
      <c r="TSW5508" s="2"/>
      <c r="TSX5508" s="2"/>
      <c r="TSY5508" s="2"/>
      <c r="TSZ5508" s="2"/>
      <c r="TTA5508" s="2"/>
      <c r="TTB5508" s="2"/>
      <c r="TTC5508" s="2"/>
      <c r="TTD5508" s="2"/>
      <c r="TTE5508" s="2"/>
      <c r="TTF5508" s="2"/>
      <c r="TTG5508" s="2"/>
      <c r="TTH5508" s="2"/>
      <c r="TTI5508" s="2"/>
      <c r="TTJ5508" s="2"/>
      <c r="TTK5508" s="2"/>
      <c r="TTL5508" s="2"/>
      <c r="TTM5508" s="2"/>
      <c r="TTN5508" s="2"/>
      <c r="TTO5508" s="2"/>
      <c r="TTP5508" s="2"/>
      <c r="TTQ5508" s="2"/>
      <c r="TTR5508" s="2"/>
      <c r="TTS5508" s="2"/>
      <c r="TTT5508" s="2"/>
      <c r="TTU5508" s="2"/>
      <c r="TTV5508" s="2"/>
      <c r="TTW5508" s="2"/>
      <c r="TTX5508" s="2"/>
      <c r="TTY5508" s="2"/>
      <c r="TTZ5508" s="2"/>
      <c r="TUA5508" s="2"/>
      <c r="TUB5508" s="2"/>
      <c r="TUC5508" s="2"/>
      <c r="TUD5508" s="2"/>
      <c r="TUE5508" s="2"/>
      <c r="TUF5508" s="2"/>
      <c r="TUG5508" s="2"/>
      <c r="TUH5508" s="2"/>
      <c r="TUI5508" s="2"/>
      <c r="TUJ5508" s="2"/>
      <c r="TUK5508" s="2"/>
      <c r="TUL5508" s="2"/>
      <c r="TUM5508" s="2"/>
      <c r="TUN5508" s="2"/>
      <c r="TUO5508" s="2"/>
      <c r="TUP5508" s="2"/>
      <c r="TUQ5508" s="2"/>
      <c r="TUR5508" s="2"/>
      <c r="TUS5508" s="2"/>
      <c r="TUT5508" s="2"/>
      <c r="TUU5508" s="2"/>
      <c r="TUV5508" s="2"/>
      <c r="TUW5508" s="2"/>
      <c r="TUX5508" s="2"/>
      <c r="TUY5508" s="2"/>
      <c r="TUZ5508" s="2"/>
      <c r="TVA5508" s="2"/>
      <c r="TVB5508" s="2"/>
      <c r="TVC5508" s="2"/>
      <c r="TVD5508" s="2"/>
      <c r="TVE5508" s="2"/>
      <c r="TVF5508" s="2"/>
      <c r="TVG5508" s="2"/>
      <c r="TVH5508" s="2"/>
      <c r="TVI5508" s="2"/>
      <c r="TVJ5508" s="2"/>
      <c r="TVK5508" s="2"/>
      <c r="TVL5508" s="2"/>
      <c r="TVM5508" s="2"/>
      <c r="TVN5508" s="2"/>
      <c r="TVO5508" s="2"/>
      <c r="TVP5508" s="2"/>
      <c r="TVQ5508" s="2"/>
      <c r="TVR5508" s="2"/>
      <c r="TVS5508" s="2"/>
      <c r="TVT5508" s="2"/>
      <c r="TVU5508" s="2"/>
      <c r="TVV5508" s="2"/>
      <c r="TVW5508" s="2"/>
      <c r="TVX5508" s="2"/>
      <c r="TVY5508" s="2"/>
      <c r="TVZ5508" s="2"/>
      <c r="TWA5508" s="2"/>
      <c r="TWB5508" s="2"/>
      <c r="TWC5508" s="2"/>
      <c r="TWD5508" s="2"/>
      <c r="TWE5508" s="2"/>
      <c r="TWF5508" s="2"/>
      <c r="TWG5508" s="2"/>
      <c r="TWH5508" s="2"/>
      <c r="TWI5508" s="2"/>
      <c r="TWJ5508" s="2"/>
      <c r="TWK5508" s="2"/>
      <c r="TWL5508" s="2"/>
      <c r="TWM5508" s="2"/>
      <c r="TWN5508" s="2"/>
      <c r="TWO5508" s="2"/>
      <c r="TWP5508" s="2"/>
      <c r="TWQ5508" s="2"/>
      <c r="TWR5508" s="2"/>
      <c r="TWS5508" s="2"/>
      <c r="TWT5508" s="2"/>
      <c r="TWU5508" s="2"/>
      <c r="TWV5508" s="2"/>
      <c r="TWW5508" s="2"/>
      <c r="TWX5508" s="2"/>
      <c r="TWY5508" s="2"/>
      <c r="TWZ5508" s="2"/>
      <c r="TXA5508" s="2"/>
      <c r="TXB5508" s="2"/>
      <c r="TXC5508" s="2"/>
      <c r="TXD5508" s="2"/>
      <c r="TXE5508" s="2"/>
      <c r="TXF5508" s="2"/>
      <c r="TXG5508" s="2"/>
      <c r="TXH5508" s="2"/>
      <c r="TXI5508" s="2"/>
      <c r="TXJ5508" s="2"/>
      <c r="TXK5508" s="2"/>
      <c r="TXL5508" s="2"/>
      <c r="TXM5508" s="2"/>
      <c r="TXN5508" s="2"/>
      <c r="TXO5508" s="2"/>
      <c r="TXP5508" s="2"/>
      <c r="TXQ5508" s="2"/>
      <c r="TXR5508" s="2"/>
      <c r="TXS5508" s="2"/>
      <c r="TXT5508" s="2"/>
      <c r="TXU5508" s="2"/>
      <c r="TXV5508" s="2"/>
      <c r="TXW5508" s="2"/>
      <c r="TXX5508" s="2"/>
      <c r="TXY5508" s="2"/>
      <c r="TXZ5508" s="2"/>
      <c r="TYA5508" s="2"/>
      <c r="TYB5508" s="2"/>
      <c r="TYC5508" s="2"/>
      <c r="TYD5508" s="2"/>
      <c r="TYE5508" s="2"/>
      <c r="TYF5508" s="2"/>
      <c r="TYG5508" s="2"/>
      <c r="TYH5508" s="2"/>
      <c r="TYI5508" s="2"/>
      <c r="TYJ5508" s="2"/>
      <c r="TYK5508" s="2"/>
      <c r="TYL5508" s="2"/>
      <c r="TYM5508" s="2"/>
      <c r="TYN5508" s="2"/>
      <c r="TYO5508" s="2"/>
      <c r="TYP5508" s="2"/>
      <c r="TYQ5508" s="2"/>
      <c r="TYR5508" s="2"/>
      <c r="TYS5508" s="2"/>
      <c r="TYT5508" s="2"/>
      <c r="TYU5508" s="2"/>
      <c r="TYV5508" s="2"/>
      <c r="TYW5508" s="2"/>
      <c r="TYX5508" s="2"/>
      <c r="TYY5508" s="2"/>
      <c r="TYZ5508" s="2"/>
      <c r="TZA5508" s="2"/>
      <c r="TZB5508" s="2"/>
      <c r="TZC5508" s="2"/>
      <c r="TZD5508" s="2"/>
      <c r="TZE5508" s="2"/>
      <c r="TZF5508" s="2"/>
      <c r="TZG5508" s="2"/>
      <c r="TZH5508" s="2"/>
      <c r="TZI5508" s="2"/>
      <c r="TZJ5508" s="2"/>
      <c r="TZK5508" s="2"/>
      <c r="TZL5508" s="2"/>
      <c r="TZM5508" s="2"/>
      <c r="TZN5508" s="2"/>
      <c r="TZO5508" s="2"/>
      <c r="TZP5508" s="2"/>
      <c r="TZQ5508" s="2"/>
      <c r="TZR5508" s="2"/>
      <c r="TZS5508" s="2"/>
      <c r="TZT5508" s="2"/>
      <c r="TZU5508" s="2"/>
      <c r="TZV5508" s="2"/>
      <c r="TZW5508" s="2"/>
      <c r="TZX5508" s="2"/>
      <c r="TZY5508" s="2"/>
      <c r="TZZ5508" s="2"/>
      <c r="UAA5508" s="2"/>
      <c r="UAB5508" s="2"/>
      <c r="UAC5508" s="2"/>
      <c r="UAD5508" s="2"/>
      <c r="UAE5508" s="2"/>
      <c r="UAF5508" s="2"/>
      <c r="UAG5508" s="2"/>
      <c r="UAH5508" s="2"/>
      <c r="UAI5508" s="2"/>
      <c r="UAJ5508" s="2"/>
      <c r="UAK5508" s="2"/>
      <c r="UAL5508" s="2"/>
      <c r="UAM5508" s="2"/>
      <c r="UAN5508" s="2"/>
      <c r="UAO5508" s="2"/>
      <c r="UAP5508" s="2"/>
      <c r="UAQ5508" s="2"/>
      <c r="UAR5508" s="2"/>
      <c r="UAS5508" s="2"/>
      <c r="UAT5508" s="2"/>
      <c r="UAU5508" s="2"/>
      <c r="UAV5508" s="2"/>
      <c r="UAW5508" s="2"/>
      <c r="UAX5508" s="2"/>
      <c r="UAY5508" s="2"/>
      <c r="UAZ5508" s="2"/>
      <c r="UBA5508" s="2"/>
      <c r="UBB5508" s="2"/>
      <c r="UBC5508" s="2"/>
      <c r="UBD5508" s="2"/>
      <c r="UBE5508" s="2"/>
      <c r="UBF5508" s="2"/>
      <c r="UBG5508" s="2"/>
      <c r="UBH5508" s="2"/>
      <c r="UBI5508" s="2"/>
      <c r="UBJ5508" s="2"/>
      <c r="UBK5508" s="2"/>
      <c r="UBL5508" s="2"/>
      <c r="UBM5508" s="2"/>
      <c r="UBN5508" s="2"/>
      <c r="UBO5508" s="2"/>
      <c r="UBP5508" s="2"/>
      <c r="UBQ5508" s="2"/>
      <c r="UBR5508" s="2"/>
      <c r="UBS5508" s="2"/>
      <c r="UBT5508" s="2"/>
      <c r="UBU5508" s="2"/>
      <c r="UBV5508" s="2"/>
      <c r="UBW5508" s="2"/>
      <c r="UBX5508" s="2"/>
      <c r="UBY5508" s="2"/>
      <c r="UBZ5508" s="2"/>
      <c r="UCA5508" s="2"/>
      <c r="UCB5508" s="2"/>
      <c r="UCC5508" s="2"/>
      <c r="UCD5508" s="2"/>
      <c r="UCE5508" s="2"/>
      <c r="UCF5508" s="2"/>
      <c r="UCG5508" s="2"/>
      <c r="UCH5508" s="2"/>
      <c r="UCI5508" s="2"/>
      <c r="UCJ5508" s="2"/>
      <c r="UCK5508" s="2"/>
      <c r="UCL5508" s="2"/>
      <c r="UCM5508" s="2"/>
      <c r="UCN5508" s="2"/>
      <c r="UCO5508" s="2"/>
      <c r="UCP5508" s="2"/>
      <c r="UCQ5508" s="2"/>
      <c r="UCR5508" s="2"/>
      <c r="UCS5508" s="2"/>
      <c r="UCT5508" s="2"/>
      <c r="UCU5508" s="2"/>
      <c r="UCV5508" s="2"/>
      <c r="UCW5508" s="2"/>
      <c r="UCX5508" s="2"/>
      <c r="UCY5508" s="2"/>
      <c r="UCZ5508" s="2"/>
      <c r="UDA5508" s="2"/>
      <c r="UDB5508" s="2"/>
      <c r="UDC5508" s="2"/>
      <c r="UDD5508" s="2"/>
      <c r="UDE5508" s="2"/>
      <c r="UDF5508" s="2"/>
      <c r="UDG5508" s="2"/>
      <c r="UDH5508" s="2"/>
      <c r="UDI5508" s="2"/>
      <c r="UDJ5508" s="2"/>
      <c r="UDK5508" s="2"/>
      <c r="UDL5508" s="2"/>
      <c r="UDM5508" s="2"/>
      <c r="UDN5508" s="2"/>
      <c r="UDO5508" s="2"/>
      <c r="UDP5508" s="2"/>
      <c r="UDQ5508" s="2"/>
      <c r="UDR5508" s="2"/>
      <c r="UDS5508" s="2"/>
      <c r="UDT5508" s="2"/>
      <c r="UDU5508" s="2"/>
      <c r="UDV5508" s="2"/>
      <c r="UDW5508" s="2"/>
      <c r="UDX5508" s="2"/>
      <c r="UDY5508" s="2"/>
      <c r="UDZ5508" s="2"/>
      <c r="UEA5508" s="2"/>
      <c r="UEB5508" s="2"/>
      <c r="UEC5508" s="2"/>
      <c r="UED5508" s="2"/>
      <c r="UEE5508" s="2"/>
      <c r="UEF5508" s="2"/>
      <c r="UEG5508" s="2"/>
      <c r="UEH5508" s="2"/>
      <c r="UEI5508" s="2"/>
      <c r="UEJ5508" s="2"/>
      <c r="UEK5508" s="2"/>
      <c r="UEL5508" s="2"/>
      <c r="UEM5508" s="2"/>
      <c r="UEN5508" s="2"/>
      <c r="UEO5508" s="2"/>
      <c r="UEP5508" s="2"/>
      <c r="UEQ5508" s="2"/>
      <c r="UER5508" s="2"/>
      <c r="UES5508" s="2"/>
      <c r="UET5508" s="2"/>
      <c r="UEU5508" s="2"/>
      <c r="UEV5508" s="2"/>
      <c r="UEW5508" s="2"/>
      <c r="UEX5508" s="2"/>
      <c r="UEY5508" s="2"/>
      <c r="UEZ5508" s="2"/>
      <c r="UFA5508" s="2"/>
      <c r="UFB5508" s="2"/>
      <c r="UFC5508" s="2"/>
      <c r="UFD5508" s="2"/>
      <c r="UFE5508" s="2"/>
      <c r="UFF5508" s="2"/>
      <c r="UFG5508" s="2"/>
      <c r="UFH5508" s="2"/>
      <c r="UFI5508" s="2"/>
      <c r="UFJ5508" s="2"/>
      <c r="UFK5508" s="2"/>
      <c r="UFL5508" s="2"/>
      <c r="UFM5508" s="2"/>
      <c r="UFN5508" s="2"/>
      <c r="UFO5508" s="2"/>
      <c r="UFP5508" s="2"/>
      <c r="UFQ5508" s="2"/>
      <c r="UFR5508" s="2"/>
      <c r="UFS5508" s="2"/>
      <c r="UFT5508" s="2"/>
      <c r="UFU5508" s="2"/>
      <c r="UFV5508" s="2"/>
      <c r="UFW5508" s="2"/>
      <c r="UFX5508" s="2"/>
      <c r="UFY5508" s="2"/>
      <c r="UFZ5508" s="2"/>
      <c r="UGA5508" s="2"/>
      <c r="UGB5508" s="2"/>
      <c r="UGC5508" s="2"/>
      <c r="UGD5508" s="2"/>
      <c r="UGE5508" s="2"/>
      <c r="UGF5508" s="2"/>
      <c r="UGG5508" s="2"/>
      <c r="UGH5508" s="2"/>
      <c r="UGI5508" s="2"/>
      <c r="UGJ5508" s="2"/>
      <c r="UGK5508" s="2"/>
      <c r="UGL5508" s="2"/>
      <c r="UGM5508" s="2"/>
      <c r="UGN5508" s="2"/>
      <c r="UGO5508" s="2"/>
      <c r="UGP5508" s="2"/>
      <c r="UGQ5508" s="2"/>
      <c r="UGR5508" s="2"/>
      <c r="UGS5508" s="2"/>
      <c r="UGT5508" s="2"/>
      <c r="UGU5508" s="2"/>
      <c r="UGV5508" s="2"/>
      <c r="UGW5508" s="2"/>
      <c r="UGX5508" s="2"/>
      <c r="UGY5508" s="2"/>
      <c r="UGZ5508" s="2"/>
      <c r="UHA5508" s="2"/>
      <c r="UHB5508" s="2"/>
      <c r="UHC5508" s="2"/>
      <c r="UHD5508" s="2"/>
      <c r="UHE5508" s="2"/>
      <c r="UHF5508" s="2"/>
      <c r="UHG5508" s="2"/>
      <c r="UHH5508" s="2"/>
      <c r="UHI5508" s="2"/>
      <c r="UHJ5508" s="2"/>
      <c r="UHK5508" s="2"/>
      <c r="UHL5508" s="2"/>
      <c r="UHM5508" s="2"/>
      <c r="UHN5508" s="2"/>
      <c r="UHO5508" s="2"/>
      <c r="UHP5508" s="2"/>
      <c r="UHQ5508" s="2"/>
      <c r="UHR5508" s="2"/>
      <c r="UHS5508" s="2"/>
      <c r="UHT5508" s="2"/>
      <c r="UHU5508" s="2"/>
      <c r="UHV5508" s="2"/>
      <c r="UHW5508" s="2"/>
      <c r="UHX5508" s="2"/>
      <c r="UHY5508" s="2"/>
      <c r="UHZ5508" s="2"/>
      <c r="UIA5508" s="2"/>
      <c r="UIB5508" s="2"/>
      <c r="UIC5508" s="2"/>
      <c r="UID5508" s="2"/>
      <c r="UIE5508" s="2"/>
      <c r="UIF5508" s="2"/>
      <c r="UIG5508" s="2"/>
      <c r="UIH5508" s="2"/>
      <c r="UII5508" s="2"/>
      <c r="UIJ5508" s="2"/>
      <c r="UIK5508" s="2"/>
      <c r="UIL5508" s="2"/>
      <c r="UIM5508" s="2"/>
      <c r="UIN5508" s="2"/>
      <c r="UIO5508" s="2"/>
      <c r="UIP5508" s="2"/>
      <c r="UIQ5508" s="2"/>
      <c r="UIR5508" s="2"/>
      <c r="UIS5508" s="2"/>
      <c r="UIT5508" s="2"/>
      <c r="UIU5508" s="2"/>
      <c r="UIV5508" s="2"/>
      <c r="UIW5508" s="2"/>
      <c r="UIX5508" s="2"/>
      <c r="UIY5508" s="2"/>
      <c r="UIZ5508" s="2"/>
      <c r="UJA5508" s="2"/>
      <c r="UJB5508" s="2"/>
      <c r="UJC5508" s="2"/>
      <c r="UJD5508" s="2"/>
      <c r="UJE5508" s="2"/>
      <c r="UJF5508" s="2"/>
      <c r="UJG5508" s="2"/>
      <c r="UJH5508" s="2"/>
      <c r="UJI5508" s="2"/>
      <c r="UJJ5508" s="2"/>
      <c r="UJK5508" s="2"/>
      <c r="UJL5508" s="2"/>
      <c r="UJM5508" s="2"/>
      <c r="UJN5508" s="2"/>
      <c r="UJO5508" s="2"/>
      <c r="UJP5508" s="2"/>
      <c r="UJQ5508" s="2"/>
      <c r="UJR5508" s="2"/>
      <c r="UJS5508" s="2"/>
      <c r="UJT5508" s="2"/>
      <c r="UJU5508" s="2"/>
      <c r="UJV5508" s="2"/>
      <c r="UJW5508" s="2"/>
      <c r="UJX5508" s="2"/>
      <c r="UJY5508" s="2"/>
      <c r="UJZ5508" s="2"/>
      <c r="UKA5508" s="2"/>
      <c r="UKB5508" s="2"/>
      <c r="UKC5508" s="2"/>
      <c r="UKD5508" s="2"/>
      <c r="UKE5508" s="2"/>
      <c r="UKF5508" s="2"/>
      <c r="UKG5508" s="2"/>
      <c r="UKH5508" s="2"/>
      <c r="UKI5508" s="2"/>
      <c r="UKJ5508" s="2"/>
      <c r="UKK5508" s="2"/>
      <c r="UKL5508" s="2"/>
      <c r="UKM5508" s="2"/>
      <c r="UKN5508" s="2"/>
      <c r="UKO5508" s="2"/>
      <c r="UKP5508" s="2"/>
      <c r="UKQ5508" s="2"/>
      <c r="UKR5508" s="2"/>
      <c r="UKS5508" s="2"/>
      <c r="UKT5508" s="2"/>
      <c r="UKU5508" s="2"/>
      <c r="UKV5508" s="2"/>
      <c r="UKW5508" s="2"/>
      <c r="UKX5508" s="2"/>
      <c r="UKY5508" s="2"/>
      <c r="UKZ5508" s="2"/>
      <c r="ULA5508" s="2"/>
      <c r="ULB5508" s="2"/>
      <c r="ULC5508" s="2"/>
      <c r="ULD5508" s="2"/>
      <c r="ULE5508" s="2"/>
      <c r="ULF5508" s="2"/>
      <c r="ULG5508" s="2"/>
      <c r="ULH5508" s="2"/>
      <c r="ULI5508" s="2"/>
      <c r="ULJ5508" s="2"/>
      <c r="ULK5508" s="2"/>
      <c r="ULL5508" s="2"/>
      <c r="ULM5508" s="2"/>
      <c r="ULN5508" s="2"/>
      <c r="ULO5508" s="2"/>
      <c r="ULP5508" s="2"/>
      <c r="ULQ5508" s="2"/>
      <c r="ULR5508" s="2"/>
      <c r="ULS5508" s="2"/>
      <c r="ULT5508" s="2"/>
      <c r="ULU5508" s="2"/>
      <c r="ULV5508" s="2"/>
      <c r="ULW5508" s="2"/>
      <c r="ULX5508" s="2"/>
      <c r="ULY5508" s="2"/>
      <c r="ULZ5508" s="2"/>
      <c r="UMA5508" s="2"/>
      <c r="UMB5508" s="2"/>
      <c r="UMC5508" s="2"/>
      <c r="UMD5508" s="2"/>
      <c r="UME5508" s="2"/>
      <c r="UMF5508" s="2"/>
      <c r="UMG5508" s="2"/>
      <c r="UMH5508" s="2"/>
      <c r="UMI5508" s="2"/>
      <c r="UMJ5508" s="2"/>
      <c r="UMK5508" s="2"/>
      <c r="UML5508" s="2"/>
      <c r="UMM5508" s="2"/>
      <c r="UMN5508" s="2"/>
      <c r="UMO5508" s="2"/>
      <c r="UMP5508" s="2"/>
      <c r="UMQ5508" s="2"/>
      <c r="UMR5508" s="2"/>
      <c r="UMS5508" s="2"/>
      <c r="UMT5508" s="2"/>
      <c r="UMU5508" s="2"/>
      <c r="UMV5508" s="2"/>
      <c r="UMW5508" s="2"/>
      <c r="UMX5508" s="2"/>
      <c r="UMY5508" s="2"/>
      <c r="UMZ5508" s="2"/>
      <c r="UNA5508" s="2"/>
      <c r="UNB5508" s="2"/>
      <c r="UNC5508" s="2"/>
      <c r="UND5508" s="2"/>
      <c r="UNE5508" s="2"/>
      <c r="UNF5508" s="2"/>
      <c r="UNG5508" s="2"/>
      <c r="UNH5508" s="2"/>
      <c r="UNI5508" s="2"/>
      <c r="UNJ5508" s="2"/>
      <c r="UNK5508" s="2"/>
      <c r="UNL5508" s="2"/>
      <c r="UNM5508" s="2"/>
      <c r="UNN5508" s="2"/>
      <c r="UNO5508" s="2"/>
      <c r="UNP5508" s="2"/>
      <c r="UNQ5508" s="2"/>
      <c r="UNR5508" s="2"/>
      <c r="UNS5508" s="2"/>
      <c r="UNT5508" s="2"/>
      <c r="UNU5508" s="2"/>
      <c r="UNV5508" s="2"/>
      <c r="UNW5508" s="2"/>
      <c r="UNX5508" s="2"/>
      <c r="UNY5508" s="2"/>
      <c r="UNZ5508" s="2"/>
      <c r="UOA5508" s="2"/>
      <c r="UOB5508" s="2"/>
      <c r="UOC5508" s="2"/>
      <c r="UOD5508" s="2"/>
      <c r="UOE5508" s="2"/>
      <c r="UOF5508" s="2"/>
      <c r="UOG5508" s="2"/>
      <c r="UOH5508" s="2"/>
      <c r="UOI5508" s="2"/>
      <c r="UOJ5508" s="2"/>
      <c r="UOK5508" s="2"/>
      <c r="UOL5508" s="2"/>
      <c r="UOM5508" s="2"/>
      <c r="UON5508" s="2"/>
      <c r="UOO5508" s="2"/>
      <c r="UOP5508" s="2"/>
      <c r="UOQ5508" s="2"/>
      <c r="UOR5508" s="2"/>
      <c r="UOS5508" s="2"/>
      <c r="UOT5508" s="2"/>
      <c r="UOU5508" s="2"/>
      <c r="UOV5508" s="2"/>
      <c r="UOW5508" s="2"/>
      <c r="UOX5508" s="2"/>
      <c r="UOY5508" s="2"/>
      <c r="UOZ5508" s="2"/>
      <c r="UPA5508" s="2"/>
      <c r="UPB5508" s="2"/>
      <c r="UPC5508" s="2"/>
      <c r="UPD5508" s="2"/>
      <c r="UPE5508" s="2"/>
      <c r="UPF5508" s="2"/>
      <c r="UPG5508" s="2"/>
      <c r="UPH5508" s="2"/>
      <c r="UPI5508" s="2"/>
      <c r="UPJ5508" s="2"/>
      <c r="UPK5508" s="2"/>
      <c r="UPL5508" s="2"/>
      <c r="UPM5508" s="2"/>
      <c r="UPN5508" s="2"/>
      <c r="UPO5508" s="2"/>
      <c r="UPP5508" s="2"/>
      <c r="UPQ5508" s="2"/>
      <c r="UPR5508" s="2"/>
      <c r="UPS5508" s="2"/>
      <c r="UPT5508" s="2"/>
      <c r="UPU5508" s="2"/>
      <c r="UPV5508" s="2"/>
      <c r="UPW5508" s="2"/>
      <c r="UPX5508" s="2"/>
      <c r="UPY5508" s="2"/>
      <c r="UPZ5508" s="2"/>
      <c r="UQA5508" s="2"/>
      <c r="UQB5508" s="2"/>
      <c r="UQC5508" s="2"/>
      <c r="UQD5508" s="2"/>
      <c r="UQE5508" s="2"/>
      <c r="UQF5508" s="2"/>
      <c r="UQG5508" s="2"/>
      <c r="UQH5508" s="2"/>
      <c r="UQI5508" s="2"/>
      <c r="UQJ5508" s="2"/>
      <c r="UQK5508" s="2"/>
      <c r="UQL5508" s="2"/>
      <c r="UQM5508" s="2"/>
      <c r="UQN5508" s="2"/>
      <c r="UQO5508" s="2"/>
      <c r="UQP5508" s="2"/>
      <c r="UQQ5508" s="2"/>
      <c r="UQR5508" s="2"/>
      <c r="UQS5508" s="2"/>
      <c r="UQT5508" s="2"/>
      <c r="UQU5508" s="2"/>
      <c r="UQV5508" s="2"/>
      <c r="UQW5508" s="2"/>
      <c r="UQX5508" s="2"/>
      <c r="UQY5508" s="2"/>
      <c r="UQZ5508" s="2"/>
      <c r="URA5508" s="2"/>
      <c r="URB5508" s="2"/>
      <c r="URC5508" s="2"/>
      <c r="URD5508" s="2"/>
      <c r="URE5508" s="2"/>
      <c r="URF5508" s="2"/>
      <c r="URG5508" s="2"/>
      <c r="URH5508" s="2"/>
      <c r="URI5508" s="2"/>
      <c r="URJ5508" s="2"/>
      <c r="URK5508" s="2"/>
      <c r="URL5508" s="2"/>
      <c r="URM5508" s="2"/>
      <c r="URN5508" s="2"/>
      <c r="URO5508" s="2"/>
      <c r="URP5508" s="2"/>
      <c r="URQ5508" s="2"/>
      <c r="URR5508" s="2"/>
      <c r="URS5508" s="2"/>
      <c r="URT5508" s="2"/>
      <c r="URU5508" s="2"/>
      <c r="URV5508" s="2"/>
      <c r="URW5508" s="2"/>
      <c r="URX5508" s="2"/>
      <c r="URY5508" s="2"/>
      <c r="URZ5508" s="2"/>
      <c r="USA5508" s="2"/>
      <c r="USB5508" s="2"/>
      <c r="USC5508" s="2"/>
      <c r="USD5508" s="2"/>
      <c r="USE5508" s="2"/>
      <c r="USF5508" s="2"/>
      <c r="USG5508" s="2"/>
      <c r="USH5508" s="2"/>
      <c r="USI5508" s="2"/>
      <c r="USJ5508" s="2"/>
      <c r="USK5508" s="2"/>
      <c r="USL5508" s="2"/>
      <c r="USM5508" s="2"/>
      <c r="USN5508" s="2"/>
      <c r="USO5508" s="2"/>
      <c r="USP5508" s="2"/>
      <c r="USQ5508" s="2"/>
      <c r="USR5508" s="2"/>
      <c r="USS5508" s="2"/>
      <c r="UST5508" s="2"/>
      <c r="USU5508" s="2"/>
      <c r="USV5508" s="2"/>
      <c r="USW5508" s="2"/>
      <c r="USX5508" s="2"/>
      <c r="USY5508" s="2"/>
      <c r="USZ5508" s="2"/>
      <c r="UTA5508" s="2"/>
      <c r="UTB5508" s="2"/>
      <c r="UTC5508" s="2"/>
      <c r="UTD5508" s="2"/>
      <c r="UTE5508" s="2"/>
      <c r="UTF5508" s="2"/>
      <c r="UTG5508" s="2"/>
      <c r="UTH5508" s="2"/>
      <c r="UTI5508" s="2"/>
      <c r="UTJ5508" s="2"/>
      <c r="UTK5508" s="2"/>
      <c r="UTL5508" s="2"/>
      <c r="UTM5508" s="2"/>
      <c r="UTN5508" s="2"/>
      <c r="UTO5508" s="2"/>
      <c r="UTP5508" s="2"/>
      <c r="UTQ5508" s="2"/>
      <c r="UTR5508" s="2"/>
      <c r="UTS5508" s="2"/>
      <c r="UTT5508" s="2"/>
      <c r="UTU5508" s="2"/>
      <c r="UTV5508" s="2"/>
      <c r="UTW5508" s="2"/>
      <c r="UTX5508" s="2"/>
      <c r="UTY5508" s="2"/>
      <c r="UTZ5508" s="2"/>
      <c r="UUA5508" s="2"/>
      <c r="UUB5508" s="2"/>
      <c r="UUC5508" s="2"/>
      <c r="UUD5508" s="2"/>
      <c r="UUE5508" s="2"/>
      <c r="UUF5508" s="2"/>
      <c r="UUG5508" s="2"/>
      <c r="UUH5508" s="2"/>
      <c r="UUI5508" s="2"/>
      <c r="UUJ5508" s="2"/>
      <c r="UUK5508" s="2"/>
      <c r="UUL5508" s="2"/>
      <c r="UUM5508" s="2"/>
      <c r="UUN5508" s="2"/>
      <c r="UUO5508" s="2"/>
      <c r="UUP5508" s="2"/>
      <c r="UUQ5508" s="2"/>
      <c r="UUR5508" s="2"/>
      <c r="UUS5508" s="2"/>
      <c r="UUT5508" s="2"/>
      <c r="UUU5508" s="2"/>
      <c r="UUV5508" s="2"/>
      <c r="UUW5508" s="2"/>
      <c r="UUX5508" s="2"/>
      <c r="UUY5508" s="2"/>
      <c r="UUZ5508" s="2"/>
      <c r="UVA5508" s="2"/>
      <c r="UVB5508" s="2"/>
      <c r="UVC5508" s="2"/>
      <c r="UVD5508" s="2"/>
      <c r="UVE5508" s="2"/>
      <c r="UVF5508" s="2"/>
      <c r="UVG5508" s="2"/>
      <c r="UVH5508" s="2"/>
      <c r="UVI5508" s="2"/>
      <c r="UVJ5508" s="2"/>
      <c r="UVK5508" s="2"/>
      <c r="UVL5508" s="2"/>
      <c r="UVM5508" s="2"/>
      <c r="UVN5508" s="2"/>
      <c r="UVO5508" s="2"/>
      <c r="UVP5508" s="2"/>
      <c r="UVQ5508" s="2"/>
      <c r="UVR5508" s="2"/>
      <c r="UVS5508" s="2"/>
      <c r="UVT5508" s="2"/>
      <c r="UVU5508" s="2"/>
      <c r="UVV5508" s="2"/>
      <c r="UVW5508" s="2"/>
      <c r="UVX5508" s="2"/>
      <c r="UVY5508" s="2"/>
      <c r="UVZ5508" s="2"/>
      <c r="UWA5508" s="2"/>
      <c r="UWB5508" s="2"/>
      <c r="UWC5508" s="2"/>
      <c r="UWD5508" s="2"/>
      <c r="UWE5508" s="2"/>
      <c r="UWF5508" s="2"/>
      <c r="UWG5508" s="2"/>
      <c r="UWH5508" s="2"/>
      <c r="UWI5508" s="2"/>
      <c r="UWJ5508" s="2"/>
      <c r="UWK5508" s="2"/>
      <c r="UWL5508" s="2"/>
      <c r="UWM5508" s="2"/>
      <c r="UWN5508" s="2"/>
      <c r="UWO5508" s="2"/>
      <c r="UWP5508" s="2"/>
      <c r="UWQ5508" s="2"/>
      <c r="UWR5508" s="2"/>
      <c r="UWS5508" s="2"/>
      <c r="UWT5508" s="2"/>
      <c r="UWU5508" s="2"/>
      <c r="UWV5508" s="2"/>
      <c r="UWW5508" s="2"/>
      <c r="UWX5508" s="2"/>
      <c r="UWY5508" s="2"/>
      <c r="UWZ5508" s="2"/>
      <c r="UXA5508" s="2"/>
      <c r="UXB5508" s="2"/>
      <c r="UXC5508" s="2"/>
      <c r="UXD5508" s="2"/>
      <c r="UXE5508" s="2"/>
      <c r="UXF5508" s="2"/>
      <c r="UXG5508" s="2"/>
      <c r="UXH5508" s="2"/>
      <c r="UXI5508" s="2"/>
      <c r="UXJ5508" s="2"/>
      <c r="UXK5508" s="2"/>
      <c r="UXL5508" s="2"/>
      <c r="UXM5508" s="2"/>
      <c r="UXN5508" s="2"/>
      <c r="UXO5508" s="2"/>
      <c r="UXP5508" s="2"/>
      <c r="UXQ5508" s="2"/>
      <c r="UXR5508" s="2"/>
      <c r="UXS5508" s="2"/>
      <c r="UXT5508" s="2"/>
      <c r="UXU5508" s="2"/>
      <c r="UXV5508" s="2"/>
      <c r="UXW5508" s="2"/>
      <c r="UXX5508" s="2"/>
      <c r="UXY5508" s="2"/>
      <c r="UXZ5508" s="2"/>
      <c r="UYA5508" s="2"/>
      <c r="UYB5508" s="2"/>
      <c r="UYC5508" s="2"/>
      <c r="UYD5508" s="2"/>
      <c r="UYE5508" s="2"/>
      <c r="UYF5508" s="2"/>
      <c r="UYG5508" s="2"/>
      <c r="UYH5508" s="2"/>
      <c r="UYI5508" s="2"/>
      <c r="UYJ5508" s="2"/>
      <c r="UYK5508" s="2"/>
      <c r="UYL5508" s="2"/>
      <c r="UYM5508" s="2"/>
      <c r="UYN5508" s="2"/>
      <c r="UYO5508" s="2"/>
      <c r="UYP5508" s="2"/>
      <c r="UYQ5508" s="2"/>
      <c r="UYR5508" s="2"/>
      <c r="UYS5508" s="2"/>
      <c r="UYT5508" s="2"/>
      <c r="UYU5508" s="2"/>
      <c r="UYV5508" s="2"/>
      <c r="UYW5508" s="2"/>
      <c r="UYX5508" s="2"/>
      <c r="UYY5508" s="2"/>
      <c r="UYZ5508" s="2"/>
      <c r="UZA5508" s="2"/>
      <c r="UZB5508" s="2"/>
      <c r="UZC5508" s="2"/>
      <c r="UZD5508" s="2"/>
      <c r="UZE5508" s="2"/>
      <c r="UZF5508" s="2"/>
      <c r="UZG5508" s="2"/>
      <c r="UZH5508" s="2"/>
      <c r="UZI5508" s="2"/>
      <c r="UZJ5508" s="2"/>
      <c r="UZK5508" s="2"/>
      <c r="UZL5508" s="2"/>
      <c r="UZM5508" s="2"/>
      <c r="UZN5508" s="2"/>
      <c r="UZO5508" s="2"/>
      <c r="UZP5508" s="2"/>
      <c r="UZQ5508" s="2"/>
      <c r="UZR5508" s="2"/>
      <c r="UZS5508" s="2"/>
      <c r="UZT5508" s="2"/>
      <c r="UZU5508" s="2"/>
      <c r="UZV5508" s="2"/>
      <c r="UZW5508" s="2"/>
      <c r="UZX5508" s="2"/>
      <c r="UZY5508" s="2"/>
      <c r="UZZ5508" s="2"/>
      <c r="VAA5508" s="2"/>
      <c r="VAB5508" s="2"/>
      <c r="VAC5508" s="2"/>
      <c r="VAD5508" s="2"/>
      <c r="VAE5508" s="2"/>
      <c r="VAF5508" s="2"/>
      <c r="VAG5508" s="2"/>
      <c r="VAH5508" s="2"/>
      <c r="VAI5508" s="2"/>
      <c r="VAJ5508" s="2"/>
      <c r="VAK5508" s="2"/>
      <c r="VAL5508" s="2"/>
      <c r="VAM5508" s="2"/>
      <c r="VAN5508" s="2"/>
      <c r="VAO5508" s="2"/>
      <c r="VAP5508" s="2"/>
      <c r="VAQ5508" s="2"/>
      <c r="VAR5508" s="2"/>
      <c r="VAS5508" s="2"/>
      <c r="VAT5508" s="2"/>
      <c r="VAU5508" s="2"/>
      <c r="VAV5508" s="2"/>
      <c r="VAW5508" s="2"/>
      <c r="VAX5508" s="2"/>
      <c r="VAY5508" s="2"/>
      <c r="VAZ5508" s="2"/>
      <c r="VBA5508" s="2"/>
      <c r="VBB5508" s="2"/>
      <c r="VBC5508" s="2"/>
      <c r="VBD5508" s="2"/>
      <c r="VBE5508" s="2"/>
      <c r="VBF5508" s="2"/>
      <c r="VBG5508" s="2"/>
      <c r="VBH5508" s="2"/>
      <c r="VBI5508" s="2"/>
      <c r="VBJ5508" s="2"/>
      <c r="VBK5508" s="2"/>
      <c r="VBL5508" s="2"/>
      <c r="VBM5508" s="2"/>
      <c r="VBN5508" s="2"/>
      <c r="VBO5508" s="2"/>
      <c r="VBP5508" s="2"/>
      <c r="VBQ5508" s="2"/>
      <c r="VBR5508" s="2"/>
      <c r="VBS5508" s="2"/>
      <c r="VBT5508" s="2"/>
      <c r="VBU5508" s="2"/>
      <c r="VBV5508" s="2"/>
      <c r="VBW5508" s="2"/>
      <c r="VBX5508" s="2"/>
      <c r="VBY5508" s="2"/>
      <c r="VBZ5508" s="2"/>
      <c r="VCA5508" s="2"/>
      <c r="VCB5508" s="2"/>
      <c r="VCC5508" s="2"/>
      <c r="VCD5508" s="2"/>
      <c r="VCE5508" s="2"/>
      <c r="VCF5508" s="2"/>
      <c r="VCG5508" s="2"/>
      <c r="VCH5508" s="2"/>
      <c r="VCI5508" s="2"/>
      <c r="VCJ5508" s="2"/>
      <c r="VCK5508" s="2"/>
      <c r="VCL5508" s="2"/>
      <c r="VCM5508" s="2"/>
      <c r="VCN5508" s="2"/>
      <c r="VCO5508" s="2"/>
      <c r="VCP5508" s="2"/>
      <c r="VCQ5508" s="2"/>
      <c r="VCR5508" s="2"/>
      <c r="VCS5508" s="2"/>
      <c r="VCT5508" s="2"/>
      <c r="VCU5508" s="2"/>
      <c r="VCV5508" s="2"/>
      <c r="VCW5508" s="2"/>
      <c r="VCX5508" s="2"/>
      <c r="VCY5508" s="2"/>
      <c r="VCZ5508" s="2"/>
      <c r="VDA5508" s="2"/>
      <c r="VDB5508" s="2"/>
      <c r="VDC5508" s="2"/>
      <c r="VDD5508" s="2"/>
      <c r="VDE5508" s="2"/>
      <c r="VDF5508" s="2"/>
      <c r="VDG5508" s="2"/>
      <c r="VDH5508" s="2"/>
      <c r="VDI5508" s="2"/>
      <c r="VDJ5508" s="2"/>
      <c r="VDK5508" s="2"/>
      <c r="VDL5508" s="2"/>
      <c r="VDM5508" s="2"/>
      <c r="VDN5508" s="2"/>
      <c r="VDO5508" s="2"/>
      <c r="VDP5508" s="2"/>
      <c r="VDQ5508" s="2"/>
      <c r="VDR5508" s="2"/>
      <c r="VDS5508" s="2"/>
      <c r="VDT5508" s="2"/>
      <c r="VDU5508" s="2"/>
      <c r="VDV5508" s="2"/>
      <c r="VDW5508" s="2"/>
      <c r="VDX5508" s="2"/>
      <c r="VDY5508" s="2"/>
      <c r="VDZ5508" s="2"/>
      <c r="VEA5508" s="2"/>
      <c r="VEB5508" s="2"/>
      <c r="VEC5508" s="2"/>
      <c r="VED5508" s="2"/>
      <c r="VEE5508" s="2"/>
      <c r="VEF5508" s="2"/>
      <c r="VEG5508" s="2"/>
      <c r="VEH5508" s="2"/>
      <c r="VEI5508" s="2"/>
      <c r="VEJ5508" s="2"/>
      <c r="VEK5508" s="2"/>
      <c r="VEL5508" s="2"/>
      <c r="VEM5508" s="2"/>
      <c r="VEN5508" s="2"/>
      <c r="VEO5508" s="2"/>
      <c r="VEP5508" s="2"/>
      <c r="VEQ5508" s="2"/>
      <c r="VER5508" s="2"/>
      <c r="VES5508" s="2"/>
      <c r="VET5508" s="2"/>
      <c r="VEU5508" s="2"/>
      <c r="VEV5508" s="2"/>
      <c r="VEW5508" s="2"/>
      <c r="VEX5508" s="2"/>
      <c r="VEY5508" s="2"/>
      <c r="VEZ5508" s="2"/>
      <c r="VFA5508" s="2"/>
      <c r="VFB5508" s="2"/>
      <c r="VFC5508" s="2"/>
      <c r="VFD5508" s="2"/>
      <c r="VFE5508" s="2"/>
      <c r="VFF5508" s="2"/>
      <c r="VFG5508" s="2"/>
      <c r="VFH5508" s="2"/>
      <c r="VFI5508" s="2"/>
      <c r="VFJ5508" s="2"/>
      <c r="VFK5508" s="2"/>
      <c r="VFL5508" s="2"/>
      <c r="VFM5508" s="2"/>
      <c r="VFN5508" s="2"/>
      <c r="VFO5508" s="2"/>
      <c r="VFP5508" s="2"/>
      <c r="VFQ5508" s="2"/>
      <c r="VFR5508" s="2"/>
      <c r="VFS5508" s="2"/>
      <c r="VFT5508" s="2"/>
      <c r="VFU5508" s="2"/>
      <c r="VFV5508" s="2"/>
      <c r="VFW5508" s="2"/>
      <c r="VFX5508" s="2"/>
      <c r="VFY5508" s="2"/>
      <c r="VFZ5508" s="2"/>
      <c r="VGA5508" s="2"/>
      <c r="VGB5508" s="2"/>
      <c r="VGC5508" s="2"/>
      <c r="VGD5508" s="2"/>
      <c r="VGE5508" s="2"/>
      <c r="VGF5508" s="2"/>
      <c r="VGG5508" s="2"/>
      <c r="VGH5508" s="2"/>
      <c r="VGI5508" s="2"/>
      <c r="VGJ5508" s="2"/>
      <c r="VGK5508" s="2"/>
      <c r="VGL5508" s="2"/>
      <c r="VGM5508" s="2"/>
      <c r="VGN5508" s="2"/>
      <c r="VGO5508" s="2"/>
      <c r="VGP5508" s="2"/>
      <c r="VGQ5508" s="2"/>
      <c r="VGR5508" s="2"/>
      <c r="VGS5508" s="2"/>
      <c r="VGT5508" s="2"/>
      <c r="VGU5508" s="2"/>
      <c r="VGV5508" s="2"/>
      <c r="VGW5508" s="2"/>
      <c r="VGX5508" s="2"/>
      <c r="VGY5508" s="2"/>
      <c r="VGZ5508" s="2"/>
      <c r="VHA5508" s="2"/>
      <c r="VHB5508" s="2"/>
      <c r="VHC5508" s="2"/>
      <c r="VHD5508" s="2"/>
      <c r="VHE5508" s="2"/>
      <c r="VHF5508" s="2"/>
      <c r="VHG5508" s="2"/>
      <c r="VHH5508" s="2"/>
      <c r="VHI5508" s="2"/>
      <c r="VHJ5508" s="2"/>
      <c r="VHK5508" s="2"/>
      <c r="VHL5508" s="2"/>
      <c r="VHM5508" s="2"/>
      <c r="VHN5508" s="2"/>
      <c r="VHO5508" s="2"/>
      <c r="VHP5508" s="2"/>
      <c r="VHQ5508" s="2"/>
      <c r="VHR5508" s="2"/>
      <c r="VHS5508" s="2"/>
      <c r="VHT5508" s="2"/>
      <c r="VHU5508" s="2"/>
      <c r="VHV5508" s="2"/>
      <c r="VHW5508" s="2"/>
      <c r="VHX5508" s="2"/>
      <c r="VHY5508" s="2"/>
      <c r="VHZ5508" s="2"/>
      <c r="VIA5508" s="2"/>
      <c r="VIB5508" s="2"/>
      <c r="VIC5508" s="2"/>
      <c r="VID5508" s="2"/>
      <c r="VIE5508" s="2"/>
      <c r="VIF5508" s="2"/>
      <c r="VIG5508" s="2"/>
      <c r="VIH5508" s="2"/>
      <c r="VII5508" s="2"/>
      <c r="VIJ5508" s="2"/>
      <c r="VIK5508" s="2"/>
      <c r="VIL5508" s="2"/>
      <c r="VIM5508" s="2"/>
      <c r="VIN5508" s="2"/>
      <c r="VIO5508" s="2"/>
      <c r="VIP5508" s="2"/>
      <c r="VIQ5508" s="2"/>
      <c r="VIR5508" s="2"/>
      <c r="VIS5508" s="2"/>
      <c r="VIT5508" s="2"/>
      <c r="VIU5508" s="2"/>
      <c r="VIV5508" s="2"/>
      <c r="VIW5508" s="2"/>
      <c r="VIX5508" s="2"/>
      <c r="VIY5508" s="2"/>
      <c r="VIZ5508" s="2"/>
      <c r="VJA5508" s="2"/>
      <c r="VJB5508" s="2"/>
      <c r="VJC5508" s="2"/>
      <c r="VJD5508" s="2"/>
      <c r="VJE5508" s="2"/>
      <c r="VJF5508" s="2"/>
      <c r="VJG5508" s="2"/>
      <c r="VJH5508" s="2"/>
      <c r="VJI5508" s="2"/>
      <c r="VJJ5508" s="2"/>
      <c r="VJK5508" s="2"/>
      <c r="VJL5508" s="2"/>
      <c r="VJM5508" s="2"/>
      <c r="VJN5508" s="2"/>
      <c r="VJO5508" s="2"/>
      <c r="VJP5508" s="2"/>
      <c r="VJQ5508" s="2"/>
      <c r="VJR5508" s="2"/>
      <c r="VJS5508" s="2"/>
      <c r="VJT5508" s="2"/>
      <c r="VJU5508" s="2"/>
      <c r="VJV5508" s="2"/>
      <c r="VJW5508" s="2"/>
      <c r="VJX5508" s="2"/>
      <c r="VJY5508" s="2"/>
      <c r="VJZ5508" s="2"/>
      <c r="VKA5508" s="2"/>
      <c r="VKB5508" s="2"/>
      <c r="VKC5508" s="2"/>
      <c r="VKD5508" s="2"/>
      <c r="VKE5508" s="2"/>
      <c r="VKF5508" s="2"/>
      <c r="VKG5508" s="2"/>
      <c r="VKH5508" s="2"/>
      <c r="VKI5508" s="2"/>
      <c r="VKJ5508" s="2"/>
      <c r="VKK5508" s="2"/>
      <c r="VKL5508" s="2"/>
      <c r="VKM5508" s="2"/>
      <c r="VKN5508" s="2"/>
      <c r="VKO5508" s="2"/>
      <c r="VKP5508" s="2"/>
      <c r="VKQ5508" s="2"/>
      <c r="VKR5508" s="2"/>
      <c r="VKS5508" s="2"/>
      <c r="VKT5508" s="2"/>
      <c r="VKU5508" s="2"/>
      <c r="VKV5508" s="2"/>
      <c r="VKW5508" s="2"/>
      <c r="VKX5508" s="2"/>
      <c r="VKY5508" s="2"/>
      <c r="VKZ5508" s="2"/>
      <c r="VLA5508" s="2"/>
      <c r="VLB5508" s="2"/>
      <c r="VLC5508" s="2"/>
      <c r="VLD5508" s="2"/>
      <c r="VLE5508" s="2"/>
      <c r="VLF5508" s="2"/>
      <c r="VLG5508" s="2"/>
      <c r="VLH5508" s="2"/>
      <c r="VLI5508" s="2"/>
      <c r="VLJ5508" s="2"/>
      <c r="VLK5508" s="2"/>
      <c r="VLL5508" s="2"/>
      <c r="VLM5508" s="2"/>
      <c r="VLN5508" s="2"/>
      <c r="VLO5508" s="2"/>
      <c r="VLP5508" s="2"/>
      <c r="VLQ5508" s="2"/>
      <c r="VLR5508" s="2"/>
      <c r="VLS5508" s="2"/>
      <c r="VLT5508" s="2"/>
      <c r="VLU5508" s="2"/>
      <c r="VLV5508" s="2"/>
      <c r="VLW5508" s="2"/>
      <c r="VLX5508" s="2"/>
      <c r="VLY5508" s="2"/>
      <c r="VLZ5508" s="2"/>
      <c r="VMA5508" s="2"/>
      <c r="VMB5508" s="2"/>
      <c r="VMC5508" s="2"/>
      <c r="VMD5508" s="2"/>
      <c r="VME5508" s="2"/>
      <c r="VMF5508" s="2"/>
      <c r="VMG5508" s="2"/>
      <c r="VMH5508" s="2"/>
      <c r="VMI5508" s="2"/>
      <c r="VMJ5508" s="2"/>
      <c r="VMK5508" s="2"/>
      <c r="VML5508" s="2"/>
      <c r="VMM5508" s="2"/>
      <c r="VMN5508" s="2"/>
      <c r="VMO5508" s="2"/>
      <c r="VMP5508" s="2"/>
      <c r="VMQ5508" s="2"/>
      <c r="VMR5508" s="2"/>
      <c r="VMS5508" s="2"/>
      <c r="VMT5508" s="2"/>
      <c r="VMU5508" s="2"/>
      <c r="VMV5508" s="2"/>
      <c r="VMW5508" s="2"/>
      <c r="VMX5508" s="2"/>
      <c r="VMY5508" s="2"/>
      <c r="VMZ5508" s="2"/>
      <c r="VNA5508" s="2"/>
      <c r="VNB5508" s="2"/>
      <c r="VNC5508" s="2"/>
      <c r="VND5508" s="2"/>
      <c r="VNE5508" s="2"/>
      <c r="VNF5508" s="2"/>
      <c r="VNG5508" s="2"/>
      <c r="VNH5508" s="2"/>
      <c r="VNI5508" s="2"/>
      <c r="VNJ5508" s="2"/>
      <c r="VNK5508" s="2"/>
      <c r="VNL5508" s="2"/>
      <c r="VNM5508" s="2"/>
      <c r="VNN5508" s="2"/>
      <c r="VNO5508" s="2"/>
      <c r="VNP5508" s="2"/>
      <c r="VNQ5508" s="2"/>
      <c r="VNR5508" s="2"/>
      <c r="VNS5508" s="2"/>
      <c r="VNT5508" s="2"/>
      <c r="VNU5508" s="2"/>
      <c r="VNV5508" s="2"/>
      <c r="VNW5508" s="2"/>
      <c r="VNX5508" s="2"/>
      <c r="VNY5508" s="2"/>
      <c r="VNZ5508" s="2"/>
      <c r="VOA5508" s="2"/>
      <c r="VOB5508" s="2"/>
      <c r="VOC5508" s="2"/>
      <c r="VOD5508" s="2"/>
      <c r="VOE5508" s="2"/>
      <c r="VOF5508" s="2"/>
      <c r="VOG5508" s="2"/>
      <c r="VOH5508" s="2"/>
      <c r="VOI5508" s="2"/>
      <c r="VOJ5508" s="2"/>
      <c r="VOK5508" s="2"/>
      <c r="VOL5508" s="2"/>
      <c r="VOM5508" s="2"/>
      <c r="VON5508" s="2"/>
      <c r="VOO5508" s="2"/>
      <c r="VOP5508" s="2"/>
      <c r="VOQ5508" s="2"/>
      <c r="VOR5508" s="2"/>
      <c r="VOS5508" s="2"/>
      <c r="VOT5508" s="2"/>
      <c r="VOU5508" s="2"/>
      <c r="VOV5508" s="2"/>
      <c r="VOW5508" s="2"/>
      <c r="VOX5508" s="2"/>
      <c r="VOY5508" s="2"/>
      <c r="VOZ5508" s="2"/>
      <c r="VPA5508" s="2"/>
      <c r="VPB5508" s="2"/>
      <c r="VPC5508" s="2"/>
      <c r="VPD5508" s="2"/>
      <c r="VPE5508" s="2"/>
      <c r="VPF5508" s="2"/>
      <c r="VPG5508" s="2"/>
      <c r="VPH5508" s="2"/>
      <c r="VPI5508" s="2"/>
      <c r="VPJ5508" s="2"/>
      <c r="VPK5508" s="2"/>
      <c r="VPL5508" s="2"/>
      <c r="VPM5508" s="2"/>
      <c r="VPN5508" s="2"/>
      <c r="VPO5508" s="2"/>
      <c r="VPP5508" s="2"/>
      <c r="VPQ5508" s="2"/>
      <c r="VPR5508" s="2"/>
      <c r="VPS5508" s="2"/>
      <c r="VPT5508" s="2"/>
      <c r="VPU5508" s="2"/>
      <c r="VPV5508" s="2"/>
      <c r="VPW5508" s="2"/>
      <c r="VPX5508" s="2"/>
      <c r="VPY5508" s="2"/>
      <c r="VPZ5508" s="2"/>
      <c r="VQA5508" s="2"/>
      <c r="VQB5508" s="2"/>
      <c r="VQC5508" s="2"/>
      <c r="VQD5508" s="2"/>
      <c r="VQE5508" s="2"/>
      <c r="VQF5508" s="2"/>
      <c r="VQG5508" s="2"/>
      <c r="VQH5508" s="2"/>
      <c r="VQI5508" s="2"/>
      <c r="VQJ5508" s="2"/>
      <c r="VQK5508" s="2"/>
      <c r="VQL5508" s="2"/>
      <c r="VQM5508" s="2"/>
      <c r="VQN5508" s="2"/>
      <c r="VQO5508" s="2"/>
      <c r="VQP5508" s="2"/>
      <c r="VQQ5508" s="2"/>
      <c r="VQR5508" s="2"/>
      <c r="VQS5508" s="2"/>
      <c r="VQT5508" s="2"/>
      <c r="VQU5508" s="2"/>
      <c r="VQV5508" s="2"/>
      <c r="VQW5508" s="2"/>
      <c r="VQX5508" s="2"/>
      <c r="VQY5508" s="2"/>
      <c r="VQZ5508" s="2"/>
      <c r="VRA5508" s="2"/>
      <c r="VRB5508" s="2"/>
      <c r="VRC5508" s="2"/>
      <c r="VRD5508" s="2"/>
      <c r="VRE5508" s="2"/>
      <c r="VRF5508" s="2"/>
      <c r="VRG5508" s="2"/>
      <c r="VRH5508" s="2"/>
      <c r="VRI5508" s="2"/>
      <c r="VRJ5508" s="2"/>
      <c r="VRK5508" s="2"/>
      <c r="VRL5508" s="2"/>
      <c r="VRM5508" s="2"/>
      <c r="VRN5508" s="2"/>
      <c r="VRO5508" s="2"/>
      <c r="VRP5508" s="2"/>
      <c r="VRQ5508" s="2"/>
      <c r="VRR5508" s="2"/>
      <c r="VRS5508" s="2"/>
      <c r="VRT5508" s="2"/>
      <c r="VRU5508" s="2"/>
      <c r="VRV5508" s="2"/>
      <c r="VRW5508" s="2"/>
      <c r="VRX5508" s="2"/>
      <c r="VRY5508" s="2"/>
      <c r="VRZ5508" s="2"/>
      <c r="VSA5508" s="2"/>
      <c r="VSB5508" s="2"/>
      <c r="VSC5508" s="2"/>
      <c r="VSD5508" s="2"/>
      <c r="VSE5508" s="2"/>
      <c r="VSF5508" s="2"/>
      <c r="VSG5508" s="2"/>
      <c r="VSH5508" s="2"/>
      <c r="VSI5508" s="2"/>
      <c r="VSJ5508" s="2"/>
      <c r="VSK5508" s="2"/>
      <c r="VSL5508" s="2"/>
      <c r="VSM5508" s="2"/>
      <c r="VSN5508" s="2"/>
      <c r="VSO5508" s="2"/>
      <c r="VSP5508" s="2"/>
      <c r="VSQ5508" s="2"/>
      <c r="VSR5508" s="2"/>
      <c r="VSS5508" s="2"/>
      <c r="VST5508" s="2"/>
      <c r="VSU5508" s="2"/>
      <c r="VSV5508" s="2"/>
      <c r="VSW5508" s="2"/>
      <c r="VSX5508" s="2"/>
      <c r="VSY5508" s="2"/>
      <c r="VSZ5508" s="2"/>
      <c r="VTA5508" s="2"/>
      <c r="VTB5508" s="2"/>
      <c r="VTC5508" s="2"/>
      <c r="VTD5508" s="2"/>
      <c r="VTE5508" s="2"/>
      <c r="VTF5508" s="2"/>
      <c r="VTG5508" s="2"/>
      <c r="VTH5508" s="2"/>
      <c r="VTI5508" s="2"/>
      <c r="VTJ5508" s="2"/>
      <c r="VTK5508" s="2"/>
      <c r="VTL5508" s="2"/>
      <c r="VTM5508" s="2"/>
      <c r="VTN5508" s="2"/>
      <c r="VTO5508" s="2"/>
      <c r="VTP5508" s="2"/>
      <c r="VTQ5508" s="2"/>
      <c r="VTR5508" s="2"/>
      <c r="VTS5508" s="2"/>
      <c r="VTT5508" s="2"/>
      <c r="VTU5508" s="2"/>
      <c r="VTV5508" s="2"/>
      <c r="VTW5508" s="2"/>
      <c r="VTX5508" s="2"/>
      <c r="VTY5508" s="2"/>
      <c r="VTZ5508" s="2"/>
      <c r="VUA5508" s="2"/>
      <c r="VUB5508" s="2"/>
      <c r="VUC5508" s="2"/>
      <c r="VUD5508" s="2"/>
      <c r="VUE5508" s="2"/>
      <c r="VUF5508" s="2"/>
      <c r="VUG5508" s="2"/>
      <c r="VUH5508" s="2"/>
      <c r="VUI5508" s="2"/>
      <c r="VUJ5508" s="2"/>
      <c r="VUK5508" s="2"/>
      <c r="VUL5508" s="2"/>
      <c r="VUM5508" s="2"/>
      <c r="VUN5508" s="2"/>
      <c r="VUO5508" s="2"/>
      <c r="VUP5508" s="2"/>
      <c r="VUQ5508" s="2"/>
      <c r="VUR5508" s="2"/>
      <c r="VUS5508" s="2"/>
      <c r="VUT5508" s="2"/>
      <c r="VUU5508" s="2"/>
      <c r="VUV5508" s="2"/>
      <c r="VUW5508" s="2"/>
      <c r="VUX5508" s="2"/>
      <c r="VUY5508" s="2"/>
      <c r="VUZ5508" s="2"/>
      <c r="VVA5508" s="2"/>
      <c r="VVB5508" s="2"/>
      <c r="VVC5508" s="2"/>
      <c r="VVD5508" s="2"/>
      <c r="VVE5508" s="2"/>
      <c r="VVF5508" s="2"/>
      <c r="VVG5508" s="2"/>
      <c r="VVH5508" s="2"/>
      <c r="VVI5508" s="2"/>
      <c r="VVJ5508" s="2"/>
      <c r="VVK5508" s="2"/>
      <c r="VVL5508" s="2"/>
      <c r="VVM5508" s="2"/>
      <c r="VVN5508" s="2"/>
      <c r="VVO5508" s="2"/>
      <c r="VVP5508" s="2"/>
      <c r="VVQ5508" s="2"/>
      <c r="VVR5508" s="2"/>
      <c r="VVS5508" s="2"/>
      <c r="VVT5508" s="2"/>
      <c r="VVU5508" s="2"/>
      <c r="VVV5508" s="2"/>
      <c r="VVW5508" s="2"/>
      <c r="VVX5508" s="2"/>
      <c r="VVY5508" s="2"/>
      <c r="VVZ5508" s="2"/>
      <c r="VWA5508" s="2"/>
      <c r="VWB5508" s="2"/>
      <c r="VWC5508" s="2"/>
      <c r="VWD5508" s="2"/>
      <c r="VWE5508" s="2"/>
      <c r="VWF5508" s="2"/>
      <c r="VWG5508" s="2"/>
      <c r="VWH5508" s="2"/>
      <c r="VWI5508" s="2"/>
      <c r="VWJ5508" s="2"/>
      <c r="VWK5508" s="2"/>
      <c r="VWL5508" s="2"/>
      <c r="VWM5508" s="2"/>
      <c r="VWN5508" s="2"/>
      <c r="VWO5508" s="2"/>
      <c r="VWP5508" s="2"/>
      <c r="VWQ5508" s="2"/>
      <c r="VWR5508" s="2"/>
      <c r="VWS5508" s="2"/>
      <c r="VWT5508" s="2"/>
      <c r="VWU5508" s="2"/>
      <c r="VWV5508" s="2"/>
      <c r="VWW5508" s="2"/>
      <c r="VWX5508" s="2"/>
      <c r="VWY5508" s="2"/>
      <c r="VWZ5508" s="2"/>
      <c r="VXA5508" s="2"/>
      <c r="VXB5508" s="2"/>
      <c r="VXC5508" s="2"/>
      <c r="VXD5508" s="2"/>
      <c r="VXE5508" s="2"/>
      <c r="VXF5508" s="2"/>
      <c r="VXG5508" s="2"/>
      <c r="VXH5508" s="2"/>
      <c r="VXI5508" s="2"/>
      <c r="VXJ5508" s="2"/>
      <c r="VXK5508" s="2"/>
      <c r="VXL5508" s="2"/>
      <c r="VXM5508" s="2"/>
      <c r="VXN5508" s="2"/>
      <c r="VXO5508" s="2"/>
      <c r="VXP5508" s="2"/>
      <c r="VXQ5508" s="2"/>
      <c r="VXR5508" s="2"/>
      <c r="VXS5508" s="2"/>
      <c r="VXT5508" s="2"/>
      <c r="VXU5508" s="2"/>
      <c r="VXV5508" s="2"/>
      <c r="VXW5508" s="2"/>
      <c r="VXX5508" s="2"/>
      <c r="VXY5508" s="2"/>
      <c r="VXZ5508" s="2"/>
      <c r="VYA5508" s="2"/>
      <c r="VYB5508" s="2"/>
      <c r="VYC5508" s="2"/>
      <c r="VYD5508" s="2"/>
      <c r="VYE5508" s="2"/>
      <c r="VYF5508" s="2"/>
      <c r="VYG5508" s="2"/>
      <c r="VYH5508" s="2"/>
      <c r="VYI5508" s="2"/>
      <c r="VYJ5508" s="2"/>
      <c r="VYK5508" s="2"/>
      <c r="VYL5508" s="2"/>
      <c r="VYM5508" s="2"/>
      <c r="VYN5508" s="2"/>
      <c r="VYO5508" s="2"/>
      <c r="VYP5508" s="2"/>
      <c r="VYQ5508" s="2"/>
      <c r="VYR5508" s="2"/>
      <c r="VYS5508" s="2"/>
      <c r="VYT5508" s="2"/>
      <c r="VYU5508" s="2"/>
      <c r="VYV5508" s="2"/>
      <c r="VYW5508" s="2"/>
      <c r="VYX5508" s="2"/>
      <c r="VYY5508" s="2"/>
      <c r="VYZ5508" s="2"/>
      <c r="VZA5508" s="2"/>
      <c r="VZB5508" s="2"/>
      <c r="VZC5508" s="2"/>
      <c r="VZD5508" s="2"/>
      <c r="VZE5508" s="2"/>
      <c r="VZF5508" s="2"/>
      <c r="VZG5508" s="2"/>
      <c r="VZH5508" s="2"/>
      <c r="VZI5508" s="2"/>
      <c r="VZJ5508" s="2"/>
      <c r="VZK5508" s="2"/>
      <c r="VZL5508" s="2"/>
      <c r="VZM5508" s="2"/>
      <c r="VZN5508" s="2"/>
      <c r="VZO5508" s="2"/>
      <c r="VZP5508" s="2"/>
      <c r="VZQ5508" s="2"/>
      <c r="VZR5508" s="2"/>
      <c r="VZS5508" s="2"/>
      <c r="VZT5508" s="2"/>
      <c r="VZU5508" s="2"/>
      <c r="VZV5508" s="2"/>
      <c r="VZW5508" s="2"/>
      <c r="VZX5508" s="2"/>
      <c r="VZY5508" s="2"/>
      <c r="VZZ5508" s="2"/>
      <c r="WAA5508" s="2"/>
      <c r="WAB5508" s="2"/>
      <c r="WAC5508" s="2"/>
      <c r="WAD5508" s="2"/>
      <c r="WAE5508" s="2"/>
      <c r="WAF5508" s="2"/>
      <c r="WAG5508" s="2"/>
      <c r="WAH5508" s="2"/>
      <c r="WAI5508" s="2"/>
      <c r="WAJ5508" s="2"/>
      <c r="WAK5508" s="2"/>
      <c r="WAL5508" s="2"/>
      <c r="WAM5508" s="2"/>
      <c r="WAN5508" s="2"/>
      <c r="WAO5508" s="2"/>
      <c r="WAP5508" s="2"/>
      <c r="WAQ5508" s="2"/>
      <c r="WAR5508" s="2"/>
      <c r="WAS5508" s="2"/>
      <c r="WAT5508" s="2"/>
      <c r="WAU5508" s="2"/>
      <c r="WAV5508" s="2"/>
      <c r="WAW5508" s="2"/>
      <c r="WAX5508" s="2"/>
      <c r="WAY5508" s="2"/>
      <c r="WAZ5508" s="2"/>
      <c r="WBA5508" s="2"/>
      <c r="WBB5508" s="2"/>
      <c r="WBC5508" s="2"/>
      <c r="WBD5508" s="2"/>
      <c r="WBE5508" s="2"/>
      <c r="WBF5508" s="2"/>
      <c r="WBG5508" s="2"/>
      <c r="WBH5508" s="2"/>
      <c r="WBI5508" s="2"/>
      <c r="WBJ5508" s="2"/>
      <c r="WBK5508" s="2"/>
      <c r="WBL5508" s="2"/>
      <c r="WBM5508" s="2"/>
      <c r="WBN5508" s="2"/>
      <c r="WBO5508" s="2"/>
      <c r="WBP5508" s="2"/>
      <c r="WBQ5508" s="2"/>
      <c r="WBR5508" s="2"/>
      <c r="WBS5508" s="2"/>
      <c r="WBT5508" s="2"/>
      <c r="WBU5508" s="2"/>
      <c r="WBV5508" s="2"/>
      <c r="WBW5508" s="2"/>
      <c r="WBX5508" s="2"/>
      <c r="WBY5508" s="2"/>
      <c r="WBZ5508" s="2"/>
      <c r="WCA5508" s="2"/>
      <c r="WCB5508" s="2"/>
      <c r="WCC5508" s="2"/>
      <c r="WCD5508" s="2"/>
      <c r="WCE5508" s="2"/>
      <c r="WCF5508" s="2"/>
      <c r="WCG5508" s="2"/>
      <c r="WCH5508" s="2"/>
      <c r="WCI5508" s="2"/>
      <c r="WCJ5508" s="2"/>
      <c r="WCK5508" s="2"/>
      <c r="WCL5508" s="2"/>
      <c r="WCM5508" s="2"/>
      <c r="WCN5508" s="2"/>
      <c r="WCO5508" s="2"/>
      <c r="WCP5508" s="2"/>
      <c r="WCQ5508" s="2"/>
      <c r="WCR5508" s="2"/>
      <c r="WCS5508" s="2"/>
      <c r="WCT5508" s="2"/>
      <c r="WCU5508" s="2"/>
      <c r="WCV5508" s="2"/>
      <c r="WCW5508" s="2"/>
      <c r="WCX5508" s="2"/>
      <c r="WCY5508" s="2"/>
      <c r="WCZ5508" s="2"/>
      <c r="WDA5508" s="2"/>
      <c r="WDB5508" s="2"/>
      <c r="WDC5508" s="2"/>
      <c r="WDD5508" s="2"/>
      <c r="WDE5508" s="2"/>
      <c r="WDF5508" s="2"/>
      <c r="WDG5508" s="2"/>
      <c r="WDH5508" s="2"/>
      <c r="WDI5508" s="2"/>
      <c r="WDJ5508" s="2"/>
      <c r="WDK5508" s="2"/>
      <c r="WDL5508" s="2"/>
      <c r="WDM5508" s="2"/>
      <c r="WDN5508" s="2"/>
      <c r="WDO5508" s="2"/>
      <c r="WDP5508" s="2"/>
      <c r="WDQ5508" s="2"/>
      <c r="WDR5508" s="2"/>
      <c r="WDS5508" s="2"/>
      <c r="WDT5508" s="2"/>
      <c r="WDU5508" s="2"/>
      <c r="WDV5508" s="2"/>
      <c r="WDW5508" s="2"/>
      <c r="WDX5508" s="2"/>
      <c r="WDY5508" s="2"/>
      <c r="WDZ5508" s="2"/>
      <c r="WEA5508" s="2"/>
      <c r="WEB5508" s="2"/>
      <c r="WEC5508" s="2"/>
      <c r="WED5508" s="2"/>
      <c r="WEE5508" s="2"/>
      <c r="WEF5508" s="2"/>
      <c r="WEG5508" s="2"/>
      <c r="WEH5508" s="2"/>
      <c r="WEI5508" s="2"/>
      <c r="WEJ5508" s="2"/>
      <c r="WEK5508" s="2"/>
      <c r="WEL5508" s="2"/>
      <c r="WEM5508" s="2"/>
      <c r="WEN5508" s="2"/>
      <c r="WEO5508" s="2"/>
      <c r="WEP5508" s="2"/>
      <c r="WEQ5508" s="2"/>
      <c r="WER5508" s="2"/>
      <c r="WES5508" s="2"/>
      <c r="WET5508" s="2"/>
      <c r="WEU5508" s="2"/>
      <c r="WEV5508" s="2"/>
      <c r="WEW5508" s="2"/>
      <c r="WEX5508" s="2"/>
      <c r="WEY5508" s="2"/>
      <c r="WEZ5508" s="2"/>
      <c r="WFA5508" s="2"/>
      <c r="WFB5508" s="2"/>
      <c r="WFC5508" s="2"/>
      <c r="WFD5508" s="2"/>
      <c r="WFE5508" s="2"/>
      <c r="WFF5508" s="2"/>
      <c r="WFG5508" s="2"/>
      <c r="WFH5508" s="2"/>
      <c r="WFI5508" s="2"/>
      <c r="WFJ5508" s="2"/>
      <c r="WFK5508" s="2"/>
      <c r="WFL5508" s="2"/>
      <c r="WFM5508" s="2"/>
      <c r="WFN5508" s="2"/>
      <c r="WFO5508" s="2"/>
      <c r="WFP5508" s="2"/>
      <c r="WFQ5508" s="2"/>
      <c r="WFR5508" s="2"/>
      <c r="WFS5508" s="2"/>
      <c r="WFT5508" s="2"/>
      <c r="WFU5508" s="2"/>
      <c r="WFV5508" s="2"/>
      <c r="WFW5508" s="2"/>
      <c r="WFX5508" s="2"/>
      <c r="WFY5508" s="2"/>
      <c r="WFZ5508" s="2"/>
      <c r="WGA5508" s="2"/>
      <c r="WGB5508" s="2"/>
      <c r="WGC5508" s="2"/>
      <c r="WGD5508" s="2"/>
      <c r="WGE5508" s="2"/>
      <c r="WGF5508" s="2"/>
      <c r="WGG5508" s="2"/>
      <c r="WGH5508" s="2"/>
      <c r="WGI5508" s="2"/>
      <c r="WGJ5508" s="2"/>
      <c r="WGK5508" s="2"/>
      <c r="WGL5508" s="2"/>
      <c r="WGM5508" s="2"/>
      <c r="WGN5508" s="2"/>
      <c r="WGO5508" s="2"/>
      <c r="WGP5508" s="2"/>
      <c r="WGQ5508" s="2"/>
      <c r="WGR5508" s="2"/>
      <c r="WGS5508" s="2"/>
      <c r="WGT5508" s="2"/>
      <c r="WGU5508" s="2"/>
      <c r="WGV5508" s="2"/>
      <c r="WGW5508" s="2"/>
      <c r="WGX5508" s="2"/>
      <c r="WGY5508" s="2"/>
      <c r="WGZ5508" s="2"/>
      <c r="WHA5508" s="2"/>
      <c r="WHB5508" s="2"/>
      <c r="WHC5508" s="2"/>
      <c r="WHD5508" s="2"/>
      <c r="WHE5508" s="2"/>
      <c r="WHF5508" s="2"/>
      <c r="WHG5508" s="2"/>
      <c r="WHH5508" s="2"/>
      <c r="WHI5508" s="2"/>
      <c r="WHJ5508" s="2"/>
      <c r="WHK5508" s="2"/>
      <c r="WHL5508" s="2"/>
      <c r="WHM5508" s="2"/>
      <c r="WHN5508" s="2"/>
      <c r="WHO5508" s="2"/>
      <c r="WHP5508" s="2"/>
      <c r="WHQ5508" s="2"/>
      <c r="WHR5508" s="2"/>
      <c r="WHS5508" s="2"/>
      <c r="WHT5508" s="2"/>
      <c r="WHU5508" s="2"/>
      <c r="WHV5508" s="2"/>
      <c r="WHW5508" s="2"/>
      <c r="WHX5508" s="2"/>
      <c r="WHY5508" s="2"/>
      <c r="WHZ5508" s="2"/>
      <c r="WIA5508" s="2"/>
      <c r="WIB5508" s="2"/>
      <c r="WIC5508" s="2"/>
      <c r="WID5508" s="2"/>
      <c r="WIE5508" s="2"/>
      <c r="WIF5508" s="2"/>
      <c r="WIG5508" s="2"/>
      <c r="WIH5508" s="2"/>
      <c r="WII5508" s="2"/>
      <c r="WIJ5508" s="2"/>
      <c r="WIK5508" s="2"/>
      <c r="WIL5508" s="2"/>
      <c r="WIM5508" s="2"/>
      <c r="WIN5508" s="2"/>
      <c r="WIO5508" s="2"/>
      <c r="WIP5508" s="2"/>
      <c r="WIQ5508" s="2"/>
      <c r="WIR5508" s="2"/>
      <c r="WIS5508" s="2"/>
      <c r="WIT5508" s="2"/>
      <c r="WIU5508" s="2"/>
      <c r="WIV5508" s="2"/>
      <c r="WIW5508" s="2"/>
      <c r="WIX5508" s="2"/>
      <c r="WIY5508" s="2"/>
      <c r="WIZ5508" s="2"/>
      <c r="WJA5508" s="2"/>
      <c r="WJB5508" s="2"/>
      <c r="WJC5508" s="2"/>
      <c r="WJD5508" s="2"/>
      <c r="WJE5508" s="2"/>
      <c r="WJF5508" s="2"/>
      <c r="WJG5508" s="2"/>
      <c r="WJH5508" s="2"/>
      <c r="WJI5508" s="2"/>
      <c r="WJJ5508" s="2"/>
      <c r="WJK5508" s="2"/>
      <c r="WJL5508" s="2"/>
      <c r="WJM5508" s="2"/>
      <c r="WJN5508" s="2"/>
      <c r="WJO5508" s="2"/>
      <c r="WJP5508" s="2"/>
      <c r="WJQ5508" s="2"/>
      <c r="WJR5508" s="2"/>
      <c r="WJS5508" s="2"/>
      <c r="WJT5508" s="2"/>
      <c r="WJU5508" s="2"/>
      <c r="WJV5508" s="2"/>
      <c r="WJW5508" s="2"/>
      <c r="WJX5508" s="2"/>
      <c r="WJY5508" s="2"/>
      <c r="WJZ5508" s="2"/>
      <c r="WKA5508" s="2"/>
      <c r="WKB5508" s="2"/>
      <c r="WKC5508" s="2"/>
      <c r="WKD5508" s="2"/>
      <c r="WKE5508" s="2"/>
      <c r="WKF5508" s="2"/>
      <c r="WKG5508" s="2"/>
      <c r="WKH5508" s="2"/>
      <c r="WKI5508" s="2"/>
      <c r="WKJ5508" s="2"/>
      <c r="WKK5508" s="2"/>
      <c r="WKL5508" s="2"/>
      <c r="WKM5508" s="2"/>
      <c r="WKN5508" s="2"/>
      <c r="WKO5508" s="2"/>
      <c r="WKP5508" s="2"/>
      <c r="WKQ5508" s="2"/>
      <c r="WKR5508" s="2"/>
      <c r="WKS5508" s="2"/>
      <c r="WKT5508" s="2"/>
      <c r="WKU5508" s="2"/>
      <c r="WKV5508" s="2"/>
      <c r="WKW5508" s="2"/>
      <c r="WKX5508" s="2"/>
      <c r="WKY5508" s="2"/>
      <c r="WKZ5508" s="2"/>
      <c r="WLA5508" s="2"/>
      <c r="WLB5508" s="2"/>
      <c r="WLC5508" s="2"/>
      <c r="WLD5508" s="2"/>
      <c r="WLE5508" s="2"/>
      <c r="WLF5508" s="2"/>
      <c r="WLG5508" s="2"/>
      <c r="WLH5508" s="2"/>
      <c r="WLI5508" s="2"/>
      <c r="WLJ5508" s="2"/>
      <c r="WLK5508" s="2"/>
      <c r="WLL5508" s="2"/>
      <c r="WLM5508" s="2"/>
      <c r="WLN5508" s="2"/>
      <c r="WLO5508" s="2"/>
      <c r="WLP5508" s="2"/>
      <c r="WLQ5508" s="2"/>
      <c r="WLR5508" s="2"/>
      <c r="WLS5508" s="2"/>
      <c r="WLT5508" s="2"/>
      <c r="WLU5508" s="2"/>
      <c r="WLV5508" s="2"/>
      <c r="WLW5508" s="2"/>
      <c r="WLX5508" s="2"/>
      <c r="WLY5508" s="2"/>
      <c r="WLZ5508" s="2"/>
      <c r="WMA5508" s="2"/>
      <c r="WMB5508" s="2"/>
      <c r="WMC5508" s="2"/>
      <c r="WMD5508" s="2"/>
      <c r="WME5508" s="2"/>
      <c r="WMF5508" s="2"/>
      <c r="WMG5508" s="2"/>
      <c r="WMH5508" s="2"/>
      <c r="WMI5508" s="2"/>
      <c r="WMJ5508" s="2"/>
      <c r="WMK5508" s="2"/>
      <c r="WML5508" s="2"/>
      <c r="WMM5508" s="2"/>
      <c r="WMN5508" s="2"/>
      <c r="WMO5508" s="2"/>
      <c r="WMP5508" s="2"/>
      <c r="WMQ5508" s="2"/>
      <c r="WMR5508" s="2"/>
      <c r="WMS5508" s="2"/>
      <c r="WMT5508" s="2"/>
      <c r="WMU5508" s="2"/>
      <c r="WMV5508" s="2"/>
      <c r="WMW5508" s="2"/>
      <c r="WMX5508" s="2"/>
      <c r="WMY5508" s="2"/>
      <c r="WMZ5508" s="2"/>
      <c r="WNA5508" s="2"/>
      <c r="WNB5508" s="2"/>
      <c r="WNC5508" s="2"/>
      <c r="WND5508" s="2"/>
      <c r="WNE5508" s="2"/>
      <c r="WNF5508" s="2"/>
      <c r="WNG5508" s="2"/>
      <c r="WNH5508" s="2"/>
      <c r="WNI5508" s="2"/>
      <c r="WNJ5508" s="2"/>
      <c r="WNK5508" s="2"/>
      <c r="WNL5508" s="2"/>
      <c r="WNM5508" s="2"/>
      <c r="WNN5508" s="2"/>
      <c r="WNO5508" s="2"/>
      <c r="WNP5508" s="2"/>
      <c r="WNQ5508" s="2"/>
      <c r="WNR5508" s="2"/>
      <c r="WNS5508" s="2"/>
      <c r="WNT5508" s="2"/>
      <c r="WNU5508" s="2"/>
      <c r="WNV5508" s="2"/>
      <c r="WNW5508" s="2"/>
      <c r="WNX5508" s="2"/>
      <c r="WNY5508" s="2"/>
      <c r="WNZ5508" s="2"/>
      <c r="WOA5508" s="2"/>
      <c r="WOB5508" s="2"/>
      <c r="WOC5508" s="2"/>
      <c r="WOD5508" s="2"/>
      <c r="WOE5508" s="2"/>
      <c r="WOF5508" s="2"/>
      <c r="WOG5508" s="2"/>
      <c r="WOH5508" s="2"/>
      <c r="WOI5508" s="2"/>
      <c r="WOJ5508" s="2"/>
      <c r="WOK5508" s="2"/>
      <c r="WOL5508" s="2"/>
      <c r="WOM5508" s="2"/>
      <c r="WON5508" s="2"/>
      <c r="WOO5508" s="2"/>
      <c r="WOP5508" s="2"/>
      <c r="WOQ5508" s="2"/>
      <c r="WOR5508" s="2"/>
      <c r="WOS5508" s="2"/>
      <c r="WOT5508" s="2"/>
      <c r="WOU5508" s="2"/>
      <c r="WOV5508" s="2"/>
      <c r="WOW5508" s="2"/>
      <c r="WOX5508" s="2"/>
      <c r="WOY5508" s="2"/>
      <c r="WOZ5508" s="2"/>
      <c r="WPA5508" s="2"/>
      <c r="WPB5508" s="2"/>
      <c r="WPC5508" s="2"/>
      <c r="WPD5508" s="2"/>
      <c r="WPE5508" s="2"/>
      <c r="WPF5508" s="2"/>
      <c r="WPG5508" s="2"/>
      <c r="WPH5508" s="2"/>
      <c r="WPI5508" s="2"/>
      <c r="WPJ5508" s="2"/>
      <c r="WPK5508" s="2"/>
      <c r="WPL5508" s="2"/>
      <c r="WPM5508" s="2"/>
      <c r="WPN5508" s="2"/>
      <c r="WPO5508" s="2"/>
      <c r="WPP5508" s="2"/>
      <c r="WPQ5508" s="2"/>
      <c r="WPR5508" s="2"/>
      <c r="WPS5508" s="2"/>
      <c r="WPT5508" s="2"/>
      <c r="WPU5508" s="2"/>
      <c r="WPV5508" s="2"/>
      <c r="WPW5508" s="2"/>
      <c r="WPX5508" s="2"/>
      <c r="WPY5508" s="2"/>
      <c r="WPZ5508" s="2"/>
      <c r="WQA5508" s="2"/>
      <c r="WQB5508" s="2"/>
      <c r="WQC5508" s="2"/>
      <c r="WQD5508" s="2"/>
      <c r="WQE5508" s="2"/>
      <c r="WQF5508" s="2"/>
      <c r="WQG5508" s="2"/>
      <c r="WQH5508" s="2"/>
      <c r="WQI5508" s="2"/>
      <c r="WQJ5508" s="2"/>
      <c r="WQK5508" s="2"/>
      <c r="WQL5508" s="2"/>
      <c r="WQM5508" s="2"/>
      <c r="WQN5508" s="2"/>
      <c r="WQO5508" s="2"/>
      <c r="WQP5508" s="2"/>
      <c r="WQQ5508" s="2"/>
      <c r="WQR5508" s="2"/>
      <c r="WQS5508" s="2"/>
      <c r="WQT5508" s="2"/>
      <c r="WQU5508" s="2"/>
      <c r="WQV5508" s="2"/>
      <c r="WQW5508" s="2"/>
      <c r="WQX5508" s="2"/>
      <c r="WQY5508" s="2"/>
      <c r="WQZ5508" s="2"/>
      <c r="WRA5508" s="2"/>
      <c r="WRB5508" s="2"/>
      <c r="WRC5508" s="2"/>
      <c r="WRD5508" s="2"/>
      <c r="WRE5508" s="2"/>
      <c r="WRF5508" s="2"/>
      <c r="WRG5508" s="2"/>
      <c r="WRH5508" s="2"/>
      <c r="WRI5508" s="2"/>
      <c r="WRJ5508" s="2"/>
      <c r="WRK5508" s="2"/>
      <c r="WRL5508" s="2"/>
      <c r="WRM5508" s="2"/>
      <c r="WRN5508" s="2"/>
      <c r="WRO5508" s="2"/>
      <c r="WRP5508" s="2"/>
      <c r="WRQ5508" s="2"/>
      <c r="WRR5508" s="2"/>
      <c r="WRS5508" s="2"/>
      <c r="WRT5508" s="2"/>
      <c r="WRU5508" s="2"/>
      <c r="WRV5508" s="2"/>
      <c r="WRW5508" s="2"/>
      <c r="WRX5508" s="2"/>
      <c r="WRY5508" s="2"/>
      <c r="WRZ5508" s="2"/>
      <c r="WSA5508" s="2"/>
      <c r="WSB5508" s="2"/>
      <c r="WSC5508" s="2"/>
      <c r="WSD5508" s="2"/>
      <c r="WSE5508" s="2"/>
      <c r="WSF5508" s="2"/>
      <c r="WSG5508" s="2"/>
      <c r="WSH5508" s="2"/>
      <c r="WSI5508" s="2"/>
      <c r="WSJ5508" s="2"/>
      <c r="WSK5508" s="2"/>
      <c r="WSL5508" s="2"/>
      <c r="WSM5508" s="2"/>
      <c r="WSN5508" s="2"/>
      <c r="WSO5508" s="2"/>
      <c r="WSP5508" s="2"/>
      <c r="WSQ5508" s="2"/>
      <c r="WSR5508" s="2"/>
      <c r="WSS5508" s="2"/>
      <c r="WST5508" s="2"/>
      <c r="WSU5508" s="2"/>
      <c r="WSV5508" s="2"/>
      <c r="WSW5508" s="2"/>
      <c r="WSX5508" s="2"/>
      <c r="WSY5508" s="2"/>
      <c r="WSZ5508" s="2"/>
      <c r="WTA5508" s="2"/>
      <c r="WTB5508" s="2"/>
      <c r="WTC5508" s="2"/>
      <c r="WTD5508" s="2"/>
      <c r="WTE5508" s="2"/>
      <c r="WTF5508" s="2"/>
      <c r="WTG5508" s="2"/>
      <c r="WTH5508" s="2"/>
      <c r="WTI5508" s="2"/>
      <c r="WTJ5508" s="2"/>
      <c r="WTK5508" s="2"/>
      <c r="WTL5508" s="2"/>
      <c r="WTM5508" s="2"/>
      <c r="WTN5508" s="2"/>
      <c r="WTO5508" s="2"/>
      <c r="WTP5508" s="2"/>
      <c r="WTQ5508" s="2"/>
      <c r="WTR5508" s="2"/>
      <c r="WTS5508" s="2"/>
      <c r="WTT5508" s="2"/>
      <c r="WTU5508" s="2"/>
      <c r="WTV5508" s="2"/>
      <c r="WTW5508" s="2"/>
      <c r="WTX5508" s="2"/>
      <c r="WTY5508" s="2"/>
      <c r="WTZ5508" s="2"/>
      <c r="WUA5508" s="2"/>
      <c r="WUB5508" s="2"/>
      <c r="WUC5508" s="2"/>
      <c r="WUD5508" s="2"/>
      <c r="WUE5508" s="2"/>
      <c r="WUF5508" s="2"/>
      <c r="WUG5508" s="2"/>
      <c r="WUH5508" s="2"/>
      <c r="WUI5508" s="2"/>
      <c r="WUJ5508" s="2"/>
      <c r="WUK5508" s="2"/>
      <c r="WUL5508" s="2"/>
      <c r="WUM5508" s="2"/>
      <c r="WUN5508" s="2"/>
      <c r="WUO5508" s="2"/>
      <c r="WUP5508" s="2"/>
      <c r="WUQ5508" s="2"/>
      <c r="WUR5508" s="2"/>
      <c r="WUS5508" s="2"/>
      <c r="WUT5508" s="2"/>
      <c r="WUU5508" s="2"/>
      <c r="WUV5508" s="2"/>
      <c r="WUW5508" s="2"/>
      <c r="WUX5508" s="2"/>
      <c r="WUY5508" s="2"/>
      <c r="WUZ5508" s="2"/>
      <c r="WVA5508" s="2"/>
      <c r="WVB5508" s="2"/>
      <c r="WVC5508" s="2"/>
      <c r="WVD5508" s="2"/>
      <c r="WVE5508" s="2"/>
      <c r="WVF5508" s="2"/>
      <c r="WVG5508" s="2"/>
      <c r="WVH5508" s="2"/>
      <c r="WVI5508" s="2"/>
      <c r="WVJ5508" s="2"/>
      <c r="WVK5508" s="2"/>
      <c r="WVL5508" s="2"/>
      <c r="WVM5508" s="2"/>
      <c r="WVN5508" s="2"/>
      <c r="WVO5508" s="2"/>
      <c r="WVP5508" s="2"/>
      <c r="WVQ5508" s="2"/>
      <c r="WVR5508" s="2"/>
      <c r="WVS5508" s="2"/>
      <c r="WVT5508" s="2"/>
      <c r="WVU5508" s="2"/>
      <c r="WVV5508" s="2"/>
      <c r="WVW5508" s="2"/>
      <c r="WVX5508" s="2"/>
      <c r="WVY5508" s="2"/>
      <c r="WVZ5508" s="2"/>
    </row>
    <row r="5509" spans="1:16146" s="1" customFormat="1" ht="24.75" customHeight="1">
      <c r="A5509" s="2"/>
      <c r="B5509" s="4"/>
      <c r="C5509" s="2"/>
      <c r="D5509" s="5"/>
      <c r="F5509" s="6"/>
      <c r="H5509" s="7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  <c r="AZ5509" s="2"/>
      <c r="BA5509" s="2"/>
      <c r="BB5509" s="2"/>
      <c r="BC5509" s="2"/>
      <c r="BD5509" s="2"/>
      <c r="BE5509" s="2"/>
      <c r="BF5509" s="2"/>
      <c r="BG5509" s="2"/>
      <c r="BH5509" s="2"/>
      <c r="BI5509" s="2"/>
      <c r="BJ5509" s="2"/>
      <c r="BK5509" s="2"/>
      <c r="BL5509" s="2"/>
      <c r="BM5509" s="2"/>
      <c r="BN5509" s="2"/>
      <c r="BO5509" s="2"/>
      <c r="BP5509" s="2"/>
      <c r="BQ5509" s="2"/>
      <c r="BR5509" s="2"/>
      <c r="BS5509" s="2"/>
      <c r="BT5509" s="2"/>
      <c r="BU5509" s="2"/>
      <c r="BV5509" s="2"/>
      <c r="BW5509" s="2"/>
      <c r="BX5509" s="2"/>
      <c r="BY5509" s="2"/>
      <c r="BZ5509" s="2"/>
      <c r="CA5509" s="2"/>
      <c r="CB5509" s="2"/>
      <c r="CC5509" s="2"/>
      <c r="CD5509" s="2"/>
      <c r="CE5509" s="2"/>
      <c r="CF5509" s="2"/>
      <c r="CG5509" s="2"/>
      <c r="CH5509" s="2"/>
      <c r="CI5509" s="2"/>
      <c r="CJ5509" s="2"/>
      <c r="CK5509" s="2"/>
      <c r="CL5509" s="2"/>
      <c r="CM5509" s="2"/>
      <c r="CN5509" s="2"/>
      <c r="CO5509" s="2"/>
      <c r="CP5509" s="2"/>
      <c r="CQ5509" s="2"/>
      <c r="CR5509" s="2"/>
      <c r="CS5509" s="2"/>
      <c r="CT5509" s="2"/>
      <c r="CU5509" s="2"/>
      <c r="CV5509" s="2"/>
      <c r="CW5509" s="2"/>
      <c r="CX5509" s="2"/>
      <c r="CY5509" s="2"/>
      <c r="CZ5509" s="2"/>
      <c r="DA5509" s="2"/>
      <c r="DB5509" s="2"/>
      <c r="DC5509" s="2"/>
      <c r="DD5509" s="2"/>
      <c r="DE5509" s="2"/>
      <c r="DF5509" s="2"/>
      <c r="DG5509" s="2"/>
      <c r="DH5509" s="2"/>
      <c r="DI5509" s="2"/>
      <c r="DJ5509" s="2"/>
      <c r="DK5509" s="2"/>
      <c r="DL5509" s="2"/>
      <c r="DM5509" s="2"/>
      <c r="DN5509" s="2"/>
      <c r="DO5509" s="2"/>
      <c r="DP5509" s="2"/>
      <c r="DQ5509" s="2"/>
      <c r="DR5509" s="2"/>
      <c r="DS5509" s="2"/>
      <c r="DT5509" s="2"/>
      <c r="DU5509" s="2"/>
      <c r="DV5509" s="2"/>
      <c r="DW5509" s="2"/>
      <c r="DX5509" s="2"/>
      <c r="DY5509" s="2"/>
      <c r="DZ5509" s="2"/>
      <c r="EA5509" s="2"/>
      <c r="EB5509" s="2"/>
      <c r="EC5509" s="2"/>
      <c r="ED5509" s="2"/>
      <c r="EE5509" s="2"/>
      <c r="EF5509" s="2"/>
      <c r="EG5509" s="2"/>
      <c r="EH5509" s="2"/>
      <c r="EI5509" s="2"/>
      <c r="EJ5509" s="2"/>
      <c r="EK5509" s="2"/>
      <c r="EL5509" s="2"/>
      <c r="EM5509" s="2"/>
      <c r="EN5509" s="2"/>
      <c r="EO5509" s="2"/>
      <c r="EP5509" s="2"/>
      <c r="EQ5509" s="2"/>
      <c r="ER5509" s="2"/>
      <c r="ES5509" s="2"/>
      <c r="ET5509" s="2"/>
      <c r="EU5509" s="2"/>
      <c r="EV5509" s="2"/>
      <c r="EW5509" s="2"/>
      <c r="EX5509" s="2"/>
      <c r="EY5509" s="2"/>
      <c r="EZ5509" s="2"/>
      <c r="FA5509" s="2"/>
      <c r="FB5509" s="2"/>
      <c r="FC5509" s="2"/>
      <c r="FD5509" s="2"/>
      <c r="FE5509" s="2"/>
      <c r="FF5509" s="2"/>
      <c r="FG5509" s="2"/>
      <c r="FH5509" s="2"/>
      <c r="FI5509" s="2"/>
      <c r="FJ5509" s="2"/>
      <c r="FK5509" s="2"/>
      <c r="FL5509" s="2"/>
      <c r="FM5509" s="2"/>
      <c r="FN5509" s="2"/>
      <c r="FO5509" s="2"/>
      <c r="FP5509" s="2"/>
      <c r="FQ5509" s="2"/>
      <c r="FR5509" s="2"/>
      <c r="FS5509" s="2"/>
      <c r="FT5509" s="2"/>
      <c r="FU5509" s="2"/>
      <c r="FV5509" s="2"/>
      <c r="FW5509" s="2"/>
      <c r="FX5509" s="2"/>
      <c r="FY5509" s="2"/>
      <c r="FZ5509" s="2"/>
      <c r="GA5509" s="2"/>
      <c r="GB5509" s="2"/>
      <c r="GC5509" s="2"/>
      <c r="GD5509" s="2"/>
      <c r="GE5509" s="2"/>
      <c r="GF5509" s="2"/>
      <c r="GG5509" s="2"/>
      <c r="GH5509" s="2"/>
      <c r="GI5509" s="2"/>
      <c r="GJ5509" s="2"/>
      <c r="GK5509" s="2"/>
      <c r="GL5509" s="2"/>
      <c r="GM5509" s="2"/>
      <c r="GN5509" s="2"/>
      <c r="GO5509" s="2"/>
      <c r="GP5509" s="2"/>
      <c r="GQ5509" s="2"/>
      <c r="GR5509" s="2"/>
      <c r="GS5509" s="2"/>
      <c r="GT5509" s="2"/>
      <c r="GU5509" s="2"/>
      <c r="GV5509" s="2"/>
      <c r="GW5509" s="2"/>
      <c r="GX5509" s="2"/>
      <c r="GY5509" s="2"/>
      <c r="GZ5509" s="2"/>
      <c r="HA5509" s="2"/>
      <c r="HB5509" s="2"/>
      <c r="HC5509" s="2"/>
      <c r="HD5509" s="2"/>
      <c r="HE5509" s="2"/>
      <c r="HF5509" s="2"/>
      <c r="HG5509" s="2"/>
      <c r="HH5509" s="2"/>
      <c r="HI5509" s="2"/>
      <c r="HJ5509" s="2"/>
      <c r="HK5509" s="2"/>
      <c r="HL5509" s="2"/>
      <c r="HM5509" s="2"/>
      <c r="HN5509" s="2"/>
      <c r="HO5509" s="2"/>
      <c r="HP5509" s="2"/>
      <c r="HQ5509" s="2"/>
      <c r="HR5509" s="2"/>
      <c r="HS5509" s="2"/>
      <c r="HT5509" s="2"/>
      <c r="HU5509" s="2"/>
      <c r="HV5509" s="2"/>
      <c r="HW5509" s="2"/>
      <c r="HX5509" s="2"/>
      <c r="HY5509" s="2"/>
      <c r="HZ5509" s="2"/>
      <c r="IA5509" s="2"/>
      <c r="IB5509" s="2"/>
      <c r="IC5509" s="2"/>
      <c r="ID5509" s="2"/>
      <c r="IE5509" s="2"/>
      <c r="IF5509" s="2"/>
      <c r="IG5509" s="2"/>
      <c r="IH5509" s="2"/>
      <c r="II5509" s="2"/>
      <c r="IJ5509" s="2"/>
      <c r="IK5509" s="2"/>
      <c r="IL5509" s="2"/>
      <c r="IM5509" s="2"/>
      <c r="IN5509" s="2"/>
      <c r="IO5509" s="2"/>
      <c r="IP5509" s="2"/>
      <c r="IQ5509" s="2"/>
      <c r="IR5509" s="2"/>
      <c r="IS5509" s="2"/>
      <c r="IT5509" s="2"/>
      <c r="IU5509" s="2"/>
      <c r="IV5509" s="2"/>
      <c r="IW5509" s="2"/>
      <c r="IX5509" s="2"/>
      <c r="IY5509" s="2"/>
      <c r="IZ5509" s="2"/>
      <c r="JA5509" s="2"/>
      <c r="JB5509" s="2"/>
      <c r="JC5509" s="2"/>
      <c r="JD5509" s="2"/>
      <c r="JE5509" s="2"/>
      <c r="JF5509" s="2"/>
      <c r="JG5509" s="2"/>
      <c r="JH5509" s="2"/>
      <c r="JI5509" s="2"/>
      <c r="JJ5509" s="2"/>
      <c r="JK5509" s="2"/>
      <c r="JL5509" s="2"/>
      <c r="JM5509" s="2"/>
      <c r="JN5509" s="2"/>
      <c r="JO5509" s="2"/>
      <c r="JP5509" s="2"/>
      <c r="JQ5509" s="2"/>
      <c r="JR5509" s="2"/>
      <c r="JS5509" s="2"/>
      <c r="JT5509" s="2"/>
      <c r="JU5509" s="2"/>
      <c r="JV5509" s="2"/>
      <c r="JW5509" s="2"/>
      <c r="JX5509" s="2"/>
      <c r="JY5509" s="2"/>
      <c r="JZ5509" s="2"/>
      <c r="KA5509" s="2"/>
      <c r="KB5509" s="2"/>
      <c r="KC5509" s="2"/>
      <c r="KD5509" s="2"/>
      <c r="KE5509" s="2"/>
      <c r="KF5509" s="2"/>
      <c r="KG5509" s="2"/>
      <c r="KH5509" s="2"/>
      <c r="KI5509" s="2"/>
      <c r="KJ5509" s="2"/>
      <c r="KK5509" s="2"/>
      <c r="KL5509" s="2"/>
      <c r="KM5509" s="2"/>
      <c r="KN5509" s="2"/>
      <c r="KO5509" s="2"/>
      <c r="KP5509" s="2"/>
      <c r="KQ5509" s="2"/>
      <c r="KR5509" s="2"/>
      <c r="KS5509" s="2"/>
      <c r="KT5509" s="2"/>
      <c r="KU5509" s="2"/>
      <c r="KV5509" s="2"/>
      <c r="KW5509" s="2"/>
      <c r="KX5509" s="2"/>
      <c r="KY5509" s="2"/>
      <c r="KZ5509" s="2"/>
      <c r="LA5509" s="2"/>
      <c r="LB5509" s="2"/>
      <c r="LC5509" s="2"/>
      <c r="LD5509" s="2"/>
      <c r="LE5509" s="2"/>
      <c r="LF5509" s="2"/>
      <c r="LG5509" s="2"/>
      <c r="LH5509" s="2"/>
      <c r="LI5509" s="2"/>
      <c r="LJ5509" s="2"/>
      <c r="LK5509" s="2"/>
      <c r="LL5509" s="2"/>
      <c r="LM5509" s="2"/>
      <c r="LN5509" s="2"/>
      <c r="LO5509" s="2"/>
      <c r="LP5509" s="2"/>
      <c r="LQ5509" s="2"/>
      <c r="LR5509" s="2"/>
      <c r="LS5509" s="2"/>
      <c r="LT5509" s="2"/>
      <c r="LU5509" s="2"/>
      <c r="LV5509" s="2"/>
      <c r="LW5509" s="2"/>
      <c r="LX5509" s="2"/>
      <c r="LY5509" s="2"/>
      <c r="LZ5509" s="2"/>
      <c r="MA5509" s="2"/>
      <c r="MB5509" s="2"/>
      <c r="MC5509" s="2"/>
      <c r="MD5509" s="2"/>
      <c r="ME5509" s="2"/>
      <c r="MF5509" s="2"/>
      <c r="MG5509" s="2"/>
      <c r="MH5509" s="2"/>
      <c r="MI5509" s="2"/>
      <c r="MJ5509" s="2"/>
      <c r="MK5509" s="2"/>
      <c r="ML5509" s="2"/>
      <c r="MM5509" s="2"/>
      <c r="MN5509" s="2"/>
      <c r="MO5509" s="2"/>
      <c r="MP5509" s="2"/>
      <c r="MQ5509" s="2"/>
      <c r="MR5509" s="2"/>
      <c r="MS5509" s="2"/>
      <c r="MT5509" s="2"/>
      <c r="MU5509" s="2"/>
      <c r="MV5509" s="2"/>
      <c r="MW5509" s="2"/>
      <c r="MX5509" s="2"/>
      <c r="MY5509" s="2"/>
      <c r="MZ5509" s="2"/>
      <c r="NA5509" s="2"/>
      <c r="NB5509" s="2"/>
      <c r="NC5509" s="2"/>
      <c r="ND5509" s="2"/>
      <c r="NE5509" s="2"/>
      <c r="NF5509" s="2"/>
      <c r="NG5509" s="2"/>
      <c r="NH5509" s="2"/>
      <c r="NI5509" s="2"/>
      <c r="NJ5509" s="2"/>
      <c r="NK5509" s="2"/>
      <c r="NL5509" s="2"/>
      <c r="NM5509" s="2"/>
      <c r="NN5509" s="2"/>
      <c r="NO5509" s="2"/>
      <c r="NP5509" s="2"/>
      <c r="NQ5509" s="2"/>
      <c r="NR5509" s="2"/>
      <c r="NS5509" s="2"/>
      <c r="NT5509" s="2"/>
      <c r="NU5509" s="2"/>
      <c r="NV5509" s="2"/>
      <c r="NW5509" s="2"/>
      <c r="NX5509" s="2"/>
      <c r="NY5509" s="2"/>
      <c r="NZ5509" s="2"/>
      <c r="OA5509" s="2"/>
      <c r="OB5509" s="2"/>
      <c r="OC5509" s="2"/>
      <c r="OD5509" s="2"/>
      <c r="OE5509" s="2"/>
      <c r="OF5509" s="2"/>
      <c r="OG5509" s="2"/>
      <c r="OH5509" s="2"/>
      <c r="OI5509" s="2"/>
      <c r="OJ5509" s="2"/>
      <c r="OK5509" s="2"/>
      <c r="OL5509" s="2"/>
      <c r="OM5509" s="2"/>
      <c r="ON5509" s="2"/>
      <c r="OO5509" s="2"/>
      <c r="OP5509" s="2"/>
      <c r="OQ5509" s="2"/>
      <c r="OR5509" s="2"/>
      <c r="OS5509" s="2"/>
      <c r="OT5509" s="2"/>
      <c r="OU5509" s="2"/>
      <c r="OV5509" s="2"/>
      <c r="OW5509" s="2"/>
      <c r="OX5509" s="2"/>
      <c r="OY5509" s="2"/>
      <c r="OZ5509" s="2"/>
      <c r="PA5509" s="2"/>
      <c r="PB5509" s="2"/>
      <c r="PC5509" s="2"/>
      <c r="PD5509" s="2"/>
      <c r="PE5509" s="2"/>
      <c r="PF5509" s="2"/>
      <c r="PG5509" s="2"/>
      <c r="PH5509" s="2"/>
      <c r="PI5509" s="2"/>
      <c r="PJ5509" s="2"/>
      <c r="PK5509" s="2"/>
      <c r="PL5509" s="2"/>
      <c r="PM5509" s="2"/>
      <c r="PN5509" s="2"/>
      <c r="PO5509" s="2"/>
      <c r="PP5509" s="2"/>
      <c r="PQ5509" s="2"/>
      <c r="PR5509" s="2"/>
      <c r="PS5509" s="2"/>
      <c r="PT5509" s="2"/>
      <c r="PU5509" s="2"/>
      <c r="PV5509" s="2"/>
      <c r="PW5509" s="2"/>
      <c r="PX5509" s="2"/>
      <c r="PY5509" s="2"/>
      <c r="PZ5509" s="2"/>
      <c r="QA5509" s="2"/>
      <c r="QB5509" s="2"/>
      <c r="QC5509" s="2"/>
      <c r="QD5509" s="2"/>
      <c r="QE5509" s="2"/>
      <c r="QF5509" s="2"/>
      <c r="QG5509" s="2"/>
      <c r="QH5509" s="2"/>
      <c r="QI5509" s="2"/>
      <c r="QJ5509" s="2"/>
      <c r="QK5509" s="2"/>
      <c r="QL5509" s="2"/>
      <c r="QM5509" s="2"/>
      <c r="QN5509" s="2"/>
      <c r="QO5509" s="2"/>
      <c r="QP5509" s="2"/>
      <c r="QQ5509" s="2"/>
      <c r="QR5509" s="2"/>
      <c r="QS5509" s="2"/>
      <c r="QT5509" s="2"/>
      <c r="QU5509" s="2"/>
      <c r="QV5509" s="2"/>
      <c r="QW5509" s="2"/>
      <c r="QX5509" s="2"/>
      <c r="QY5509" s="2"/>
      <c r="QZ5509" s="2"/>
      <c r="RA5509" s="2"/>
      <c r="RB5509" s="2"/>
      <c r="RC5509" s="2"/>
      <c r="RD5509" s="2"/>
      <c r="RE5509" s="2"/>
      <c r="RF5509" s="2"/>
      <c r="RG5509" s="2"/>
      <c r="RH5509" s="2"/>
      <c r="RI5509" s="2"/>
      <c r="RJ5509" s="2"/>
      <c r="RK5509" s="2"/>
      <c r="RL5509" s="2"/>
      <c r="RM5509" s="2"/>
      <c r="RN5509" s="2"/>
      <c r="RO5509" s="2"/>
      <c r="RP5509" s="2"/>
      <c r="RQ5509" s="2"/>
      <c r="RR5509" s="2"/>
      <c r="RS5509" s="2"/>
      <c r="RT5509" s="2"/>
      <c r="RU5509" s="2"/>
      <c r="RV5509" s="2"/>
      <c r="RW5509" s="2"/>
      <c r="RX5509" s="2"/>
      <c r="RY5509" s="2"/>
      <c r="RZ5509" s="2"/>
      <c r="SA5509" s="2"/>
      <c r="SB5509" s="2"/>
      <c r="SC5509" s="2"/>
      <c r="SD5509" s="2"/>
      <c r="SE5509" s="2"/>
      <c r="SF5509" s="2"/>
      <c r="SG5509" s="2"/>
      <c r="SH5509" s="2"/>
      <c r="SI5509" s="2"/>
      <c r="SJ5509" s="2"/>
      <c r="SK5509" s="2"/>
      <c r="SL5509" s="2"/>
      <c r="SM5509" s="2"/>
      <c r="SN5509" s="2"/>
      <c r="SO5509" s="2"/>
      <c r="SP5509" s="2"/>
      <c r="SQ5509" s="2"/>
      <c r="SR5509" s="2"/>
      <c r="SS5509" s="2"/>
      <c r="ST5509" s="2"/>
      <c r="SU5509" s="2"/>
      <c r="SV5509" s="2"/>
      <c r="SW5509" s="2"/>
      <c r="SX5509" s="2"/>
      <c r="SY5509" s="2"/>
      <c r="SZ5509" s="2"/>
      <c r="TA5509" s="2"/>
      <c r="TB5509" s="2"/>
      <c r="TC5509" s="2"/>
      <c r="TD5509" s="2"/>
      <c r="TE5509" s="2"/>
      <c r="TF5509" s="2"/>
      <c r="TG5509" s="2"/>
      <c r="TH5509" s="2"/>
      <c r="TI5509" s="2"/>
      <c r="TJ5509" s="2"/>
      <c r="TK5509" s="2"/>
      <c r="TL5509" s="2"/>
      <c r="TM5509" s="2"/>
      <c r="TN5509" s="2"/>
      <c r="TO5509" s="2"/>
      <c r="TP5509" s="2"/>
      <c r="TQ5509" s="2"/>
      <c r="TR5509" s="2"/>
      <c r="TS5509" s="2"/>
      <c r="TT5509" s="2"/>
      <c r="TU5509" s="2"/>
      <c r="TV5509" s="2"/>
      <c r="TW5509" s="2"/>
      <c r="TX5509" s="2"/>
      <c r="TY5509" s="2"/>
      <c r="TZ5509" s="2"/>
      <c r="UA5509" s="2"/>
      <c r="UB5509" s="2"/>
      <c r="UC5509" s="2"/>
      <c r="UD5509" s="2"/>
      <c r="UE5509" s="2"/>
      <c r="UF5509" s="2"/>
      <c r="UG5509" s="2"/>
      <c r="UH5509" s="2"/>
      <c r="UI5509" s="2"/>
      <c r="UJ5509" s="2"/>
      <c r="UK5509" s="2"/>
      <c r="UL5509" s="2"/>
      <c r="UM5509" s="2"/>
      <c r="UN5509" s="2"/>
      <c r="UO5509" s="2"/>
      <c r="UP5509" s="2"/>
      <c r="UQ5509" s="2"/>
      <c r="UR5509" s="2"/>
      <c r="US5509" s="2"/>
      <c r="UT5509" s="2"/>
      <c r="UU5509" s="2"/>
      <c r="UV5509" s="2"/>
      <c r="UW5509" s="2"/>
      <c r="UX5509" s="2"/>
      <c r="UY5509" s="2"/>
      <c r="UZ5509" s="2"/>
      <c r="VA5509" s="2"/>
      <c r="VB5509" s="2"/>
      <c r="VC5509" s="2"/>
      <c r="VD5509" s="2"/>
      <c r="VE5509" s="2"/>
      <c r="VF5509" s="2"/>
      <c r="VG5509" s="2"/>
      <c r="VH5509" s="2"/>
      <c r="VI5509" s="2"/>
      <c r="VJ5509" s="2"/>
      <c r="VK5509" s="2"/>
      <c r="VL5509" s="2"/>
      <c r="VM5509" s="2"/>
      <c r="VN5509" s="2"/>
      <c r="VO5509" s="2"/>
      <c r="VP5509" s="2"/>
      <c r="VQ5509" s="2"/>
      <c r="VR5509" s="2"/>
      <c r="VS5509" s="2"/>
      <c r="VT5509" s="2"/>
      <c r="VU5509" s="2"/>
      <c r="VV5509" s="2"/>
      <c r="VW5509" s="2"/>
      <c r="VX5509" s="2"/>
      <c r="VY5509" s="2"/>
      <c r="VZ5509" s="2"/>
      <c r="WA5509" s="2"/>
      <c r="WB5509" s="2"/>
      <c r="WC5509" s="2"/>
      <c r="WD5509" s="2"/>
      <c r="WE5509" s="2"/>
      <c r="WF5509" s="2"/>
      <c r="WG5509" s="2"/>
      <c r="WH5509" s="2"/>
      <c r="WI5509" s="2"/>
      <c r="WJ5509" s="2"/>
      <c r="WK5509" s="2"/>
      <c r="WL5509" s="2"/>
      <c r="WM5509" s="2"/>
      <c r="WN5509" s="2"/>
      <c r="WO5509" s="2"/>
      <c r="WP5509" s="2"/>
      <c r="WQ5509" s="2"/>
      <c r="WR5509" s="2"/>
      <c r="WS5509" s="2"/>
      <c r="WT5509" s="2"/>
      <c r="WU5509" s="2"/>
      <c r="WV5509" s="2"/>
      <c r="WW5509" s="2"/>
      <c r="WX5509" s="2"/>
      <c r="WY5509" s="2"/>
      <c r="WZ5509" s="2"/>
      <c r="XA5509" s="2"/>
      <c r="XB5509" s="2"/>
      <c r="XC5509" s="2"/>
      <c r="XD5509" s="2"/>
      <c r="XE5509" s="2"/>
      <c r="XF5509" s="2"/>
      <c r="XG5509" s="2"/>
      <c r="XH5509" s="2"/>
      <c r="XI5509" s="2"/>
      <c r="XJ5509" s="2"/>
      <c r="XK5509" s="2"/>
      <c r="XL5509" s="2"/>
      <c r="XM5509" s="2"/>
      <c r="XN5509" s="2"/>
      <c r="XO5509" s="2"/>
      <c r="XP5509" s="2"/>
      <c r="XQ5509" s="2"/>
      <c r="XR5509" s="2"/>
      <c r="XS5509" s="2"/>
      <c r="XT5509" s="2"/>
      <c r="XU5509" s="2"/>
      <c r="XV5509" s="2"/>
      <c r="XW5509" s="2"/>
      <c r="XX5509" s="2"/>
      <c r="XY5509" s="2"/>
      <c r="XZ5509" s="2"/>
      <c r="YA5509" s="2"/>
      <c r="YB5509" s="2"/>
      <c r="YC5509" s="2"/>
      <c r="YD5509" s="2"/>
      <c r="YE5509" s="2"/>
      <c r="YF5509" s="2"/>
      <c r="YG5509" s="2"/>
      <c r="YH5509" s="2"/>
      <c r="YI5509" s="2"/>
      <c r="YJ5509" s="2"/>
      <c r="YK5509" s="2"/>
      <c r="YL5509" s="2"/>
      <c r="YM5509" s="2"/>
      <c r="YN5509" s="2"/>
      <c r="YO5509" s="2"/>
      <c r="YP5509" s="2"/>
      <c r="YQ5509" s="2"/>
      <c r="YR5509" s="2"/>
      <c r="YS5509" s="2"/>
      <c r="YT5509" s="2"/>
      <c r="YU5509" s="2"/>
      <c r="YV5509" s="2"/>
      <c r="YW5509" s="2"/>
      <c r="YX5509" s="2"/>
      <c r="YY5509" s="2"/>
      <c r="YZ5509" s="2"/>
      <c r="ZA5509" s="2"/>
      <c r="ZB5509" s="2"/>
      <c r="ZC5509" s="2"/>
      <c r="ZD5509" s="2"/>
      <c r="ZE5509" s="2"/>
      <c r="ZF5509" s="2"/>
      <c r="ZG5509" s="2"/>
      <c r="ZH5509" s="2"/>
      <c r="ZI5509" s="2"/>
      <c r="ZJ5509" s="2"/>
      <c r="ZK5509" s="2"/>
      <c r="ZL5509" s="2"/>
      <c r="ZM5509" s="2"/>
      <c r="ZN5509" s="2"/>
      <c r="ZO5509" s="2"/>
      <c r="ZP5509" s="2"/>
      <c r="ZQ5509" s="2"/>
      <c r="ZR5509" s="2"/>
      <c r="ZS5509" s="2"/>
      <c r="ZT5509" s="2"/>
      <c r="ZU5509" s="2"/>
      <c r="ZV5509" s="2"/>
      <c r="ZW5509" s="2"/>
      <c r="ZX5509" s="2"/>
      <c r="ZY5509" s="2"/>
      <c r="ZZ5509" s="2"/>
      <c r="AAA5509" s="2"/>
      <c r="AAB5509" s="2"/>
      <c r="AAC5509" s="2"/>
      <c r="AAD5509" s="2"/>
      <c r="AAE5509" s="2"/>
      <c r="AAF5509" s="2"/>
      <c r="AAG5509" s="2"/>
      <c r="AAH5509" s="2"/>
      <c r="AAI5509" s="2"/>
      <c r="AAJ5509" s="2"/>
      <c r="AAK5509" s="2"/>
      <c r="AAL5509" s="2"/>
      <c r="AAM5509" s="2"/>
      <c r="AAN5509" s="2"/>
      <c r="AAO5509" s="2"/>
      <c r="AAP5509" s="2"/>
      <c r="AAQ5509" s="2"/>
      <c r="AAR5509" s="2"/>
      <c r="AAS5509" s="2"/>
      <c r="AAT5509" s="2"/>
      <c r="AAU5509" s="2"/>
      <c r="AAV5509" s="2"/>
      <c r="AAW5509" s="2"/>
      <c r="AAX5509" s="2"/>
      <c r="AAY5509" s="2"/>
      <c r="AAZ5509" s="2"/>
      <c r="ABA5509" s="2"/>
      <c r="ABB5509" s="2"/>
      <c r="ABC5509" s="2"/>
      <c r="ABD5509" s="2"/>
      <c r="ABE5509" s="2"/>
      <c r="ABF5509" s="2"/>
      <c r="ABG5509" s="2"/>
      <c r="ABH5509" s="2"/>
      <c r="ABI5509" s="2"/>
      <c r="ABJ5509" s="2"/>
      <c r="ABK5509" s="2"/>
      <c r="ABL5509" s="2"/>
      <c r="ABM5509" s="2"/>
      <c r="ABN5509" s="2"/>
      <c r="ABO5509" s="2"/>
      <c r="ABP5509" s="2"/>
      <c r="ABQ5509" s="2"/>
      <c r="ABR5509" s="2"/>
      <c r="ABS5509" s="2"/>
      <c r="ABT5509" s="2"/>
      <c r="ABU5509" s="2"/>
      <c r="ABV5509" s="2"/>
      <c r="ABW5509" s="2"/>
      <c r="ABX5509" s="2"/>
      <c r="ABY5509" s="2"/>
      <c r="ABZ5509" s="2"/>
      <c r="ACA5509" s="2"/>
      <c r="ACB5509" s="2"/>
      <c r="ACC5509" s="2"/>
      <c r="ACD5509" s="2"/>
      <c r="ACE5509" s="2"/>
      <c r="ACF5509" s="2"/>
      <c r="ACG5509" s="2"/>
      <c r="ACH5509" s="2"/>
      <c r="ACI5509" s="2"/>
      <c r="ACJ5509" s="2"/>
      <c r="ACK5509" s="2"/>
      <c r="ACL5509" s="2"/>
      <c r="ACM5509" s="2"/>
      <c r="ACN5509" s="2"/>
      <c r="ACO5509" s="2"/>
      <c r="ACP5509" s="2"/>
      <c r="ACQ5509" s="2"/>
      <c r="ACR5509" s="2"/>
      <c r="ACS5509" s="2"/>
      <c r="ACT5509" s="2"/>
      <c r="ACU5509" s="2"/>
      <c r="ACV5509" s="2"/>
      <c r="ACW5509" s="2"/>
      <c r="ACX5509" s="2"/>
      <c r="ACY5509" s="2"/>
      <c r="ACZ5509" s="2"/>
      <c r="ADA5509" s="2"/>
      <c r="ADB5509" s="2"/>
      <c r="ADC5509" s="2"/>
      <c r="ADD5509" s="2"/>
      <c r="ADE5509" s="2"/>
      <c r="ADF5509" s="2"/>
      <c r="ADG5509" s="2"/>
      <c r="ADH5509" s="2"/>
      <c r="ADI5509" s="2"/>
      <c r="ADJ5509" s="2"/>
      <c r="ADK5509" s="2"/>
      <c r="ADL5509" s="2"/>
      <c r="ADM5509" s="2"/>
      <c r="ADN5509" s="2"/>
      <c r="ADO5509" s="2"/>
      <c r="ADP5509" s="2"/>
      <c r="ADQ5509" s="2"/>
      <c r="ADR5509" s="2"/>
      <c r="ADS5509" s="2"/>
      <c r="ADT5509" s="2"/>
      <c r="ADU5509" s="2"/>
      <c r="ADV5509" s="2"/>
      <c r="ADW5509" s="2"/>
      <c r="ADX5509" s="2"/>
      <c r="ADY5509" s="2"/>
      <c r="ADZ5509" s="2"/>
      <c r="AEA5509" s="2"/>
      <c r="AEB5509" s="2"/>
      <c r="AEC5509" s="2"/>
      <c r="AED5509" s="2"/>
      <c r="AEE5509" s="2"/>
      <c r="AEF5509" s="2"/>
      <c r="AEG5509" s="2"/>
      <c r="AEH5509" s="2"/>
      <c r="AEI5509" s="2"/>
      <c r="AEJ5509" s="2"/>
      <c r="AEK5509" s="2"/>
      <c r="AEL5509" s="2"/>
      <c r="AEM5509" s="2"/>
      <c r="AEN5509" s="2"/>
      <c r="AEO5509" s="2"/>
      <c r="AEP5509" s="2"/>
      <c r="AEQ5509" s="2"/>
      <c r="AER5509" s="2"/>
      <c r="AES5509" s="2"/>
      <c r="AET5509" s="2"/>
      <c r="AEU5509" s="2"/>
      <c r="AEV5509" s="2"/>
      <c r="AEW5509" s="2"/>
      <c r="AEX5509" s="2"/>
      <c r="AEY5509" s="2"/>
      <c r="AEZ5509" s="2"/>
      <c r="AFA5509" s="2"/>
      <c r="AFB5509" s="2"/>
      <c r="AFC5509" s="2"/>
      <c r="AFD5509" s="2"/>
      <c r="AFE5509" s="2"/>
      <c r="AFF5509" s="2"/>
      <c r="AFG5509" s="2"/>
      <c r="AFH5509" s="2"/>
      <c r="AFI5509" s="2"/>
      <c r="AFJ5509" s="2"/>
      <c r="AFK5509" s="2"/>
      <c r="AFL5509" s="2"/>
      <c r="AFM5509" s="2"/>
      <c r="AFN5509" s="2"/>
      <c r="AFO5509" s="2"/>
      <c r="AFP5509" s="2"/>
      <c r="AFQ5509" s="2"/>
      <c r="AFR5509" s="2"/>
      <c r="AFS5509" s="2"/>
      <c r="AFT5509" s="2"/>
      <c r="AFU5509" s="2"/>
      <c r="AFV5509" s="2"/>
      <c r="AFW5509" s="2"/>
      <c r="AFX5509" s="2"/>
      <c r="AFY5509" s="2"/>
      <c r="AFZ5509" s="2"/>
      <c r="AGA5509" s="2"/>
      <c r="AGB5509" s="2"/>
      <c r="AGC5509" s="2"/>
      <c r="AGD5509" s="2"/>
      <c r="AGE5509" s="2"/>
      <c r="AGF5509" s="2"/>
      <c r="AGG5509" s="2"/>
      <c r="AGH5509" s="2"/>
      <c r="AGI5509" s="2"/>
      <c r="AGJ5509" s="2"/>
      <c r="AGK5509" s="2"/>
      <c r="AGL5509" s="2"/>
      <c r="AGM5509" s="2"/>
      <c r="AGN5509" s="2"/>
      <c r="AGO5509" s="2"/>
      <c r="AGP5509" s="2"/>
      <c r="AGQ5509" s="2"/>
      <c r="AGR5509" s="2"/>
      <c r="AGS5509" s="2"/>
      <c r="AGT5509" s="2"/>
      <c r="AGU5509" s="2"/>
      <c r="AGV5509" s="2"/>
      <c r="AGW5509" s="2"/>
      <c r="AGX5509" s="2"/>
      <c r="AGY5509" s="2"/>
      <c r="AGZ5509" s="2"/>
      <c r="AHA5509" s="2"/>
      <c r="AHB5509" s="2"/>
      <c r="AHC5509" s="2"/>
      <c r="AHD5509" s="2"/>
      <c r="AHE5509" s="2"/>
      <c r="AHF5509" s="2"/>
      <c r="AHG5509" s="2"/>
      <c r="AHH5509" s="2"/>
      <c r="AHI5509" s="2"/>
      <c r="AHJ5509" s="2"/>
      <c r="AHK5509" s="2"/>
      <c r="AHL5509" s="2"/>
      <c r="AHM5509" s="2"/>
      <c r="AHN5509" s="2"/>
      <c r="AHO5509" s="2"/>
      <c r="AHP5509" s="2"/>
      <c r="AHQ5509" s="2"/>
      <c r="AHR5509" s="2"/>
      <c r="AHS5509" s="2"/>
      <c r="AHT5509" s="2"/>
      <c r="AHU5509" s="2"/>
      <c r="AHV5509" s="2"/>
      <c r="AHW5509" s="2"/>
      <c r="AHX5509" s="2"/>
      <c r="AHY5509" s="2"/>
      <c r="AHZ5509" s="2"/>
      <c r="AIA5509" s="2"/>
      <c r="AIB5509" s="2"/>
      <c r="AIC5509" s="2"/>
      <c r="AID5509" s="2"/>
      <c r="AIE5509" s="2"/>
      <c r="AIF5509" s="2"/>
      <c r="AIG5509" s="2"/>
      <c r="AIH5509" s="2"/>
      <c r="AII5509" s="2"/>
      <c r="AIJ5509" s="2"/>
      <c r="AIK5509" s="2"/>
      <c r="AIL5509" s="2"/>
      <c r="AIM5509" s="2"/>
      <c r="AIN5509" s="2"/>
      <c r="AIO5509" s="2"/>
      <c r="AIP5509" s="2"/>
      <c r="AIQ5509" s="2"/>
      <c r="AIR5509" s="2"/>
      <c r="AIS5509" s="2"/>
      <c r="AIT5509" s="2"/>
      <c r="AIU5509" s="2"/>
      <c r="AIV5509" s="2"/>
      <c r="AIW5509" s="2"/>
      <c r="AIX5509" s="2"/>
      <c r="AIY5509" s="2"/>
      <c r="AIZ5509" s="2"/>
      <c r="AJA5509" s="2"/>
      <c r="AJB5509" s="2"/>
      <c r="AJC5509" s="2"/>
      <c r="AJD5509" s="2"/>
      <c r="AJE5509" s="2"/>
      <c r="AJF5509" s="2"/>
      <c r="AJG5509" s="2"/>
      <c r="AJH5509" s="2"/>
      <c r="AJI5509" s="2"/>
      <c r="AJJ5509" s="2"/>
      <c r="AJK5509" s="2"/>
      <c r="AJL5509" s="2"/>
      <c r="AJM5509" s="2"/>
      <c r="AJN5509" s="2"/>
      <c r="AJO5509" s="2"/>
      <c r="AJP5509" s="2"/>
      <c r="AJQ5509" s="2"/>
      <c r="AJR5509" s="2"/>
      <c r="AJS5509" s="2"/>
      <c r="AJT5509" s="2"/>
      <c r="AJU5509" s="2"/>
      <c r="AJV5509" s="2"/>
      <c r="AJW5509" s="2"/>
      <c r="AJX5509" s="2"/>
      <c r="AJY5509" s="2"/>
      <c r="AJZ5509" s="2"/>
      <c r="AKA5509" s="2"/>
      <c r="AKB5509" s="2"/>
      <c r="AKC5509" s="2"/>
      <c r="AKD5509" s="2"/>
      <c r="AKE5509" s="2"/>
      <c r="AKF5509" s="2"/>
      <c r="AKG5509" s="2"/>
      <c r="AKH5509" s="2"/>
      <c r="AKI5509" s="2"/>
      <c r="AKJ5509" s="2"/>
      <c r="AKK5509" s="2"/>
      <c r="AKL5509" s="2"/>
      <c r="AKM5509" s="2"/>
      <c r="AKN5509" s="2"/>
      <c r="AKO5509" s="2"/>
      <c r="AKP5509" s="2"/>
      <c r="AKQ5509" s="2"/>
      <c r="AKR5509" s="2"/>
      <c r="AKS5509" s="2"/>
      <c r="AKT5509" s="2"/>
      <c r="AKU5509" s="2"/>
      <c r="AKV5509" s="2"/>
      <c r="AKW5509" s="2"/>
      <c r="AKX5509" s="2"/>
      <c r="AKY5509" s="2"/>
      <c r="AKZ5509" s="2"/>
      <c r="ALA5509" s="2"/>
      <c r="ALB5509" s="2"/>
      <c r="ALC5509" s="2"/>
      <c r="ALD5509" s="2"/>
      <c r="ALE5509" s="2"/>
      <c r="ALF5509" s="2"/>
      <c r="ALG5509" s="2"/>
      <c r="ALH5509" s="2"/>
      <c r="ALI5509" s="2"/>
      <c r="ALJ5509" s="2"/>
      <c r="ALK5509" s="2"/>
      <c r="ALL5509" s="2"/>
      <c r="ALM5509" s="2"/>
      <c r="ALN5509" s="2"/>
      <c r="ALO5509" s="2"/>
      <c r="ALP5509" s="2"/>
      <c r="ALQ5509" s="2"/>
      <c r="ALR5509" s="2"/>
      <c r="ALS5509" s="2"/>
      <c r="ALT5509" s="2"/>
      <c r="ALU5509" s="2"/>
      <c r="ALV5509" s="2"/>
      <c r="ALW5509" s="2"/>
      <c r="ALX5509" s="2"/>
      <c r="ALY5509" s="2"/>
      <c r="ALZ5509" s="2"/>
      <c r="AMA5509" s="2"/>
      <c r="AMB5509" s="2"/>
      <c r="AMC5509" s="2"/>
      <c r="AMD5509" s="2"/>
      <c r="AME5509" s="2"/>
      <c r="AMF5509" s="2"/>
      <c r="AMG5509" s="2"/>
      <c r="AMH5509" s="2"/>
      <c r="AMI5509" s="2"/>
      <c r="AMJ5509" s="2"/>
      <c r="AMK5509" s="2"/>
      <c r="AML5509" s="2"/>
      <c r="AMM5509" s="2"/>
      <c r="AMN5509" s="2"/>
      <c r="AMO5509" s="2"/>
      <c r="AMP5509" s="2"/>
      <c r="AMQ5509" s="2"/>
      <c r="AMR5509" s="2"/>
      <c r="AMS5509" s="2"/>
      <c r="AMT5509" s="2"/>
      <c r="AMU5509" s="2"/>
      <c r="AMV5509" s="2"/>
      <c r="AMW5509" s="2"/>
      <c r="AMX5509" s="2"/>
      <c r="AMY5509" s="2"/>
      <c r="AMZ5509" s="2"/>
      <c r="ANA5509" s="2"/>
      <c r="ANB5509" s="2"/>
      <c r="ANC5509" s="2"/>
      <c r="AND5509" s="2"/>
      <c r="ANE5509" s="2"/>
      <c r="ANF5509" s="2"/>
      <c r="ANG5509" s="2"/>
      <c r="ANH5509" s="2"/>
      <c r="ANI5509" s="2"/>
      <c r="ANJ5509" s="2"/>
      <c r="ANK5509" s="2"/>
      <c r="ANL5509" s="2"/>
      <c r="ANM5509" s="2"/>
      <c r="ANN5509" s="2"/>
      <c r="ANO5509" s="2"/>
      <c r="ANP5509" s="2"/>
      <c r="ANQ5509" s="2"/>
      <c r="ANR5509" s="2"/>
      <c r="ANS5509" s="2"/>
      <c r="ANT5509" s="2"/>
      <c r="ANU5509" s="2"/>
      <c r="ANV5509" s="2"/>
      <c r="ANW5509" s="2"/>
      <c r="ANX5509" s="2"/>
      <c r="ANY5509" s="2"/>
      <c r="ANZ5509" s="2"/>
      <c r="AOA5509" s="2"/>
      <c r="AOB5509" s="2"/>
      <c r="AOC5509" s="2"/>
      <c r="AOD5509" s="2"/>
      <c r="AOE5509" s="2"/>
      <c r="AOF5509" s="2"/>
      <c r="AOG5509" s="2"/>
      <c r="AOH5509" s="2"/>
      <c r="AOI5509" s="2"/>
      <c r="AOJ5509" s="2"/>
      <c r="AOK5509" s="2"/>
      <c r="AOL5509" s="2"/>
      <c r="AOM5509" s="2"/>
      <c r="AON5509" s="2"/>
      <c r="AOO5509" s="2"/>
      <c r="AOP5509" s="2"/>
      <c r="AOQ5509" s="2"/>
      <c r="AOR5509" s="2"/>
      <c r="AOS5509" s="2"/>
      <c r="AOT5509" s="2"/>
      <c r="AOU5509" s="2"/>
      <c r="AOV5509" s="2"/>
      <c r="AOW5509" s="2"/>
      <c r="AOX5509" s="2"/>
      <c r="AOY5509" s="2"/>
      <c r="AOZ5509" s="2"/>
      <c r="APA5509" s="2"/>
      <c r="APB5509" s="2"/>
      <c r="APC5509" s="2"/>
      <c r="APD5509" s="2"/>
      <c r="APE5509" s="2"/>
      <c r="APF5509" s="2"/>
      <c r="APG5509" s="2"/>
      <c r="APH5509" s="2"/>
      <c r="API5509" s="2"/>
      <c r="APJ5509" s="2"/>
      <c r="APK5509" s="2"/>
      <c r="APL5509" s="2"/>
      <c r="APM5509" s="2"/>
      <c r="APN5509" s="2"/>
      <c r="APO5509" s="2"/>
      <c r="APP5509" s="2"/>
      <c r="APQ5509" s="2"/>
      <c r="APR5509" s="2"/>
      <c r="APS5509" s="2"/>
      <c r="APT5509" s="2"/>
      <c r="APU5509" s="2"/>
      <c r="APV5509" s="2"/>
      <c r="APW5509" s="2"/>
      <c r="APX5509" s="2"/>
      <c r="APY5509" s="2"/>
      <c r="APZ5509" s="2"/>
      <c r="AQA5509" s="2"/>
      <c r="AQB5509" s="2"/>
      <c r="AQC5509" s="2"/>
      <c r="AQD5509" s="2"/>
      <c r="AQE5509" s="2"/>
      <c r="AQF5509" s="2"/>
      <c r="AQG5509" s="2"/>
      <c r="AQH5509" s="2"/>
      <c r="AQI5509" s="2"/>
      <c r="AQJ5509" s="2"/>
      <c r="AQK5509" s="2"/>
      <c r="AQL5509" s="2"/>
      <c r="AQM5509" s="2"/>
      <c r="AQN5509" s="2"/>
      <c r="AQO5509" s="2"/>
      <c r="AQP5509" s="2"/>
      <c r="AQQ5509" s="2"/>
      <c r="AQR5509" s="2"/>
      <c r="AQS5509" s="2"/>
      <c r="AQT5509" s="2"/>
      <c r="AQU5509" s="2"/>
      <c r="AQV5509" s="2"/>
      <c r="AQW5509" s="2"/>
      <c r="AQX5509" s="2"/>
      <c r="AQY5509" s="2"/>
      <c r="AQZ5509" s="2"/>
      <c r="ARA5509" s="2"/>
      <c r="ARB5509" s="2"/>
      <c r="ARC5509" s="2"/>
      <c r="ARD5509" s="2"/>
      <c r="ARE5509" s="2"/>
      <c r="ARF5509" s="2"/>
      <c r="ARG5509" s="2"/>
      <c r="ARH5509" s="2"/>
      <c r="ARI5509" s="2"/>
      <c r="ARJ5509" s="2"/>
      <c r="ARK5509" s="2"/>
      <c r="ARL5509" s="2"/>
      <c r="ARM5509" s="2"/>
      <c r="ARN5509" s="2"/>
      <c r="ARO5509" s="2"/>
      <c r="ARP5509" s="2"/>
      <c r="ARQ5509" s="2"/>
      <c r="ARR5509" s="2"/>
      <c r="ARS5509" s="2"/>
      <c r="ART5509" s="2"/>
      <c r="ARU5509" s="2"/>
      <c r="ARV5509" s="2"/>
      <c r="ARW5509" s="2"/>
      <c r="ARX5509" s="2"/>
      <c r="ARY5509" s="2"/>
      <c r="ARZ5509" s="2"/>
      <c r="ASA5509" s="2"/>
      <c r="ASB5509" s="2"/>
      <c r="ASC5509" s="2"/>
      <c r="ASD5509" s="2"/>
      <c r="ASE5509" s="2"/>
      <c r="ASF5509" s="2"/>
      <c r="ASG5509" s="2"/>
      <c r="ASH5509" s="2"/>
      <c r="ASI5509" s="2"/>
      <c r="ASJ5509" s="2"/>
      <c r="ASK5509" s="2"/>
      <c r="ASL5509" s="2"/>
      <c r="ASM5509" s="2"/>
      <c r="ASN5509" s="2"/>
      <c r="ASO5509" s="2"/>
      <c r="ASP5509" s="2"/>
      <c r="ASQ5509" s="2"/>
      <c r="ASR5509" s="2"/>
      <c r="ASS5509" s="2"/>
      <c r="AST5509" s="2"/>
      <c r="ASU5509" s="2"/>
      <c r="ASV5509" s="2"/>
      <c r="ASW5509" s="2"/>
      <c r="ASX5509" s="2"/>
      <c r="ASY5509" s="2"/>
      <c r="ASZ5509" s="2"/>
      <c r="ATA5509" s="2"/>
      <c r="ATB5509" s="2"/>
      <c r="ATC5509" s="2"/>
      <c r="ATD5509" s="2"/>
      <c r="ATE5509" s="2"/>
      <c r="ATF5509" s="2"/>
      <c r="ATG5509" s="2"/>
      <c r="ATH5509" s="2"/>
      <c r="ATI5509" s="2"/>
      <c r="ATJ5509" s="2"/>
      <c r="ATK5509" s="2"/>
      <c r="ATL5509" s="2"/>
      <c r="ATM5509" s="2"/>
      <c r="ATN5509" s="2"/>
      <c r="ATO5509" s="2"/>
      <c r="ATP5509" s="2"/>
      <c r="ATQ5509" s="2"/>
      <c r="ATR5509" s="2"/>
      <c r="ATS5509" s="2"/>
      <c r="ATT5509" s="2"/>
      <c r="ATU5509" s="2"/>
      <c r="ATV5509" s="2"/>
      <c r="ATW5509" s="2"/>
      <c r="ATX5509" s="2"/>
      <c r="ATY5509" s="2"/>
      <c r="ATZ5509" s="2"/>
      <c r="AUA5509" s="2"/>
      <c r="AUB5509" s="2"/>
      <c r="AUC5509" s="2"/>
      <c r="AUD5509" s="2"/>
      <c r="AUE5509" s="2"/>
      <c r="AUF5509" s="2"/>
      <c r="AUG5509" s="2"/>
      <c r="AUH5509" s="2"/>
      <c r="AUI5509" s="2"/>
      <c r="AUJ5509" s="2"/>
      <c r="AUK5509" s="2"/>
      <c r="AUL5509" s="2"/>
      <c r="AUM5509" s="2"/>
      <c r="AUN5509" s="2"/>
      <c r="AUO5509" s="2"/>
      <c r="AUP5509" s="2"/>
      <c r="AUQ5509" s="2"/>
      <c r="AUR5509" s="2"/>
      <c r="AUS5509" s="2"/>
      <c r="AUT5509" s="2"/>
      <c r="AUU5509" s="2"/>
      <c r="AUV5509" s="2"/>
      <c r="AUW5509" s="2"/>
      <c r="AUX5509" s="2"/>
      <c r="AUY5509" s="2"/>
      <c r="AUZ5509" s="2"/>
      <c r="AVA5509" s="2"/>
      <c r="AVB5509" s="2"/>
      <c r="AVC5509" s="2"/>
      <c r="AVD5509" s="2"/>
      <c r="AVE5509" s="2"/>
      <c r="AVF5509" s="2"/>
      <c r="AVG5509" s="2"/>
      <c r="AVH5509" s="2"/>
      <c r="AVI5509" s="2"/>
      <c r="AVJ5509" s="2"/>
      <c r="AVK5509" s="2"/>
      <c r="AVL5509" s="2"/>
      <c r="AVM5509" s="2"/>
      <c r="AVN5509" s="2"/>
      <c r="AVO5509" s="2"/>
      <c r="AVP5509" s="2"/>
      <c r="AVQ5509" s="2"/>
      <c r="AVR5509" s="2"/>
      <c r="AVS5509" s="2"/>
      <c r="AVT5509" s="2"/>
      <c r="AVU5509" s="2"/>
      <c r="AVV5509" s="2"/>
      <c r="AVW5509" s="2"/>
      <c r="AVX5509" s="2"/>
      <c r="AVY5509" s="2"/>
      <c r="AVZ5509" s="2"/>
      <c r="AWA5509" s="2"/>
      <c r="AWB5509" s="2"/>
      <c r="AWC5509" s="2"/>
      <c r="AWD5509" s="2"/>
      <c r="AWE5509" s="2"/>
      <c r="AWF5509" s="2"/>
      <c r="AWG5509" s="2"/>
      <c r="AWH5509" s="2"/>
      <c r="AWI5509" s="2"/>
      <c r="AWJ5509" s="2"/>
      <c r="AWK5509" s="2"/>
      <c r="AWL5509" s="2"/>
      <c r="AWM5509" s="2"/>
      <c r="AWN5509" s="2"/>
      <c r="AWO5509" s="2"/>
      <c r="AWP5509" s="2"/>
      <c r="AWQ5509" s="2"/>
      <c r="AWR5509" s="2"/>
      <c r="AWS5509" s="2"/>
      <c r="AWT5509" s="2"/>
      <c r="AWU5509" s="2"/>
      <c r="AWV5509" s="2"/>
      <c r="AWW5509" s="2"/>
      <c r="AWX5509" s="2"/>
      <c r="AWY5509" s="2"/>
      <c r="AWZ5509" s="2"/>
      <c r="AXA5509" s="2"/>
      <c r="AXB5509" s="2"/>
      <c r="AXC5509" s="2"/>
      <c r="AXD5509" s="2"/>
      <c r="AXE5509" s="2"/>
      <c r="AXF5509" s="2"/>
      <c r="AXG5509" s="2"/>
      <c r="AXH5509" s="2"/>
      <c r="AXI5509" s="2"/>
      <c r="AXJ5509" s="2"/>
      <c r="AXK5509" s="2"/>
      <c r="AXL5509" s="2"/>
      <c r="AXM5509" s="2"/>
      <c r="AXN5509" s="2"/>
      <c r="AXO5509" s="2"/>
      <c r="AXP5509" s="2"/>
      <c r="AXQ5509" s="2"/>
      <c r="AXR5509" s="2"/>
      <c r="AXS5509" s="2"/>
      <c r="AXT5509" s="2"/>
      <c r="AXU5509" s="2"/>
      <c r="AXV5509" s="2"/>
      <c r="AXW5509" s="2"/>
      <c r="AXX5509" s="2"/>
      <c r="AXY5509" s="2"/>
      <c r="AXZ5509" s="2"/>
      <c r="AYA5509" s="2"/>
      <c r="AYB5509" s="2"/>
      <c r="AYC5509" s="2"/>
      <c r="AYD5509" s="2"/>
      <c r="AYE5509" s="2"/>
      <c r="AYF5509" s="2"/>
      <c r="AYG5509" s="2"/>
      <c r="AYH5509" s="2"/>
      <c r="AYI5509" s="2"/>
      <c r="AYJ5509" s="2"/>
      <c r="AYK5509" s="2"/>
      <c r="AYL5509" s="2"/>
      <c r="AYM5509" s="2"/>
      <c r="AYN5509" s="2"/>
      <c r="AYO5509" s="2"/>
      <c r="AYP5509" s="2"/>
      <c r="AYQ5509" s="2"/>
      <c r="AYR5509" s="2"/>
      <c r="AYS5509" s="2"/>
      <c r="AYT5509" s="2"/>
      <c r="AYU5509" s="2"/>
      <c r="AYV5509" s="2"/>
      <c r="AYW5509" s="2"/>
      <c r="AYX5509" s="2"/>
      <c r="AYY5509" s="2"/>
      <c r="AYZ5509" s="2"/>
      <c r="AZA5509" s="2"/>
      <c r="AZB5509" s="2"/>
      <c r="AZC5509" s="2"/>
      <c r="AZD5509" s="2"/>
      <c r="AZE5509" s="2"/>
      <c r="AZF5509" s="2"/>
      <c r="AZG5509" s="2"/>
      <c r="AZH5509" s="2"/>
      <c r="AZI5509" s="2"/>
      <c r="AZJ5509" s="2"/>
      <c r="AZK5509" s="2"/>
      <c r="AZL5509" s="2"/>
      <c r="AZM5509" s="2"/>
      <c r="AZN5509" s="2"/>
      <c r="AZO5509" s="2"/>
      <c r="AZP5509" s="2"/>
      <c r="AZQ5509" s="2"/>
      <c r="AZR5509" s="2"/>
      <c r="AZS5509" s="2"/>
      <c r="AZT5509" s="2"/>
      <c r="AZU5509" s="2"/>
      <c r="AZV5509" s="2"/>
      <c r="AZW5509" s="2"/>
      <c r="AZX5509" s="2"/>
      <c r="AZY5509" s="2"/>
      <c r="AZZ5509" s="2"/>
      <c r="BAA5509" s="2"/>
      <c r="BAB5509" s="2"/>
      <c r="BAC5509" s="2"/>
      <c r="BAD5509" s="2"/>
      <c r="BAE5509" s="2"/>
      <c r="BAF5509" s="2"/>
      <c r="BAG5509" s="2"/>
      <c r="BAH5509" s="2"/>
      <c r="BAI5509" s="2"/>
      <c r="BAJ5509" s="2"/>
      <c r="BAK5509" s="2"/>
      <c r="BAL5509" s="2"/>
      <c r="BAM5509" s="2"/>
      <c r="BAN5509" s="2"/>
      <c r="BAO5509" s="2"/>
      <c r="BAP5509" s="2"/>
      <c r="BAQ5509" s="2"/>
      <c r="BAR5509" s="2"/>
      <c r="BAS5509" s="2"/>
      <c r="BAT5509" s="2"/>
      <c r="BAU5509" s="2"/>
      <c r="BAV5509" s="2"/>
      <c r="BAW5509" s="2"/>
      <c r="BAX5509" s="2"/>
      <c r="BAY5509" s="2"/>
      <c r="BAZ5509" s="2"/>
      <c r="BBA5509" s="2"/>
      <c r="BBB5509" s="2"/>
      <c r="BBC5509" s="2"/>
      <c r="BBD5509" s="2"/>
      <c r="BBE5509" s="2"/>
      <c r="BBF5509" s="2"/>
      <c r="BBG5509" s="2"/>
      <c r="BBH5509" s="2"/>
      <c r="BBI5509" s="2"/>
      <c r="BBJ5509" s="2"/>
      <c r="BBK5509" s="2"/>
      <c r="BBL5509" s="2"/>
      <c r="BBM5509" s="2"/>
      <c r="BBN5509" s="2"/>
      <c r="BBO5509" s="2"/>
      <c r="BBP5509" s="2"/>
      <c r="BBQ5509" s="2"/>
      <c r="BBR5509" s="2"/>
      <c r="BBS5509" s="2"/>
      <c r="BBT5509" s="2"/>
      <c r="BBU5509" s="2"/>
      <c r="BBV5509" s="2"/>
      <c r="BBW5509" s="2"/>
      <c r="BBX5509" s="2"/>
      <c r="BBY5509" s="2"/>
      <c r="BBZ5509" s="2"/>
      <c r="BCA5509" s="2"/>
      <c r="BCB5509" s="2"/>
      <c r="BCC5509" s="2"/>
      <c r="BCD5509" s="2"/>
      <c r="BCE5509" s="2"/>
      <c r="BCF5509" s="2"/>
      <c r="BCG5509" s="2"/>
      <c r="BCH5509" s="2"/>
      <c r="BCI5509" s="2"/>
      <c r="BCJ5509" s="2"/>
      <c r="BCK5509" s="2"/>
      <c r="BCL5509" s="2"/>
      <c r="BCM5509" s="2"/>
      <c r="BCN5509" s="2"/>
      <c r="BCO5509" s="2"/>
      <c r="BCP5509" s="2"/>
      <c r="BCQ5509" s="2"/>
      <c r="BCR5509" s="2"/>
      <c r="BCS5509" s="2"/>
      <c r="BCT5509" s="2"/>
      <c r="BCU5509" s="2"/>
      <c r="BCV5509" s="2"/>
      <c r="BCW5509" s="2"/>
      <c r="BCX5509" s="2"/>
      <c r="BCY5509" s="2"/>
      <c r="BCZ5509" s="2"/>
      <c r="BDA5509" s="2"/>
      <c r="BDB5509" s="2"/>
      <c r="BDC5509" s="2"/>
      <c r="BDD5509" s="2"/>
      <c r="BDE5509" s="2"/>
      <c r="BDF5509" s="2"/>
      <c r="BDG5509" s="2"/>
      <c r="BDH5509" s="2"/>
      <c r="BDI5509" s="2"/>
      <c r="BDJ5509" s="2"/>
      <c r="BDK5509" s="2"/>
      <c r="BDL5509" s="2"/>
      <c r="BDM5509" s="2"/>
      <c r="BDN5509" s="2"/>
      <c r="BDO5509" s="2"/>
      <c r="BDP5509" s="2"/>
      <c r="BDQ5509" s="2"/>
      <c r="BDR5509" s="2"/>
      <c r="BDS5509" s="2"/>
      <c r="BDT5509" s="2"/>
      <c r="BDU5509" s="2"/>
      <c r="BDV5509" s="2"/>
      <c r="BDW5509" s="2"/>
      <c r="BDX5509" s="2"/>
      <c r="BDY5509" s="2"/>
      <c r="BDZ5509" s="2"/>
      <c r="BEA5509" s="2"/>
      <c r="BEB5509" s="2"/>
      <c r="BEC5509" s="2"/>
      <c r="BED5509" s="2"/>
      <c r="BEE5509" s="2"/>
      <c r="BEF5509" s="2"/>
      <c r="BEG5509" s="2"/>
      <c r="BEH5509" s="2"/>
      <c r="BEI5509" s="2"/>
      <c r="BEJ5509" s="2"/>
      <c r="BEK5509" s="2"/>
      <c r="BEL5509" s="2"/>
      <c r="BEM5509" s="2"/>
      <c r="BEN5509" s="2"/>
      <c r="BEO5509" s="2"/>
      <c r="BEP5509" s="2"/>
      <c r="BEQ5509" s="2"/>
      <c r="BER5509" s="2"/>
      <c r="BES5509" s="2"/>
      <c r="BET5509" s="2"/>
      <c r="BEU5509" s="2"/>
      <c r="BEV5509" s="2"/>
      <c r="BEW5509" s="2"/>
      <c r="BEX5509" s="2"/>
      <c r="BEY5509" s="2"/>
      <c r="BEZ5509" s="2"/>
      <c r="BFA5509" s="2"/>
      <c r="BFB5509" s="2"/>
      <c r="BFC5509" s="2"/>
      <c r="BFD5509" s="2"/>
      <c r="BFE5509" s="2"/>
      <c r="BFF5509" s="2"/>
      <c r="BFG5509" s="2"/>
      <c r="BFH5509" s="2"/>
      <c r="BFI5509" s="2"/>
      <c r="BFJ5509" s="2"/>
      <c r="BFK5509" s="2"/>
      <c r="BFL5509" s="2"/>
      <c r="BFM5509" s="2"/>
      <c r="BFN5509" s="2"/>
      <c r="BFO5509" s="2"/>
      <c r="BFP5509" s="2"/>
      <c r="BFQ5509" s="2"/>
      <c r="BFR5509" s="2"/>
      <c r="BFS5509" s="2"/>
      <c r="BFT5509" s="2"/>
      <c r="BFU5509" s="2"/>
      <c r="BFV5509" s="2"/>
      <c r="BFW5509" s="2"/>
      <c r="BFX5509" s="2"/>
      <c r="BFY5509" s="2"/>
      <c r="BFZ5509" s="2"/>
      <c r="BGA5509" s="2"/>
      <c r="BGB5509" s="2"/>
      <c r="BGC5509" s="2"/>
      <c r="BGD5509" s="2"/>
      <c r="BGE5509" s="2"/>
      <c r="BGF5509" s="2"/>
      <c r="BGG5509" s="2"/>
      <c r="BGH5509" s="2"/>
      <c r="BGI5509" s="2"/>
      <c r="BGJ5509" s="2"/>
      <c r="BGK5509" s="2"/>
      <c r="BGL5509" s="2"/>
      <c r="BGM5509" s="2"/>
      <c r="BGN5509" s="2"/>
      <c r="BGO5509" s="2"/>
      <c r="BGP5509" s="2"/>
      <c r="BGQ5509" s="2"/>
      <c r="BGR5509" s="2"/>
      <c r="BGS5509" s="2"/>
      <c r="BGT5509" s="2"/>
      <c r="BGU5509" s="2"/>
      <c r="BGV5509" s="2"/>
      <c r="BGW5509" s="2"/>
      <c r="BGX5509" s="2"/>
      <c r="BGY5509" s="2"/>
      <c r="BGZ5509" s="2"/>
      <c r="BHA5509" s="2"/>
      <c r="BHB5509" s="2"/>
      <c r="BHC5509" s="2"/>
      <c r="BHD5509" s="2"/>
      <c r="BHE5509" s="2"/>
      <c r="BHF5509" s="2"/>
      <c r="BHG5509" s="2"/>
      <c r="BHH5509" s="2"/>
      <c r="BHI5509" s="2"/>
      <c r="BHJ5509" s="2"/>
      <c r="BHK5509" s="2"/>
      <c r="BHL5509" s="2"/>
      <c r="BHM5509" s="2"/>
      <c r="BHN5509" s="2"/>
      <c r="BHO5509" s="2"/>
      <c r="BHP5509" s="2"/>
      <c r="BHQ5509" s="2"/>
      <c r="BHR5509" s="2"/>
      <c r="BHS5509" s="2"/>
      <c r="BHT5509" s="2"/>
      <c r="BHU5509" s="2"/>
      <c r="BHV5509" s="2"/>
      <c r="BHW5509" s="2"/>
      <c r="BHX5509" s="2"/>
      <c r="BHY5509" s="2"/>
      <c r="BHZ5509" s="2"/>
      <c r="BIA5509" s="2"/>
      <c r="BIB5509" s="2"/>
      <c r="BIC5509" s="2"/>
      <c r="BID5509" s="2"/>
      <c r="BIE5509" s="2"/>
      <c r="BIF5509" s="2"/>
      <c r="BIG5509" s="2"/>
      <c r="BIH5509" s="2"/>
      <c r="BII5509" s="2"/>
      <c r="BIJ5509" s="2"/>
      <c r="BIK5509" s="2"/>
      <c r="BIL5509" s="2"/>
      <c r="BIM5509" s="2"/>
      <c r="BIN5509" s="2"/>
      <c r="BIO5509" s="2"/>
      <c r="BIP5509" s="2"/>
      <c r="BIQ5509" s="2"/>
      <c r="BIR5509" s="2"/>
      <c r="BIS5509" s="2"/>
      <c r="BIT5509" s="2"/>
      <c r="BIU5509" s="2"/>
      <c r="BIV5509" s="2"/>
      <c r="BIW5509" s="2"/>
      <c r="BIX5509" s="2"/>
      <c r="BIY5509" s="2"/>
      <c r="BIZ5509" s="2"/>
      <c r="BJA5509" s="2"/>
      <c r="BJB5509" s="2"/>
      <c r="BJC5509" s="2"/>
      <c r="BJD5509" s="2"/>
      <c r="BJE5509" s="2"/>
      <c r="BJF5509" s="2"/>
      <c r="BJG5509" s="2"/>
      <c r="BJH5509" s="2"/>
      <c r="BJI5509" s="2"/>
      <c r="BJJ5509" s="2"/>
      <c r="BJK5509" s="2"/>
      <c r="BJL5509" s="2"/>
      <c r="BJM5509" s="2"/>
      <c r="BJN5509" s="2"/>
      <c r="BJO5509" s="2"/>
      <c r="BJP5509" s="2"/>
      <c r="BJQ5509" s="2"/>
      <c r="BJR5509" s="2"/>
      <c r="BJS5509" s="2"/>
      <c r="BJT5509" s="2"/>
      <c r="BJU5509" s="2"/>
      <c r="BJV5509" s="2"/>
      <c r="BJW5509" s="2"/>
      <c r="BJX5509" s="2"/>
      <c r="BJY5509" s="2"/>
      <c r="BJZ5509" s="2"/>
      <c r="BKA5509" s="2"/>
      <c r="BKB5509" s="2"/>
      <c r="BKC5509" s="2"/>
      <c r="BKD5509" s="2"/>
      <c r="BKE5509" s="2"/>
      <c r="BKF5509" s="2"/>
      <c r="BKG5509" s="2"/>
      <c r="BKH5509" s="2"/>
      <c r="BKI5509" s="2"/>
      <c r="BKJ5509" s="2"/>
      <c r="BKK5509" s="2"/>
      <c r="BKL5509" s="2"/>
      <c r="BKM5509" s="2"/>
      <c r="BKN5509" s="2"/>
      <c r="BKO5509" s="2"/>
      <c r="BKP5509" s="2"/>
      <c r="BKQ5509" s="2"/>
      <c r="BKR5509" s="2"/>
      <c r="BKS5509" s="2"/>
      <c r="BKT5509" s="2"/>
      <c r="BKU5509" s="2"/>
      <c r="BKV5509" s="2"/>
      <c r="BKW5509" s="2"/>
      <c r="BKX5509" s="2"/>
      <c r="BKY5509" s="2"/>
      <c r="BKZ5509" s="2"/>
      <c r="BLA5509" s="2"/>
      <c r="BLB5509" s="2"/>
      <c r="BLC5509" s="2"/>
      <c r="BLD5509" s="2"/>
      <c r="BLE5509" s="2"/>
      <c r="BLF5509" s="2"/>
      <c r="BLG5509" s="2"/>
      <c r="BLH5509" s="2"/>
      <c r="BLI5509" s="2"/>
      <c r="BLJ5509" s="2"/>
      <c r="BLK5509" s="2"/>
      <c r="BLL5509" s="2"/>
      <c r="BLM5509" s="2"/>
      <c r="BLN5509" s="2"/>
      <c r="BLO5509" s="2"/>
      <c r="BLP5509" s="2"/>
      <c r="BLQ5509" s="2"/>
      <c r="BLR5509" s="2"/>
      <c r="BLS5509" s="2"/>
      <c r="BLT5509" s="2"/>
      <c r="BLU5509" s="2"/>
      <c r="BLV5509" s="2"/>
      <c r="BLW5509" s="2"/>
      <c r="BLX5509" s="2"/>
      <c r="BLY5509" s="2"/>
      <c r="BLZ5509" s="2"/>
      <c r="BMA5509" s="2"/>
      <c r="BMB5509" s="2"/>
      <c r="BMC5509" s="2"/>
      <c r="BMD5509" s="2"/>
      <c r="BME5509" s="2"/>
      <c r="BMF5509" s="2"/>
      <c r="BMG5509" s="2"/>
      <c r="BMH5509" s="2"/>
      <c r="BMI5509" s="2"/>
      <c r="BMJ5509" s="2"/>
      <c r="BMK5509" s="2"/>
      <c r="BML5509" s="2"/>
      <c r="BMM5509" s="2"/>
      <c r="BMN5509" s="2"/>
      <c r="BMO5509" s="2"/>
      <c r="BMP5509" s="2"/>
      <c r="BMQ5509" s="2"/>
      <c r="BMR5509" s="2"/>
      <c r="BMS5509" s="2"/>
      <c r="BMT5509" s="2"/>
      <c r="BMU5509" s="2"/>
      <c r="BMV5509" s="2"/>
      <c r="BMW5509" s="2"/>
      <c r="BMX5509" s="2"/>
      <c r="BMY5509" s="2"/>
      <c r="BMZ5509" s="2"/>
      <c r="BNA5509" s="2"/>
      <c r="BNB5509" s="2"/>
      <c r="BNC5509" s="2"/>
      <c r="BND5509" s="2"/>
      <c r="BNE5509" s="2"/>
      <c r="BNF5509" s="2"/>
      <c r="BNG5509" s="2"/>
      <c r="BNH5509" s="2"/>
      <c r="BNI5509" s="2"/>
      <c r="BNJ5509" s="2"/>
      <c r="BNK5509" s="2"/>
      <c r="BNL5509" s="2"/>
      <c r="BNM5509" s="2"/>
      <c r="BNN5509" s="2"/>
      <c r="BNO5509" s="2"/>
      <c r="BNP5509" s="2"/>
      <c r="BNQ5509" s="2"/>
      <c r="BNR5509" s="2"/>
      <c r="BNS5509" s="2"/>
      <c r="BNT5509" s="2"/>
      <c r="BNU5509" s="2"/>
      <c r="BNV5509" s="2"/>
      <c r="BNW5509" s="2"/>
      <c r="BNX5509" s="2"/>
      <c r="BNY5509" s="2"/>
      <c r="BNZ5509" s="2"/>
      <c r="BOA5509" s="2"/>
      <c r="BOB5509" s="2"/>
      <c r="BOC5509" s="2"/>
      <c r="BOD5509" s="2"/>
      <c r="BOE5509" s="2"/>
      <c r="BOF5509" s="2"/>
      <c r="BOG5509" s="2"/>
      <c r="BOH5509" s="2"/>
      <c r="BOI5509" s="2"/>
      <c r="BOJ5509" s="2"/>
      <c r="BOK5509" s="2"/>
      <c r="BOL5509" s="2"/>
      <c r="BOM5509" s="2"/>
      <c r="BON5509" s="2"/>
      <c r="BOO5509" s="2"/>
      <c r="BOP5509" s="2"/>
      <c r="BOQ5509" s="2"/>
      <c r="BOR5509" s="2"/>
      <c r="BOS5509" s="2"/>
      <c r="BOT5509" s="2"/>
      <c r="BOU5509" s="2"/>
      <c r="BOV5509" s="2"/>
      <c r="BOW5509" s="2"/>
      <c r="BOX5509" s="2"/>
      <c r="BOY5509" s="2"/>
      <c r="BOZ5509" s="2"/>
      <c r="BPA5509" s="2"/>
      <c r="BPB5509" s="2"/>
      <c r="BPC5509" s="2"/>
      <c r="BPD5509" s="2"/>
      <c r="BPE5509" s="2"/>
      <c r="BPF5509" s="2"/>
      <c r="BPG5509" s="2"/>
      <c r="BPH5509" s="2"/>
      <c r="BPI5509" s="2"/>
      <c r="BPJ5509" s="2"/>
      <c r="BPK5509" s="2"/>
      <c r="BPL5509" s="2"/>
      <c r="BPM5509" s="2"/>
      <c r="BPN5509" s="2"/>
      <c r="BPO5509" s="2"/>
      <c r="BPP5509" s="2"/>
      <c r="BPQ5509" s="2"/>
      <c r="BPR5509" s="2"/>
      <c r="BPS5509" s="2"/>
      <c r="BPT5509" s="2"/>
      <c r="BPU5509" s="2"/>
      <c r="BPV5509" s="2"/>
      <c r="BPW5509" s="2"/>
      <c r="BPX5509" s="2"/>
      <c r="BPY5509" s="2"/>
      <c r="BPZ5509" s="2"/>
      <c r="BQA5509" s="2"/>
      <c r="BQB5509" s="2"/>
      <c r="BQC5509" s="2"/>
      <c r="BQD5509" s="2"/>
      <c r="BQE5509" s="2"/>
      <c r="BQF5509" s="2"/>
      <c r="BQG5509" s="2"/>
      <c r="BQH5509" s="2"/>
      <c r="BQI5509" s="2"/>
      <c r="BQJ5509" s="2"/>
      <c r="BQK5509" s="2"/>
      <c r="BQL5509" s="2"/>
      <c r="BQM5509" s="2"/>
      <c r="BQN5509" s="2"/>
      <c r="BQO5509" s="2"/>
      <c r="BQP5509" s="2"/>
      <c r="BQQ5509" s="2"/>
      <c r="BQR5509" s="2"/>
      <c r="BQS5509" s="2"/>
      <c r="BQT5509" s="2"/>
      <c r="BQU5509" s="2"/>
      <c r="BQV5509" s="2"/>
      <c r="BQW5509" s="2"/>
      <c r="BQX5509" s="2"/>
      <c r="BQY5509" s="2"/>
      <c r="BQZ5509" s="2"/>
      <c r="BRA5509" s="2"/>
      <c r="BRB5509" s="2"/>
      <c r="BRC5509" s="2"/>
      <c r="BRD5509" s="2"/>
      <c r="BRE5509" s="2"/>
      <c r="BRF5509" s="2"/>
      <c r="BRG5509" s="2"/>
      <c r="BRH5509" s="2"/>
      <c r="BRI5509" s="2"/>
      <c r="BRJ5509" s="2"/>
      <c r="BRK5509" s="2"/>
      <c r="BRL5509" s="2"/>
      <c r="BRM5509" s="2"/>
      <c r="BRN5509" s="2"/>
      <c r="BRO5509" s="2"/>
      <c r="BRP5509" s="2"/>
      <c r="BRQ5509" s="2"/>
      <c r="BRR5509" s="2"/>
      <c r="BRS5509" s="2"/>
      <c r="BRT5509" s="2"/>
      <c r="BRU5509" s="2"/>
      <c r="BRV5509" s="2"/>
      <c r="BRW5509" s="2"/>
      <c r="BRX5509" s="2"/>
      <c r="BRY5509" s="2"/>
      <c r="BRZ5509" s="2"/>
      <c r="BSA5509" s="2"/>
      <c r="BSB5509" s="2"/>
      <c r="BSC5509" s="2"/>
      <c r="BSD5509" s="2"/>
      <c r="BSE5509" s="2"/>
      <c r="BSF5509" s="2"/>
      <c r="BSG5509" s="2"/>
      <c r="BSH5509" s="2"/>
      <c r="BSI5509" s="2"/>
      <c r="BSJ5509" s="2"/>
      <c r="BSK5509" s="2"/>
      <c r="BSL5509" s="2"/>
      <c r="BSM5509" s="2"/>
      <c r="BSN5509" s="2"/>
      <c r="BSO5509" s="2"/>
      <c r="BSP5509" s="2"/>
      <c r="BSQ5509" s="2"/>
      <c r="BSR5509" s="2"/>
      <c r="BSS5509" s="2"/>
      <c r="BST5509" s="2"/>
      <c r="BSU5509" s="2"/>
      <c r="BSV5509" s="2"/>
      <c r="BSW5509" s="2"/>
      <c r="BSX5509" s="2"/>
      <c r="BSY5509" s="2"/>
      <c r="BSZ5509" s="2"/>
      <c r="BTA5509" s="2"/>
      <c r="BTB5509" s="2"/>
      <c r="BTC5509" s="2"/>
      <c r="BTD5509" s="2"/>
      <c r="BTE5509" s="2"/>
      <c r="BTF5509" s="2"/>
      <c r="BTG5509" s="2"/>
      <c r="BTH5509" s="2"/>
      <c r="BTI5509" s="2"/>
      <c r="BTJ5509" s="2"/>
      <c r="BTK5509" s="2"/>
      <c r="BTL5509" s="2"/>
      <c r="BTM5509" s="2"/>
      <c r="BTN5509" s="2"/>
      <c r="BTO5509" s="2"/>
      <c r="BTP5509" s="2"/>
      <c r="BTQ5509" s="2"/>
      <c r="BTR5509" s="2"/>
      <c r="BTS5509" s="2"/>
      <c r="BTT5509" s="2"/>
      <c r="BTU5509" s="2"/>
      <c r="BTV5509" s="2"/>
      <c r="BTW5509" s="2"/>
      <c r="BTX5509" s="2"/>
      <c r="BTY5509" s="2"/>
      <c r="BTZ5509" s="2"/>
      <c r="BUA5509" s="2"/>
      <c r="BUB5509" s="2"/>
      <c r="BUC5509" s="2"/>
      <c r="BUD5509" s="2"/>
      <c r="BUE5509" s="2"/>
      <c r="BUF5509" s="2"/>
      <c r="BUG5509" s="2"/>
      <c r="BUH5509" s="2"/>
      <c r="BUI5509" s="2"/>
      <c r="BUJ5509" s="2"/>
      <c r="BUK5509" s="2"/>
      <c r="BUL5509" s="2"/>
      <c r="BUM5509" s="2"/>
      <c r="BUN5509" s="2"/>
      <c r="BUO5509" s="2"/>
      <c r="BUP5509" s="2"/>
      <c r="BUQ5509" s="2"/>
      <c r="BUR5509" s="2"/>
      <c r="BUS5509" s="2"/>
      <c r="BUT5509" s="2"/>
      <c r="BUU5509" s="2"/>
      <c r="BUV5509" s="2"/>
      <c r="BUW5509" s="2"/>
      <c r="BUX5509" s="2"/>
      <c r="BUY5509" s="2"/>
      <c r="BUZ5509" s="2"/>
      <c r="BVA5509" s="2"/>
      <c r="BVB5509" s="2"/>
      <c r="BVC5509" s="2"/>
      <c r="BVD5509" s="2"/>
      <c r="BVE5509" s="2"/>
      <c r="BVF5509" s="2"/>
      <c r="BVG5509" s="2"/>
      <c r="BVH5509" s="2"/>
      <c r="BVI5509" s="2"/>
      <c r="BVJ5509" s="2"/>
      <c r="BVK5509" s="2"/>
      <c r="BVL5509" s="2"/>
      <c r="BVM5509" s="2"/>
      <c r="BVN5509" s="2"/>
      <c r="BVO5509" s="2"/>
      <c r="BVP5509" s="2"/>
      <c r="BVQ5509" s="2"/>
      <c r="BVR5509" s="2"/>
      <c r="BVS5509" s="2"/>
      <c r="BVT5509" s="2"/>
      <c r="BVU5509" s="2"/>
      <c r="BVV5509" s="2"/>
      <c r="BVW5509" s="2"/>
      <c r="BVX5509" s="2"/>
      <c r="BVY5509" s="2"/>
      <c r="BVZ5509" s="2"/>
      <c r="BWA5509" s="2"/>
      <c r="BWB5509" s="2"/>
      <c r="BWC5509" s="2"/>
      <c r="BWD5509" s="2"/>
      <c r="BWE5509" s="2"/>
      <c r="BWF5509" s="2"/>
      <c r="BWG5509" s="2"/>
      <c r="BWH5509" s="2"/>
      <c r="BWI5509" s="2"/>
      <c r="BWJ5509" s="2"/>
      <c r="BWK5509" s="2"/>
      <c r="BWL5509" s="2"/>
      <c r="BWM5509" s="2"/>
      <c r="BWN5509" s="2"/>
      <c r="BWO5509" s="2"/>
      <c r="BWP5509" s="2"/>
      <c r="BWQ5509" s="2"/>
      <c r="BWR5509" s="2"/>
      <c r="BWS5509" s="2"/>
      <c r="BWT5509" s="2"/>
      <c r="BWU5509" s="2"/>
      <c r="BWV5509" s="2"/>
      <c r="BWW5509" s="2"/>
      <c r="BWX5509" s="2"/>
      <c r="BWY5509" s="2"/>
      <c r="BWZ5509" s="2"/>
      <c r="BXA5509" s="2"/>
      <c r="BXB5509" s="2"/>
      <c r="BXC5509" s="2"/>
      <c r="BXD5509" s="2"/>
      <c r="BXE5509" s="2"/>
      <c r="BXF5509" s="2"/>
      <c r="BXG5509" s="2"/>
      <c r="BXH5509" s="2"/>
      <c r="BXI5509" s="2"/>
      <c r="BXJ5509" s="2"/>
      <c r="BXK5509" s="2"/>
      <c r="BXL5509" s="2"/>
      <c r="BXM5509" s="2"/>
      <c r="BXN5509" s="2"/>
      <c r="BXO5509" s="2"/>
      <c r="BXP5509" s="2"/>
      <c r="BXQ5509" s="2"/>
      <c r="BXR5509" s="2"/>
      <c r="BXS5509" s="2"/>
      <c r="BXT5509" s="2"/>
      <c r="BXU5509" s="2"/>
      <c r="BXV5509" s="2"/>
      <c r="BXW5509" s="2"/>
      <c r="BXX5509" s="2"/>
      <c r="BXY5509" s="2"/>
      <c r="BXZ5509" s="2"/>
      <c r="BYA5509" s="2"/>
      <c r="BYB5509" s="2"/>
      <c r="BYC5509" s="2"/>
      <c r="BYD5509" s="2"/>
      <c r="BYE5509" s="2"/>
      <c r="BYF5509" s="2"/>
      <c r="BYG5509" s="2"/>
      <c r="BYH5509" s="2"/>
      <c r="BYI5509" s="2"/>
      <c r="BYJ5509" s="2"/>
      <c r="BYK5509" s="2"/>
      <c r="BYL5509" s="2"/>
      <c r="BYM5509" s="2"/>
      <c r="BYN5509" s="2"/>
      <c r="BYO5509" s="2"/>
      <c r="BYP5509" s="2"/>
      <c r="BYQ5509" s="2"/>
      <c r="BYR5509" s="2"/>
      <c r="BYS5509" s="2"/>
      <c r="BYT5509" s="2"/>
      <c r="BYU5509" s="2"/>
      <c r="BYV5509" s="2"/>
      <c r="BYW5509" s="2"/>
      <c r="BYX5509" s="2"/>
      <c r="BYY5509" s="2"/>
      <c r="BYZ5509" s="2"/>
      <c r="BZA5509" s="2"/>
      <c r="BZB5509" s="2"/>
      <c r="BZC5509" s="2"/>
      <c r="BZD5509" s="2"/>
      <c r="BZE5509" s="2"/>
      <c r="BZF5509" s="2"/>
      <c r="BZG5509" s="2"/>
      <c r="BZH5509" s="2"/>
      <c r="BZI5509" s="2"/>
      <c r="BZJ5509" s="2"/>
      <c r="BZK5509" s="2"/>
      <c r="BZL5509" s="2"/>
      <c r="BZM5509" s="2"/>
      <c r="BZN5509" s="2"/>
      <c r="BZO5509" s="2"/>
      <c r="BZP5509" s="2"/>
      <c r="BZQ5509" s="2"/>
      <c r="BZR5509" s="2"/>
      <c r="BZS5509" s="2"/>
      <c r="BZT5509" s="2"/>
      <c r="BZU5509" s="2"/>
      <c r="BZV5509" s="2"/>
      <c r="BZW5509" s="2"/>
      <c r="BZX5509" s="2"/>
      <c r="BZY5509" s="2"/>
      <c r="BZZ5509" s="2"/>
      <c r="CAA5509" s="2"/>
      <c r="CAB5509" s="2"/>
      <c r="CAC5509" s="2"/>
      <c r="CAD5509" s="2"/>
      <c r="CAE5509" s="2"/>
      <c r="CAF5509" s="2"/>
      <c r="CAG5509" s="2"/>
      <c r="CAH5509" s="2"/>
      <c r="CAI5509" s="2"/>
      <c r="CAJ5509" s="2"/>
      <c r="CAK5509" s="2"/>
      <c r="CAL5509" s="2"/>
      <c r="CAM5509" s="2"/>
      <c r="CAN5509" s="2"/>
      <c r="CAO5509" s="2"/>
      <c r="CAP5509" s="2"/>
      <c r="CAQ5509" s="2"/>
      <c r="CAR5509" s="2"/>
      <c r="CAS5509" s="2"/>
      <c r="CAT5509" s="2"/>
      <c r="CAU5509" s="2"/>
      <c r="CAV5509" s="2"/>
      <c r="CAW5509" s="2"/>
      <c r="CAX5509" s="2"/>
      <c r="CAY5509" s="2"/>
      <c r="CAZ5509" s="2"/>
      <c r="CBA5509" s="2"/>
      <c r="CBB5509" s="2"/>
      <c r="CBC5509" s="2"/>
      <c r="CBD5509" s="2"/>
      <c r="CBE5509" s="2"/>
      <c r="CBF5509" s="2"/>
      <c r="CBG5509" s="2"/>
      <c r="CBH5509" s="2"/>
      <c r="CBI5509" s="2"/>
      <c r="CBJ5509" s="2"/>
      <c r="CBK5509" s="2"/>
      <c r="CBL5509" s="2"/>
      <c r="CBM5509" s="2"/>
      <c r="CBN5509" s="2"/>
      <c r="CBO5509" s="2"/>
      <c r="CBP5509" s="2"/>
      <c r="CBQ5509" s="2"/>
      <c r="CBR5509" s="2"/>
      <c r="CBS5509" s="2"/>
      <c r="CBT5509" s="2"/>
      <c r="CBU5509" s="2"/>
      <c r="CBV5509" s="2"/>
      <c r="CBW5509" s="2"/>
      <c r="CBX5509" s="2"/>
      <c r="CBY5509" s="2"/>
      <c r="CBZ5509" s="2"/>
      <c r="CCA5509" s="2"/>
      <c r="CCB5509" s="2"/>
      <c r="CCC5509" s="2"/>
      <c r="CCD5509" s="2"/>
      <c r="CCE5509" s="2"/>
      <c r="CCF5509" s="2"/>
      <c r="CCG5509" s="2"/>
      <c r="CCH5509" s="2"/>
      <c r="CCI5509" s="2"/>
      <c r="CCJ5509" s="2"/>
      <c r="CCK5509" s="2"/>
      <c r="CCL5509" s="2"/>
      <c r="CCM5509" s="2"/>
      <c r="CCN5509" s="2"/>
      <c r="CCO5509" s="2"/>
      <c r="CCP5509" s="2"/>
      <c r="CCQ5509" s="2"/>
      <c r="CCR5509" s="2"/>
      <c r="CCS5509" s="2"/>
      <c r="CCT5509" s="2"/>
      <c r="CCU5509" s="2"/>
      <c r="CCV5509" s="2"/>
      <c r="CCW5509" s="2"/>
      <c r="CCX5509" s="2"/>
      <c r="CCY5509" s="2"/>
      <c r="CCZ5509" s="2"/>
      <c r="CDA5509" s="2"/>
      <c r="CDB5509" s="2"/>
      <c r="CDC5509" s="2"/>
      <c r="CDD5509" s="2"/>
      <c r="CDE5509" s="2"/>
      <c r="CDF5509" s="2"/>
      <c r="CDG5509" s="2"/>
      <c r="CDH5509" s="2"/>
      <c r="CDI5509" s="2"/>
      <c r="CDJ5509" s="2"/>
      <c r="CDK5509" s="2"/>
      <c r="CDL5509" s="2"/>
      <c r="CDM5509" s="2"/>
      <c r="CDN5509" s="2"/>
      <c r="CDO5509" s="2"/>
      <c r="CDP5509" s="2"/>
      <c r="CDQ5509" s="2"/>
      <c r="CDR5509" s="2"/>
      <c r="CDS5509" s="2"/>
      <c r="CDT5509" s="2"/>
      <c r="CDU5509" s="2"/>
      <c r="CDV5509" s="2"/>
      <c r="CDW5509" s="2"/>
      <c r="CDX5509" s="2"/>
      <c r="CDY5509" s="2"/>
      <c r="CDZ5509" s="2"/>
      <c r="CEA5509" s="2"/>
      <c r="CEB5509" s="2"/>
      <c r="CEC5509" s="2"/>
      <c r="CED5509" s="2"/>
      <c r="CEE5509" s="2"/>
      <c r="CEF5509" s="2"/>
      <c r="CEG5509" s="2"/>
      <c r="CEH5509" s="2"/>
      <c r="CEI5509" s="2"/>
      <c r="CEJ5509" s="2"/>
      <c r="CEK5509" s="2"/>
      <c r="CEL5509" s="2"/>
      <c r="CEM5509" s="2"/>
      <c r="CEN5509" s="2"/>
      <c r="CEO5509" s="2"/>
      <c r="CEP5509" s="2"/>
      <c r="CEQ5509" s="2"/>
      <c r="CER5509" s="2"/>
      <c r="CES5509" s="2"/>
      <c r="CET5509" s="2"/>
      <c r="CEU5509" s="2"/>
      <c r="CEV5509" s="2"/>
      <c r="CEW5509" s="2"/>
      <c r="CEX5509" s="2"/>
      <c r="CEY5509" s="2"/>
      <c r="CEZ5509" s="2"/>
      <c r="CFA5509" s="2"/>
      <c r="CFB5509" s="2"/>
      <c r="CFC5509" s="2"/>
      <c r="CFD5509" s="2"/>
      <c r="CFE5509" s="2"/>
      <c r="CFF5509" s="2"/>
      <c r="CFG5509" s="2"/>
      <c r="CFH5509" s="2"/>
      <c r="CFI5509" s="2"/>
      <c r="CFJ5509" s="2"/>
      <c r="CFK5509" s="2"/>
      <c r="CFL5509" s="2"/>
      <c r="CFM5509" s="2"/>
      <c r="CFN5509" s="2"/>
      <c r="CFO5509" s="2"/>
      <c r="CFP5509" s="2"/>
      <c r="CFQ5509" s="2"/>
      <c r="CFR5509" s="2"/>
      <c r="CFS5509" s="2"/>
      <c r="CFT5509" s="2"/>
      <c r="CFU5509" s="2"/>
      <c r="CFV5509" s="2"/>
      <c r="CFW5509" s="2"/>
      <c r="CFX5509" s="2"/>
      <c r="CFY5509" s="2"/>
      <c r="CFZ5509" s="2"/>
      <c r="CGA5509" s="2"/>
      <c r="CGB5509" s="2"/>
      <c r="CGC5509" s="2"/>
      <c r="CGD5509" s="2"/>
      <c r="CGE5509" s="2"/>
      <c r="CGF5509" s="2"/>
      <c r="CGG5509" s="2"/>
      <c r="CGH5509" s="2"/>
      <c r="CGI5509" s="2"/>
      <c r="CGJ5509" s="2"/>
      <c r="CGK5509" s="2"/>
      <c r="CGL5509" s="2"/>
      <c r="CGM5509" s="2"/>
      <c r="CGN5509" s="2"/>
      <c r="CGO5509" s="2"/>
      <c r="CGP5509" s="2"/>
      <c r="CGQ5509" s="2"/>
      <c r="CGR5509" s="2"/>
      <c r="CGS5509" s="2"/>
      <c r="CGT5509" s="2"/>
      <c r="CGU5509" s="2"/>
      <c r="CGV5509" s="2"/>
      <c r="CGW5509" s="2"/>
      <c r="CGX5509" s="2"/>
      <c r="CGY5509" s="2"/>
      <c r="CGZ5509" s="2"/>
      <c r="CHA5509" s="2"/>
      <c r="CHB5509" s="2"/>
      <c r="CHC5509" s="2"/>
      <c r="CHD5509" s="2"/>
      <c r="CHE5509" s="2"/>
      <c r="CHF5509" s="2"/>
      <c r="CHG5509" s="2"/>
      <c r="CHH5509" s="2"/>
      <c r="CHI5509" s="2"/>
      <c r="CHJ5509" s="2"/>
      <c r="CHK5509" s="2"/>
      <c r="CHL5509" s="2"/>
      <c r="CHM5509" s="2"/>
      <c r="CHN5509" s="2"/>
      <c r="CHO5509" s="2"/>
      <c r="CHP5509" s="2"/>
      <c r="CHQ5509" s="2"/>
      <c r="CHR5509" s="2"/>
      <c r="CHS5509" s="2"/>
      <c r="CHT5509" s="2"/>
      <c r="CHU5509" s="2"/>
      <c r="CHV5509" s="2"/>
      <c r="CHW5509" s="2"/>
      <c r="CHX5509" s="2"/>
      <c r="CHY5509" s="2"/>
      <c r="CHZ5509" s="2"/>
      <c r="CIA5509" s="2"/>
      <c r="CIB5509" s="2"/>
      <c r="CIC5509" s="2"/>
      <c r="CID5509" s="2"/>
      <c r="CIE5509" s="2"/>
      <c r="CIF5509" s="2"/>
      <c r="CIG5509" s="2"/>
      <c r="CIH5509" s="2"/>
      <c r="CII5509" s="2"/>
      <c r="CIJ5509" s="2"/>
      <c r="CIK5509" s="2"/>
      <c r="CIL5509" s="2"/>
      <c r="CIM5509" s="2"/>
      <c r="CIN5509" s="2"/>
      <c r="CIO5509" s="2"/>
      <c r="CIP5509" s="2"/>
      <c r="CIQ5509" s="2"/>
      <c r="CIR5509" s="2"/>
      <c r="CIS5509" s="2"/>
      <c r="CIT5509" s="2"/>
      <c r="CIU5509" s="2"/>
      <c r="CIV5509" s="2"/>
      <c r="CIW5509" s="2"/>
      <c r="CIX5509" s="2"/>
      <c r="CIY5509" s="2"/>
      <c r="CIZ5509" s="2"/>
      <c r="CJA5509" s="2"/>
      <c r="CJB5509" s="2"/>
      <c r="CJC5509" s="2"/>
      <c r="CJD5509" s="2"/>
      <c r="CJE5509" s="2"/>
      <c r="CJF5509" s="2"/>
      <c r="CJG5509" s="2"/>
      <c r="CJH5509" s="2"/>
      <c r="CJI5509" s="2"/>
      <c r="CJJ5509" s="2"/>
      <c r="CJK5509" s="2"/>
      <c r="CJL5509" s="2"/>
      <c r="CJM5509" s="2"/>
      <c r="CJN5509" s="2"/>
      <c r="CJO5509" s="2"/>
      <c r="CJP5509" s="2"/>
      <c r="CJQ5509" s="2"/>
      <c r="CJR5509" s="2"/>
      <c r="CJS5509" s="2"/>
      <c r="CJT5509" s="2"/>
      <c r="CJU5509" s="2"/>
      <c r="CJV5509" s="2"/>
      <c r="CJW5509" s="2"/>
      <c r="CJX5509" s="2"/>
      <c r="CJY5509" s="2"/>
      <c r="CJZ5509" s="2"/>
      <c r="CKA5509" s="2"/>
      <c r="CKB5509" s="2"/>
      <c r="CKC5509" s="2"/>
      <c r="CKD5509" s="2"/>
      <c r="CKE5509" s="2"/>
      <c r="CKF5509" s="2"/>
      <c r="CKG5509" s="2"/>
      <c r="CKH5509" s="2"/>
      <c r="CKI5509" s="2"/>
      <c r="CKJ5509" s="2"/>
      <c r="CKK5509" s="2"/>
      <c r="CKL5509" s="2"/>
      <c r="CKM5509" s="2"/>
      <c r="CKN5509" s="2"/>
      <c r="CKO5509" s="2"/>
      <c r="CKP5509" s="2"/>
      <c r="CKQ5509" s="2"/>
      <c r="CKR5509" s="2"/>
      <c r="CKS5509" s="2"/>
      <c r="CKT5509" s="2"/>
      <c r="CKU5509" s="2"/>
      <c r="CKV5509" s="2"/>
      <c r="CKW5509" s="2"/>
      <c r="CKX5509" s="2"/>
      <c r="CKY5509" s="2"/>
      <c r="CKZ5509" s="2"/>
      <c r="CLA5509" s="2"/>
      <c r="CLB5509" s="2"/>
      <c r="CLC5509" s="2"/>
      <c r="CLD5509" s="2"/>
      <c r="CLE5509" s="2"/>
      <c r="CLF5509" s="2"/>
      <c r="CLG5509" s="2"/>
      <c r="CLH5509" s="2"/>
      <c r="CLI5509" s="2"/>
      <c r="CLJ5509" s="2"/>
      <c r="CLK5509" s="2"/>
      <c r="CLL5509" s="2"/>
      <c r="CLM5509" s="2"/>
      <c r="CLN5509" s="2"/>
      <c r="CLO5509" s="2"/>
      <c r="CLP5509" s="2"/>
      <c r="CLQ5509" s="2"/>
      <c r="CLR5509" s="2"/>
      <c r="CLS5509" s="2"/>
      <c r="CLT5509" s="2"/>
      <c r="CLU5509" s="2"/>
      <c r="CLV5509" s="2"/>
      <c r="CLW5509" s="2"/>
      <c r="CLX5509" s="2"/>
      <c r="CLY5509" s="2"/>
      <c r="CLZ5509" s="2"/>
      <c r="CMA5509" s="2"/>
      <c r="CMB5509" s="2"/>
      <c r="CMC5509" s="2"/>
      <c r="CMD5509" s="2"/>
      <c r="CME5509" s="2"/>
      <c r="CMF5509" s="2"/>
      <c r="CMG5509" s="2"/>
      <c r="CMH5509" s="2"/>
      <c r="CMI5509" s="2"/>
      <c r="CMJ5509" s="2"/>
      <c r="CMK5509" s="2"/>
      <c r="CML5509" s="2"/>
      <c r="CMM5509" s="2"/>
      <c r="CMN5509" s="2"/>
      <c r="CMO5509" s="2"/>
      <c r="CMP5509" s="2"/>
      <c r="CMQ5509" s="2"/>
      <c r="CMR5509" s="2"/>
      <c r="CMS5509" s="2"/>
      <c r="CMT5509" s="2"/>
      <c r="CMU5509" s="2"/>
      <c r="CMV5509" s="2"/>
      <c r="CMW5509" s="2"/>
      <c r="CMX5509" s="2"/>
      <c r="CMY5509" s="2"/>
      <c r="CMZ5509" s="2"/>
      <c r="CNA5509" s="2"/>
      <c r="CNB5509" s="2"/>
      <c r="CNC5509" s="2"/>
      <c r="CND5509" s="2"/>
      <c r="CNE5509" s="2"/>
      <c r="CNF5509" s="2"/>
      <c r="CNG5509" s="2"/>
      <c r="CNH5509" s="2"/>
      <c r="CNI5509" s="2"/>
      <c r="CNJ5509" s="2"/>
      <c r="CNK5509" s="2"/>
      <c r="CNL5509" s="2"/>
      <c r="CNM5509" s="2"/>
      <c r="CNN5509" s="2"/>
      <c r="CNO5509" s="2"/>
      <c r="CNP5509" s="2"/>
      <c r="CNQ5509" s="2"/>
      <c r="CNR5509" s="2"/>
      <c r="CNS5509" s="2"/>
      <c r="CNT5509" s="2"/>
      <c r="CNU5509" s="2"/>
      <c r="CNV5509" s="2"/>
      <c r="CNW5509" s="2"/>
      <c r="CNX5509" s="2"/>
      <c r="CNY5509" s="2"/>
      <c r="CNZ5509" s="2"/>
      <c r="COA5509" s="2"/>
      <c r="COB5509" s="2"/>
      <c r="COC5509" s="2"/>
      <c r="COD5509" s="2"/>
      <c r="COE5509" s="2"/>
      <c r="COF5509" s="2"/>
      <c r="COG5509" s="2"/>
      <c r="COH5509" s="2"/>
      <c r="COI5509" s="2"/>
      <c r="COJ5509" s="2"/>
      <c r="COK5509" s="2"/>
      <c r="COL5509" s="2"/>
      <c r="COM5509" s="2"/>
      <c r="CON5509" s="2"/>
      <c r="COO5509" s="2"/>
      <c r="COP5509" s="2"/>
      <c r="COQ5509" s="2"/>
      <c r="COR5509" s="2"/>
      <c r="COS5509" s="2"/>
      <c r="COT5509" s="2"/>
      <c r="COU5509" s="2"/>
      <c r="COV5509" s="2"/>
      <c r="COW5509" s="2"/>
      <c r="COX5509" s="2"/>
      <c r="COY5509" s="2"/>
      <c r="COZ5509" s="2"/>
      <c r="CPA5509" s="2"/>
      <c r="CPB5509" s="2"/>
      <c r="CPC5509" s="2"/>
      <c r="CPD5509" s="2"/>
      <c r="CPE5509" s="2"/>
      <c r="CPF5509" s="2"/>
      <c r="CPG5509" s="2"/>
      <c r="CPH5509" s="2"/>
      <c r="CPI5509" s="2"/>
      <c r="CPJ5509" s="2"/>
      <c r="CPK5509" s="2"/>
      <c r="CPL5509" s="2"/>
      <c r="CPM5509" s="2"/>
      <c r="CPN5509" s="2"/>
      <c r="CPO5509" s="2"/>
      <c r="CPP5509" s="2"/>
      <c r="CPQ5509" s="2"/>
      <c r="CPR5509" s="2"/>
      <c r="CPS5509" s="2"/>
      <c r="CPT5509" s="2"/>
      <c r="CPU5509" s="2"/>
      <c r="CPV5509" s="2"/>
      <c r="CPW5509" s="2"/>
      <c r="CPX5509" s="2"/>
      <c r="CPY5509" s="2"/>
      <c r="CPZ5509" s="2"/>
      <c r="CQA5509" s="2"/>
      <c r="CQB5509" s="2"/>
      <c r="CQC5509" s="2"/>
      <c r="CQD5509" s="2"/>
      <c r="CQE5509" s="2"/>
      <c r="CQF5509" s="2"/>
      <c r="CQG5509" s="2"/>
      <c r="CQH5509" s="2"/>
      <c r="CQI5509" s="2"/>
      <c r="CQJ5509" s="2"/>
      <c r="CQK5509" s="2"/>
      <c r="CQL5509" s="2"/>
      <c r="CQM5509" s="2"/>
      <c r="CQN5509" s="2"/>
      <c r="CQO5509" s="2"/>
      <c r="CQP5509" s="2"/>
      <c r="CQQ5509" s="2"/>
      <c r="CQR5509" s="2"/>
      <c r="CQS5509" s="2"/>
      <c r="CQT5509" s="2"/>
      <c r="CQU5509" s="2"/>
      <c r="CQV5509" s="2"/>
      <c r="CQW5509" s="2"/>
      <c r="CQX5509" s="2"/>
      <c r="CQY5509" s="2"/>
      <c r="CQZ5509" s="2"/>
      <c r="CRA5509" s="2"/>
      <c r="CRB5509" s="2"/>
      <c r="CRC5509" s="2"/>
      <c r="CRD5509" s="2"/>
      <c r="CRE5509" s="2"/>
      <c r="CRF5509" s="2"/>
      <c r="CRG5509" s="2"/>
      <c r="CRH5509" s="2"/>
      <c r="CRI5509" s="2"/>
      <c r="CRJ5509" s="2"/>
      <c r="CRK5509" s="2"/>
      <c r="CRL5509" s="2"/>
      <c r="CRM5509" s="2"/>
      <c r="CRN5509" s="2"/>
      <c r="CRO5509" s="2"/>
      <c r="CRP5509" s="2"/>
      <c r="CRQ5509" s="2"/>
      <c r="CRR5509" s="2"/>
      <c r="CRS5509" s="2"/>
      <c r="CRT5509" s="2"/>
      <c r="CRU5509" s="2"/>
      <c r="CRV5509" s="2"/>
      <c r="CRW5509" s="2"/>
      <c r="CRX5509" s="2"/>
      <c r="CRY5509" s="2"/>
      <c r="CRZ5509" s="2"/>
      <c r="CSA5509" s="2"/>
      <c r="CSB5509" s="2"/>
      <c r="CSC5509" s="2"/>
      <c r="CSD5509" s="2"/>
      <c r="CSE5509" s="2"/>
      <c r="CSF5509" s="2"/>
      <c r="CSG5509" s="2"/>
      <c r="CSH5509" s="2"/>
      <c r="CSI5509" s="2"/>
      <c r="CSJ5509" s="2"/>
      <c r="CSK5509" s="2"/>
      <c r="CSL5509" s="2"/>
      <c r="CSM5509" s="2"/>
      <c r="CSN5509" s="2"/>
      <c r="CSO5509" s="2"/>
      <c r="CSP5509" s="2"/>
      <c r="CSQ5509" s="2"/>
      <c r="CSR5509" s="2"/>
      <c r="CSS5509" s="2"/>
      <c r="CST5509" s="2"/>
      <c r="CSU5509" s="2"/>
      <c r="CSV5509" s="2"/>
      <c r="CSW5509" s="2"/>
      <c r="CSX5509" s="2"/>
      <c r="CSY5509" s="2"/>
      <c r="CSZ5509" s="2"/>
      <c r="CTA5509" s="2"/>
      <c r="CTB5509" s="2"/>
      <c r="CTC5509" s="2"/>
      <c r="CTD5509" s="2"/>
      <c r="CTE5509" s="2"/>
      <c r="CTF5509" s="2"/>
      <c r="CTG5509" s="2"/>
      <c r="CTH5509" s="2"/>
      <c r="CTI5509" s="2"/>
      <c r="CTJ5509" s="2"/>
      <c r="CTK5509" s="2"/>
      <c r="CTL5509" s="2"/>
      <c r="CTM5509" s="2"/>
      <c r="CTN5509" s="2"/>
      <c r="CTO5509" s="2"/>
      <c r="CTP5509" s="2"/>
      <c r="CTQ5509" s="2"/>
      <c r="CTR5509" s="2"/>
      <c r="CTS5509" s="2"/>
      <c r="CTT5509" s="2"/>
      <c r="CTU5509" s="2"/>
      <c r="CTV5509" s="2"/>
      <c r="CTW5509" s="2"/>
      <c r="CTX5509" s="2"/>
      <c r="CTY5509" s="2"/>
      <c r="CTZ5509" s="2"/>
      <c r="CUA5509" s="2"/>
      <c r="CUB5509" s="2"/>
      <c r="CUC5509" s="2"/>
      <c r="CUD5509" s="2"/>
      <c r="CUE5509" s="2"/>
      <c r="CUF5509" s="2"/>
      <c r="CUG5509" s="2"/>
      <c r="CUH5509" s="2"/>
      <c r="CUI5509" s="2"/>
      <c r="CUJ5509" s="2"/>
      <c r="CUK5509" s="2"/>
      <c r="CUL5509" s="2"/>
      <c r="CUM5509" s="2"/>
      <c r="CUN5509" s="2"/>
      <c r="CUO5509" s="2"/>
      <c r="CUP5509" s="2"/>
      <c r="CUQ5509" s="2"/>
      <c r="CUR5509" s="2"/>
      <c r="CUS5509" s="2"/>
      <c r="CUT5509" s="2"/>
      <c r="CUU5509" s="2"/>
      <c r="CUV5509" s="2"/>
      <c r="CUW5509" s="2"/>
      <c r="CUX5509" s="2"/>
      <c r="CUY5509" s="2"/>
      <c r="CUZ5509" s="2"/>
      <c r="CVA5509" s="2"/>
      <c r="CVB5509" s="2"/>
      <c r="CVC5509" s="2"/>
      <c r="CVD5509" s="2"/>
      <c r="CVE5509" s="2"/>
      <c r="CVF5509" s="2"/>
      <c r="CVG5509" s="2"/>
      <c r="CVH5509" s="2"/>
      <c r="CVI5509" s="2"/>
      <c r="CVJ5509" s="2"/>
      <c r="CVK5509" s="2"/>
      <c r="CVL5509" s="2"/>
      <c r="CVM5509" s="2"/>
      <c r="CVN5509" s="2"/>
      <c r="CVO5509" s="2"/>
      <c r="CVP5509" s="2"/>
      <c r="CVQ5509" s="2"/>
      <c r="CVR5509" s="2"/>
      <c r="CVS5509" s="2"/>
      <c r="CVT5509" s="2"/>
      <c r="CVU5509" s="2"/>
      <c r="CVV5509" s="2"/>
      <c r="CVW5509" s="2"/>
      <c r="CVX5509" s="2"/>
      <c r="CVY5509" s="2"/>
      <c r="CVZ5509" s="2"/>
      <c r="CWA5509" s="2"/>
      <c r="CWB5509" s="2"/>
      <c r="CWC5509" s="2"/>
      <c r="CWD5509" s="2"/>
      <c r="CWE5509" s="2"/>
      <c r="CWF5509" s="2"/>
      <c r="CWG5509" s="2"/>
      <c r="CWH5509" s="2"/>
      <c r="CWI5509" s="2"/>
      <c r="CWJ5509" s="2"/>
      <c r="CWK5509" s="2"/>
      <c r="CWL5509" s="2"/>
      <c r="CWM5509" s="2"/>
      <c r="CWN5509" s="2"/>
      <c r="CWO5509" s="2"/>
      <c r="CWP5509" s="2"/>
      <c r="CWQ5509" s="2"/>
      <c r="CWR5509" s="2"/>
      <c r="CWS5509" s="2"/>
      <c r="CWT5509" s="2"/>
      <c r="CWU5509" s="2"/>
      <c r="CWV5509" s="2"/>
      <c r="CWW5509" s="2"/>
      <c r="CWX5509" s="2"/>
      <c r="CWY5509" s="2"/>
      <c r="CWZ5509" s="2"/>
      <c r="CXA5509" s="2"/>
      <c r="CXB5509" s="2"/>
      <c r="CXC5509" s="2"/>
      <c r="CXD5509" s="2"/>
      <c r="CXE5509" s="2"/>
      <c r="CXF5509" s="2"/>
      <c r="CXG5509" s="2"/>
      <c r="CXH5509" s="2"/>
      <c r="CXI5509" s="2"/>
      <c r="CXJ5509" s="2"/>
      <c r="CXK5509" s="2"/>
      <c r="CXL5509" s="2"/>
      <c r="CXM5509" s="2"/>
      <c r="CXN5509" s="2"/>
      <c r="CXO5509" s="2"/>
      <c r="CXP5509" s="2"/>
      <c r="CXQ5509" s="2"/>
      <c r="CXR5509" s="2"/>
      <c r="CXS5509" s="2"/>
      <c r="CXT5509" s="2"/>
      <c r="CXU5509" s="2"/>
      <c r="CXV5509" s="2"/>
      <c r="CXW5509" s="2"/>
      <c r="CXX5509" s="2"/>
      <c r="CXY5509" s="2"/>
      <c r="CXZ5509" s="2"/>
      <c r="CYA5509" s="2"/>
      <c r="CYB5509" s="2"/>
      <c r="CYC5509" s="2"/>
      <c r="CYD5509" s="2"/>
      <c r="CYE5509" s="2"/>
      <c r="CYF5509" s="2"/>
      <c r="CYG5509" s="2"/>
      <c r="CYH5509" s="2"/>
      <c r="CYI5509" s="2"/>
      <c r="CYJ5509" s="2"/>
      <c r="CYK5509" s="2"/>
      <c r="CYL5509" s="2"/>
      <c r="CYM5509" s="2"/>
      <c r="CYN5509" s="2"/>
      <c r="CYO5509" s="2"/>
      <c r="CYP5509" s="2"/>
      <c r="CYQ5509" s="2"/>
      <c r="CYR5509" s="2"/>
      <c r="CYS5509" s="2"/>
      <c r="CYT5509" s="2"/>
      <c r="CYU5509" s="2"/>
      <c r="CYV5509" s="2"/>
      <c r="CYW5509" s="2"/>
      <c r="CYX5509" s="2"/>
      <c r="CYY5509" s="2"/>
      <c r="CYZ5509" s="2"/>
      <c r="CZA5509" s="2"/>
      <c r="CZB5509" s="2"/>
      <c r="CZC5509" s="2"/>
      <c r="CZD5509" s="2"/>
      <c r="CZE5509" s="2"/>
      <c r="CZF5509" s="2"/>
      <c r="CZG5509" s="2"/>
      <c r="CZH5509" s="2"/>
      <c r="CZI5509" s="2"/>
      <c r="CZJ5509" s="2"/>
      <c r="CZK5509" s="2"/>
      <c r="CZL5509" s="2"/>
      <c r="CZM5509" s="2"/>
      <c r="CZN5509" s="2"/>
      <c r="CZO5509" s="2"/>
      <c r="CZP5509" s="2"/>
      <c r="CZQ5509" s="2"/>
      <c r="CZR5509" s="2"/>
      <c r="CZS5509" s="2"/>
      <c r="CZT5509" s="2"/>
      <c r="CZU5509" s="2"/>
      <c r="CZV5509" s="2"/>
      <c r="CZW5509" s="2"/>
      <c r="CZX5509" s="2"/>
      <c r="CZY5509" s="2"/>
      <c r="CZZ5509" s="2"/>
      <c r="DAA5509" s="2"/>
      <c r="DAB5509" s="2"/>
      <c r="DAC5509" s="2"/>
      <c r="DAD5509" s="2"/>
      <c r="DAE5509" s="2"/>
      <c r="DAF5509" s="2"/>
      <c r="DAG5509" s="2"/>
      <c r="DAH5509" s="2"/>
      <c r="DAI5509" s="2"/>
      <c r="DAJ5509" s="2"/>
      <c r="DAK5509" s="2"/>
      <c r="DAL5509" s="2"/>
      <c r="DAM5509" s="2"/>
      <c r="DAN5509" s="2"/>
      <c r="DAO5509" s="2"/>
      <c r="DAP5509" s="2"/>
      <c r="DAQ5509" s="2"/>
      <c r="DAR5509" s="2"/>
      <c r="DAS5509" s="2"/>
      <c r="DAT5509" s="2"/>
      <c r="DAU5509" s="2"/>
      <c r="DAV5509" s="2"/>
      <c r="DAW5509" s="2"/>
      <c r="DAX5509" s="2"/>
      <c r="DAY5509" s="2"/>
      <c r="DAZ5509" s="2"/>
      <c r="DBA5509" s="2"/>
      <c r="DBB5509" s="2"/>
      <c r="DBC5509" s="2"/>
      <c r="DBD5509" s="2"/>
      <c r="DBE5509" s="2"/>
      <c r="DBF5509" s="2"/>
      <c r="DBG5509" s="2"/>
      <c r="DBH5509" s="2"/>
      <c r="DBI5509" s="2"/>
      <c r="DBJ5509" s="2"/>
      <c r="DBK5509" s="2"/>
      <c r="DBL5509" s="2"/>
      <c r="DBM5509" s="2"/>
      <c r="DBN5509" s="2"/>
      <c r="DBO5509" s="2"/>
      <c r="DBP5509" s="2"/>
      <c r="DBQ5509" s="2"/>
      <c r="DBR5509" s="2"/>
      <c r="DBS5509" s="2"/>
      <c r="DBT5509" s="2"/>
      <c r="DBU5509" s="2"/>
      <c r="DBV5509" s="2"/>
      <c r="DBW5509" s="2"/>
      <c r="DBX5509" s="2"/>
      <c r="DBY5509" s="2"/>
      <c r="DBZ5509" s="2"/>
      <c r="DCA5509" s="2"/>
      <c r="DCB5509" s="2"/>
      <c r="DCC5509" s="2"/>
      <c r="DCD5509" s="2"/>
      <c r="DCE5509" s="2"/>
      <c r="DCF5509" s="2"/>
      <c r="DCG5509" s="2"/>
      <c r="DCH5509" s="2"/>
      <c r="DCI5509" s="2"/>
      <c r="DCJ5509" s="2"/>
      <c r="DCK5509" s="2"/>
      <c r="DCL5509" s="2"/>
      <c r="DCM5509" s="2"/>
      <c r="DCN5509" s="2"/>
      <c r="DCO5509" s="2"/>
      <c r="DCP5509" s="2"/>
      <c r="DCQ5509" s="2"/>
      <c r="DCR5509" s="2"/>
      <c r="DCS5509" s="2"/>
      <c r="DCT5509" s="2"/>
      <c r="DCU5509" s="2"/>
      <c r="DCV5509" s="2"/>
      <c r="DCW5509" s="2"/>
      <c r="DCX5509" s="2"/>
      <c r="DCY5509" s="2"/>
      <c r="DCZ5509" s="2"/>
      <c r="DDA5509" s="2"/>
      <c r="DDB5509" s="2"/>
      <c r="DDC5509" s="2"/>
      <c r="DDD5509" s="2"/>
      <c r="DDE5509" s="2"/>
      <c r="DDF5509" s="2"/>
      <c r="DDG5509" s="2"/>
      <c r="DDH5509" s="2"/>
      <c r="DDI5509" s="2"/>
      <c r="DDJ5509" s="2"/>
      <c r="DDK5509" s="2"/>
      <c r="DDL5509" s="2"/>
      <c r="DDM5509" s="2"/>
      <c r="DDN5509" s="2"/>
      <c r="DDO5509" s="2"/>
      <c r="DDP5509" s="2"/>
      <c r="DDQ5509" s="2"/>
      <c r="DDR5509" s="2"/>
      <c r="DDS5509" s="2"/>
      <c r="DDT5509" s="2"/>
      <c r="DDU5509" s="2"/>
      <c r="DDV5509" s="2"/>
      <c r="DDW5509" s="2"/>
      <c r="DDX5509" s="2"/>
      <c r="DDY5509" s="2"/>
      <c r="DDZ5509" s="2"/>
      <c r="DEA5509" s="2"/>
      <c r="DEB5509" s="2"/>
      <c r="DEC5509" s="2"/>
      <c r="DED5509" s="2"/>
      <c r="DEE5509" s="2"/>
      <c r="DEF5509" s="2"/>
      <c r="DEG5509" s="2"/>
      <c r="DEH5509" s="2"/>
      <c r="DEI5509" s="2"/>
      <c r="DEJ5509" s="2"/>
      <c r="DEK5509" s="2"/>
      <c r="DEL5509" s="2"/>
      <c r="DEM5509" s="2"/>
      <c r="DEN5509" s="2"/>
      <c r="DEO5509" s="2"/>
      <c r="DEP5509" s="2"/>
      <c r="DEQ5509" s="2"/>
      <c r="DER5509" s="2"/>
      <c r="DES5509" s="2"/>
      <c r="DET5509" s="2"/>
      <c r="DEU5509" s="2"/>
      <c r="DEV5509" s="2"/>
      <c r="DEW5509" s="2"/>
      <c r="DEX5509" s="2"/>
      <c r="DEY5509" s="2"/>
      <c r="DEZ5509" s="2"/>
      <c r="DFA5509" s="2"/>
      <c r="DFB5509" s="2"/>
      <c r="DFC5509" s="2"/>
      <c r="DFD5509" s="2"/>
      <c r="DFE5509" s="2"/>
      <c r="DFF5509" s="2"/>
      <c r="DFG5509" s="2"/>
      <c r="DFH5509" s="2"/>
      <c r="DFI5509" s="2"/>
      <c r="DFJ5509" s="2"/>
      <c r="DFK5509" s="2"/>
      <c r="DFL5509" s="2"/>
      <c r="DFM5509" s="2"/>
      <c r="DFN5509" s="2"/>
      <c r="DFO5509" s="2"/>
      <c r="DFP5509" s="2"/>
      <c r="DFQ5509" s="2"/>
      <c r="DFR5509" s="2"/>
      <c r="DFS5509" s="2"/>
      <c r="DFT5509" s="2"/>
      <c r="DFU5509" s="2"/>
      <c r="DFV5509" s="2"/>
      <c r="DFW5509" s="2"/>
      <c r="DFX5509" s="2"/>
      <c r="DFY5509" s="2"/>
      <c r="DFZ5509" s="2"/>
      <c r="DGA5509" s="2"/>
      <c r="DGB5509" s="2"/>
      <c r="DGC5509" s="2"/>
      <c r="DGD5509" s="2"/>
      <c r="DGE5509" s="2"/>
      <c r="DGF5509" s="2"/>
      <c r="DGG5509" s="2"/>
      <c r="DGH5509" s="2"/>
      <c r="DGI5509" s="2"/>
      <c r="DGJ5509" s="2"/>
      <c r="DGK5509" s="2"/>
      <c r="DGL5509" s="2"/>
      <c r="DGM5509" s="2"/>
      <c r="DGN5509" s="2"/>
      <c r="DGO5509" s="2"/>
      <c r="DGP5509" s="2"/>
      <c r="DGQ5509" s="2"/>
      <c r="DGR5509" s="2"/>
      <c r="DGS5509" s="2"/>
      <c r="DGT5509" s="2"/>
      <c r="DGU5509" s="2"/>
      <c r="DGV5509" s="2"/>
      <c r="DGW5509" s="2"/>
      <c r="DGX5509" s="2"/>
      <c r="DGY5509" s="2"/>
      <c r="DGZ5509" s="2"/>
      <c r="DHA5509" s="2"/>
      <c r="DHB5509" s="2"/>
      <c r="DHC5509" s="2"/>
      <c r="DHD5509" s="2"/>
      <c r="DHE5509" s="2"/>
      <c r="DHF5509" s="2"/>
      <c r="DHG5509" s="2"/>
      <c r="DHH5509" s="2"/>
      <c r="DHI5509" s="2"/>
      <c r="DHJ5509" s="2"/>
      <c r="DHK5509" s="2"/>
      <c r="DHL5509" s="2"/>
      <c r="DHM5509" s="2"/>
      <c r="DHN5509" s="2"/>
      <c r="DHO5509" s="2"/>
      <c r="DHP5509" s="2"/>
      <c r="DHQ5509" s="2"/>
      <c r="DHR5509" s="2"/>
      <c r="DHS5509" s="2"/>
      <c r="DHT5509" s="2"/>
      <c r="DHU5509" s="2"/>
      <c r="DHV5509" s="2"/>
      <c r="DHW5509" s="2"/>
      <c r="DHX5509" s="2"/>
      <c r="DHY5509" s="2"/>
      <c r="DHZ5509" s="2"/>
      <c r="DIA5509" s="2"/>
      <c r="DIB5509" s="2"/>
      <c r="DIC5509" s="2"/>
      <c r="DID5509" s="2"/>
      <c r="DIE5509" s="2"/>
      <c r="DIF5509" s="2"/>
      <c r="DIG5509" s="2"/>
      <c r="DIH5509" s="2"/>
      <c r="DII5509" s="2"/>
      <c r="DIJ5509" s="2"/>
      <c r="DIK5509" s="2"/>
      <c r="DIL5509" s="2"/>
      <c r="DIM5509" s="2"/>
      <c r="DIN5509" s="2"/>
      <c r="DIO5509" s="2"/>
      <c r="DIP5509" s="2"/>
      <c r="DIQ5509" s="2"/>
      <c r="DIR5509" s="2"/>
      <c r="DIS5509" s="2"/>
      <c r="DIT5509" s="2"/>
      <c r="DIU5509" s="2"/>
      <c r="DIV5509" s="2"/>
      <c r="DIW5509" s="2"/>
      <c r="DIX5509" s="2"/>
      <c r="DIY5509" s="2"/>
      <c r="DIZ5509" s="2"/>
      <c r="DJA5509" s="2"/>
      <c r="DJB5509" s="2"/>
      <c r="DJC5509" s="2"/>
      <c r="DJD5509" s="2"/>
      <c r="DJE5509" s="2"/>
      <c r="DJF5509" s="2"/>
      <c r="DJG5509" s="2"/>
      <c r="DJH5509" s="2"/>
      <c r="DJI5509" s="2"/>
      <c r="DJJ5509" s="2"/>
      <c r="DJK5509" s="2"/>
      <c r="DJL5509" s="2"/>
      <c r="DJM5509" s="2"/>
      <c r="DJN5509" s="2"/>
      <c r="DJO5509" s="2"/>
      <c r="DJP5509" s="2"/>
      <c r="DJQ5509" s="2"/>
      <c r="DJR5509" s="2"/>
      <c r="DJS5509" s="2"/>
      <c r="DJT5509" s="2"/>
      <c r="DJU5509" s="2"/>
      <c r="DJV5509" s="2"/>
      <c r="DJW5509" s="2"/>
      <c r="DJX5509" s="2"/>
      <c r="DJY5509" s="2"/>
      <c r="DJZ5509" s="2"/>
      <c r="DKA5509" s="2"/>
      <c r="DKB5509" s="2"/>
      <c r="DKC5509" s="2"/>
      <c r="DKD5509" s="2"/>
      <c r="DKE5509" s="2"/>
      <c r="DKF5509" s="2"/>
      <c r="DKG5509" s="2"/>
      <c r="DKH5509" s="2"/>
      <c r="DKI5509" s="2"/>
      <c r="DKJ5509" s="2"/>
      <c r="DKK5509" s="2"/>
      <c r="DKL5509" s="2"/>
      <c r="DKM5509" s="2"/>
      <c r="DKN5509" s="2"/>
      <c r="DKO5509" s="2"/>
      <c r="DKP5509" s="2"/>
      <c r="DKQ5509" s="2"/>
      <c r="DKR5509" s="2"/>
      <c r="DKS5509" s="2"/>
      <c r="DKT5509" s="2"/>
      <c r="DKU5509" s="2"/>
      <c r="DKV5509" s="2"/>
      <c r="DKW5509" s="2"/>
      <c r="DKX5509" s="2"/>
      <c r="DKY5509" s="2"/>
      <c r="DKZ5509" s="2"/>
      <c r="DLA5509" s="2"/>
      <c r="DLB5509" s="2"/>
      <c r="DLC5509" s="2"/>
      <c r="DLD5509" s="2"/>
      <c r="DLE5509" s="2"/>
      <c r="DLF5509" s="2"/>
      <c r="DLG5509" s="2"/>
      <c r="DLH5509" s="2"/>
      <c r="DLI5509" s="2"/>
      <c r="DLJ5509" s="2"/>
      <c r="DLK5509" s="2"/>
      <c r="DLL5509" s="2"/>
      <c r="DLM5509" s="2"/>
      <c r="DLN5509" s="2"/>
      <c r="DLO5509" s="2"/>
      <c r="DLP5509" s="2"/>
      <c r="DLQ5509" s="2"/>
      <c r="DLR5509" s="2"/>
      <c r="DLS5509" s="2"/>
      <c r="DLT5509" s="2"/>
      <c r="DLU5509" s="2"/>
      <c r="DLV5509" s="2"/>
      <c r="DLW5509" s="2"/>
      <c r="DLX5509" s="2"/>
      <c r="DLY5509" s="2"/>
      <c r="DLZ5509" s="2"/>
      <c r="DMA5509" s="2"/>
      <c r="DMB5509" s="2"/>
      <c r="DMC5509" s="2"/>
      <c r="DMD5509" s="2"/>
      <c r="DME5509" s="2"/>
      <c r="DMF5509" s="2"/>
      <c r="DMG5509" s="2"/>
      <c r="DMH5509" s="2"/>
      <c r="DMI5509" s="2"/>
      <c r="DMJ5509" s="2"/>
      <c r="DMK5509" s="2"/>
      <c r="DML5509" s="2"/>
      <c r="DMM5509" s="2"/>
      <c r="DMN5509" s="2"/>
      <c r="DMO5509" s="2"/>
      <c r="DMP5509" s="2"/>
      <c r="DMQ5509" s="2"/>
      <c r="DMR5509" s="2"/>
      <c r="DMS5509" s="2"/>
      <c r="DMT5509" s="2"/>
      <c r="DMU5509" s="2"/>
      <c r="DMV5509" s="2"/>
      <c r="DMW5509" s="2"/>
      <c r="DMX5509" s="2"/>
      <c r="DMY5509" s="2"/>
      <c r="DMZ5509" s="2"/>
      <c r="DNA5509" s="2"/>
      <c r="DNB5509" s="2"/>
      <c r="DNC5509" s="2"/>
      <c r="DND5509" s="2"/>
      <c r="DNE5509" s="2"/>
      <c r="DNF5509" s="2"/>
      <c r="DNG5509" s="2"/>
      <c r="DNH5509" s="2"/>
      <c r="DNI5509" s="2"/>
      <c r="DNJ5509" s="2"/>
      <c r="DNK5509" s="2"/>
      <c r="DNL5509" s="2"/>
      <c r="DNM5509" s="2"/>
      <c r="DNN5509" s="2"/>
      <c r="DNO5509" s="2"/>
      <c r="DNP5509" s="2"/>
      <c r="DNQ5509" s="2"/>
      <c r="DNR5509" s="2"/>
      <c r="DNS5509" s="2"/>
      <c r="DNT5509" s="2"/>
      <c r="DNU5509" s="2"/>
      <c r="DNV5509" s="2"/>
      <c r="DNW5509" s="2"/>
      <c r="DNX5509" s="2"/>
      <c r="DNY5509" s="2"/>
      <c r="DNZ5509" s="2"/>
      <c r="DOA5509" s="2"/>
      <c r="DOB5509" s="2"/>
      <c r="DOC5509" s="2"/>
      <c r="DOD5509" s="2"/>
      <c r="DOE5509" s="2"/>
      <c r="DOF5509" s="2"/>
      <c r="DOG5509" s="2"/>
      <c r="DOH5509" s="2"/>
      <c r="DOI5509" s="2"/>
      <c r="DOJ5509" s="2"/>
      <c r="DOK5509" s="2"/>
      <c r="DOL5509" s="2"/>
      <c r="DOM5509" s="2"/>
      <c r="DON5509" s="2"/>
      <c r="DOO5509" s="2"/>
      <c r="DOP5509" s="2"/>
      <c r="DOQ5509" s="2"/>
      <c r="DOR5509" s="2"/>
      <c r="DOS5509" s="2"/>
      <c r="DOT5509" s="2"/>
      <c r="DOU5509" s="2"/>
      <c r="DOV5509" s="2"/>
      <c r="DOW5509" s="2"/>
      <c r="DOX5509" s="2"/>
      <c r="DOY5509" s="2"/>
      <c r="DOZ5509" s="2"/>
      <c r="DPA5509" s="2"/>
      <c r="DPB5509" s="2"/>
      <c r="DPC5509" s="2"/>
      <c r="DPD5509" s="2"/>
      <c r="DPE5509" s="2"/>
      <c r="DPF5509" s="2"/>
      <c r="DPG5509" s="2"/>
      <c r="DPH5509" s="2"/>
      <c r="DPI5509" s="2"/>
      <c r="DPJ5509" s="2"/>
      <c r="DPK5509" s="2"/>
      <c r="DPL5509" s="2"/>
      <c r="DPM5509" s="2"/>
      <c r="DPN5509" s="2"/>
      <c r="DPO5509" s="2"/>
      <c r="DPP5509" s="2"/>
      <c r="DPQ5509" s="2"/>
      <c r="DPR5509" s="2"/>
      <c r="DPS5509" s="2"/>
      <c r="DPT5509" s="2"/>
      <c r="DPU5509" s="2"/>
      <c r="DPV5509" s="2"/>
      <c r="DPW5509" s="2"/>
      <c r="DPX5509" s="2"/>
      <c r="DPY5509" s="2"/>
      <c r="DPZ5509" s="2"/>
      <c r="DQA5509" s="2"/>
      <c r="DQB5509" s="2"/>
      <c r="DQC5509" s="2"/>
      <c r="DQD5509" s="2"/>
      <c r="DQE5509" s="2"/>
      <c r="DQF5509" s="2"/>
      <c r="DQG5509" s="2"/>
      <c r="DQH5509" s="2"/>
      <c r="DQI5509" s="2"/>
      <c r="DQJ5509" s="2"/>
      <c r="DQK5509" s="2"/>
      <c r="DQL5509" s="2"/>
      <c r="DQM5509" s="2"/>
      <c r="DQN5509" s="2"/>
      <c r="DQO5509" s="2"/>
      <c r="DQP5509" s="2"/>
      <c r="DQQ5509" s="2"/>
      <c r="DQR5509" s="2"/>
      <c r="DQS5509" s="2"/>
      <c r="DQT5509" s="2"/>
      <c r="DQU5509" s="2"/>
      <c r="DQV5509" s="2"/>
      <c r="DQW5509" s="2"/>
      <c r="DQX5509" s="2"/>
      <c r="DQY5509" s="2"/>
      <c r="DQZ5509" s="2"/>
      <c r="DRA5509" s="2"/>
      <c r="DRB5509" s="2"/>
      <c r="DRC5509" s="2"/>
      <c r="DRD5509" s="2"/>
      <c r="DRE5509" s="2"/>
      <c r="DRF5509" s="2"/>
      <c r="DRG5509" s="2"/>
      <c r="DRH5509" s="2"/>
      <c r="DRI5509" s="2"/>
      <c r="DRJ5509" s="2"/>
      <c r="DRK5509" s="2"/>
      <c r="DRL5509" s="2"/>
      <c r="DRM5509" s="2"/>
      <c r="DRN5509" s="2"/>
      <c r="DRO5509" s="2"/>
      <c r="DRP5509" s="2"/>
      <c r="DRQ5509" s="2"/>
      <c r="DRR5509" s="2"/>
      <c r="DRS5509" s="2"/>
      <c r="DRT5509" s="2"/>
      <c r="DRU5509" s="2"/>
      <c r="DRV5509" s="2"/>
      <c r="DRW5509" s="2"/>
      <c r="DRX5509" s="2"/>
      <c r="DRY5509" s="2"/>
      <c r="DRZ5509" s="2"/>
      <c r="DSA5509" s="2"/>
      <c r="DSB5509" s="2"/>
      <c r="DSC5509" s="2"/>
      <c r="DSD5509" s="2"/>
      <c r="DSE5509" s="2"/>
      <c r="DSF5509" s="2"/>
      <c r="DSG5509" s="2"/>
      <c r="DSH5509" s="2"/>
      <c r="DSI5509" s="2"/>
      <c r="DSJ5509" s="2"/>
      <c r="DSK5509" s="2"/>
      <c r="DSL5509" s="2"/>
      <c r="DSM5509" s="2"/>
      <c r="DSN5509" s="2"/>
      <c r="DSO5509" s="2"/>
      <c r="DSP5509" s="2"/>
      <c r="DSQ5509" s="2"/>
      <c r="DSR5509" s="2"/>
      <c r="DSS5509" s="2"/>
      <c r="DST5509" s="2"/>
      <c r="DSU5509" s="2"/>
      <c r="DSV5509" s="2"/>
      <c r="DSW5509" s="2"/>
      <c r="DSX5509" s="2"/>
      <c r="DSY5509" s="2"/>
      <c r="DSZ5509" s="2"/>
      <c r="DTA5509" s="2"/>
      <c r="DTB5509" s="2"/>
      <c r="DTC5509" s="2"/>
      <c r="DTD5509" s="2"/>
      <c r="DTE5509" s="2"/>
      <c r="DTF5509" s="2"/>
      <c r="DTG5509" s="2"/>
      <c r="DTH5509" s="2"/>
      <c r="DTI5509" s="2"/>
      <c r="DTJ5509" s="2"/>
      <c r="DTK5509" s="2"/>
      <c r="DTL5509" s="2"/>
      <c r="DTM5509" s="2"/>
      <c r="DTN5509" s="2"/>
      <c r="DTO5509" s="2"/>
      <c r="DTP5509" s="2"/>
      <c r="DTQ5509" s="2"/>
      <c r="DTR5509" s="2"/>
      <c r="DTS5509" s="2"/>
      <c r="DTT5509" s="2"/>
      <c r="DTU5509" s="2"/>
      <c r="DTV5509" s="2"/>
      <c r="DTW5509" s="2"/>
      <c r="DTX5509" s="2"/>
      <c r="DTY5509" s="2"/>
      <c r="DTZ5509" s="2"/>
      <c r="DUA5509" s="2"/>
      <c r="DUB5509" s="2"/>
      <c r="DUC5509" s="2"/>
      <c r="DUD5509" s="2"/>
      <c r="DUE5509" s="2"/>
      <c r="DUF5509" s="2"/>
      <c r="DUG5509" s="2"/>
      <c r="DUH5509" s="2"/>
      <c r="DUI5509" s="2"/>
      <c r="DUJ5509" s="2"/>
      <c r="DUK5509" s="2"/>
      <c r="DUL5509" s="2"/>
      <c r="DUM5509" s="2"/>
      <c r="DUN5509" s="2"/>
      <c r="DUO5509" s="2"/>
      <c r="DUP5509" s="2"/>
      <c r="DUQ5509" s="2"/>
      <c r="DUR5509" s="2"/>
      <c r="DUS5509" s="2"/>
      <c r="DUT5509" s="2"/>
      <c r="DUU5509" s="2"/>
      <c r="DUV5509" s="2"/>
      <c r="DUW5509" s="2"/>
      <c r="DUX5509" s="2"/>
      <c r="DUY5509" s="2"/>
      <c r="DUZ5509" s="2"/>
      <c r="DVA5509" s="2"/>
      <c r="DVB5509" s="2"/>
      <c r="DVC5509" s="2"/>
      <c r="DVD5509" s="2"/>
      <c r="DVE5509" s="2"/>
      <c r="DVF5509" s="2"/>
      <c r="DVG5509" s="2"/>
      <c r="DVH5509" s="2"/>
      <c r="DVI5509" s="2"/>
      <c r="DVJ5509" s="2"/>
      <c r="DVK5509" s="2"/>
      <c r="DVL5509" s="2"/>
      <c r="DVM5509" s="2"/>
      <c r="DVN5509" s="2"/>
      <c r="DVO5509" s="2"/>
      <c r="DVP5509" s="2"/>
      <c r="DVQ5509" s="2"/>
      <c r="DVR5509" s="2"/>
      <c r="DVS5509" s="2"/>
      <c r="DVT5509" s="2"/>
      <c r="DVU5509" s="2"/>
      <c r="DVV5509" s="2"/>
      <c r="DVW5509" s="2"/>
      <c r="DVX5509" s="2"/>
      <c r="DVY5509" s="2"/>
      <c r="DVZ5509" s="2"/>
      <c r="DWA5509" s="2"/>
      <c r="DWB5509" s="2"/>
      <c r="DWC5509" s="2"/>
      <c r="DWD5509" s="2"/>
      <c r="DWE5509" s="2"/>
      <c r="DWF5509" s="2"/>
      <c r="DWG5509" s="2"/>
      <c r="DWH5509" s="2"/>
      <c r="DWI5509" s="2"/>
      <c r="DWJ5509" s="2"/>
      <c r="DWK5509" s="2"/>
      <c r="DWL5509" s="2"/>
      <c r="DWM5509" s="2"/>
      <c r="DWN5509" s="2"/>
      <c r="DWO5509" s="2"/>
      <c r="DWP5509" s="2"/>
      <c r="DWQ5509" s="2"/>
      <c r="DWR5509" s="2"/>
      <c r="DWS5509" s="2"/>
      <c r="DWT5509" s="2"/>
      <c r="DWU5509" s="2"/>
      <c r="DWV5509" s="2"/>
      <c r="DWW5509" s="2"/>
      <c r="DWX5509" s="2"/>
      <c r="DWY5509" s="2"/>
      <c r="DWZ5509" s="2"/>
      <c r="DXA5509" s="2"/>
      <c r="DXB5509" s="2"/>
      <c r="DXC5509" s="2"/>
      <c r="DXD5509" s="2"/>
      <c r="DXE5509" s="2"/>
      <c r="DXF5509" s="2"/>
      <c r="DXG5509" s="2"/>
      <c r="DXH5509" s="2"/>
      <c r="DXI5509" s="2"/>
      <c r="DXJ5509" s="2"/>
      <c r="DXK5509" s="2"/>
      <c r="DXL5509" s="2"/>
      <c r="DXM5509" s="2"/>
      <c r="DXN5509" s="2"/>
      <c r="DXO5509" s="2"/>
      <c r="DXP5509" s="2"/>
      <c r="DXQ5509" s="2"/>
      <c r="DXR5509" s="2"/>
      <c r="DXS5509" s="2"/>
      <c r="DXT5509" s="2"/>
      <c r="DXU5509" s="2"/>
      <c r="DXV5509" s="2"/>
      <c r="DXW5509" s="2"/>
      <c r="DXX5509" s="2"/>
      <c r="DXY5509" s="2"/>
      <c r="DXZ5509" s="2"/>
      <c r="DYA5509" s="2"/>
      <c r="DYB5509" s="2"/>
      <c r="DYC5509" s="2"/>
      <c r="DYD5509" s="2"/>
      <c r="DYE5509" s="2"/>
      <c r="DYF5509" s="2"/>
      <c r="DYG5509" s="2"/>
      <c r="DYH5509" s="2"/>
      <c r="DYI5509" s="2"/>
      <c r="DYJ5509" s="2"/>
      <c r="DYK5509" s="2"/>
      <c r="DYL5509" s="2"/>
      <c r="DYM5509" s="2"/>
      <c r="DYN5509" s="2"/>
      <c r="DYO5509" s="2"/>
      <c r="DYP5509" s="2"/>
      <c r="DYQ5509" s="2"/>
      <c r="DYR5509" s="2"/>
      <c r="DYS5509" s="2"/>
      <c r="DYT5509" s="2"/>
      <c r="DYU5509" s="2"/>
      <c r="DYV5509" s="2"/>
      <c r="DYW5509" s="2"/>
      <c r="DYX5509" s="2"/>
      <c r="DYY5509" s="2"/>
      <c r="DYZ5509" s="2"/>
      <c r="DZA5509" s="2"/>
      <c r="DZB5509" s="2"/>
      <c r="DZC5509" s="2"/>
      <c r="DZD5509" s="2"/>
      <c r="DZE5509" s="2"/>
      <c r="DZF5509" s="2"/>
      <c r="DZG5509" s="2"/>
      <c r="DZH5509" s="2"/>
      <c r="DZI5509" s="2"/>
      <c r="DZJ5509" s="2"/>
      <c r="DZK5509" s="2"/>
      <c r="DZL5509" s="2"/>
      <c r="DZM5509" s="2"/>
      <c r="DZN5509" s="2"/>
      <c r="DZO5509" s="2"/>
      <c r="DZP5509" s="2"/>
      <c r="DZQ5509" s="2"/>
      <c r="DZR5509" s="2"/>
      <c r="DZS5509" s="2"/>
      <c r="DZT5509" s="2"/>
      <c r="DZU5509" s="2"/>
      <c r="DZV5509" s="2"/>
      <c r="DZW5509" s="2"/>
      <c r="DZX5509" s="2"/>
      <c r="DZY5509" s="2"/>
      <c r="DZZ5509" s="2"/>
      <c r="EAA5509" s="2"/>
      <c r="EAB5509" s="2"/>
      <c r="EAC5509" s="2"/>
      <c r="EAD5509" s="2"/>
      <c r="EAE5509" s="2"/>
      <c r="EAF5509" s="2"/>
      <c r="EAG5509" s="2"/>
      <c r="EAH5509" s="2"/>
      <c r="EAI5509" s="2"/>
      <c r="EAJ5509" s="2"/>
      <c r="EAK5509" s="2"/>
      <c r="EAL5509" s="2"/>
      <c r="EAM5509" s="2"/>
      <c r="EAN5509" s="2"/>
      <c r="EAO5509" s="2"/>
      <c r="EAP5509" s="2"/>
      <c r="EAQ5509" s="2"/>
      <c r="EAR5509" s="2"/>
      <c r="EAS5509" s="2"/>
      <c r="EAT5509" s="2"/>
      <c r="EAU5509" s="2"/>
      <c r="EAV5509" s="2"/>
      <c r="EAW5509" s="2"/>
      <c r="EAX5509" s="2"/>
      <c r="EAY5509" s="2"/>
      <c r="EAZ5509" s="2"/>
      <c r="EBA5509" s="2"/>
      <c r="EBB5509" s="2"/>
      <c r="EBC5509" s="2"/>
      <c r="EBD5509" s="2"/>
      <c r="EBE5509" s="2"/>
      <c r="EBF5509" s="2"/>
      <c r="EBG5509" s="2"/>
      <c r="EBH5509" s="2"/>
      <c r="EBI5509" s="2"/>
      <c r="EBJ5509" s="2"/>
      <c r="EBK5509" s="2"/>
      <c r="EBL5509" s="2"/>
      <c r="EBM5509" s="2"/>
      <c r="EBN5509" s="2"/>
      <c r="EBO5509" s="2"/>
      <c r="EBP5509" s="2"/>
      <c r="EBQ5509" s="2"/>
      <c r="EBR5509" s="2"/>
      <c r="EBS5509" s="2"/>
      <c r="EBT5509" s="2"/>
      <c r="EBU5509" s="2"/>
      <c r="EBV5509" s="2"/>
      <c r="EBW5509" s="2"/>
      <c r="EBX5509" s="2"/>
      <c r="EBY5509" s="2"/>
      <c r="EBZ5509" s="2"/>
      <c r="ECA5509" s="2"/>
      <c r="ECB5509" s="2"/>
      <c r="ECC5509" s="2"/>
      <c r="ECD5509" s="2"/>
      <c r="ECE5509" s="2"/>
      <c r="ECF5509" s="2"/>
      <c r="ECG5509" s="2"/>
      <c r="ECH5509" s="2"/>
      <c r="ECI5509" s="2"/>
      <c r="ECJ5509" s="2"/>
      <c r="ECK5509" s="2"/>
      <c r="ECL5509" s="2"/>
      <c r="ECM5509" s="2"/>
      <c r="ECN5509" s="2"/>
      <c r="ECO5509" s="2"/>
      <c r="ECP5509" s="2"/>
      <c r="ECQ5509" s="2"/>
      <c r="ECR5509" s="2"/>
      <c r="ECS5509" s="2"/>
      <c r="ECT5509" s="2"/>
      <c r="ECU5509" s="2"/>
      <c r="ECV5509" s="2"/>
      <c r="ECW5509" s="2"/>
      <c r="ECX5509" s="2"/>
      <c r="ECY5509" s="2"/>
      <c r="ECZ5509" s="2"/>
      <c r="EDA5509" s="2"/>
      <c r="EDB5509" s="2"/>
      <c r="EDC5509" s="2"/>
      <c r="EDD5509" s="2"/>
      <c r="EDE5509" s="2"/>
      <c r="EDF5509" s="2"/>
      <c r="EDG5509" s="2"/>
      <c r="EDH5509" s="2"/>
      <c r="EDI5509" s="2"/>
      <c r="EDJ5509" s="2"/>
      <c r="EDK5509" s="2"/>
      <c r="EDL5509" s="2"/>
      <c r="EDM5509" s="2"/>
      <c r="EDN5509" s="2"/>
      <c r="EDO5509" s="2"/>
      <c r="EDP5509" s="2"/>
      <c r="EDQ5509" s="2"/>
      <c r="EDR5509" s="2"/>
      <c r="EDS5509" s="2"/>
      <c r="EDT5509" s="2"/>
      <c r="EDU5509" s="2"/>
      <c r="EDV5509" s="2"/>
      <c r="EDW5509" s="2"/>
      <c r="EDX5509" s="2"/>
      <c r="EDY5509" s="2"/>
      <c r="EDZ5509" s="2"/>
      <c r="EEA5509" s="2"/>
      <c r="EEB5509" s="2"/>
      <c r="EEC5509" s="2"/>
      <c r="EED5509" s="2"/>
      <c r="EEE5509" s="2"/>
      <c r="EEF5509" s="2"/>
      <c r="EEG5509" s="2"/>
      <c r="EEH5509" s="2"/>
      <c r="EEI5509" s="2"/>
      <c r="EEJ5509" s="2"/>
      <c r="EEK5509" s="2"/>
      <c r="EEL5509" s="2"/>
      <c r="EEM5509" s="2"/>
      <c r="EEN5509" s="2"/>
      <c r="EEO5509" s="2"/>
      <c r="EEP5509" s="2"/>
      <c r="EEQ5509" s="2"/>
      <c r="EER5509" s="2"/>
      <c r="EES5509" s="2"/>
      <c r="EET5509" s="2"/>
      <c r="EEU5509" s="2"/>
      <c r="EEV5509" s="2"/>
      <c r="EEW5509" s="2"/>
      <c r="EEX5509" s="2"/>
      <c r="EEY5509" s="2"/>
      <c r="EEZ5509" s="2"/>
      <c r="EFA5509" s="2"/>
      <c r="EFB5509" s="2"/>
      <c r="EFC5509" s="2"/>
      <c r="EFD5509" s="2"/>
      <c r="EFE5509" s="2"/>
      <c r="EFF5509" s="2"/>
      <c r="EFG5509" s="2"/>
      <c r="EFH5509" s="2"/>
      <c r="EFI5509" s="2"/>
      <c r="EFJ5509" s="2"/>
      <c r="EFK5509" s="2"/>
      <c r="EFL5509" s="2"/>
      <c r="EFM5509" s="2"/>
      <c r="EFN5509" s="2"/>
      <c r="EFO5509" s="2"/>
      <c r="EFP5509" s="2"/>
      <c r="EFQ5509" s="2"/>
      <c r="EFR5509" s="2"/>
      <c r="EFS5509" s="2"/>
      <c r="EFT5509" s="2"/>
      <c r="EFU5509" s="2"/>
      <c r="EFV5509" s="2"/>
      <c r="EFW5509" s="2"/>
      <c r="EFX5509" s="2"/>
      <c r="EFY5509" s="2"/>
      <c r="EFZ5509" s="2"/>
      <c r="EGA5509" s="2"/>
      <c r="EGB5509" s="2"/>
      <c r="EGC5509" s="2"/>
      <c r="EGD5509" s="2"/>
      <c r="EGE5509" s="2"/>
      <c r="EGF5509" s="2"/>
      <c r="EGG5509" s="2"/>
      <c r="EGH5509" s="2"/>
      <c r="EGI5509" s="2"/>
      <c r="EGJ5509" s="2"/>
      <c r="EGK5509" s="2"/>
      <c r="EGL5509" s="2"/>
      <c r="EGM5509" s="2"/>
      <c r="EGN5509" s="2"/>
      <c r="EGO5509" s="2"/>
      <c r="EGP5509" s="2"/>
      <c r="EGQ5509" s="2"/>
      <c r="EGR5509" s="2"/>
      <c r="EGS5509" s="2"/>
      <c r="EGT5509" s="2"/>
      <c r="EGU5509" s="2"/>
      <c r="EGV5509" s="2"/>
      <c r="EGW5509" s="2"/>
      <c r="EGX5509" s="2"/>
      <c r="EGY5509" s="2"/>
      <c r="EGZ5509" s="2"/>
      <c r="EHA5509" s="2"/>
      <c r="EHB5509" s="2"/>
      <c r="EHC5509" s="2"/>
      <c r="EHD5509" s="2"/>
      <c r="EHE5509" s="2"/>
      <c r="EHF5509" s="2"/>
      <c r="EHG5509" s="2"/>
      <c r="EHH5509" s="2"/>
      <c r="EHI5509" s="2"/>
      <c r="EHJ5509" s="2"/>
      <c r="EHK5509" s="2"/>
      <c r="EHL5509" s="2"/>
      <c r="EHM5509" s="2"/>
      <c r="EHN5509" s="2"/>
      <c r="EHO5509" s="2"/>
      <c r="EHP5509" s="2"/>
      <c r="EHQ5509" s="2"/>
      <c r="EHR5509" s="2"/>
      <c r="EHS5509" s="2"/>
      <c r="EHT5509" s="2"/>
      <c r="EHU5509" s="2"/>
      <c r="EHV5509" s="2"/>
      <c r="EHW5509" s="2"/>
      <c r="EHX5509" s="2"/>
      <c r="EHY5509" s="2"/>
      <c r="EHZ5509" s="2"/>
      <c r="EIA5509" s="2"/>
      <c r="EIB5509" s="2"/>
      <c r="EIC5509" s="2"/>
      <c r="EID5509" s="2"/>
      <c r="EIE5509" s="2"/>
      <c r="EIF5509" s="2"/>
      <c r="EIG5509" s="2"/>
      <c r="EIH5509" s="2"/>
      <c r="EII5509" s="2"/>
      <c r="EIJ5509" s="2"/>
      <c r="EIK5509" s="2"/>
      <c r="EIL5509" s="2"/>
      <c r="EIM5509" s="2"/>
      <c r="EIN5509" s="2"/>
      <c r="EIO5509" s="2"/>
      <c r="EIP5509" s="2"/>
      <c r="EIQ5509" s="2"/>
      <c r="EIR5509" s="2"/>
      <c r="EIS5509" s="2"/>
      <c r="EIT5509" s="2"/>
      <c r="EIU5509" s="2"/>
      <c r="EIV5509" s="2"/>
      <c r="EIW5509" s="2"/>
      <c r="EIX5509" s="2"/>
      <c r="EIY5509" s="2"/>
      <c r="EIZ5509" s="2"/>
      <c r="EJA5509" s="2"/>
      <c r="EJB5509" s="2"/>
      <c r="EJC5509" s="2"/>
      <c r="EJD5509" s="2"/>
      <c r="EJE5509" s="2"/>
      <c r="EJF5509" s="2"/>
      <c r="EJG5509" s="2"/>
      <c r="EJH5509" s="2"/>
      <c r="EJI5509" s="2"/>
      <c r="EJJ5509" s="2"/>
      <c r="EJK5509" s="2"/>
      <c r="EJL5509" s="2"/>
      <c r="EJM5509" s="2"/>
      <c r="EJN5509" s="2"/>
      <c r="EJO5509" s="2"/>
      <c r="EJP5509" s="2"/>
      <c r="EJQ5509" s="2"/>
      <c r="EJR5509" s="2"/>
      <c r="EJS5509" s="2"/>
      <c r="EJT5509" s="2"/>
      <c r="EJU5509" s="2"/>
      <c r="EJV5509" s="2"/>
      <c r="EJW5509" s="2"/>
      <c r="EJX5509" s="2"/>
      <c r="EJY5509" s="2"/>
      <c r="EJZ5509" s="2"/>
      <c r="EKA5509" s="2"/>
      <c r="EKB5509" s="2"/>
      <c r="EKC5509" s="2"/>
      <c r="EKD5509" s="2"/>
      <c r="EKE5509" s="2"/>
      <c r="EKF5509" s="2"/>
      <c r="EKG5509" s="2"/>
      <c r="EKH5509" s="2"/>
      <c r="EKI5509" s="2"/>
      <c r="EKJ5509" s="2"/>
      <c r="EKK5509" s="2"/>
      <c r="EKL5509" s="2"/>
      <c r="EKM5509" s="2"/>
      <c r="EKN5509" s="2"/>
      <c r="EKO5509" s="2"/>
      <c r="EKP5509" s="2"/>
      <c r="EKQ5509" s="2"/>
      <c r="EKR5509" s="2"/>
      <c r="EKS5509" s="2"/>
      <c r="EKT5509" s="2"/>
      <c r="EKU5509" s="2"/>
      <c r="EKV5509" s="2"/>
      <c r="EKW5509" s="2"/>
      <c r="EKX5509" s="2"/>
      <c r="EKY5509" s="2"/>
      <c r="EKZ5509" s="2"/>
      <c r="ELA5509" s="2"/>
      <c r="ELB5509" s="2"/>
      <c r="ELC5509" s="2"/>
      <c r="ELD5509" s="2"/>
      <c r="ELE5509" s="2"/>
      <c r="ELF5509" s="2"/>
      <c r="ELG5509" s="2"/>
      <c r="ELH5509" s="2"/>
      <c r="ELI5509" s="2"/>
      <c r="ELJ5509" s="2"/>
      <c r="ELK5509" s="2"/>
      <c r="ELL5509" s="2"/>
      <c r="ELM5509" s="2"/>
      <c r="ELN5509" s="2"/>
      <c r="ELO5509" s="2"/>
      <c r="ELP5509" s="2"/>
      <c r="ELQ5509" s="2"/>
      <c r="ELR5509" s="2"/>
      <c r="ELS5509" s="2"/>
      <c r="ELT5509" s="2"/>
      <c r="ELU5509" s="2"/>
      <c r="ELV5509" s="2"/>
      <c r="ELW5509" s="2"/>
      <c r="ELX5509" s="2"/>
      <c r="ELY5509" s="2"/>
      <c r="ELZ5509" s="2"/>
      <c r="EMA5509" s="2"/>
      <c r="EMB5509" s="2"/>
      <c r="EMC5509" s="2"/>
      <c r="EMD5509" s="2"/>
      <c r="EME5509" s="2"/>
      <c r="EMF5509" s="2"/>
      <c r="EMG5509" s="2"/>
      <c r="EMH5509" s="2"/>
      <c r="EMI5509" s="2"/>
      <c r="EMJ5509" s="2"/>
      <c r="EMK5509" s="2"/>
      <c r="EML5509" s="2"/>
      <c r="EMM5509" s="2"/>
      <c r="EMN5509" s="2"/>
      <c r="EMO5509" s="2"/>
      <c r="EMP5509" s="2"/>
      <c r="EMQ5509" s="2"/>
      <c r="EMR5509" s="2"/>
      <c r="EMS5509" s="2"/>
      <c r="EMT5509" s="2"/>
      <c r="EMU5509" s="2"/>
      <c r="EMV5509" s="2"/>
      <c r="EMW5509" s="2"/>
      <c r="EMX5509" s="2"/>
      <c r="EMY5509" s="2"/>
      <c r="EMZ5509" s="2"/>
      <c r="ENA5509" s="2"/>
      <c r="ENB5509" s="2"/>
      <c r="ENC5509" s="2"/>
      <c r="END5509" s="2"/>
      <c r="ENE5509" s="2"/>
      <c r="ENF5509" s="2"/>
      <c r="ENG5509" s="2"/>
      <c r="ENH5509" s="2"/>
      <c r="ENI5509" s="2"/>
      <c r="ENJ5509" s="2"/>
      <c r="ENK5509" s="2"/>
      <c r="ENL5509" s="2"/>
      <c r="ENM5509" s="2"/>
      <c r="ENN5509" s="2"/>
      <c r="ENO5509" s="2"/>
      <c r="ENP5509" s="2"/>
      <c r="ENQ5509" s="2"/>
      <c r="ENR5509" s="2"/>
      <c r="ENS5509" s="2"/>
      <c r="ENT5509" s="2"/>
      <c r="ENU5509" s="2"/>
      <c r="ENV5509" s="2"/>
      <c r="ENW5509" s="2"/>
      <c r="ENX5509" s="2"/>
      <c r="ENY5509" s="2"/>
      <c r="ENZ5509" s="2"/>
      <c r="EOA5509" s="2"/>
      <c r="EOB5509" s="2"/>
      <c r="EOC5509" s="2"/>
      <c r="EOD5509" s="2"/>
      <c r="EOE5509" s="2"/>
      <c r="EOF5509" s="2"/>
      <c r="EOG5509" s="2"/>
      <c r="EOH5509" s="2"/>
      <c r="EOI5509" s="2"/>
      <c r="EOJ5509" s="2"/>
      <c r="EOK5509" s="2"/>
      <c r="EOL5509" s="2"/>
      <c r="EOM5509" s="2"/>
      <c r="EON5509" s="2"/>
      <c r="EOO5509" s="2"/>
      <c r="EOP5509" s="2"/>
      <c r="EOQ5509" s="2"/>
      <c r="EOR5509" s="2"/>
      <c r="EOS5509" s="2"/>
      <c r="EOT5509" s="2"/>
      <c r="EOU5509" s="2"/>
      <c r="EOV5509" s="2"/>
      <c r="EOW5509" s="2"/>
      <c r="EOX5509" s="2"/>
      <c r="EOY5509" s="2"/>
      <c r="EOZ5509" s="2"/>
      <c r="EPA5509" s="2"/>
      <c r="EPB5509" s="2"/>
      <c r="EPC5509" s="2"/>
      <c r="EPD5509" s="2"/>
      <c r="EPE5509" s="2"/>
      <c r="EPF5509" s="2"/>
      <c r="EPG5509" s="2"/>
      <c r="EPH5509" s="2"/>
      <c r="EPI5509" s="2"/>
      <c r="EPJ5509" s="2"/>
      <c r="EPK5509" s="2"/>
      <c r="EPL5509" s="2"/>
      <c r="EPM5509" s="2"/>
      <c r="EPN5509" s="2"/>
      <c r="EPO5509" s="2"/>
      <c r="EPP5509" s="2"/>
      <c r="EPQ5509" s="2"/>
      <c r="EPR5509" s="2"/>
      <c r="EPS5509" s="2"/>
      <c r="EPT5509" s="2"/>
      <c r="EPU5509" s="2"/>
      <c r="EPV5509" s="2"/>
      <c r="EPW5509" s="2"/>
      <c r="EPX5509" s="2"/>
      <c r="EPY5509" s="2"/>
      <c r="EPZ5509" s="2"/>
      <c r="EQA5509" s="2"/>
      <c r="EQB5509" s="2"/>
      <c r="EQC5509" s="2"/>
      <c r="EQD5509" s="2"/>
      <c r="EQE5509" s="2"/>
      <c r="EQF5509" s="2"/>
      <c r="EQG5509" s="2"/>
      <c r="EQH5509" s="2"/>
      <c r="EQI5509" s="2"/>
      <c r="EQJ5509" s="2"/>
      <c r="EQK5509" s="2"/>
      <c r="EQL5509" s="2"/>
      <c r="EQM5509" s="2"/>
      <c r="EQN5509" s="2"/>
      <c r="EQO5509" s="2"/>
      <c r="EQP5509" s="2"/>
      <c r="EQQ5509" s="2"/>
      <c r="EQR5509" s="2"/>
      <c r="EQS5509" s="2"/>
      <c r="EQT5509" s="2"/>
      <c r="EQU5509" s="2"/>
      <c r="EQV5509" s="2"/>
      <c r="EQW5509" s="2"/>
      <c r="EQX5509" s="2"/>
      <c r="EQY5509" s="2"/>
      <c r="EQZ5509" s="2"/>
      <c r="ERA5509" s="2"/>
      <c r="ERB5509" s="2"/>
      <c r="ERC5509" s="2"/>
      <c r="ERD5509" s="2"/>
      <c r="ERE5509" s="2"/>
      <c r="ERF5509" s="2"/>
      <c r="ERG5509" s="2"/>
      <c r="ERH5509" s="2"/>
      <c r="ERI5509" s="2"/>
      <c r="ERJ5509" s="2"/>
      <c r="ERK5509" s="2"/>
      <c r="ERL5509" s="2"/>
      <c r="ERM5509" s="2"/>
      <c r="ERN5509" s="2"/>
      <c r="ERO5509" s="2"/>
      <c r="ERP5509" s="2"/>
      <c r="ERQ5509" s="2"/>
      <c r="ERR5509" s="2"/>
      <c r="ERS5509" s="2"/>
      <c r="ERT5509" s="2"/>
      <c r="ERU5509" s="2"/>
      <c r="ERV5509" s="2"/>
      <c r="ERW5509" s="2"/>
      <c r="ERX5509" s="2"/>
      <c r="ERY5509" s="2"/>
      <c r="ERZ5509" s="2"/>
      <c r="ESA5509" s="2"/>
      <c r="ESB5509" s="2"/>
      <c r="ESC5509" s="2"/>
      <c r="ESD5509" s="2"/>
      <c r="ESE5509" s="2"/>
      <c r="ESF5509" s="2"/>
      <c r="ESG5509" s="2"/>
      <c r="ESH5509" s="2"/>
      <c r="ESI5509" s="2"/>
      <c r="ESJ5509" s="2"/>
      <c r="ESK5509" s="2"/>
      <c r="ESL5509" s="2"/>
      <c r="ESM5509" s="2"/>
      <c r="ESN5509" s="2"/>
      <c r="ESO5509" s="2"/>
      <c r="ESP5509" s="2"/>
      <c r="ESQ5509" s="2"/>
      <c r="ESR5509" s="2"/>
      <c r="ESS5509" s="2"/>
      <c r="EST5509" s="2"/>
      <c r="ESU5509" s="2"/>
      <c r="ESV5509" s="2"/>
      <c r="ESW5509" s="2"/>
      <c r="ESX5509" s="2"/>
      <c r="ESY5509" s="2"/>
      <c r="ESZ5509" s="2"/>
      <c r="ETA5509" s="2"/>
      <c r="ETB5509" s="2"/>
      <c r="ETC5509" s="2"/>
      <c r="ETD5509" s="2"/>
      <c r="ETE5509" s="2"/>
      <c r="ETF5509" s="2"/>
      <c r="ETG5509" s="2"/>
      <c r="ETH5509" s="2"/>
      <c r="ETI5509" s="2"/>
      <c r="ETJ5509" s="2"/>
      <c r="ETK5509" s="2"/>
      <c r="ETL5509" s="2"/>
      <c r="ETM5509" s="2"/>
      <c r="ETN5509" s="2"/>
      <c r="ETO5509" s="2"/>
      <c r="ETP5509" s="2"/>
      <c r="ETQ5509" s="2"/>
      <c r="ETR5509" s="2"/>
      <c r="ETS5509" s="2"/>
      <c r="ETT5509" s="2"/>
      <c r="ETU5509" s="2"/>
      <c r="ETV5509" s="2"/>
      <c r="ETW5509" s="2"/>
      <c r="ETX5509" s="2"/>
      <c r="ETY5509" s="2"/>
      <c r="ETZ5509" s="2"/>
      <c r="EUA5509" s="2"/>
      <c r="EUB5509" s="2"/>
      <c r="EUC5509" s="2"/>
      <c r="EUD5509" s="2"/>
      <c r="EUE5509" s="2"/>
      <c r="EUF5509" s="2"/>
      <c r="EUG5509" s="2"/>
      <c r="EUH5509" s="2"/>
      <c r="EUI5509" s="2"/>
      <c r="EUJ5509" s="2"/>
      <c r="EUK5509" s="2"/>
      <c r="EUL5509" s="2"/>
      <c r="EUM5509" s="2"/>
      <c r="EUN5509" s="2"/>
      <c r="EUO5509" s="2"/>
      <c r="EUP5509" s="2"/>
      <c r="EUQ5509" s="2"/>
      <c r="EUR5509" s="2"/>
      <c r="EUS5509" s="2"/>
      <c r="EUT5509" s="2"/>
      <c r="EUU5509" s="2"/>
      <c r="EUV5509" s="2"/>
      <c r="EUW5509" s="2"/>
      <c r="EUX5509" s="2"/>
      <c r="EUY5509" s="2"/>
      <c r="EUZ5509" s="2"/>
      <c r="EVA5509" s="2"/>
      <c r="EVB5509" s="2"/>
      <c r="EVC5509" s="2"/>
      <c r="EVD5509" s="2"/>
      <c r="EVE5509" s="2"/>
      <c r="EVF5509" s="2"/>
      <c r="EVG5509" s="2"/>
      <c r="EVH5509" s="2"/>
      <c r="EVI5509" s="2"/>
      <c r="EVJ5509" s="2"/>
      <c r="EVK5509" s="2"/>
      <c r="EVL5509" s="2"/>
      <c r="EVM5509" s="2"/>
      <c r="EVN5509" s="2"/>
      <c r="EVO5509" s="2"/>
      <c r="EVP5509" s="2"/>
      <c r="EVQ5509" s="2"/>
      <c r="EVR5509" s="2"/>
      <c r="EVS5509" s="2"/>
      <c r="EVT5509" s="2"/>
      <c r="EVU5509" s="2"/>
      <c r="EVV5509" s="2"/>
      <c r="EVW5509" s="2"/>
      <c r="EVX5509" s="2"/>
      <c r="EVY5509" s="2"/>
      <c r="EVZ5509" s="2"/>
      <c r="EWA5509" s="2"/>
      <c r="EWB5509" s="2"/>
      <c r="EWC5509" s="2"/>
      <c r="EWD5509" s="2"/>
      <c r="EWE5509" s="2"/>
      <c r="EWF5509" s="2"/>
      <c r="EWG5509" s="2"/>
      <c r="EWH5509" s="2"/>
      <c r="EWI5509" s="2"/>
      <c r="EWJ5509" s="2"/>
      <c r="EWK5509" s="2"/>
      <c r="EWL5509" s="2"/>
      <c r="EWM5509" s="2"/>
      <c r="EWN5509" s="2"/>
      <c r="EWO5509" s="2"/>
      <c r="EWP5509" s="2"/>
      <c r="EWQ5509" s="2"/>
      <c r="EWR5509" s="2"/>
      <c r="EWS5509" s="2"/>
      <c r="EWT5509" s="2"/>
      <c r="EWU5509" s="2"/>
      <c r="EWV5509" s="2"/>
      <c r="EWW5509" s="2"/>
      <c r="EWX5509" s="2"/>
      <c r="EWY5509" s="2"/>
      <c r="EWZ5509" s="2"/>
      <c r="EXA5509" s="2"/>
      <c r="EXB5509" s="2"/>
      <c r="EXC5509" s="2"/>
      <c r="EXD5509" s="2"/>
      <c r="EXE5509" s="2"/>
      <c r="EXF5509" s="2"/>
      <c r="EXG5509" s="2"/>
      <c r="EXH5509" s="2"/>
      <c r="EXI5509" s="2"/>
      <c r="EXJ5509" s="2"/>
      <c r="EXK5509" s="2"/>
      <c r="EXL5509" s="2"/>
      <c r="EXM5509" s="2"/>
      <c r="EXN5509" s="2"/>
      <c r="EXO5509" s="2"/>
      <c r="EXP5509" s="2"/>
      <c r="EXQ5509" s="2"/>
      <c r="EXR5509" s="2"/>
      <c r="EXS5509" s="2"/>
      <c r="EXT5509" s="2"/>
      <c r="EXU5509" s="2"/>
      <c r="EXV5509" s="2"/>
      <c r="EXW5509" s="2"/>
      <c r="EXX5509" s="2"/>
      <c r="EXY5509" s="2"/>
      <c r="EXZ5509" s="2"/>
      <c r="EYA5509" s="2"/>
      <c r="EYB5509" s="2"/>
      <c r="EYC5509" s="2"/>
      <c r="EYD5509" s="2"/>
      <c r="EYE5509" s="2"/>
      <c r="EYF5509" s="2"/>
      <c r="EYG5509" s="2"/>
      <c r="EYH5509" s="2"/>
      <c r="EYI5509" s="2"/>
      <c r="EYJ5509" s="2"/>
      <c r="EYK5509" s="2"/>
      <c r="EYL5509" s="2"/>
      <c r="EYM5509" s="2"/>
      <c r="EYN5509" s="2"/>
      <c r="EYO5509" s="2"/>
      <c r="EYP5509" s="2"/>
      <c r="EYQ5509" s="2"/>
      <c r="EYR5509" s="2"/>
      <c r="EYS5509" s="2"/>
      <c r="EYT5509" s="2"/>
      <c r="EYU5509" s="2"/>
      <c r="EYV5509" s="2"/>
      <c r="EYW5509" s="2"/>
      <c r="EYX5509" s="2"/>
      <c r="EYY5509" s="2"/>
      <c r="EYZ5509" s="2"/>
      <c r="EZA5509" s="2"/>
      <c r="EZB5509" s="2"/>
      <c r="EZC5509" s="2"/>
      <c r="EZD5509" s="2"/>
      <c r="EZE5509" s="2"/>
      <c r="EZF5509" s="2"/>
      <c r="EZG5509" s="2"/>
      <c r="EZH5509" s="2"/>
      <c r="EZI5509" s="2"/>
      <c r="EZJ5509" s="2"/>
      <c r="EZK5509" s="2"/>
      <c r="EZL5509" s="2"/>
      <c r="EZM5509" s="2"/>
      <c r="EZN5509" s="2"/>
      <c r="EZO5509" s="2"/>
      <c r="EZP5509" s="2"/>
      <c r="EZQ5509" s="2"/>
      <c r="EZR5509" s="2"/>
      <c r="EZS5509" s="2"/>
      <c r="EZT5509" s="2"/>
      <c r="EZU5509" s="2"/>
      <c r="EZV5509" s="2"/>
      <c r="EZW5509" s="2"/>
      <c r="EZX5509" s="2"/>
      <c r="EZY5509" s="2"/>
      <c r="EZZ5509" s="2"/>
      <c r="FAA5509" s="2"/>
      <c r="FAB5509" s="2"/>
      <c r="FAC5509" s="2"/>
      <c r="FAD5509" s="2"/>
      <c r="FAE5509" s="2"/>
      <c r="FAF5509" s="2"/>
      <c r="FAG5509" s="2"/>
      <c r="FAH5509" s="2"/>
      <c r="FAI5509" s="2"/>
      <c r="FAJ5509" s="2"/>
      <c r="FAK5509" s="2"/>
      <c r="FAL5509" s="2"/>
      <c r="FAM5509" s="2"/>
      <c r="FAN5509" s="2"/>
      <c r="FAO5509" s="2"/>
      <c r="FAP5509" s="2"/>
      <c r="FAQ5509" s="2"/>
      <c r="FAR5509" s="2"/>
      <c r="FAS5509" s="2"/>
      <c r="FAT5509" s="2"/>
      <c r="FAU5509" s="2"/>
      <c r="FAV5509" s="2"/>
      <c r="FAW5509" s="2"/>
      <c r="FAX5509" s="2"/>
      <c r="FAY5509" s="2"/>
      <c r="FAZ5509" s="2"/>
      <c r="FBA5509" s="2"/>
      <c r="FBB5509" s="2"/>
      <c r="FBC5509" s="2"/>
      <c r="FBD5509" s="2"/>
      <c r="FBE5509" s="2"/>
      <c r="FBF5509" s="2"/>
      <c r="FBG5509" s="2"/>
      <c r="FBH5509" s="2"/>
      <c r="FBI5509" s="2"/>
      <c r="FBJ5509" s="2"/>
      <c r="FBK5509" s="2"/>
      <c r="FBL5509" s="2"/>
      <c r="FBM5509" s="2"/>
      <c r="FBN5509" s="2"/>
      <c r="FBO5509" s="2"/>
      <c r="FBP5509" s="2"/>
      <c r="FBQ5509" s="2"/>
      <c r="FBR5509" s="2"/>
      <c r="FBS5509" s="2"/>
      <c r="FBT5509" s="2"/>
      <c r="FBU5509" s="2"/>
      <c r="FBV5509" s="2"/>
      <c r="FBW5509" s="2"/>
      <c r="FBX5509" s="2"/>
      <c r="FBY5509" s="2"/>
      <c r="FBZ5509" s="2"/>
      <c r="FCA5509" s="2"/>
      <c r="FCB5509" s="2"/>
      <c r="FCC5509" s="2"/>
      <c r="FCD5509" s="2"/>
      <c r="FCE5509" s="2"/>
      <c r="FCF5509" s="2"/>
      <c r="FCG5509" s="2"/>
      <c r="FCH5509" s="2"/>
      <c r="FCI5509" s="2"/>
      <c r="FCJ5509" s="2"/>
      <c r="FCK5509" s="2"/>
      <c r="FCL5509" s="2"/>
      <c r="FCM5509" s="2"/>
      <c r="FCN5509" s="2"/>
      <c r="FCO5509" s="2"/>
      <c r="FCP5509" s="2"/>
      <c r="FCQ5509" s="2"/>
      <c r="FCR5509" s="2"/>
      <c r="FCS5509" s="2"/>
      <c r="FCT5509" s="2"/>
      <c r="FCU5509" s="2"/>
      <c r="FCV5509" s="2"/>
      <c r="FCW5509" s="2"/>
      <c r="FCX5509" s="2"/>
      <c r="FCY5509" s="2"/>
      <c r="FCZ5509" s="2"/>
      <c r="FDA5509" s="2"/>
      <c r="FDB5509" s="2"/>
      <c r="FDC5509" s="2"/>
      <c r="FDD5509" s="2"/>
      <c r="FDE5509" s="2"/>
      <c r="FDF5509" s="2"/>
      <c r="FDG5509" s="2"/>
      <c r="FDH5509" s="2"/>
      <c r="FDI5509" s="2"/>
      <c r="FDJ5509" s="2"/>
      <c r="FDK5509" s="2"/>
      <c r="FDL5509" s="2"/>
      <c r="FDM5509" s="2"/>
      <c r="FDN5509" s="2"/>
      <c r="FDO5509" s="2"/>
      <c r="FDP5509" s="2"/>
      <c r="FDQ5509" s="2"/>
      <c r="FDR5509" s="2"/>
      <c r="FDS5509" s="2"/>
      <c r="FDT5509" s="2"/>
      <c r="FDU5509" s="2"/>
      <c r="FDV5509" s="2"/>
      <c r="FDW5509" s="2"/>
      <c r="FDX5509" s="2"/>
      <c r="FDY5509" s="2"/>
      <c r="FDZ5509" s="2"/>
      <c r="FEA5509" s="2"/>
      <c r="FEB5509" s="2"/>
      <c r="FEC5509" s="2"/>
      <c r="FED5509" s="2"/>
      <c r="FEE5509" s="2"/>
      <c r="FEF5509" s="2"/>
      <c r="FEG5509" s="2"/>
      <c r="FEH5509" s="2"/>
      <c r="FEI5509" s="2"/>
      <c r="FEJ5509" s="2"/>
      <c r="FEK5509" s="2"/>
      <c r="FEL5509" s="2"/>
      <c r="FEM5509" s="2"/>
      <c r="FEN5509" s="2"/>
      <c r="FEO5509" s="2"/>
      <c r="FEP5509" s="2"/>
      <c r="FEQ5509" s="2"/>
      <c r="FER5509" s="2"/>
      <c r="FES5509" s="2"/>
      <c r="FET5509" s="2"/>
      <c r="FEU5509" s="2"/>
      <c r="FEV5509" s="2"/>
      <c r="FEW5509" s="2"/>
      <c r="FEX5509" s="2"/>
      <c r="FEY5509" s="2"/>
      <c r="FEZ5509" s="2"/>
      <c r="FFA5509" s="2"/>
      <c r="FFB5509" s="2"/>
      <c r="FFC5509" s="2"/>
      <c r="FFD5509" s="2"/>
      <c r="FFE5509" s="2"/>
      <c r="FFF5509" s="2"/>
      <c r="FFG5509" s="2"/>
      <c r="FFH5509" s="2"/>
      <c r="FFI5509" s="2"/>
      <c r="FFJ5509" s="2"/>
      <c r="FFK5509" s="2"/>
      <c r="FFL5509" s="2"/>
      <c r="FFM5509" s="2"/>
      <c r="FFN5509" s="2"/>
      <c r="FFO5509" s="2"/>
      <c r="FFP5509" s="2"/>
      <c r="FFQ5509" s="2"/>
      <c r="FFR5509" s="2"/>
      <c r="FFS5509" s="2"/>
      <c r="FFT5509" s="2"/>
      <c r="FFU5509" s="2"/>
      <c r="FFV5509" s="2"/>
      <c r="FFW5509" s="2"/>
      <c r="FFX5509" s="2"/>
      <c r="FFY5509" s="2"/>
      <c r="FFZ5509" s="2"/>
      <c r="FGA5509" s="2"/>
      <c r="FGB5509" s="2"/>
      <c r="FGC5509" s="2"/>
      <c r="FGD5509" s="2"/>
      <c r="FGE5509" s="2"/>
      <c r="FGF5509" s="2"/>
      <c r="FGG5509" s="2"/>
      <c r="FGH5509" s="2"/>
      <c r="FGI5509" s="2"/>
      <c r="FGJ5509" s="2"/>
      <c r="FGK5509" s="2"/>
      <c r="FGL5509" s="2"/>
      <c r="FGM5509" s="2"/>
      <c r="FGN5509" s="2"/>
      <c r="FGO5509" s="2"/>
      <c r="FGP5509" s="2"/>
      <c r="FGQ5509" s="2"/>
      <c r="FGR5509" s="2"/>
      <c r="FGS5509" s="2"/>
      <c r="FGT5509" s="2"/>
      <c r="FGU5509" s="2"/>
      <c r="FGV5509" s="2"/>
      <c r="FGW5509" s="2"/>
      <c r="FGX5509" s="2"/>
      <c r="FGY5509" s="2"/>
      <c r="FGZ5509" s="2"/>
      <c r="FHA5509" s="2"/>
      <c r="FHB5509" s="2"/>
      <c r="FHC5509" s="2"/>
      <c r="FHD5509" s="2"/>
      <c r="FHE5509" s="2"/>
      <c r="FHF5509" s="2"/>
      <c r="FHG5509" s="2"/>
      <c r="FHH5509" s="2"/>
      <c r="FHI5509" s="2"/>
      <c r="FHJ5509" s="2"/>
      <c r="FHK5509" s="2"/>
      <c r="FHL5509" s="2"/>
      <c r="FHM5509" s="2"/>
      <c r="FHN5509" s="2"/>
      <c r="FHO5509" s="2"/>
      <c r="FHP5509" s="2"/>
      <c r="FHQ5509" s="2"/>
      <c r="FHR5509" s="2"/>
      <c r="FHS5509" s="2"/>
      <c r="FHT5509" s="2"/>
      <c r="FHU5509" s="2"/>
      <c r="FHV5509" s="2"/>
      <c r="FHW5509" s="2"/>
      <c r="FHX5509" s="2"/>
      <c r="FHY5509" s="2"/>
      <c r="FHZ5509" s="2"/>
      <c r="FIA5509" s="2"/>
      <c r="FIB5509" s="2"/>
      <c r="FIC5509" s="2"/>
      <c r="FID5509" s="2"/>
      <c r="FIE5509" s="2"/>
      <c r="FIF5509" s="2"/>
      <c r="FIG5509" s="2"/>
      <c r="FIH5509" s="2"/>
      <c r="FII5509" s="2"/>
      <c r="FIJ5509" s="2"/>
      <c r="FIK5509" s="2"/>
      <c r="FIL5509" s="2"/>
      <c r="FIM5509" s="2"/>
      <c r="FIN5509" s="2"/>
      <c r="FIO5509" s="2"/>
      <c r="FIP5509" s="2"/>
      <c r="FIQ5509" s="2"/>
      <c r="FIR5509" s="2"/>
      <c r="FIS5509" s="2"/>
      <c r="FIT5509" s="2"/>
      <c r="FIU5509" s="2"/>
      <c r="FIV5509" s="2"/>
      <c r="FIW5509" s="2"/>
      <c r="FIX5509" s="2"/>
      <c r="FIY5509" s="2"/>
      <c r="FIZ5509" s="2"/>
      <c r="FJA5509" s="2"/>
      <c r="FJB5509" s="2"/>
      <c r="FJC5509" s="2"/>
      <c r="FJD5509" s="2"/>
      <c r="FJE5509" s="2"/>
      <c r="FJF5509" s="2"/>
      <c r="FJG5509" s="2"/>
      <c r="FJH5509" s="2"/>
      <c r="FJI5509" s="2"/>
      <c r="FJJ5509" s="2"/>
      <c r="FJK5509" s="2"/>
      <c r="FJL5509" s="2"/>
      <c r="FJM5509" s="2"/>
      <c r="FJN5509" s="2"/>
      <c r="FJO5509" s="2"/>
      <c r="FJP5509" s="2"/>
      <c r="FJQ5509" s="2"/>
      <c r="FJR5509" s="2"/>
      <c r="FJS5509" s="2"/>
      <c r="FJT5509" s="2"/>
      <c r="FJU5509" s="2"/>
      <c r="FJV5509" s="2"/>
      <c r="FJW5509" s="2"/>
      <c r="FJX5509" s="2"/>
      <c r="FJY5509" s="2"/>
      <c r="FJZ5509" s="2"/>
      <c r="FKA5509" s="2"/>
      <c r="FKB5509" s="2"/>
      <c r="FKC5509" s="2"/>
      <c r="FKD5509" s="2"/>
      <c r="FKE5509" s="2"/>
      <c r="FKF5509" s="2"/>
      <c r="FKG5509" s="2"/>
      <c r="FKH5509" s="2"/>
      <c r="FKI5509" s="2"/>
      <c r="FKJ5509" s="2"/>
      <c r="FKK5509" s="2"/>
      <c r="FKL5509" s="2"/>
      <c r="FKM5509" s="2"/>
      <c r="FKN5509" s="2"/>
      <c r="FKO5509" s="2"/>
      <c r="FKP5509" s="2"/>
      <c r="FKQ5509" s="2"/>
      <c r="FKR5509" s="2"/>
      <c r="FKS5509" s="2"/>
      <c r="FKT5509" s="2"/>
      <c r="FKU5509" s="2"/>
      <c r="FKV5509" s="2"/>
      <c r="FKW5509" s="2"/>
      <c r="FKX5509" s="2"/>
      <c r="FKY5509" s="2"/>
      <c r="FKZ5509" s="2"/>
      <c r="FLA5509" s="2"/>
      <c r="FLB5509" s="2"/>
      <c r="FLC5509" s="2"/>
      <c r="FLD5509" s="2"/>
      <c r="FLE5509" s="2"/>
      <c r="FLF5509" s="2"/>
      <c r="FLG5509" s="2"/>
      <c r="FLH5509" s="2"/>
      <c r="FLI5509" s="2"/>
      <c r="FLJ5509" s="2"/>
      <c r="FLK5509" s="2"/>
      <c r="FLL5509" s="2"/>
      <c r="FLM5509" s="2"/>
      <c r="FLN5509" s="2"/>
      <c r="FLO5509" s="2"/>
      <c r="FLP5509" s="2"/>
      <c r="FLQ5509" s="2"/>
      <c r="FLR5509" s="2"/>
      <c r="FLS5509" s="2"/>
      <c r="FLT5509" s="2"/>
      <c r="FLU5509" s="2"/>
      <c r="FLV5509" s="2"/>
      <c r="FLW5509" s="2"/>
      <c r="FLX5509" s="2"/>
      <c r="FLY5509" s="2"/>
      <c r="FLZ5509" s="2"/>
      <c r="FMA5509" s="2"/>
      <c r="FMB5509" s="2"/>
      <c r="FMC5509" s="2"/>
      <c r="FMD5509" s="2"/>
      <c r="FME5509" s="2"/>
      <c r="FMF5509" s="2"/>
      <c r="FMG5509" s="2"/>
      <c r="FMH5509" s="2"/>
      <c r="FMI5509" s="2"/>
      <c r="FMJ5509" s="2"/>
      <c r="FMK5509" s="2"/>
      <c r="FML5509" s="2"/>
      <c r="FMM5509" s="2"/>
      <c r="FMN5509" s="2"/>
      <c r="FMO5509" s="2"/>
      <c r="FMP5509" s="2"/>
      <c r="FMQ5509" s="2"/>
      <c r="FMR5509" s="2"/>
      <c r="FMS5509" s="2"/>
      <c r="FMT5509" s="2"/>
      <c r="FMU5509" s="2"/>
      <c r="FMV5509" s="2"/>
      <c r="FMW5509" s="2"/>
      <c r="FMX5509" s="2"/>
      <c r="FMY5509" s="2"/>
      <c r="FMZ5509" s="2"/>
      <c r="FNA5509" s="2"/>
      <c r="FNB5509" s="2"/>
      <c r="FNC5509" s="2"/>
      <c r="FND5509" s="2"/>
      <c r="FNE5509" s="2"/>
      <c r="FNF5509" s="2"/>
      <c r="FNG5509" s="2"/>
      <c r="FNH5509" s="2"/>
      <c r="FNI5509" s="2"/>
      <c r="FNJ5509" s="2"/>
      <c r="FNK5509" s="2"/>
      <c r="FNL5509" s="2"/>
      <c r="FNM5509" s="2"/>
      <c r="FNN5509" s="2"/>
      <c r="FNO5509" s="2"/>
      <c r="FNP5509" s="2"/>
      <c r="FNQ5509" s="2"/>
      <c r="FNR5509" s="2"/>
      <c r="FNS5509" s="2"/>
      <c r="FNT5509" s="2"/>
      <c r="FNU5509" s="2"/>
      <c r="FNV5509" s="2"/>
      <c r="FNW5509" s="2"/>
      <c r="FNX5509" s="2"/>
      <c r="FNY5509" s="2"/>
      <c r="FNZ5509" s="2"/>
      <c r="FOA5509" s="2"/>
      <c r="FOB5509" s="2"/>
      <c r="FOC5509" s="2"/>
      <c r="FOD5509" s="2"/>
      <c r="FOE5509" s="2"/>
      <c r="FOF5509" s="2"/>
      <c r="FOG5509" s="2"/>
      <c r="FOH5509" s="2"/>
      <c r="FOI5509" s="2"/>
      <c r="FOJ5509" s="2"/>
      <c r="FOK5509" s="2"/>
      <c r="FOL5509" s="2"/>
      <c r="FOM5509" s="2"/>
      <c r="FON5509" s="2"/>
      <c r="FOO5509" s="2"/>
      <c r="FOP5509" s="2"/>
      <c r="FOQ5509" s="2"/>
      <c r="FOR5509" s="2"/>
      <c r="FOS5509" s="2"/>
      <c r="FOT5509" s="2"/>
      <c r="FOU5509" s="2"/>
      <c r="FOV5509" s="2"/>
      <c r="FOW5509" s="2"/>
      <c r="FOX5509" s="2"/>
      <c r="FOY5509" s="2"/>
      <c r="FOZ5509" s="2"/>
      <c r="FPA5509" s="2"/>
      <c r="FPB5509" s="2"/>
      <c r="FPC5509" s="2"/>
      <c r="FPD5509" s="2"/>
      <c r="FPE5509" s="2"/>
      <c r="FPF5509" s="2"/>
      <c r="FPG5509" s="2"/>
      <c r="FPH5509" s="2"/>
      <c r="FPI5509" s="2"/>
      <c r="FPJ5509" s="2"/>
      <c r="FPK5509" s="2"/>
      <c r="FPL5509" s="2"/>
      <c r="FPM5509" s="2"/>
      <c r="FPN5509" s="2"/>
      <c r="FPO5509" s="2"/>
      <c r="FPP5509" s="2"/>
      <c r="FPQ5509" s="2"/>
      <c r="FPR5509" s="2"/>
      <c r="FPS5509" s="2"/>
      <c r="FPT5509" s="2"/>
      <c r="FPU5509" s="2"/>
      <c r="FPV5509" s="2"/>
      <c r="FPW5509" s="2"/>
      <c r="FPX5509" s="2"/>
      <c r="FPY5509" s="2"/>
      <c r="FPZ5509" s="2"/>
      <c r="FQA5509" s="2"/>
      <c r="FQB5509" s="2"/>
      <c r="FQC5509" s="2"/>
      <c r="FQD5509" s="2"/>
      <c r="FQE5509" s="2"/>
      <c r="FQF5509" s="2"/>
      <c r="FQG5509" s="2"/>
      <c r="FQH5509" s="2"/>
      <c r="FQI5509" s="2"/>
      <c r="FQJ5509" s="2"/>
      <c r="FQK5509" s="2"/>
      <c r="FQL5509" s="2"/>
      <c r="FQM5509" s="2"/>
      <c r="FQN5509" s="2"/>
      <c r="FQO5509" s="2"/>
      <c r="FQP5509" s="2"/>
      <c r="FQQ5509" s="2"/>
      <c r="FQR5509" s="2"/>
      <c r="FQS5509" s="2"/>
      <c r="FQT5509" s="2"/>
      <c r="FQU5509" s="2"/>
      <c r="FQV5509" s="2"/>
      <c r="FQW5509" s="2"/>
      <c r="FQX5509" s="2"/>
      <c r="FQY5509" s="2"/>
      <c r="FQZ5509" s="2"/>
      <c r="FRA5509" s="2"/>
      <c r="FRB5509" s="2"/>
      <c r="FRC5509" s="2"/>
      <c r="FRD5509" s="2"/>
      <c r="FRE5509" s="2"/>
      <c r="FRF5509" s="2"/>
      <c r="FRG5509" s="2"/>
      <c r="FRH5509" s="2"/>
      <c r="FRI5509" s="2"/>
      <c r="FRJ5509" s="2"/>
      <c r="FRK5509" s="2"/>
      <c r="FRL5509" s="2"/>
      <c r="FRM5509" s="2"/>
      <c r="FRN5509" s="2"/>
      <c r="FRO5509" s="2"/>
      <c r="FRP5509" s="2"/>
      <c r="FRQ5509" s="2"/>
      <c r="FRR5509" s="2"/>
      <c r="FRS5509" s="2"/>
      <c r="FRT5509" s="2"/>
      <c r="FRU5509" s="2"/>
      <c r="FRV5509" s="2"/>
      <c r="FRW5509" s="2"/>
      <c r="FRX5509" s="2"/>
      <c r="FRY5509" s="2"/>
      <c r="FRZ5509" s="2"/>
      <c r="FSA5509" s="2"/>
      <c r="FSB5509" s="2"/>
      <c r="FSC5509" s="2"/>
      <c r="FSD5509" s="2"/>
      <c r="FSE5509" s="2"/>
      <c r="FSF5509" s="2"/>
      <c r="FSG5509" s="2"/>
      <c r="FSH5509" s="2"/>
      <c r="FSI5509" s="2"/>
      <c r="FSJ5509" s="2"/>
      <c r="FSK5509" s="2"/>
      <c r="FSL5509" s="2"/>
      <c r="FSM5509" s="2"/>
      <c r="FSN5509" s="2"/>
      <c r="FSO5509" s="2"/>
      <c r="FSP5509" s="2"/>
      <c r="FSQ5509" s="2"/>
      <c r="FSR5509" s="2"/>
      <c r="FSS5509" s="2"/>
      <c r="FST5509" s="2"/>
      <c r="FSU5509" s="2"/>
      <c r="FSV5509" s="2"/>
      <c r="FSW5509" s="2"/>
      <c r="FSX5509" s="2"/>
      <c r="FSY5509" s="2"/>
      <c r="FSZ5509" s="2"/>
      <c r="FTA5509" s="2"/>
      <c r="FTB5509" s="2"/>
      <c r="FTC5509" s="2"/>
      <c r="FTD5509" s="2"/>
      <c r="FTE5509" s="2"/>
      <c r="FTF5509" s="2"/>
      <c r="FTG5509" s="2"/>
      <c r="FTH5509" s="2"/>
      <c r="FTI5509" s="2"/>
      <c r="FTJ5509" s="2"/>
      <c r="FTK5509" s="2"/>
      <c r="FTL5509" s="2"/>
      <c r="FTM5509" s="2"/>
      <c r="FTN5509" s="2"/>
      <c r="FTO5509" s="2"/>
      <c r="FTP5509" s="2"/>
      <c r="FTQ5509" s="2"/>
      <c r="FTR5509" s="2"/>
      <c r="FTS5509" s="2"/>
      <c r="FTT5509" s="2"/>
      <c r="FTU5509" s="2"/>
      <c r="FTV5509" s="2"/>
      <c r="FTW5509" s="2"/>
      <c r="FTX5509" s="2"/>
      <c r="FTY5509" s="2"/>
      <c r="FTZ5509" s="2"/>
      <c r="FUA5509" s="2"/>
      <c r="FUB5509" s="2"/>
      <c r="FUC5509" s="2"/>
      <c r="FUD5509" s="2"/>
      <c r="FUE5509" s="2"/>
      <c r="FUF5509" s="2"/>
      <c r="FUG5509" s="2"/>
      <c r="FUH5509" s="2"/>
      <c r="FUI5509" s="2"/>
      <c r="FUJ5509" s="2"/>
      <c r="FUK5509" s="2"/>
      <c r="FUL5509" s="2"/>
      <c r="FUM5509" s="2"/>
      <c r="FUN5509" s="2"/>
      <c r="FUO5509" s="2"/>
      <c r="FUP5509" s="2"/>
      <c r="FUQ5509" s="2"/>
      <c r="FUR5509" s="2"/>
      <c r="FUS5509" s="2"/>
      <c r="FUT5509" s="2"/>
      <c r="FUU5509" s="2"/>
      <c r="FUV5509" s="2"/>
      <c r="FUW5509" s="2"/>
      <c r="FUX5509" s="2"/>
      <c r="FUY5509" s="2"/>
      <c r="FUZ5509" s="2"/>
      <c r="FVA5509" s="2"/>
      <c r="FVB5509" s="2"/>
      <c r="FVC5509" s="2"/>
      <c r="FVD5509" s="2"/>
      <c r="FVE5509" s="2"/>
      <c r="FVF5509" s="2"/>
      <c r="FVG5509" s="2"/>
      <c r="FVH5509" s="2"/>
      <c r="FVI5509" s="2"/>
      <c r="FVJ5509" s="2"/>
      <c r="FVK5509" s="2"/>
      <c r="FVL5509" s="2"/>
      <c r="FVM5509" s="2"/>
      <c r="FVN5509" s="2"/>
      <c r="FVO5509" s="2"/>
      <c r="FVP5509" s="2"/>
      <c r="FVQ5509" s="2"/>
      <c r="FVR5509" s="2"/>
      <c r="FVS5509" s="2"/>
      <c r="FVT5509" s="2"/>
      <c r="FVU5509" s="2"/>
      <c r="FVV5509" s="2"/>
      <c r="FVW5509" s="2"/>
      <c r="FVX5509" s="2"/>
      <c r="FVY5509" s="2"/>
      <c r="FVZ5509" s="2"/>
      <c r="FWA5509" s="2"/>
      <c r="FWB5509" s="2"/>
      <c r="FWC5509" s="2"/>
      <c r="FWD5509" s="2"/>
      <c r="FWE5509" s="2"/>
      <c r="FWF5509" s="2"/>
      <c r="FWG5509" s="2"/>
      <c r="FWH5509" s="2"/>
      <c r="FWI5509" s="2"/>
      <c r="FWJ5509" s="2"/>
      <c r="FWK5509" s="2"/>
      <c r="FWL5509" s="2"/>
      <c r="FWM5509" s="2"/>
      <c r="FWN5509" s="2"/>
      <c r="FWO5509" s="2"/>
      <c r="FWP5509" s="2"/>
      <c r="FWQ5509" s="2"/>
      <c r="FWR5509" s="2"/>
      <c r="FWS5509" s="2"/>
      <c r="FWT5509" s="2"/>
      <c r="FWU5509" s="2"/>
      <c r="FWV5509" s="2"/>
      <c r="FWW5509" s="2"/>
      <c r="FWX5509" s="2"/>
      <c r="FWY5509" s="2"/>
      <c r="FWZ5509" s="2"/>
      <c r="FXA5509" s="2"/>
      <c r="FXB5509" s="2"/>
      <c r="FXC5509" s="2"/>
      <c r="FXD5509" s="2"/>
      <c r="FXE5509" s="2"/>
      <c r="FXF5509" s="2"/>
      <c r="FXG5509" s="2"/>
      <c r="FXH5509" s="2"/>
      <c r="FXI5509" s="2"/>
      <c r="FXJ5509" s="2"/>
      <c r="FXK5509" s="2"/>
      <c r="FXL5509" s="2"/>
      <c r="FXM5509" s="2"/>
      <c r="FXN5509" s="2"/>
      <c r="FXO5509" s="2"/>
      <c r="FXP5509" s="2"/>
      <c r="FXQ5509" s="2"/>
      <c r="FXR5509" s="2"/>
      <c r="FXS5509" s="2"/>
      <c r="FXT5509" s="2"/>
      <c r="FXU5509" s="2"/>
      <c r="FXV5509" s="2"/>
      <c r="FXW5509" s="2"/>
      <c r="FXX5509" s="2"/>
      <c r="FXY5509" s="2"/>
      <c r="FXZ5509" s="2"/>
      <c r="FYA5509" s="2"/>
      <c r="FYB5509" s="2"/>
      <c r="FYC5509" s="2"/>
      <c r="FYD5509" s="2"/>
      <c r="FYE5509" s="2"/>
      <c r="FYF5509" s="2"/>
      <c r="FYG5509" s="2"/>
      <c r="FYH5509" s="2"/>
      <c r="FYI5509" s="2"/>
      <c r="FYJ5509" s="2"/>
      <c r="FYK5509" s="2"/>
      <c r="FYL5509" s="2"/>
      <c r="FYM5509" s="2"/>
      <c r="FYN5509" s="2"/>
      <c r="FYO5509" s="2"/>
      <c r="FYP5509" s="2"/>
      <c r="FYQ5509" s="2"/>
      <c r="FYR5509" s="2"/>
      <c r="FYS5509" s="2"/>
      <c r="FYT5509" s="2"/>
      <c r="FYU5509" s="2"/>
      <c r="FYV5509" s="2"/>
      <c r="FYW5509" s="2"/>
      <c r="FYX5509" s="2"/>
      <c r="FYY5509" s="2"/>
      <c r="FYZ5509" s="2"/>
      <c r="FZA5509" s="2"/>
      <c r="FZB5509" s="2"/>
      <c r="FZC5509" s="2"/>
      <c r="FZD5509" s="2"/>
      <c r="FZE5509" s="2"/>
      <c r="FZF5509" s="2"/>
      <c r="FZG5509" s="2"/>
      <c r="FZH5509" s="2"/>
      <c r="FZI5509" s="2"/>
      <c r="FZJ5509" s="2"/>
      <c r="FZK5509" s="2"/>
      <c r="FZL5509" s="2"/>
      <c r="FZM5509" s="2"/>
      <c r="FZN5509" s="2"/>
      <c r="FZO5509" s="2"/>
      <c r="FZP5509" s="2"/>
      <c r="FZQ5509" s="2"/>
      <c r="FZR5509" s="2"/>
      <c r="FZS5509" s="2"/>
      <c r="FZT5509" s="2"/>
      <c r="FZU5509" s="2"/>
      <c r="FZV5509" s="2"/>
      <c r="FZW5509" s="2"/>
      <c r="FZX5509" s="2"/>
      <c r="FZY5509" s="2"/>
      <c r="FZZ5509" s="2"/>
      <c r="GAA5509" s="2"/>
      <c r="GAB5509" s="2"/>
      <c r="GAC5509" s="2"/>
      <c r="GAD5509" s="2"/>
      <c r="GAE5509" s="2"/>
      <c r="GAF5509" s="2"/>
      <c r="GAG5509" s="2"/>
      <c r="GAH5509" s="2"/>
      <c r="GAI5509" s="2"/>
      <c r="GAJ5509" s="2"/>
      <c r="GAK5509" s="2"/>
      <c r="GAL5509" s="2"/>
      <c r="GAM5509" s="2"/>
      <c r="GAN5509" s="2"/>
      <c r="GAO5509" s="2"/>
      <c r="GAP5509" s="2"/>
      <c r="GAQ5509" s="2"/>
      <c r="GAR5509" s="2"/>
      <c r="GAS5509" s="2"/>
      <c r="GAT5509" s="2"/>
      <c r="GAU5509" s="2"/>
      <c r="GAV5509" s="2"/>
      <c r="GAW5509" s="2"/>
      <c r="GAX5509" s="2"/>
      <c r="GAY5509" s="2"/>
      <c r="GAZ5509" s="2"/>
      <c r="GBA5509" s="2"/>
      <c r="GBB5509" s="2"/>
      <c r="GBC5509" s="2"/>
      <c r="GBD5509" s="2"/>
      <c r="GBE5509" s="2"/>
      <c r="GBF5509" s="2"/>
      <c r="GBG5509" s="2"/>
      <c r="GBH5509" s="2"/>
      <c r="GBI5509" s="2"/>
      <c r="GBJ5509" s="2"/>
      <c r="GBK5509" s="2"/>
      <c r="GBL5509" s="2"/>
      <c r="GBM5509" s="2"/>
      <c r="GBN5509" s="2"/>
      <c r="GBO5509" s="2"/>
      <c r="GBP5509" s="2"/>
      <c r="GBQ5509" s="2"/>
      <c r="GBR5509" s="2"/>
      <c r="GBS5509" s="2"/>
      <c r="GBT5509" s="2"/>
      <c r="GBU5509" s="2"/>
      <c r="GBV5509" s="2"/>
      <c r="GBW5509" s="2"/>
      <c r="GBX5509" s="2"/>
      <c r="GBY5509" s="2"/>
      <c r="GBZ5509" s="2"/>
      <c r="GCA5509" s="2"/>
      <c r="GCB5509" s="2"/>
      <c r="GCC5509" s="2"/>
      <c r="GCD5509" s="2"/>
      <c r="GCE5509" s="2"/>
      <c r="GCF5509" s="2"/>
      <c r="GCG5509" s="2"/>
      <c r="GCH5509" s="2"/>
      <c r="GCI5509" s="2"/>
      <c r="GCJ5509" s="2"/>
      <c r="GCK5509" s="2"/>
      <c r="GCL5509" s="2"/>
      <c r="GCM5509" s="2"/>
      <c r="GCN5509" s="2"/>
      <c r="GCO5509" s="2"/>
      <c r="GCP5509" s="2"/>
      <c r="GCQ5509" s="2"/>
      <c r="GCR5509" s="2"/>
      <c r="GCS5509" s="2"/>
      <c r="GCT5509" s="2"/>
      <c r="GCU5509" s="2"/>
      <c r="GCV5509" s="2"/>
      <c r="GCW5509" s="2"/>
      <c r="GCX5509" s="2"/>
      <c r="GCY5509" s="2"/>
      <c r="GCZ5509" s="2"/>
      <c r="GDA5509" s="2"/>
      <c r="GDB5509" s="2"/>
      <c r="GDC5509" s="2"/>
      <c r="GDD5509" s="2"/>
      <c r="GDE5509" s="2"/>
      <c r="GDF5509" s="2"/>
      <c r="GDG5509" s="2"/>
      <c r="GDH5509" s="2"/>
      <c r="GDI5509" s="2"/>
      <c r="GDJ5509" s="2"/>
      <c r="GDK5509" s="2"/>
      <c r="GDL5509" s="2"/>
      <c r="GDM5509" s="2"/>
      <c r="GDN5509" s="2"/>
      <c r="GDO5509" s="2"/>
      <c r="GDP5509" s="2"/>
      <c r="GDQ5509" s="2"/>
      <c r="GDR5509" s="2"/>
      <c r="GDS5509" s="2"/>
      <c r="GDT5509" s="2"/>
      <c r="GDU5509" s="2"/>
      <c r="GDV5509" s="2"/>
      <c r="GDW5509" s="2"/>
      <c r="GDX5509" s="2"/>
      <c r="GDY5509" s="2"/>
      <c r="GDZ5509" s="2"/>
      <c r="GEA5509" s="2"/>
      <c r="GEB5509" s="2"/>
      <c r="GEC5509" s="2"/>
      <c r="GED5509" s="2"/>
      <c r="GEE5509" s="2"/>
      <c r="GEF5509" s="2"/>
      <c r="GEG5509" s="2"/>
      <c r="GEH5509" s="2"/>
      <c r="GEI5509" s="2"/>
      <c r="GEJ5509" s="2"/>
      <c r="GEK5509" s="2"/>
      <c r="GEL5509" s="2"/>
      <c r="GEM5509" s="2"/>
      <c r="GEN5509" s="2"/>
      <c r="GEO5509" s="2"/>
      <c r="GEP5509" s="2"/>
      <c r="GEQ5509" s="2"/>
      <c r="GER5509" s="2"/>
      <c r="GES5509" s="2"/>
      <c r="GET5509" s="2"/>
      <c r="GEU5509" s="2"/>
      <c r="GEV5509" s="2"/>
      <c r="GEW5509" s="2"/>
      <c r="GEX5509" s="2"/>
      <c r="GEY5509" s="2"/>
      <c r="GEZ5509" s="2"/>
      <c r="GFA5509" s="2"/>
      <c r="GFB5509" s="2"/>
      <c r="GFC5509" s="2"/>
      <c r="GFD5509" s="2"/>
      <c r="GFE5509" s="2"/>
      <c r="GFF5509" s="2"/>
      <c r="GFG5509" s="2"/>
      <c r="GFH5509" s="2"/>
      <c r="GFI5509" s="2"/>
      <c r="GFJ5509" s="2"/>
      <c r="GFK5509" s="2"/>
      <c r="GFL5509" s="2"/>
      <c r="GFM5509" s="2"/>
      <c r="GFN5509" s="2"/>
      <c r="GFO5509" s="2"/>
      <c r="GFP5509" s="2"/>
      <c r="GFQ5509" s="2"/>
      <c r="GFR5509" s="2"/>
      <c r="GFS5509" s="2"/>
      <c r="GFT5509" s="2"/>
      <c r="GFU5509" s="2"/>
      <c r="GFV5509" s="2"/>
      <c r="GFW5509" s="2"/>
      <c r="GFX5509" s="2"/>
      <c r="GFY5509" s="2"/>
      <c r="GFZ5509" s="2"/>
      <c r="GGA5509" s="2"/>
      <c r="GGB5509" s="2"/>
      <c r="GGC5509" s="2"/>
      <c r="GGD5509" s="2"/>
      <c r="GGE5509" s="2"/>
      <c r="GGF5509" s="2"/>
      <c r="GGG5509" s="2"/>
      <c r="GGH5509" s="2"/>
      <c r="GGI5509" s="2"/>
      <c r="GGJ5509" s="2"/>
      <c r="GGK5509" s="2"/>
      <c r="GGL5509" s="2"/>
      <c r="GGM5509" s="2"/>
      <c r="GGN5509" s="2"/>
      <c r="GGO5509" s="2"/>
      <c r="GGP5509" s="2"/>
      <c r="GGQ5509" s="2"/>
      <c r="GGR5509" s="2"/>
      <c r="GGS5509" s="2"/>
      <c r="GGT5509" s="2"/>
      <c r="GGU5509" s="2"/>
      <c r="GGV5509" s="2"/>
      <c r="GGW5509" s="2"/>
      <c r="GGX5509" s="2"/>
      <c r="GGY5509" s="2"/>
      <c r="GGZ5509" s="2"/>
      <c r="GHA5509" s="2"/>
      <c r="GHB5509" s="2"/>
      <c r="GHC5509" s="2"/>
      <c r="GHD5509" s="2"/>
      <c r="GHE5509" s="2"/>
      <c r="GHF5509" s="2"/>
      <c r="GHG5509" s="2"/>
      <c r="GHH5509" s="2"/>
      <c r="GHI5509" s="2"/>
      <c r="GHJ5509" s="2"/>
      <c r="GHK5509" s="2"/>
      <c r="GHL5509" s="2"/>
      <c r="GHM5509" s="2"/>
      <c r="GHN5509" s="2"/>
      <c r="GHO5509" s="2"/>
      <c r="GHP5509" s="2"/>
      <c r="GHQ5509" s="2"/>
      <c r="GHR5509" s="2"/>
      <c r="GHS5509" s="2"/>
      <c r="GHT5509" s="2"/>
      <c r="GHU5509" s="2"/>
      <c r="GHV5509" s="2"/>
      <c r="GHW5509" s="2"/>
      <c r="GHX5509" s="2"/>
      <c r="GHY5509" s="2"/>
      <c r="GHZ5509" s="2"/>
      <c r="GIA5509" s="2"/>
      <c r="GIB5509" s="2"/>
      <c r="GIC5509" s="2"/>
      <c r="GID5509" s="2"/>
      <c r="GIE5509" s="2"/>
      <c r="GIF5509" s="2"/>
      <c r="GIG5509" s="2"/>
      <c r="GIH5509" s="2"/>
      <c r="GII5509" s="2"/>
      <c r="GIJ5509" s="2"/>
      <c r="GIK5509" s="2"/>
      <c r="GIL5509" s="2"/>
      <c r="GIM5509" s="2"/>
      <c r="GIN5509" s="2"/>
      <c r="GIO5509" s="2"/>
      <c r="GIP5509" s="2"/>
      <c r="GIQ5509" s="2"/>
      <c r="GIR5509" s="2"/>
      <c r="GIS5509" s="2"/>
      <c r="GIT5509" s="2"/>
      <c r="GIU5509" s="2"/>
      <c r="GIV5509" s="2"/>
      <c r="GIW5509" s="2"/>
      <c r="GIX5509" s="2"/>
      <c r="GIY5509" s="2"/>
      <c r="GIZ5509" s="2"/>
      <c r="GJA5509" s="2"/>
      <c r="GJB5509" s="2"/>
      <c r="GJC5509" s="2"/>
      <c r="GJD5509" s="2"/>
      <c r="GJE5509" s="2"/>
      <c r="GJF5509" s="2"/>
      <c r="GJG5509" s="2"/>
      <c r="GJH5509" s="2"/>
      <c r="GJI5509" s="2"/>
      <c r="GJJ5509" s="2"/>
      <c r="GJK5509" s="2"/>
      <c r="GJL5509" s="2"/>
      <c r="GJM5509" s="2"/>
      <c r="GJN5509" s="2"/>
      <c r="GJO5509" s="2"/>
      <c r="GJP5509" s="2"/>
      <c r="GJQ5509" s="2"/>
      <c r="GJR5509" s="2"/>
      <c r="GJS5509" s="2"/>
      <c r="GJT5509" s="2"/>
      <c r="GJU5509" s="2"/>
      <c r="GJV5509" s="2"/>
      <c r="GJW5509" s="2"/>
      <c r="GJX5509" s="2"/>
      <c r="GJY5509" s="2"/>
      <c r="GJZ5509" s="2"/>
      <c r="GKA5509" s="2"/>
      <c r="GKB5509" s="2"/>
      <c r="GKC5509" s="2"/>
      <c r="GKD5509" s="2"/>
      <c r="GKE5509" s="2"/>
      <c r="GKF5509" s="2"/>
      <c r="GKG5509" s="2"/>
      <c r="GKH5509" s="2"/>
      <c r="GKI5509" s="2"/>
      <c r="GKJ5509" s="2"/>
      <c r="GKK5509" s="2"/>
      <c r="GKL5509" s="2"/>
      <c r="GKM5509" s="2"/>
      <c r="GKN5509" s="2"/>
      <c r="GKO5509" s="2"/>
      <c r="GKP5509" s="2"/>
      <c r="GKQ5509" s="2"/>
      <c r="GKR5509" s="2"/>
      <c r="GKS5509" s="2"/>
      <c r="GKT5509" s="2"/>
      <c r="GKU5509" s="2"/>
      <c r="GKV5509" s="2"/>
      <c r="GKW5509" s="2"/>
      <c r="GKX5509" s="2"/>
      <c r="GKY5509" s="2"/>
      <c r="GKZ5509" s="2"/>
      <c r="GLA5509" s="2"/>
      <c r="GLB5509" s="2"/>
      <c r="GLC5509" s="2"/>
      <c r="GLD5509" s="2"/>
      <c r="GLE5509" s="2"/>
      <c r="GLF5509" s="2"/>
      <c r="GLG5509" s="2"/>
      <c r="GLH5509" s="2"/>
      <c r="GLI5509" s="2"/>
      <c r="GLJ5509" s="2"/>
      <c r="GLK5509" s="2"/>
      <c r="GLL5509" s="2"/>
      <c r="GLM5509" s="2"/>
      <c r="GLN5509" s="2"/>
      <c r="GLO5509" s="2"/>
      <c r="GLP5509" s="2"/>
      <c r="GLQ5509" s="2"/>
      <c r="GLR5509" s="2"/>
      <c r="GLS5509" s="2"/>
      <c r="GLT5509" s="2"/>
      <c r="GLU5509" s="2"/>
      <c r="GLV5509" s="2"/>
      <c r="GLW5509" s="2"/>
      <c r="GLX5509" s="2"/>
      <c r="GLY5509" s="2"/>
      <c r="GLZ5509" s="2"/>
      <c r="GMA5509" s="2"/>
      <c r="GMB5509" s="2"/>
      <c r="GMC5509" s="2"/>
      <c r="GMD5509" s="2"/>
      <c r="GME5509" s="2"/>
      <c r="GMF5509" s="2"/>
      <c r="GMG5509" s="2"/>
      <c r="GMH5509" s="2"/>
      <c r="GMI5509" s="2"/>
      <c r="GMJ5509" s="2"/>
      <c r="GMK5509" s="2"/>
      <c r="GML5509" s="2"/>
      <c r="GMM5509" s="2"/>
      <c r="GMN5509" s="2"/>
      <c r="GMO5509" s="2"/>
      <c r="GMP5509" s="2"/>
      <c r="GMQ5509" s="2"/>
      <c r="GMR5509" s="2"/>
      <c r="GMS5509" s="2"/>
      <c r="GMT5509" s="2"/>
      <c r="GMU5509" s="2"/>
      <c r="GMV5509" s="2"/>
      <c r="GMW5509" s="2"/>
      <c r="GMX5509" s="2"/>
      <c r="GMY5509" s="2"/>
      <c r="GMZ5509" s="2"/>
      <c r="GNA5509" s="2"/>
      <c r="GNB5509" s="2"/>
      <c r="GNC5509" s="2"/>
      <c r="GND5509" s="2"/>
      <c r="GNE5509" s="2"/>
      <c r="GNF5509" s="2"/>
      <c r="GNG5509" s="2"/>
      <c r="GNH5509" s="2"/>
      <c r="GNI5509" s="2"/>
      <c r="GNJ5509" s="2"/>
      <c r="GNK5509" s="2"/>
      <c r="GNL5509" s="2"/>
      <c r="GNM5509" s="2"/>
      <c r="GNN5509" s="2"/>
      <c r="GNO5509" s="2"/>
      <c r="GNP5509" s="2"/>
      <c r="GNQ5509" s="2"/>
      <c r="GNR5509" s="2"/>
      <c r="GNS5509" s="2"/>
      <c r="GNT5509" s="2"/>
      <c r="GNU5509" s="2"/>
      <c r="GNV5509" s="2"/>
      <c r="GNW5509" s="2"/>
      <c r="GNX5509" s="2"/>
      <c r="GNY5509" s="2"/>
      <c r="GNZ5509" s="2"/>
      <c r="GOA5509" s="2"/>
      <c r="GOB5509" s="2"/>
      <c r="GOC5509" s="2"/>
      <c r="GOD5509" s="2"/>
      <c r="GOE5509" s="2"/>
      <c r="GOF5509" s="2"/>
      <c r="GOG5509" s="2"/>
      <c r="GOH5509" s="2"/>
      <c r="GOI5509" s="2"/>
      <c r="GOJ5509" s="2"/>
      <c r="GOK5509" s="2"/>
      <c r="GOL5509" s="2"/>
      <c r="GOM5509" s="2"/>
      <c r="GON5509" s="2"/>
      <c r="GOO5509" s="2"/>
      <c r="GOP5509" s="2"/>
      <c r="GOQ5509" s="2"/>
      <c r="GOR5509" s="2"/>
      <c r="GOS5509" s="2"/>
      <c r="GOT5509" s="2"/>
      <c r="GOU5509" s="2"/>
      <c r="GOV5509" s="2"/>
      <c r="GOW5509" s="2"/>
      <c r="GOX5509" s="2"/>
      <c r="GOY5509" s="2"/>
      <c r="GOZ5509" s="2"/>
      <c r="GPA5509" s="2"/>
      <c r="GPB5509" s="2"/>
      <c r="GPC5509" s="2"/>
      <c r="GPD5509" s="2"/>
      <c r="GPE5509" s="2"/>
      <c r="GPF5509" s="2"/>
      <c r="GPG5509" s="2"/>
      <c r="GPH5509" s="2"/>
      <c r="GPI5509" s="2"/>
      <c r="GPJ5509" s="2"/>
      <c r="GPK5509" s="2"/>
      <c r="GPL5509" s="2"/>
      <c r="GPM5509" s="2"/>
      <c r="GPN5509" s="2"/>
      <c r="GPO5509" s="2"/>
      <c r="GPP5509" s="2"/>
      <c r="GPQ5509" s="2"/>
      <c r="GPR5509" s="2"/>
      <c r="GPS5509" s="2"/>
      <c r="GPT5509" s="2"/>
      <c r="GPU5509" s="2"/>
      <c r="GPV5509" s="2"/>
      <c r="GPW5509" s="2"/>
      <c r="GPX5509" s="2"/>
      <c r="GPY5509" s="2"/>
      <c r="GPZ5509" s="2"/>
      <c r="GQA5509" s="2"/>
      <c r="GQB5509" s="2"/>
      <c r="GQC5509" s="2"/>
      <c r="GQD5509" s="2"/>
      <c r="GQE5509" s="2"/>
      <c r="GQF5509" s="2"/>
      <c r="GQG5509" s="2"/>
      <c r="GQH5509" s="2"/>
      <c r="GQI5509" s="2"/>
      <c r="GQJ5509" s="2"/>
      <c r="GQK5509" s="2"/>
      <c r="GQL5509" s="2"/>
      <c r="GQM5509" s="2"/>
      <c r="GQN5509" s="2"/>
      <c r="GQO5509" s="2"/>
      <c r="GQP5509" s="2"/>
      <c r="GQQ5509" s="2"/>
      <c r="GQR5509" s="2"/>
      <c r="GQS5509" s="2"/>
      <c r="GQT5509" s="2"/>
      <c r="GQU5509" s="2"/>
      <c r="GQV5509" s="2"/>
      <c r="GQW5509" s="2"/>
      <c r="GQX5509" s="2"/>
      <c r="GQY5509" s="2"/>
      <c r="GQZ5509" s="2"/>
      <c r="GRA5509" s="2"/>
      <c r="GRB5509" s="2"/>
      <c r="GRC5509" s="2"/>
      <c r="GRD5509" s="2"/>
      <c r="GRE5509" s="2"/>
      <c r="GRF5509" s="2"/>
      <c r="GRG5509" s="2"/>
      <c r="GRH5509" s="2"/>
      <c r="GRI5509" s="2"/>
      <c r="GRJ5509" s="2"/>
      <c r="GRK5509" s="2"/>
      <c r="GRL5509" s="2"/>
      <c r="GRM5509" s="2"/>
      <c r="GRN5509" s="2"/>
      <c r="GRO5509" s="2"/>
      <c r="GRP5509" s="2"/>
      <c r="GRQ5509" s="2"/>
      <c r="GRR5509" s="2"/>
      <c r="GRS5509" s="2"/>
      <c r="GRT5509" s="2"/>
      <c r="GRU5509" s="2"/>
      <c r="GRV5509" s="2"/>
      <c r="GRW5509" s="2"/>
      <c r="GRX5509" s="2"/>
      <c r="GRY5509" s="2"/>
      <c r="GRZ5509" s="2"/>
      <c r="GSA5509" s="2"/>
      <c r="GSB5509" s="2"/>
      <c r="GSC5509" s="2"/>
      <c r="GSD5509" s="2"/>
      <c r="GSE5509" s="2"/>
      <c r="GSF5509" s="2"/>
      <c r="GSG5509" s="2"/>
      <c r="GSH5509" s="2"/>
      <c r="GSI5509" s="2"/>
      <c r="GSJ5509" s="2"/>
      <c r="GSK5509" s="2"/>
      <c r="GSL5509" s="2"/>
      <c r="GSM5509" s="2"/>
      <c r="GSN5509" s="2"/>
      <c r="GSO5509" s="2"/>
      <c r="GSP5509" s="2"/>
      <c r="GSQ5509" s="2"/>
      <c r="GSR5509" s="2"/>
      <c r="GSS5509" s="2"/>
      <c r="GST5509" s="2"/>
      <c r="GSU5509" s="2"/>
      <c r="GSV5509" s="2"/>
      <c r="GSW5509" s="2"/>
      <c r="GSX5509" s="2"/>
      <c r="GSY5509" s="2"/>
      <c r="GSZ5509" s="2"/>
      <c r="GTA5509" s="2"/>
      <c r="GTB5509" s="2"/>
      <c r="GTC5509" s="2"/>
      <c r="GTD5509" s="2"/>
      <c r="GTE5509" s="2"/>
      <c r="GTF5509" s="2"/>
      <c r="GTG5509" s="2"/>
      <c r="GTH5509" s="2"/>
      <c r="GTI5509" s="2"/>
      <c r="GTJ5509" s="2"/>
      <c r="GTK5509" s="2"/>
      <c r="GTL5509" s="2"/>
      <c r="GTM5509" s="2"/>
      <c r="GTN5509" s="2"/>
      <c r="GTO5509" s="2"/>
      <c r="GTP5509" s="2"/>
      <c r="GTQ5509" s="2"/>
      <c r="GTR5509" s="2"/>
      <c r="GTS5509" s="2"/>
      <c r="GTT5509" s="2"/>
      <c r="GTU5509" s="2"/>
      <c r="GTV5509" s="2"/>
      <c r="GTW5509" s="2"/>
      <c r="GTX5509" s="2"/>
      <c r="GTY5509" s="2"/>
      <c r="GTZ5509" s="2"/>
      <c r="GUA5509" s="2"/>
      <c r="GUB5509" s="2"/>
      <c r="GUC5509" s="2"/>
      <c r="GUD5509" s="2"/>
      <c r="GUE5509" s="2"/>
      <c r="GUF5509" s="2"/>
      <c r="GUG5509" s="2"/>
      <c r="GUH5509" s="2"/>
      <c r="GUI5509" s="2"/>
      <c r="GUJ5509" s="2"/>
      <c r="GUK5509" s="2"/>
      <c r="GUL5509" s="2"/>
      <c r="GUM5509" s="2"/>
      <c r="GUN5509" s="2"/>
      <c r="GUO5509" s="2"/>
      <c r="GUP5509" s="2"/>
      <c r="GUQ5509" s="2"/>
      <c r="GUR5509" s="2"/>
      <c r="GUS5509" s="2"/>
      <c r="GUT5509" s="2"/>
      <c r="GUU5509" s="2"/>
      <c r="GUV5509" s="2"/>
      <c r="GUW5509" s="2"/>
      <c r="GUX5509" s="2"/>
      <c r="GUY5509" s="2"/>
      <c r="GUZ5509" s="2"/>
      <c r="GVA5509" s="2"/>
      <c r="GVB5509" s="2"/>
      <c r="GVC5509" s="2"/>
      <c r="GVD5509" s="2"/>
      <c r="GVE5509" s="2"/>
      <c r="GVF5509" s="2"/>
      <c r="GVG5509" s="2"/>
      <c r="GVH5509" s="2"/>
      <c r="GVI5509" s="2"/>
      <c r="GVJ5509" s="2"/>
      <c r="GVK5509" s="2"/>
      <c r="GVL5509" s="2"/>
      <c r="GVM5509" s="2"/>
      <c r="GVN5509" s="2"/>
      <c r="GVO5509" s="2"/>
      <c r="GVP5509" s="2"/>
      <c r="GVQ5509" s="2"/>
      <c r="GVR5509" s="2"/>
      <c r="GVS5509" s="2"/>
      <c r="GVT5509" s="2"/>
      <c r="GVU5509" s="2"/>
      <c r="GVV5509" s="2"/>
      <c r="GVW5509" s="2"/>
      <c r="GVX5509" s="2"/>
      <c r="GVY5509" s="2"/>
      <c r="GVZ5509" s="2"/>
      <c r="GWA5509" s="2"/>
      <c r="GWB5509" s="2"/>
      <c r="GWC5509" s="2"/>
      <c r="GWD5509" s="2"/>
      <c r="GWE5509" s="2"/>
      <c r="GWF5509" s="2"/>
      <c r="GWG5509" s="2"/>
      <c r="GWH5509" s="2"/>
      <c r="GWI5509" s="2"/>
      <c r="GWJ5509" s="2"/>
      <c r="GWK5509" s="2"/>
      <c r="GWL5509" s="2"/>
      <c r="GWM5509" s="2"/>
      <c r="GWN5509" s="2"/>
      <c r="GWO5509" s="2"/>
      <c r="GWP5509" s="2"/>
      <c r="GWQ5509" s="2"/>
      <c r="GWR5509" s="2"/>
      <c r="GWS5509" s="2"/>
      <c r="GWT5509" s="2"/>
      <c r="GWU5509" s="2"/>
      <c r="GWV5509" s="2"/>
      <c r="GWW5509" s="2"/>
      <c r="GWX5509" s="2"/>
      <c r="GWY5509" s="2"/>
      <c r="GWZ5509" s="2"/>
      <c r="GXA5509" s="2"/>
      <c r="GXB5509" s="2"/>
      <c r="GXC5509" s="2"/>
      <c r="GXD5509" s="2"/>
      <c r="GXE5509" s="2"/>
      <c r="GXF5509" s="2"/>
      <c r="GXG5509" s="2"/>
      <c r="GXH5509" s="2"/>
      <c r="GXI5509" s="2"/>
      <c r="GXJ5509" s="2"/>
      <c r="GXK5509" s="2"/>
      <c r="GXL5509" s="2"/>
      <c r="GXM5509" s="2"/>
      <c r="GXN5509" s="2"/>
      <c r="GXO5509" s="2"/>
      <c r="GXP5509" s="2"/>
      <c r="GXQ5509" s="2"/>
      <c r="GXR5509" s="2"/>
      <c r="GXS5509" s="2"/>
      <c r="GXT5509" s="2"/>
      <c r="GXU5509" s="2"/>
      <c r="GXV5509" s="2"/>
      <c r="GXW5509" s="2"/>
      <c r="GXX5509" s="2"/>
      <c r="GXY5509" s="2"/>
      <c r="GXZ5509" s="2"/>
      <c r="GYA5509" s="2"/>
      <c r="GYB5509" s="2"/>
      <c r="GYC5509" s="2"/>
      <c r="GYD5509" s="2"/>
      <c r="GYE5509" s="2"/>
      <c r="GYF5509" s="2"/>
      <c r="GYG5509" s="2"/>
      <c r="GYH5509" s="2"/>
      <c r="GYI5509" s="2"/>
      <c r="GYJ5509" s="2"/>
      <c r="GYK5509" s="2"/>
      <c r="GYL5509" s="2"/>
      <c r="GYM5509" s="2"/>
      <c r="GYN5509" s="2"/>
      <c r="GYO5509" s="2"/>
      <c r="GYP5509" s="2"/>
      <c r="GYQ5509" s="2"/>
      <c r="GYR5509" s="2"/>
      <c r="GYS5509" s="2"/>
      <c r="GYT5509" s="2"/>
      <c r="GYU5509" s="2"/>
      <c r="GYV5509" s="2"/>
      <c r="GYW5509" s="2"/>
      <c r="GYX5509" s="2"/>
      <c r="GYY5509" s="2"/>
      <c r="GYZ5509" s="2"/>
      <c r="GZA5509" s="2"/>
      <c r="GZB5509" s="2"/>
      <c r="GZC5509" s="2"/>
      <c r="GZD5509" s="2"/>
      <c r="GZE5509" s="2"/>
      <c r="GZF5509" s="2"/>
      <c r="GZG5509" s="2"/>
      <c r="GZH5509" s="2"/>
      <c r="GZI5509" s="2"/>
      <c r="GZJ5509" s="2"/>
      <c r="GZK5509" s="2"/>
      <c r="GZL5509" s="2"/>
      <c r="GZM5509" s="2"/>
      <c r="GZN5509" s="2"/>
      <c r="GZO5509" s="2"/>
      <c r="GZP5509" s="2"/>
      <c r="GZQ5509" s="2"/>
      <c r="GZR5509" s="2"/>
      <c r="GZS5509" s="2"/>
      <c r="GZT5509" s="2"/>
      <c r="GZU5509" s="2"/>
      <c r="GZV5509" s="2"/>
      <c r="GZW5509" s="2"/>
      <c r="GZX5509" s="2"/>
      <c r="GZY5509" s="2"/>
      <c r="GZZ5509" s="2"/>
      <c r="HAA5509" s="2"/>
      <c r="HAB5509" s="2"/>
      <c r="HAC5509" s="2"/>
      <c r="HAD5509" s="2"/>
      <c r="HAE5509" s="2"/>
      <c r="HAF5509" s="2"/>
      <c r="HAG5509" s="2"/>
      <c r="HAH5509" s="2"/>
      <c r="HAI5509" s="2"/>
      <c r="HAJ5509" s="2"/>
      <c r="HAK5509" s="2"/>
      <c r="HAL5509" s="2"/>
      <c r="HAM5509" s="2"/>
      <c r="HAN5509" s="2"/>
      <c r="HAO5509" s="2"/>
      <c r="HAP5509" s="2"/>
      <c r="HAQ5509" s="2"/>
      <c r="HAR5509" s="2"/>
      <c r="HAS5509" s="2"/>
      <c r="HAT5509" s="2"/>
      <c r="HAU5509" s="2"/>
      <c r="HAV5509" s="2"/>
      <c r="HAW5509" s="2"/>
      <c r="HAX5509" s="2"/>
      <c r="HAY5509" s="2"/>
      <c r="HAZ5509" s="2"/>
      <c r="HBA5509" s="2"/>
      <c r="HBB5509" s="2"/>
      <c r="HBC5509" s="2"/>
      <c r="HBD5509" s="2"/>
      <c r="HBE5509" s="2"/>
      <c r="HBF5509" s="2"/>
      <c r="HBG5509" s="2"/>
      <c r="HBH5509" s="2"/>
      <c r="HBI5509" s="2"/>
      <c r="HBJ5509" s="2"/>
      <c r="HBK5509" s="2"/>
      <c r="HBL5509" s="2"/>
      <c r="HBM5509" s="2"/>
      <c r="HBN5509" s="2"/>
      <c r="HBO5509" s="2"/>
      <c r="HBP5509" s="2"/>
      <c r="HBQ5509" s="2"/>
      <c r="HBR5509" s="2"/>
      <c r="HBS5509" s="2"/>
      <c r="HBT5509" s="2"/>
      <c r="HBU5509" s="2"/>
      <c r="HBV5509" s="2"/>
      <c r="HBW5509" s="2"/>
      <c r="HBX5509" s="2"/>
      <c r="HBY5509" s="2"/>
      <c r="HBZ5509" s="2"/>
      <c r="HCA5509" s="2"/>
      <c r="HCB5509" s="2"/>
      <c r="HCC5509" s="2"/>
      <c r="HCD5509" s="2"/>
      <c r="HCE5509" s="2"/>
      <c r="HCF5509" s="2"/>
      <c r="HCG5509" s="2"/>
      <c r="HCH5509" s="2"/>
      <c r="HCI5509" s="2"/>
      <c r="HCJ5509" s="2"/>
      <c r="HCK5509" s="2"/>
      <c r="HCL5509" s="2"/>
      <c r="HCM5509" s="2"/>
      <c r="HCN5509" s="2"/>
      <c r="HCO5509" s="2"/>
      <c r="HCP5509" s="2"/>
      <c r="HCQ5509" s="2"/>
      <c r="HCR5509" s="2"/>
      <c r="HCS5509" s="2"/>
      <c r="HCT5509" s="2"/>
      <c r="HCU5509" s="2"/>
      <c r="HCV5509" s="2"/>
      <c r="HCW5509" s="2"/>
      <c r="HCX5509" s="2"/>
      <c r="HCY5509" s="2"/>
      <c r="HCZ5509" s="2"/>
      <c r="HDA5509" s="2"/>
      <c r="HDB5509" s="2"/>
      <c r="HDC5509" s="2"/>
      <c r="HDD5509" s="2"/>
      <c r="HDE5509" s="2"/>
      <c r="HDF5509" s="2"/>
      <c r="HDG5509" s="2"/>
      <c r="HDH5509" s="2"/>
      <c r="HDI5509" s="2"/>
      <c r="HDJ5509" s="2"/>
      <c r="HDK5509" s="2"/>
      <c r="HDL5509" s="2"/>
      <c r="HDM5509" s="2"/>
      <c r="HDN5509" s="2"/>
      <c r="HDO5509" s="2"/>
      <c r="HDP5509" s="2"/>
      <c r="HDQ5509" s="2"/>
      <c r="HDR5509" s="2"/>
      <c r="HDS5509" s="2"/>
      <c r="HDT5509" s="2"/>
      <c r="HDU5509" s="2"/>
      <c r="HDV5509" s="2"/>
      <c r="HDW5509" s="2"/>
      <c r="HDX5509" s="2"/>
      <c r="HDY5509" s="2"/>
      <c r="HDZ5509" s="2"/>
      <c r="HEA5509" s="2"/>
      <c r="HEB5509" s="2"/>
      <c r="HEC5509" s="2"/>
      <c r="HED5509" s="2"/>
      <c r="HEE5509" s="2"/>
      <c r="HEF5509" s="2"/>
      <c r="HEG5509" s="2"/>
      <c r="HEH5509" s="2"/>
      <c r="HEI5509" s="2"/>
      <c r="HEJ5509" s="2"/>
      <c r="HEK5509" s="2"/>
      <c r="HEL5509" s="2"/>
      <c r="HEM5509" s="2"/>
      <c r="HEN5509" s="2"/>
      <c r="HEO5509" s="2"/>
      <c r="HEP5509" s="2"/>
      <c r="HEQ5509" s="2"/>
      <c r="HER5509" s="2"/>
      <c r="HES5509" s="2"/>
      <c r="HET5509" s="2"/>
      <c r="HEU5509" s="2"/>
      <c r="HEV5509" s="2"/>
      <c r="HEW5509" s="2"/>
      <c r="HEX5509" s="2"/>
      <c r="HEY5509" s="2"/>
      <c r="HEZ5509" s="2"/>
      <c r="HFA5509" s="2"/>
      <c r="HFB5509" s="2"/>
      <c r="HFC5509" s="2"/>
      <c r="HFD5509" s="2"/>
      <c r="HFE5509" s="2"/>
      <c r="HFF5509" s="2"/>
      <c r="HFG5509" s="2"/>
      <c r="HFH5509" s="2"/>
      <c r="HFI5509" s="2"/>
      <c r="HFJ5509" s="2"/>
      <c r="HFK5509" s="2"/>
      <c r="HFL5509" s="2"/>
      <c r="HFM5509" s="2"/>
      <c r="HFN5509" s="2"/>
      <c r="HFO5509" s="2"/>
      <c r="HFP5509" s="2"/>
      <c r="HFQ5509" s="2"/>
      <c r="HFR5509" s="2"/>
      <c r="HFS5509" s="2"/>
      <c r="HFT5509" s="2"/>
      <c r="HFU5509" s="2"/>
      <c r="HFV5509" s="2"/>
      <c r="HFW5509" s="2"/>
      <c r="HFX5509" s="2"/>
      <c r="HFY5509" s="2"/>
      <c r="HFZ5509" s="2"/>
      <c r="HGA5509" s="2"/>
      <c r="HGB5509" s="2"/>
      <c r="HGC5509" s="2"/>
      <c r="HGD5509" s="2"/>
      <c r="HGE5509" s="2"/>
      <c r="HGF5509" s="2"/>
      <c r="HGG5509" s="2"/>
      <c r="HGH5509" s="2"/>
      <c r="HGI5509" s="2"/>
      <c r="HGJ5509" s="2"/>
      <c r="HGK5509" s="2"/>
      <c r="HGL5509" s="2"/>
      <c r="HGM5509" s="2"/>
      <c r="HGN5509" s="2"/>
      <c r="HGO5509" s="2"/>
      <c r="HGP5509" s="2"/>
      <c r="HGQ5509" s="2"/>
      <c r="HGR5509" s="2"/>
      <c r="HGS5509" s="2"/>
      <c r="HGT5509" s="2"/>
      <c r="HGU5509" s="2"/>
      <c r="HGV5509" s="2"/>
      <c r="HGW5509" s="2"/>
      <c r="HGX5509" s="2"/>
      <c r="HGY5509" s="2"/>
      <c r="HGZ5509" s="2"/>
      <c r="HHA5509" s="2"/>
      <c r="HHB5509" s="2"/>
      <c r="HHC5509" s="2"/>
      <c r="HHD5509" s="2"/>
      <c r="HHE5509" s="2"/>
      <c r="HHF5509" s="2"/>
      <c r="HHG5509" s="2"/>
      <c r="HHH5509" s="2"/>
      <c r="HHI5509" s="2"/>
      <c r="HHJ5509" s="2"/>
      <c r="HHK5509" s="2"/>
      <c r="HHL5509" s="2"/>
      <c r="HHM5509" s="2"/>
      <c r="HHN5509" s="2"/>
      <c r="HHO5509" s="2"/>
      <c r="HHP5509" s="2"/>
      <c r="HHQ5509" s="2"/>
      <c r="HHR5509" s="2"/>
      <c r="HHS5509" s="2"/>
      <c r="HHT5509" s="2"/>
      <c r="HHU5509" s="2"/>
      <c r="HHV5509" s="2"/>
      <c r="HHW5509" s="2"/>
      <c r="HHX5509" s="2"/>
      <c r="HHY5509" s="2"/>
      <c r="HHZ5509" s="2"/>
      <c r="HIA5509" s="2"/>
      <c r="HIB5509" s="2"/>
      <c r="HIC5509" s="2"/>
      <c r="HID5509" s="2"/>
      <c r="HIE5509" s="2"/>
      <c r="HIF5509" s="2"/>
      <c r="HIG5509" s="2"/>
      <c r="HIH5509" s="2"/>
      <c r="HII5509" s="2"/>
      <c r="HIJ5509" s="2"/>
      <c r="HIK5509" s="2"/>
      <c r="HIL5509" s="2"/>
      <c r="HIM5509" s="2"/>
      <c r="HIN5509" s="2"/>
      <c r="HIO5509" s="2"/>
      <c r="HIP5509" s="2"/>
      <c r="HIQ5509" s="2"/>
      <c r="HIR5509" s="2"/>
      <c r="HIS5509" s="2"/>
      <c r="HIT5509" s="2"/>
      <c r="HIU5509" s="2"/>
      <c r="HIV5509" s="2"/>
      <c r="HIW5509" s="2"/>
      <c r="HIX5509" s="2"/>
      <c r="HIY5509" s="2"/>
      <c r="HIZ5509" s="2"/>
      <c r="HJA5509" s="2"/>
      <c r="HJB5509" s="2"/>
      <c r="HJC5509" s="2"/>
      <c r="HJD5509" s="2"/>
      <c r="HJE5509" s="2"/>
      <c r="HJF5509" s="2"/>
      <c r="HJG5509" s="2"/>
      <c r="HJH5509" s="2"/>
      <c r="HJI5509" s="2"/>
      <c r="HJJ5509" s="2"/>
      <c r="HJK5509" s="2"/>
      <c r="HJL5509" s="2"/>
      <c r="HJM5509" s="2"/>
      <c r="HJN5509" s="2"/>
      <c r="HJO5509" s="2"/>
      <c r="HJP5509" s="2"/>
      <c r="HJQ5509" s="2"/>
      <c r="HJR5509" s="2"/>
      <c r="HJS5509" s="2"/>
      <c r="HJT5509" s="2"/>
      <c r="HJU5509" s="2"/>
      <c r="HJV5509" s="2"/>
      <c r="HJW5509" s="2"/>
      <c r="HJX5509" s="2"/>
      <c r="HJY5509" s="2"/>
      <c r="HJZ5509" s="2"/>
      <c r="HKA5509" s="2"/>
      <c r="HKB5509" s="2"/>
      <c r="HKC5509" s="2"/>
      <c r="HKD5509" s="2"/>
      <c r="HKE5509" s="2"/>
      <c r="HKF5509" s="2"/>
      <c r="HKG5509" s="2"/>
      <c r="HKH5509" s="2"/>
      <c r="HKI5509" s="2"/>
      <c r="HKJ5509" s="2"/>
      <c r="HKK5509" s="2"/>
      <c r="HKL5509" s="2"/>
      <c r="HKM5509" s="2"/>
      <c r="HKN5509" s="2"/>
      <c r="HKO5509" s="2"/>
      <c r="HKP5509" s="2"/>
      <c r="HKQ5509" s="2"/>
      <c r="HKR5509" s="2"/>
      <c r="HKS5509" s="2"/>
      <c r="HKT5509" s="2"/>
      <c r="HKU5509" s="2"/>
      <c r="HKV5509" s="2"/>
      <c r="HKW5509" s="2"/>
      <c r="HKX5509" s="2"/>
      <c r="HKY5509" s="2"/>
      <c r="HKZ5509" s="2"/>
      <c r="HLA5509" s="2"/>
      <c r="HLB5509" s="2"/>
      <c r="HLC5509" s="2"/>
      <c r="HLD5509" s="2"/>
      <c r="HLE5509" s="2"/>
      <c r="HLF5509" s="2"/>
      <c r="HLG5509" s="2"/>
      <c r="HLH5509" s="2"/>
      <c r="HLI5509" s="2"/>
      <c r="HLJ5509" s="2"/>
      <c r="HLK5509" s="2"/>
      <c r="HLL5509" s="2"/>
      <c r="HLM5509" s="2"/>
      <c r="HLN5509" s="2"/>
      <c r="HLO5509" s="2"/>
      <c r="HLP5509" s="2"/>
      <c r="HLQ5509" s="2"/>
      <c r="HLR5509" s="2"/>
      <c r="HLS5509" s="2"/>
      <c r="HLT5509" s="2"/>
      <c r="HLU5509" s="2"/>
      <c r="HLV5509" s="2"/>
      <c r="HLW5509" s="2"/>
      <c r="HLX5509" s="2"/>
      <c r="HLY5509" s="2"/>
      <c r="HLZ5509" s="2"/>
      <c r="HMA5509" s="2"/>
      <c r="HMB5509" s="2"/>
      <c r="HMC5509" s="2"/>
      <c r="HMD5509" s="2"/>
      <c r="HME5509" s="2"/>
      <c r="HMF5509" s="2"/>
      <c r="HMG5509" s="2"/>
      <c r="HMH5509" s="2"/>
      <c r="HMI5509" s="2"/>
      <c r="HMJ5509" s="2"/>
      <c r="HMK5509" s="2"/>
      <c r="HML5509" s="2"/>
      <c r="HMM5509" s="2"/>
      <c r="HMN5509" s="2"/>
      <c r="HMO5509" s="2"/>
      <c r="HMP5509" s="2"/>
      <c r="HMQ5509" s="2"/>
      <c r="HMR5509" s="2"/>
      <c r="HMS5509" s="2"/>
      <c r="HMT5509" s="2"/>
      <c r="HMU5509" s="2"/>
      <c r="HMV5509" s="2"/>
      <c r="HMW5509" s="2"/>
      <c r="HMX5509" s="2"/>
      <c r="HMY5509" s="2"/>
      <c r="HMZ5509" s="2"/>
      <c r="HNA5509" s="2"/>
      <c r="HNB5509" s="2"/>
      <c r="HNC5509" s="2"/>
      <c r="HND5509" s="2"/>
      <c r="HNE5509" s="2"/>
      <c r="HNF5509" s="2"/>
      <c r="HNG5509" s="2"/>
      <c r="HNH5509" s="2"/>
      <c r="HNI5509" s="2"/>
      <c r="HNJ5509" s="2"/>
      <c r="HNK5509" s="2"/>
      <c r="HNL5509" s="2"/>
      <c r="HNM5509" s="2"/>
      <c r="HNN5509" s="2"/>
      <c r="HNO5509" s="2"/>
      <c r="HNP5509" s="2"/>
      <c r="HNQ5509" s="2"/>
      <c r="HNR5509" s="2"/>
      <c r="HNS5509" s="2"/>
      <c r="HNT5509" s="2"/>
      <c r="HNU5509" s="2"/>
      <c r="HNV5509" s="2"/>
      <c r="HNW5509" s="2"/>
      <c r="HNX5509" s="2"/>
      <c r="HNY5509" s="2"/>
      <c r="HNZ5509" s="2"/>
      <c r="HOA5509" s="2"/>
      <c r="HOB5509" s="2"/>
      <c r="HOC5509" s="2"/>
      <c r="HOD5509" s="2"/>
      <c r="HOE5509" s="2"/>
      <c r="HOF5509" s="2"/>
      <c r="HOG5509" s="2"/>
      <c r="HOH5509" s="2"/>
      <c r="HOI5509" s="2"/>
      <c r="HOJ5509" s="2"/>
      <c r="HOK5509" s="2"/>
      <c r="HOL5509" s="2"/>
      <c r="HOM5509" s="2"/>
      <c r="HON5509" s="2"/>
      <c r="HOO5509" s="2"/>
      <c r="HOP5509" s="2"/>
      <c r="HOQ5509" s="2"/>
      <c r="HOR5509" s="2"/>
      <c r="HOS5509" s="2"/>
      <c r="HOT5509" s="2"/>
      <c r="HOU5509" s="2"/>
      <c r="HOV5509" s="2"/>
      <c r="HOW5509" s="2"/>
      <c r="HOX5509" s="2"/>
      <c r="HOY5509" s="2"/>
      <c r="HOZ5509" s="2"/>
      <c r="HPA5509" s="2"/>
      <c r="HPB5509" s="2"/>
      <c r="HPC5509" s="2"/>
      <c r="HPD5509" s="2"/>
      <c r="HPE5509" s="2"/>
      <c r="HPF5509" s="2"/>
      <c r="HPG5509" s="2"/>
      <c r="HPH5509" s="2"/>
      <c r="HPI5509" s="2"/>
      <c r="HPJ5509" s="2"/>
      <c r="HPK5509" s="2"/>
      <c r="HPL5509" s="2"/>
      <c r="HPM5509" s="2"/>
      <c r="HPN5509" s="2"/>
      <c r="HPO5509" s="2"/>
      <c r="HPP5509" s="2"/>
      <c r="HPQ5509" s="2"/>
      <c r="HPR5509" s="2"/>
      <c r="HPS5509" s="2"/>
      <c r="HPT5509" s="2"/>
      <c r="HPU5509" s="2"/>
      <c r="HPV5509" s="2"/>
      <c r="HPW5509" s="2"/>
      <c r="HPX5509" s="2"/>
      <c r="HPY5509" s="2"/>
      <c r="HPZ5509" s="2"/>
      <c r="HQA5509" s="2"/>
      <c r="HQB5509" s="2"/>
      <c r="HQC5509" s="2"/>
      <c r="HQD5509" s="2"/>
      <c r="HQE5509" s="2"/>
      <c r="HQF5509" s="2"/>
      <c r="HQG5509" s="2"/>
      <c r="HQH5509" s="2"/>
      <c r="HQI5509" s="2"/>
      <c r="HQJ5509" s="2"/>
      <c r="HQK5509" s="2"/>
      <c r="HQL5509" s="2"/>
      <c r="HQM5509" s="2"/>
      <c r="HQN5509" s="2"/>
      <c r="HQO5509" s="2"/>
      <c r="HQP5509" s="2"/>
      <c r="HQQ5509" s="2"/>
      <c r="HQR5509" s="2"/>
      <c r="HQS5509" s="2"/>
      <c r="HQT5509" s="2"/>
      <c r="HQU5509" s="2"/>
      <c r="HQV5509" s="2"/>
      <c r="HQW5509" s="2"/>
      <c r="HQX5509" s="2"/>
      <c r="HQY5509" s="2"/>
      <c r="HQZ5509" s="2"/>
      <c r="HRA5509" s="2"/>
      <c r="HRB5509" s="2"/>
      <c r="HRC5509" s="2"/>
      <c r="HRD5509" s="2"/>
      <c r="HRE5509" s="2"/>
      <c r="HRF5509" s="2"/>
      <c r="HRG5509" s="2"/>
      <c r="HRH5509" s="2"/>
      <c r="HRI5509" s="2"/>
      <c r="HRJ5509" s="2"/>
      <c r="HRK5509" s="2"/>
      <c r="HRL5509" s="2"/>
      <c r="HRM5509" s="2"/>
      <c r="HRN5509" s="2"/>
      <c r="HRO5509" s="2"/>
      <c r="HRP5509" s="2"/>
      <c r="HRQ5509" s="2"/>
      <c r="HRR5509" s="2"/>
      <c r="HRS5509" s="2"/>
      <c r="HRT5509" s="2"/>
      <c r="HRU5509" s="2"/>
      <c r="HRV5509" s="2"/>
      <c r="HRW5509" s="2"/>
      <c r="HRX5509" s="2"/>
      <c r="HRY5509" s="2"/>
      <c r="HRZ5509" s="2"/>
      <c r="HSA5509" s="2"/>
      <c r="HSB5509" s="2"/>
      <c r="HSC5509" s="2"/>
      <c r="HSD5509" s="2"/>
      <c r="HSE5509" s="2"/>
      <c r="HSF5509" s="2"/>
      <c r="HSG5509" s="2"/>
      <c r="HSH5509" s="2"/>
      <c r="HSI5509" s="2"/>
      <c r="HSJ5509" s="2"/>
      <c r="HSK5509" s="2"/>
      <c r="HSL5509" s="2"/>
      <c r="HSM5509" s="2"/>
      <c r="HSN5509" s="2"/>
      <c r="HSO5509" s="2"/>
      <c r="HSP5509" s="2"/>
      <c r="HSQ5509" s="2"/>
      <c r="HSR5509" s="2"/>
      <c r="HSS5509" s="2"/>
      <c r="HST5509" s="2"/>
      <c r="HSU5509" s="2"/>
      <c r="HSV5509" s="2"/>
      <c r="HSW5509" s="2"/>
      <c r="HSX5509" s="2"/>
      <c r="HSY5509" s="2"/>
      <c r="HSZ5509" s="2"/>
      <c r="HTA5509" s="2"/>
      <c r="HTB5509" s="2"/>
      <c r="HTC5509" s="2"/>
      <c r="HTD5509" s="2"/>
      <c r="HTE5509" s="2"/>
      <c r="HTF5509" s="2"/>
      <c r="HTG5509" s="2"/>
      <c r="HTH5509" s="2"/>
      <c r="HTI5509" s="2"/>
      <c r="HTJ5509" s="2"/>
      <c r="HTK5509" s="2"/>
      <c r="HTL5509" s="2"/>
      <c r="HTM5509" s="2"/>
      <c r="HTN5509" s="2"/>
      <c r="HTO5509" s="2"/>
      <c r="HTP5509" s="2"/>
      <c r="HTQ5509" s="2"/>
      <c r="HTR5509" s="2"/>
      <c r="HTS5509" s="2"/>
      <c r="HTT5509" s="2"/>
      <c r="HTU5509" s="2"/>
      <c r="HTV5509" s="2"/>
      <c r="HTW5509" s="2"/>
      <c r="HTX5509" s="2"/>
      <c r="HTY5509" s="2"/>
      <c r="HTZ5509" s="2"/>
      <c r="HUA5509" s="2"/>
      <c r="HUB5509" s="2"/>
      <c r="HUC5509" s="2"/>
      <c r="HUD5509" s="2"/>
      <c r="HUE5509" s="2"/>
      <c r="HUF5509" s="2"/>
      <c r="HUG5509" s="2"/>
      <c r="HUH5509" s="2"/>
      <c r="HUI5509" s="2"/>
      <c r="HUJ5509" s="2"/>
      <c r="HUK5509" s="2"/>
      <c r="HUL5509" s="2"/>
      <c r="HUM5509" s="2"/>
      <c r="HUN5509" s="2"/>
      <c r="HUO5509" s="2"/>
      <c r="HUP5509" s="2"/>
      <c r="HUQ5509" s="2"/>
      <c r="HUR5509" s="2"/>
      <c r="HUS5509" s="2"/>
      <c r="HUT5509" s="2"/>
      <c r="HUU5509" s="2"/>
      <c r="HUV5509" s="2"/>
      <c r="HUW5509" s="2"/>
      <c r="HUX5509" s="2"/>
      <c r="HUY5509" s="2"/>
      <c r="HUZ5509" s="2"/>
      <c r="HVA5509" s="2"/>
      <c r="HVB5509" s="2"/>
      <c r="HVC5509" s="2"/>
      <c r="HVD5509" s="2"/>
      <c r="HVE5509" s="2"/>
      <c r="HVF5509" s="2"/>
      <c r="HVG5509" s="2"/>
      <c r="HVH5509" s="2"/>
      <c r="HVI5509" s="2"/>
      <c r="HVJ5509" s="2"/>
      <c r="HVK5509" s="2"/>
      <c r="HVL5509" s="2"/>
      <c r="HVM5509" s="2"/>
      <c r="HVN5509" s="2"/>
      <c r="HVO5509" s="2"/>
      <c r="HVP5509" s="2"/>
      <c r="HVQ5509" s="2"/>
      <c r="HVR5509" s="2"/>
      <c r="HVS5509" s="2"/>
      <c r="HVT5509" s="2"/>
      <c r="HVU5509" s="2"/>
      <c r="HVV5509" s="2"/>
      <c r="HVW5509" s="2"/>
      <c r="HVX5509" s="2"/>
      <c r="HVY5509" s="2"/>
      <c r="HVZ5509" s="2"/>
      <c r="HWA5509" s="2"/>
      <c r="HWB5509" s="2"/>
      <c r="HWC5509" s="2"/>
      <c r="HWD5509" s="2"/>
      <c r="HWE5509" s="2"/>
      <c r="HWF5509" s="2"/>
      <c r="HWG5509" s="2"/>
      <c r="HWH5509" s="2"/>
      <c r="HWI5509" s="2"/>
      <c r="HWJ5509" s="2"/>
      <c r="HWK5509" s="2"/>
      <c r="HWL5509" s="2"/>
      <c r="HWM5509" s="2"/>
      <c r="HWN5509" s="2"/>
      <c r="HWO5509" s="2"/>
      <c r="HWP5509" s="2"/>
      <c r="HWQ5509" s="2"/>
      <c r="HWR5509" s="2"/>
      <c r="HWS5509" s="2"/>
      <c r="HWT5509" s="2"/>
      <c r="HWU5509" s="2"/>
      <c r="HWV5509" s="2"/>
      <c r="HWW5509" s="2"/>
      <c r="HWX5509" s="2"/>
      <c r="HWY5509" s="2"/>
      <c r="HWZ5509" s="2"/>
      <c r="HXA5509" s="2"/>
      <c r="HXB5509" s="2"/>
      <c r="HXC5509" s="2"/>
      <c r="HXD5509" s="2"/>
      <c r="HXE5509" s="2"/>
      <c r="HXF5509" s="2"/>
      <c r="HXG5509" s="2"/>
      <c r="HXH5509" s="2"/>
      <c r="HXI5509" s="2"/>
      <c r="HXJ5509" s="2"/>
      <c r="HXK5509" s="2"/>
      <c r="HXL5509" s="2"/>
      <c r="HXM5509" s="2"/>
      <c r="HXN5509" s="2"/>
      <c r="HXO5509" s="2"/>
      <c r="HXP5509" s="2"/>
      <c r="HXQ5509" s="2"/>
      <c r="HXR5509" s="2"/>
      <c r="HXS5509" s="2"/>
      <c r="HXT5509" s="2"/>
      <c r="HXU5509" s="2"/>
      <c r="HXV5509" s="2"/>
      <c r="HXW5509" s="2"/>
      <c r="HXX5509" s="2"/>
      <c r="HXY5509" s="2"/>
      <c r="HXZ5509" s="2"/>
      <c r="HYA5509" s="2"/>
      <c r="HYB5509" s="2"/>
      <c r="HYC5509" s="2"/>
      <c r="HYD5509" s="2"/>
      <c r="HYE5509" s="2"/>
      <c r="HYF5509" s="2"/>
      <c r="HYG5509" s="2"/>
      <c r="HYH5509" s="2"/>
      <c r="HYI5509" s="2"/>
      <c r="HYJ5509" s="2"/>
      <c r="HYK5509" s="2"/>
      <c r="HYL5509" s="2"/>
      <c r="HYM5509" s="2"/>
      <c r="HYN5509" s="2"/>
      <c r="HYO5509" s="2"/>
      <c r="HYP5509" s="2"/>
      <c r="HYQ5509" s="2"/>
      <c r="HYR5509" s="2"/>
      <c r="HYS5509" s="2"/>
      <c r="HYT5509" s="2"/>
      <c r="HYU5509" s="2"/>
      <c r="HYV5509" s="2"/>
      <c r="HYW5509" s="2"/>
      <c r="HYX5509" s="2"/>
      <c r="HYY5509" s="2"/>
      <c r="HYZ5509" s="2"/>
      <c r="HZA5509" s="2"/>
      <c r="HZB5509" s="2"/>
      <c r="HZC5509" s="2"/>
      <c r="HZD5509" s="2"/>
      <c r="HZE5509" s="2"/>
      <c r="HZF5509" s="2"/>
      <c r="HZG5509" s="2"/>
      <c r="HZH5509" s="2"/>
      <c r="HZI5509" s="2"/>
      <c r="HZJ5509" s="2"/>
      <c r="HZK5509" s="2"/>
      <c r="HZL5509" s="2"/>
      <c r="HZM5509" s="2"/>
      <c r="HZN5509" s="2"/>
      <c r="HZO5509" s="2"/>
      <c r="HZP5509" s="2"/>
      <c r="HZQ5509" s="2"/>
      <c r="HZR5509" s="2"/>
      <c r="HZS5509" s="2"/>
      <c r="HZT5509" s="2"/>
      <c r="HZU5509" s="2"/>
      <c r="HZV5509" s="2"/>
      <c r="HZW5509" s="2"/>
      <c r="HZX5509" s="2"/>
      <c r="HZY5509" s="2"/>
      <c r="HZZ5509" s="2"/>
      <c r="IAA5509" s="2"/>
      <c r="IAB5509" s="2"/>
      <c r="IAC5509" s="2"/>
      <c r="IAD5509" s="2"/>
      <c r="IAE5509" s="2"/>
      <c r="IAF5509" s="2"/>
      <c r="IAG5509" s="2"/>
      <c r="IAH5509" s="2"/>
      <c r="IAI5509" s="2"/>
      <c r="IAJ5509" s="2"/>
      <c r="IAK5509" s="2"/>
      <c r="IAL5509" s="2"/>
      <c r="IAM5509" s="2"/>
      <c r="IAN5509" s="2"/>
      <c r="IAO5509" s="2"/>
      <c r="IAP5509" s="2"/>
      <c r="IAQ5509" s="2"/>
      <c r="IAR5509" s="2"/>
      <c r="IAS5509" s="2"/>
      <c r="IAT5509" s="2"/>
      <c r="IAU5509" s="2"/>
      <c r="IAV5509" s="2"/>
      <c r="IAW5509" s="2"/>
      <c r="IAX5509" s="2"/>
      <c r="IAY5509" s="2"/>
      <c r="IAZ5509" s="2"/>
      <c r="IBA5509" s="2"/>
      <c r="IBB5509" s="2"/>
      <c r="IBC5509" s="2"/>
      <c r="IBD5509" s="2"/>
      <c r="IBE5509" s="2"/>
      <c r="IBF5509" s="2"/>
      <c r="IBG5509" s="2"/>
      <c r="IBH5509" s="2"/>
      <c r="IBI5509" s="2"/>
      <c r="IBJ5509" s="2"/>
      <c r="IBK5509" s="2"/>
      <c r="IBL5509" s="2"/>
      <c r="IBM5509" s="2"/>
      <c r="IBN5509" s="2"/>
      <c r="IBO5509" s="2"/>
      <c r="IBP5509" s="2"/>
      <c r="IBQ5509" s="2"/>
      <c r="IBR5509" s="2"/>
      <c r="IBS5509" s="2"/>
      <c r="IBT5509" s="2"/>
      <c r="IBU5509" s="2"/>
      <c r="IBV5509" s="2"/>
      <c r="IBW5509" s="2"/>
      <c r="IBX5509" s="2"/>
      <c r="IBY5509" s="2"/>
      <c r="IBZ5509" s="2"/>
      <c r="ICA5509" s="2"/>
      <c r="ICB5509" s="2"/>
      <c r="ICC5509" s="2"/>
      <c r="ICD5509" s="2"/>
      <c r="ICE5509" s="2"/>
      <c r="ICF5509" s="2"/>
      <c r="ICG5509" s="2"/>
      <c r="ICH5509" s="2"/>
      <c r="ICI5509" s="2"/>
      <c r="ICJ5509" s="2"/>
      <c r="ICK5509" s="2"/>
      <c r="ICL5509" s="2"/>
      <c r="ICM5509" s="2"/>
      <c r="ICN5509" s="2"/>
      <c r="ICO5509" s="2"/>
      <c r="ICP5509" s="2"/>
      <c r="ICQ5509" s="2"/>
      <c r="ICR5509" s="2"/>
      <c r="ICS5509" s="2"/>
      <c r="ICT5509" s="2"/>
      <c r="ICU5509" s="2"/>
      <c r="ICV5509" s="2"/>
      <c r="ICW5509" s="2"/>
      <c r="ICX5509" s="2"/>
      <c r="ICY5509" s="2"/>
      <c r="ICZ5509" s="2"/>
      <c r="IDA5509" s="2"/>
      <c r="IDB5509" s="2"/>
      <c r="IDC5509" s="2"/>
      <c r="IDD5509" s="2"/>
      <c r="IDE5509" s="2"/>
      <c r="IDF5509" s="2"/>
      <c r="IDG5509" s="2"/>
      <c r="IDH5509" s="2"/>
      <c r="IDI5509" s="2"/>
      <c r="IDJ5509" s="2"/>
      <c r="IDK5509" s="2"/>
      <c r="IDL5509" s="2"/>
      <c r="IDM5509" s="2"/>
      <c r="IDN5509" s="2"/>
      <c r="IDO5509" s="2"/>
      <c r="IDP5509" s="2"/>
      <c r="IDQ5509" s="2"/>
      <c r="IDR5509" s="2"/>
      <c r="IDS5509" s="2"/>
      <c r="IDT5509" s="2"/>
      <c r="IDU5509" s="2"/>
      <c r="IDV5509" s="2"/>
      <c r="IDW5509" s="2"/>
      <c r="IDX5509" s="2"/>
      <c r="IDY5509" s="2"/>
      <c r="IDZ5509" s="2"/>
      <c r="IEA5509" s="2"/>
      <c r="IEB5509" s="2"/>
      <c r="IEC5509" s="2"/>
      <c r="IED5509" s="2"/>
      <c r="IEE5509" s="2"/>
      <c r="IEF5509" s="2"/>
      <c r="IEG5509" s="2"/>
      <c r="IEH5509" s="2"/>
      <c r="IEI5509" s="2"/>
      <c r="IEJ5509" s="2"/>
      <c r="IEK5509" s="2"/>
      <c r="IEL5509" s="2"/>
      <c r="IEM5509" s="2"/>
      <c r="IEN5509" s="2"/>
      <c r="IEO5509" s="2"/>
      <c r="IEP5509" s="2"/>
      <c r="IEQ5509" s="2"/>
      <c r="IER5509" s="2"/>
      <c r="IES5509" s="2"/>
      <c r="IET5509" s="2"/>
      <c r="IEU5509" s="2"/>
      <c r="IEV5509" s="2"/>
      <c r="IEW5509" s="2"/>
      <c r="IEX5509" s="2"/>
      <c r="IEY5509" s="2"/>
      <c r="IEZ5509" s="2"/>
      <c r="IFA5509" s="2"/>
      <c r="IFB5509" s="2"/>
      <c r="IFC5509" s="2"/>
      <c r="IFD5509" s="2"/>
      <c r="IFE5509" s="2"/>
      <c r="IFF5509" s="2"/>
      <c r="IFG5509" s="2"/>
      <c r="IFH5509" s="2"/>
      <c r="IFI5509" s="2"/>
      <c r="IFJ5509" s="2"/>
      <c r="IFK5509" s="2"/>
      <c r="IFL5509" s="2"/>
      <c r="IFM5509" s="2"/>
      <c r="IFN5509" s="2"/>
      <c r="IFO5509" s="2"/>
      <c r="IFP5509" s="2"/>
      <c r="IFQ5509" s="2"/>
      <c r="IFR5509" s="2"/>
      <c r="IFS5509" s="2"/>
      <c r="IFT5509" s="2"/>
      <c r="IFU5509" s="2"/>
      <c r="IFV5509" s="2"/>
      <c r="IFW5509" s="2"/>
      <c r="IFX5509" s="2"/>
      <c r="IFY5509" s="2"/>
      <c r="IFZ5509" s="2"/>
      <c r="IGA5509" s="2"/>
      <c r="IGB5509" s="2"/>
      <c r="IGC5509" s="2"/>
      <c r="IGD5509" s="2"/>
      <c r="IGE5509" s="2"/>
      <c r="IGF5509" s="2"/>
      <c r="IGG5509" s="2"/>
      <c r="IGH5509" s="2"/>
      <c r="IGI5509" s="2"/>
      <c r="IGJ5509" s="2"/>
      <c r="IGK5509" s="2"/>
      <c r="IGL5509" s="2"/>
      <c r="IGM5509" s="2"/>
      <c r="IGN5509" s="2"/>
      <c r="IGO5509" s="2"/>
      <c r="IGP5509" s="2"/>
      <c r="IGQ5509" s="2"/>
      <c r="IGR5509" s="2"/>
      <c r="IGS5509" s="2"/>
      <c r="IGT5509" s="2"/>
      <c r="IGU5509" s="2"/>
      <c r="IGV5509" s="2"/>
      <c r="IGW5509" s="2"/>
      <c r="IGX5509" s="2"/>
      <c r="IGY5509" s="2"/>
      <c r="IGZ5509" s="2"/>
      <c r="IHA5509" s="2"/>
      <c r="IHB5509" s="2"/>
      <c r="IHC5509" s="2"/>
      <c r="IHD5509" s="2"/>
      <c r="IHE5509" s="2"/>
      <c r="IHF5509" s="2"/>
      <c r="IHG5509" s="2"/>
      <c r="IHH5509" s="2"/>
      <c r="IHI5509" s="2"/>
      <c r="IHJ5509" s="2"/>
      <c r="IHK5509" s="2"/>
      <c r="IHL5509" s="2"/>
      <c r="IHM5509" s="2"/>
      <c r="IHN5509" s="2"/>
      <c r="IHO5509" s="2"/>
      <c r="IHP5509" s="2"/>
      <c r="IHQ5509" s="2"/>
      <c r="IHR5509" s="2"/>
      <c r="IHS5509" s="2"/>
      <c r="IHT5509" s="2"/>
      <c r="IHU5509" s="2"/>
      <c r="IHV5509" s="2"/>
      <c r="IHW5509" s="2"/>
      <c r="IHX5509" s="2"/>
      <c r="IHY5509" s="2"/>
      <c r="IHZ5509" s="2"/>
      <c r="IIA5509" s="2"/>
      <c r="IIB5509" s="2"/>
      <c r="IIC5509" s="2"/>
      <c r="IID5509" s="2"/>
      <c r="IIE5509" s="2"/>
      <c r="IIF5509" s="2"/>
      <c r="IIG5509" s="2"/>
      <c r="IIH5509" s="2"/>
      <c r="III5509" s="2"/>
      <c r="IIJ5509" s="2"/>
      <c r="IIK5509" s="2"/>
      <c r="IIL5509" s="2"/>
      <c r="IIM5509" s="2"/>
      <c r="IIN5509" s="2"/>
      <c r="IIO5509" s="2"/>
      <c r="IIP5509" s="2"/>
      <c r="IIQ5509" s="2"/>
      <c r="IIR5509" s="2"/>
      <c r="IIS5509" s="2"/>
      <c r="IIT5509" s="2"/>
      <c r="IIU5509" s="2"/>
      <c r="IIV5509" s="2"/>
      <c r="IIW5509" s="2"/>
      <c r="IIX5509" s="2"/>
      <c r="IIY5509" s="2"/>
      <c r="IIZ5509" s="2"/>
      <c r="IJA5509" s="2"/>
      <c r="IJB5509" s="2"/>
      <c r="IJC5509" s="2"/>
      <c r="IJD5509" s="2"/>
      <c r="IJE5509" s="2"/>
      <c r="IJF5509" s="2"/>
      <c r="IJG5509" s="2"/>
      <c r="IJH5509" s="2"/>
      <c r="IJI5509" s="2"/>
      <c r="IJJ5509" s="2"/>
      <c r="IJK5509" s="2"/>
      <c r="IJL5509" s="2"/>
      <c r="IJM5509" s="2"/>
      <c r="IJN5509" s="2"/>
      <c r="IJO5509" s="2"/>
      <c r="IJP5509" s="2"/>
      <c r="IJQ5509" s="2"/>
      <c r="IJR5509" s="2"/>
      <c r="IJS5509" s="2"/>
      <c r="IJT5509" s="2"/>
      <c r="IJU5509" s="2"/>
      <c r="IJV5509" s="2"/>
      <c r="IJW5509" s="2"/>
      <c r="IJX5509" s="2"/>
      <c r="IJY5509" s="2"/>
      <c r="IJZ5509" s="2"/>
      <c r="IKA5509" s="2"/>
      <c r="IKB5509" s="2"/>
      <c r="IKC5509" s="2"/>
      <c r="IKD5509" s="2"/>
      <c r="IKE5509" s="2"/>
      <c r="IKF5509" s="2"/>
      <c r="IKG5509" s="2"/>
      <c r="IKH5509" s="2"/>
      <c r="IKI5509" s="2"/>
      <c r="IKJ5509" s="2"/>
      <c r="IKK5509" s="2"/>
      <c r="IKL5509" s="2"/>
      <c r="IKM5509" s="2"/>
      <c r="IKN5509" s="2"/>
      <c r="IKO5509" s="2"/>
      <c r="IKP5509" s="2"/>
      <c r="IKQ5509" s="2"/>
      <c r="IKR5509" s="2"/>
      <c r="IKS5509" s="2"/>
      <c r="IKT5509" s="2"/>
      <c r="IKU5509" s="2"/>
      <c r="IKV5509" s="2"/>
      <c r="IKW5509" s="2"/>
      <c r="IKX5509" s="2"/>
      <c r="IKY5509" s="2"/>
      <c r="IKZ5509" s="2"/>
      <c r="ILA5509" s="2"/>
      <c r="ILB5509" s="2"/>
      <c r="ILC5509" s="2"/>
      <c r="ILD5509" s="2"/>
      <c r="ILE5509" s="2"/>
      <c r="ILF5509" s="2"/>
      <c r="ILG5509" s="2"/>
      <c r="ILH5509" s="2"/>
      <c r="ILI5509" s="2"/>
      <c r="ILJ5509" s="2"/>
      <c r="ILK5509" s="2"/>
      <c r="ILL5509" s="2"/>
      <c r="ILM5509" s="2"/>
      <c r="ILN5509" s="2"/>
      <c r="ILO5509" s="2"/>
      <c r="ILP5509" s="2"/>
      <c r="ILQ5509" s="2"/>
      <c r="ILR5509" s="2"/>
      <c r="ILS5509" s="2"/>
      <c r="ILT5509" s="2"/>
      <c r="ILU5509" s="2"/>
      <c r="ILV5509" s="2"/>
      <c r="ILW5509" s="2"/>
      <c r="ILX5509" s="2"/>
      <c r="ILY5509" s="2"/>
      <c r="ILZ5509" s="2"/>
      <c r="IMA5509" s="2"/>
      <c r="IMB5509" s="2"/>
      <c r="IMC5509" s="2"/>
      <c r="IMD5509" s="2"/>
      <c r="IME5509" s="2"/>
      <c r="IMF5509" s="2"/>
      <c r="IMG5509" s="2"/>
      <c r="IMH5509" s="2"/>
      <c r="IMI5509" s="2"/>
      <c r="IMJ5509" s="2"/>
      <c r="IMK5509" s="2"/>
      <c r="IML5509" s="2"/>
      <c r="IMM5509" s="2"/>
      <c r="IMN5509" s="2"/>
      <c r="IMO5509" s="2"/>
      <c r="IMP5509" s="2"/>
      <c r="IMQ5509" s="2"/>
      <c r="IMR5509" s="2"/>
      <c r="IMS5509" s="2"/>
      <c r="IMT5509" s="2"/>
      <c r="IMU5509" s="2"/>
      <c r="IMV5509" s="2"/>
      <c r="IMW5509" s="2"/>
      <c r="IMX5509" s="2"/>
      <c r="IMY5509" s="2"/>
      <c r="IMZ5509" s="2"/>
      <c r="INA5509" s="2"/>
      <c r="INB5509" s="2"/>
      <c r="INC5509" s="2"/>
      <c r="IND5509" s="2"/>
      <c r="INE5509" s="2"/>
      <c r="INF5509" s="2"/>
      <c r="ING5509" s="2"/>
      <c r="INH5509" s="2"/>
      <c r="INI5509" s="2"/>
      <c r="INJ5509" s="2"/>
      <c r="INK5509" s="2"/>
      <c r="INL5509" s="2"/>
      <c r="INM5509" s="2"/>
      <c r="INN5509" s="2"/>
      <c r="INO5509" s="2"/>
      <c r="INP5509" s="2"/>
      <c r="INQ5509" s="2"/>
      <c r="INR5509" s="2"/>
      <c r="INS5509" s="2"/>
      <c r="INT5509" s="2"/>
      <c r="INU5509" s="2"/>
      <c r="INV5509" s="2"/>
      <c r="INW5509" s="2"/>
      <c r="INX5509" s="2"/>
      <c r="INY5509" s="2"/>
      <c r="INZ5509" s="2"/>
      <c r="IOA5509" s="2"/>
      <c r="IOB5509" s="2"/>
      <c r="IOC5509" s="2"/>
      <c r="IOD5509" s="2"/>
      <c r="IOE5509" s="2"/>
      <c r="IOF5509" s="2"/>
      <c r="IOG5509" s="2"/>
      <c r="IOH5509" s="2"/>
      <c r="IOI5509" s="2"/>
      <c r="IOJ5509" s="2"/>
      <c r="IOK5509" s="2"/>
      <c r="IOL5509" s="2"/>
      <c r="IOM5509" s="2"/>
      <c r="ION5509" s="2"/>
      <c r="IOO5509" s="2"/>
      <c r="IOP5509" s="2"/>
      <c r="IOQ5509" s="2"/>
      <c r="IOR5509" s="2"/>
      <c r="IOS5509" s="2"/>
      <c r="IOT5509" s="2"/>
      <c r="IOU5509" s="2"/>
      <c r="IOV5509" s="2"/>
      <c r="IOW5509" s="2"/>
      <c r="IOX5509" s="2"/>
      <c r="IOY5509" s="2"/>
      <c r="IOZ5509" s="2"/>
      <c r="IPA5509" s="2"/>
      <c r="IPB5509" s="2"/>
      <c r="IPC5509" s="2"/>
      <c r="IPD5509" s="2"/>
      <c r="IPE5509" s="2"/>
      <c r="IPF5509" s="2"/>
      <c r="IPG5509" s="2"/>
      <c r="IPH5509" s="2"/>
      <c r="IPI5509" s="2"/>
      <c r="IPJ5509" s="2"/>
      <c r="IPK5509" s="2"/>
      <c r="IPL5509" s="2"/>
      <c r="IPM5509" s="2"/>
      <c r="IPN5509" s="2"/>
      <c r="IPO5509" s="2"/>
      <c r="IPP5509" s="2"/>
      <c r="IPQ5509" s="2"/>
      <c r="IPR5509" s="2"/>
      <c r="IPS5509" s="2"/>
      <c r="IPT5509" s="2"/>
      <c r="IPU5509" s="2"/>
      <c r="IPV5509" s="2"/>
      <c r="IPW5509" s="2"/>
      <c r="IPX5509" s="2"/>
      <c r="IPY5509" s="2"/>
      <c r="IPZ5509" s="2"/>
      <c r="IQA5509" s="2"/>
      <c r="IQB5509" s="2"/>
      <c r="IQC5509" s="2"/>
      <c r="IQD5509" s="2"/>
      <c r="IQE5509" s="2"/>
      <c r="IQF5509" s="2"/>
      <c r="IQG5509" s="2"/>
      <c r="IQH5509" s="2"/>
      <c r="IQI5509" s="2"/>
      <c r="IQJ5509" s="2"/>
      <c r="IQK5509" s="2"/>
      <c r="IQL5509" s="2"/>
      <c r="IQM5509" s="2"/>
      <c r="IQN5509" s="2"/>
      <c r="IQO5509" s="2"/>
      <c r="IQP5509" s="2"/>
      <c r="IQQ5509" s="2"/>
      <c r="IQR5509" s="2"/>
      <c r="IQS5509" s="2"/>
      <c r="IQT5509" s="2"/>
      <c r="IQU5509" s="2"/>
      <c r="IQV5509" s="2"/>
      <c r="IQW5509" s="2"/>
      <c r="IQX5509" s="2"/>
      <c r="IQY5509" s="2"/>
      <c r="IQZ5509" s="2"/>
      <c r="IRA5509" s="2"/>
      <c r="IRB5509" s="2"/>
      <c r="IRC5509" s="2"/>
      <c r="IRD5509" s="2"/>
      <c r="IRE5509" s="2"/>
      <c r="IRF5509" s="2"/>
      <c r="IRG5509" s="2"/>
      <c r="IRH5509" s="2"/>
      <c r="IRI5509" s="2"/>
      <c r="IRJ5509" s="2"/>
      <c r="IRK5509" s="2"/>
      <c r="IRL5509" s="2"/>
      <c r="IRM5509" s="2"/>
      <c r="IRN5509" s="2"/>
      <c r="IRO5509" s="2"/>
      <c r="IRP5509" s="2"/>
      <c r="IRQ5509" s="2"/>
      <c r="IRR5509" s="2"/>
      <c r="IRS5509" s="2"/>
      <c r="IRT5509" s="2"/>
      <c r="IRU5509" s="2"/>
      <c r="IRV5509" s="2"/>
      <c r="IRW5509" s="2"/>
      <c r="IRX5509" s="2"/>
      <c r="IRY5509" s="2"/>
      <c r="IRZ5509" s="2"/>
      <c r="ISA5509" s="2"/>
      <c r="ISB5509" s="2"/>
      <c r="ISC5509" s="2"/>
      <c r="ISD5509" s="2"/>
      <c r="ISE5509" s="2"/>
      <c r="ISF5509" s="2"/>
      <c r="ISG5509" s="2"/>
      <c r="ISH5509" s="2"/>
      <c r="ISI5509" s="2"/>
      <c r="ISJ5509" s="2"/>
      <c r="ISK5509" s="2"/>
      <c r="ISL5509" s="2"/>
      <c r="ISM5509" s="2"/>
      <c r="ISN5509" s="2"/>
      <c r="ISO5509" s="2"/>
      <c r="ISP5509" s="2"/>
      <c r="ISQ5509" s="2"/>
      <c r="ISR5509" s="2"/>
      <c r="ISS5509" s="2"/>
      <c r="IST5509" s="2"/>
      <c r="ISU5509" s="2"/>
      <c r="ISV5509" s="2"/>
      <c r="ISW5509" s="2"/>
      <c r="ISX5509" s="2"/>
      <c r="ISY5509" s="2"/>
      <c r="ISZ5509" s="2"/>
      <c r="ITA5509" s="2"/>
      <c r="ITB5509" s="2"/>
      <c r="ITC5509" s="2"/>
      <c r="ITD5509" s="2"/>
      <c r="ITE5509" s="2"/>
      <c r="ITF5509" s="2"/>
      <c r="ITG5509" s="2"/>
      <c r="ITH5509" s="2"/>
      <c r="ITI5509" s="2"/>
      <c r="ITJ5509" s="2"/>
      <c r="ITK5509" s="2"/>
      <c r="ITL5509" s="2"/>
      <c r="ITM5509" s="2"/>
      <c r="ITN5509" s="2"/>
      <c r="ITO5509" s="2"/>
      <c r="ITP5509" s="2"/>
      <c r="ITQ5509" s="2"/>
      <c r="ITR5509" s="2"/>
      <c r="ITS5509" s="2"/>
      <c r="ITT5509" s="2"/>
      <c r="ITU5509" s="2"/>
      <c r="ITV5509" s="2"/>
      <c r="ITW5509" s="2"/>
      <c r="ITX5509" s="2"/>
      <c r="ITY5509" s="2"/>
      <c r="ITZ5509" s="2"/>
      <c r="IUA5509" s="2"/>
      <c r="IUB5509" s="2"/>
      <c r="IUC5509" s="2"/>
      <c r="IUD5509" s="2"/>
      <c r="IUE5509" s="2"/>
      <c r="IUF5509" s="2"/>
      <c r="IUG5509" s="2"/>
      <c r="IUH5509" s="2"/>
      <c r="IUI5509" s="2"/>
      <c r="IUJ5509" s="2"/>
      <c r="IUK5509" s="2"/>
      <c r="IUL5509" s="2"/>
      <c r="IUM5509" s="2"/>
      <c r="IUN5509" s="2"/>
      <c r="IUO5509" s="2"/>
      <c r="IUP5509" s="2"/>
      <c r="IUQ5509" s="2"/>
      <c r="IUR5509" s="2"/>
      <c r="IUS5509" s="2"/>
      <c r="IUT5509" s="2"/>
      <c r="IUU5509" s="2"/>
      <c r="IUV5509" s="2"/>
      <c r="IUW5509" s="2"/>
      <c r="IUX5509" s="2"/>
      <c r="IUY5509" s="2"/>
      <c r="IUZ5509" s="2"/>
      <c r="IVA5509" s="2"/>
      <c r="IVB5509" s="2"/>
      <c r="IVC5509" s="2"/>
      <c r="IVD5509" s="2"/>
      <c r="IVE5509" s="2"/>
      <c r="IVF5509" s="2"/>
      <c r="IVG5509" s="2"/>
      <c r="IVH5509" s="2"/>
      <c r="IVI5509" s="2"/>
      <c r="IVJ5509" s="2"/>
      <c r="IVK5509" s="2"/>
      <c r="IVL5509" s="2"/>
      <c r="IVM5509" s="2"/>
      <c r="IVN5509" s="2"/>
      <c r="IVO5509" s="2"/>
      <c r="IVP5509" s="2"/>
      <c r="IVQ5509" s="2"/>
      <c r="IVR5509" s="2"/>
      <c r="IVS5509" s="2"/>
      <c r="IVT5509" s="2"/>
      <c r="IVU5509" s="2"/>
      <c r="IVV5509" s="2"/>
      <c r="IVW5509" s="2"/>
      <c r="IVX5509" s="2"/>
      <c r="IVY5509" s="2"/>
      <c r="IVZ5509" s="2"/>
      <c r="IWA5509" s="2"/>
      <c r="IWB5509" s="2"/>
      <c r="IWC5509" s="2"/>
      <c r="IWD5509" s="2"/>
      <c r="IWE5509" s="2"/>
      <c r="IWF5509" s="2"/>
      <c r="IWG5509" s="2"/>
      <c r="IWH5509" s="2"/>
      <c r="IWI5509" s="2"/>
      <c r="IWJ5509" s="2"/>
      <c r="IWK5509" s="2"/>
      <c r="IWL5509" s="2"/>
      <c r="IWM5509" s="2"/>
      <c r="IWN5509" s="2"/>
      <c r="IWO5509" s="2"/>
      <c r="IWP5509" s="2"/>
      <c r="IWQ5509" s="2"/>
      <c r="IWR5509" s="2"/>
      <c r="IWS5509" s="2"/>
      <c r="IWT5509" s="2"/>
      <c r="IWU5509" s="2"/>
      <c r="IWV5509" s="2"/>
      <c r="IWW5509" s="2"/>
      <c r="IWX5509" s="2"/>
      <c r="IWY5509" s="2"/>
      <c r="IWZ5509" s="2"/>
      <c r="IXA5509" s="2"/>
      <c r="IXB5509" s="2"/>
      <c r="IXC5509" s="2"/>
      <c r="IXD5509" s="2"/>
      <c r="IXE5509" s="2"/>
      <c r="IXF5509" s="2"/>
      <c r="IXG5509" s="2"/>
      <c r="IXH5509" s="2"/>
      <c r="IXI5509" s="2"/>
      <c r="IXJ5509" s="2"/>
      <c r="IXK5509" s="2"/>
      <c r="IXL5509" s="2"/>
      <c r="IXM5509" s="2"/>
      <c r="IXN5509" s="2"/>
      <c r="IXO5509" s="2"/>
      <c r="IXP5509" s="2"/>
      <c r="IXQ5509" s="2"/>
      <c r="IXR5509" s="2"/>
      <c r="IXS5509" s="2"/>
      <c r="IXT5509" s="2"/>
      <c r="IXU5509" s="2"/>
      <c r="IXV5509" s="2"/>
      <c r="IXW5509" s="2"/>
      <c r="IXX5509" s="2"/>
      <c r="IXY5509" s="2"/>
      <c r="IXZ5509" s="2"/>
      <c r="IYA5509" s="2"/>
      <c r="IYB5509" s="2"/>
      <c r="IYC5509" s="2"/>
      <c r="IYD5509" s="2"/>
      <c r="IYE5509" s="2"/>
      <c r="IYF5509" s="2"/>
      <c r="IYG5509" s="2"/>
      <c r="IYH5509" s="2"/>
      <c r="IYI5509" s="2"/>
      <c r="IYJ5509" s="2"/>
      <c r="IYK5509" s="2"/>
      <c r="IYL5509" s="2"/>
      <c r="IYM5509" s="2"/>
      <c r="IYN5509" s="2"/>
      <c r="IYO5509" s="2"/>
      <c r="IYP5509" s="2"/>
      <c r="IYQ5509" s="2"/>
      <c r="IYR5509" s="2"/>
      <c r="IYS5509" s="2"/>
      <c r="IYT5509" s="2"/>
      <c r="IYU5509" s="2"/>
      <c r="IYV5509" s="2"/>
      <c r="IYW5509" s="2"/>
      <c r="IYX5509" s="2"/>
      <c r="IYY5509" s="2"/>
      <c r="IYZ5509" s="2"/>
      <c r="IZA5509" s="2"/>
      <c r="IZB5509" s="2"/>
      <c r="IZC5509" s="2"/>
      <c r="IZD5509" s="2"/>
      <c r="IZE5509" s="2"/>
      <c r="IZF5509" s="2"/>
      <c r="IZG5509" s="2"/>
      <c r="IZH5509" s="2"/>
      <c r="IZI5509" s="2"/>
      <c r="IZJ5509" s="2"/>
      <c r="IZK5509" s="2"/>
      <c r="IZL5509" s="2"/>
      <c r="IZM5509" s="2"/>
      <c r="IZN5509" s="2"/>
      <c r="IZO5509" s="2"/>
      <c r="IZP5509" s="2"/>
      <c r="IZQ5509" s="2"/>
      <c r="IZR5509" s="2"/>
      <c r="IZS5509" s="2"/>
      <c r="IZT5509" s="2"/>
      <c r="IZU5509" s="2"/>
      <c r="IZV5509" s="2"/>
      <c r="IZW5509" s="2"/>
      <c r="IZX5509" s="2"/>
      <c r="IZY5509" s="2"/>
      <c r="IZZ5509" s="2"/>
      <c r="JAA5509" s="2"/>
      <c r="JAB5509" s="2"/>
      <c r="JAC5509" s="2"/>
      <c r="JAD5509" s="2"/>
      <c r="JAE5509" s="2"/>
      <c r="JAF5509" s="2"/>
      <c r="JAG5509" s="2"/>
      <c r="JAH5509" s="2"/>
      <c r="JAI5509" s="2"/>
      <c r="JAJ5509" s="2"/>
      <c r="JAK5509" s="2"/>
      <c r="JAL5509" s="2"/>
      <c r="JAM5509" s="2"/>
      <c r="JAN5509" s="2"/>
      <c r="JAO5509" s="2"/>
      <c r="JAP5509" s="2"/>
      <c r="JAQ5509" s="2"/>
      <c r="JAR5509" s="2"/>
      <c r="JAS5509" s="2"/>
      <c r="JAT5509" s="2"/>
      <c r="JAU5509" s="2"/>
      <c r="JAV5509" s="2"/>
      <c r="JAW5509" s="2"/>
      <c r="JAX5509" s="2"/>
      <c r="JAY5509" s="2"/>
      <c r="JAZ5509" s="2"/>
      <c r="JBA5509" s="2"/>
      <c r="JBB5509" s="2"/>
      <c r="JBC5509" s="2"/>
      <c r="JBD5509" s="2"/>
      <c r="JBE5509" s="2"/>
      <c r="JBF5509" s="2"/>
      <c r="JBG5509" s="2"/>
      <c r="JBH5509" s="2"/>
      <c r="JBI5509" s="2"/>
      <c r="JBJ5509" s="2"/>
      <c r="JBK5509" s="2"/>
      <c r="JBL5509" s="2"/>
      <c r="JBM5509" s="2"/>
      <c r="JBN5509" s="2"/>
      <c r="JBO5509" s="2"/>
      <c r="JBP5509" s="2"/>
      <c r="JBQ5509" s="2"/>
      <c r="JBR5509" s="2"/>
      <c r="JBS5509" s="2"/>
      <c r="JBT5509" s="2"/>
      <c r="JBU5509" s="2"/>
      <c r="JBV5509" s="2"/>
      <c r="JBW5509" s="2"/>
      <c r="JBX5509" s="2"/>
      <c r="JBY5509" s="2"/>
      <c r="JBZ5509" s="2"/>
      <c r="JCA5509" s="2"/>
      <c r="JCB5509" s="2"/>
      <c r="JCC5509" s="2"/>
      <c r="JCD5509" s="2"/>
      <c r="JCE5509" s="2"/>
      <c r="JCF5509" s="2"/>
      <c r="JCG5509" s="2"/>
      <c r="JCH5509" s="2"/>
      <c r="JCI5509" s="2"/>
      <c r="JCJ5509" s="2"/>
      <c r="JCK5509" s="2"/>
      <c r="JCL5509" s="2"/>
      <c r="JCM5509" s="2"/>
      <c r="JCN5509" s="2"/>
      <c r="JCO5509" s="2"/>
      <c r="JCP5509" s="2"/>
      <c r="JCQ5509" s="2"/>
      <c r="JCR5509" s="2"/>
      <c r="JCS5509" s="2"/>
      <c r="JCT5509" s="2"/>
      <c r="JCU5509" s="2"/>
      <c r="JCV5509" s="2"/>
      <c r="JCW5509" s="2"/>
      <c r="JCX5509" s="2"/>
      <c r="JCY5509" s="2"/>
      <c r="JCZ5509" s="2"/>
      <c r="JDA5509" s="2"/>
      <c r="JDB5509" s="2"/>
      <c r="JDC5509" s="2"/>
      <c r="JDD5509" s="2"/>
      <c r="JDE5509" s="2"/>
      <c r="JDF5509" s="2"/>
      <c r="JDG5509" s="2"/>
      <c r="JDH5509" s="2"/>
      <c r="JDI5509" s="2"/>
      <c r="JDJ5509" s="2"/>
      <c r="JDK5509" s="2"/>
      <c r="JDL5509" s="2"/>
      <c r="JDM5509" s="2"/>
      <c r="JDN5509" s="2"/>
      <c r="JDO5509" s="2"/>
      <c r="JDP5509" s="2"/>
      <c r="JDQ5509" s="2"/>
      <c r="JDR5509" s="2"/>
      <c r="JDS5509" s="2"/>
      <c r="JDT5509" s="2"/>
      <c r="JDU5509" s="2"/>
      <c r="JDV5509" s="2"/>
      <c r="JDW5509" s="2"/>
      <c r="JDX5509" s="2"/>
      <c r="JDY5509" s="2"/>
      <c r="JDZ5509" s="2"/>
      <c r="JEA5509" s="2"/>
      <c r="JEB5509" s="2"/>
      <c r="JEC5509" s="2"/>
      <c r="JED5509" s="2"/>
      <c r="JEE5509" s="2"/>
      <c r="JEF5509" s="2"/>
      <c r="JEG5509" s="2"/>
      <c r="JEH5509" s="2"/>
      <c r="JEI5509" s="2"/>
      <c r="JEJ5509" s="2"/>
      <c r="JEK5509" s="2"/>
      <c r="JEL5509" s="2"/>
      <c r="JEM5509" s="2"/>
      <c r="JEN5509" s="2"/>
      <c r="JEO5509" s="2"/>
      <c r="JEP5509" s="2"/>
      <c r="JEQ5509" s="2"/>
      <c r="JER5509" s="2"/>
      <c r="JES5509" s="2"/>
      <c r="JET5509" s="2"/>
      <c r="JEU5509" s="2"/>
      <c r="JEV5509" s="2"/>
      <c r="JEW5509" s="2"/>
      <c r="JEX5509" s="2"/>
      <c r="JEY5509" s="2"/>
      <c r="JEZ5509" s="2"/>
      <c r="JFA5509" s="2"/>
      <c r="JFB5509" s="2"/>
      <c r="JFC5509" s="2"/>
      <c r="JFD5509" s="2"/>
      <c r="JFE5509" s="2"/>
      <c r="JFF5509" s="2"/>
      <c r="JFG5509" s="2"/>
      <c r="JFH5509" s="2"/>
      <c r="JFI5509" s="2"/>
      <c r="JFJ5509" s="2"/>
      <c r="JFK5509" s="2"/>
      <c r="JFL5509" s="2"/>
      <c r="JFM5509" s="2"/>
      <c r="JFN5509" s="2"/>
      <c r="JFO5509" s="2"/>
      <c r="JFP5509" s="2"/>
      <c r="JFQ5509" s="2"/>
      <c r="JFR5509" s="2"/>
      <c r="JFS5509" s="2"/>
      <c r="JFT5509" s="2"/>
      <c r="JFU5509" s="2"/>
      <c r="JFV5509" s="2"/>
      <c r="JFW5509" s="2"/>
      <c r="JFX5509" s="2"/>
      <c r="JFY5509" s="2"/>
      <c r="JFZ5509" s="2"/>
      <c r="JGA5509" s="2"/>
      <c r="JGB5509" s="2"/>
      <c r="JGC5509" s="2"/>
      <c r="JGD5509" s="2"/>
      <c r="JGE5509" s="2"/>
      <c r="JGF5509" s="2"/>
      <c r="JGG5509" s="2"/>
      <c r="JGH5509" s="2"/>
      <c r="JGI5509" s="2"/>
      <c r="JGJ5509" s="2"/>
      <c r="JGK5509" s="2"/>
      <c r="JGL5509" s="2"/>
      <c r="JGM5509" s="2"/>
      <c r="JGN5509" s="2"/>
      <c r="JGO5509" s="2"/>
      <c r="JGP5509" s="2"/>
      <c r="JGQ5509" s="2"/>
      <c r="JGR5509" s="2"/>
      <c r="JGS5509" s="2"/>
      <c r="JGT5509" s="2"/>
      <c r="JGU5509" s="2"/>
      <c r="JGV5509" s="2"/>
      <c r="JGW5509" s="2"/>
      <c r="JGX5509" s="2"/>
      <c r="JGY5509" s="2"/>
      <c r="JGZ5509" s="2"/>
      <c r="JHA5509" s="2"/>
      <c r="JHB5509" s="2"/>
      <c r="JHC5509" s="2"/>
      <c r="JHD5509" s="2"/>
      <c r="JHE5509" s="2"/>
      <c r="JHF5509" s="2"/>
      <c r="JHG5509" s="2"/>
      <c r="JHH5509" s="2"/>
      <c r="JHI5509" s="2"/>
      <c r="JHJ5509" s="2"/>
      <c r="JHK5509" s="2"/>
      <c r="JHL5509" s="2"/>
      <c r="JHM5509" s="2"/>
      <c r="JHN5509" s="2"/>
      <c r="JHO5509" s="2"/>
      <c r="JHP5509" s="2"/>
      <c r="JHQ5509" s="2"/>
      <c r="JHR5509" s="2"/>
      <c r="JHS5509" s="2"/>
      <c r="JHT5509" s="2"/>
      <c r="JHU5509" s="2"/>
      <c r="JHV5509" s="2"/>
      <c r="JHW5509" s="2"/>
      <c r="JHX5509" s="2"/>
      <c r="JHY5509" s="2"/>
      <c r="JHZ5509" s="2"/>
      <c r="JIA5509" s="2"/>
      <c r="JIB5509" s="2"/>
      <c r="JIC5509" s="2"/>
      <c r="JID5509" s="2"/>
      <c r="JIE5509" s="2"/>
      <c r="JIF5509" s="2"/>
      <c r="JIG5509" s="2"/>
      <c r="JIH5509" s="2"/>
      <c r="JII5509" s="2"/>
      <c r="JIJ5509" s="2"/>
      <c r="JIK5509" s="2"/>
      <c r="JIL5509" s="2"/>
      <c r="JIM5509" s="2"/>
      <c r="JIN5509" s="2"/>
      <c r="JIO5509" s="2"/>
      <c r="JIP5509" s="2"/>
      <c r="JIQ5509" s="2"/>
      <c r="JIR5509" s="2"/>
      <c r="JIS5509" s="2"/>
      <c r="JIT5509" s="2"/>
      <c r="JIU5509" s="2"/>
      <c r="JIV5509" s="2"/>
      <c r="JIW5509" s="2"/>
      <c r="JIX5509" s="2"/>
      <c r="JIY5509" s="2"/>
      <c r="JIZ5509" s="2"/>
      <c r="JJA5509" s="2"/>
      <c r="JJB5509" s="2"/>
      <c r="JJC5509" s="2"/>
      <c r="JJD5509" s="2"/>
      <c r="JJE5509" s="2"/>
      <c r="JJF5509" s="2"/>
      <c r="JJG5509" s="2"/>
      <c r="JJH5509" s="2"/>
      <c r="JJI5509" s="2"/>
      <c r="JJJ5509" s="2"/>
      <c r="JJK5509" s="2"/>
      <c r="JJL5509" s="2"/>
      <c r="JJM5509" s="2"/>
      <c r="JJN5509" s="2"/>
      <c r="JJO5509" s="2"/>
      <c r="JJP5509" s="2"/>
      <c r="JJQ5509" s="2"/>
      <c r="JJR5509" s="2"/>
      <c r="JJS5509" s="2"/>
      <c r="JJT5509" s="2"/>
      <c r="JJU5509" s="2"/>
      <c r="JJV5509" s="2"/>
      <c r="JJW5509" s="2"/>
      <c r="JJX5509" s="2"/>
      <c r="JJY5509" s="2"/>
      <c r="JJZ5509" s="2"/>
      <c r="JKA5509" s="2"/>
      <c r="JKB5509" s="2"/>
      <c r="JKC5509" s="2"/>
      <c r="JKD5509" s="2"/>
      <c r="JKE5509" s="2"/>
      <c r="JKF5509" s="2"/>
      <c r="JKG5509" s="2"/>
      <c r="JKH5509" s="2"/>
      <c r="JKI5509" s="2"/>
      <c r="JKJ5509" s="2"/>
      <c r="JKK5509" s="2"/>
      <c r="JKL5509" s="2"/>
      <c r="JKM5509" s="2"/>
      <c r="JKN5509" s="2"/>
      <c r="JKO5509" s="2"/>
      <c r="JKP5509" s="2"/>
      <c r="JKQ5509" s="2"/>
      <c r="JKR5509" s="2"/>
      <c r="JKS5509" s="2"/>
      <c r="JKT5509" s="2"/>
      <c r="JKU5509" s="2"/>
      <c r="JKV5509" s="2"/>
      <c r="JKW5509" s="2"/>
      <c r="JKX5509" s="2"/>
      <c r="JKY5509" s="2"/>
      <c r="JKZ5509" s="2"/>
      <c r="JLA5509" s="2"/>
      <c r="JLB5509" s="2"/>
      <c r="JLC5509" s="2"/>
      <c r="JLD5509" s="2"/>
      <c r="JLE5509" s="2"/>
      <c r="JLF5509" s="2"/>
      <c r="JLG5509" s="2"/>
      <c r="JLH5509" s="2"/>
      <c r="JLI5509" s="2"/>
      <c r="JLJ5509" s="2"/>
      <c r="JLK5509" s="2"/>
      <c r="JLL5509" s="2"/>
      <c r="JLM5509" s="2"/>
      <c r="JLN5509" s="2"/>
      <c r="JLO5509" s="2"/>
      <c r="JLP5509" s="2"/>
      <c r="JLQ5509" s="2"/>
      <c r="JLR5509" s="2"/>
      <c r="JLS5509" s="2"/>
      <c r="JLT5509" s="2"/>
      <c r="JLU5509" s="2"/>
      <c r="JLV5509" s="2"/>
      <c r="JLW5509" s="2"/>
      <c r="JLX5509" s="2"/>
      <c r="JLY5509" s="2"/>
      <c r="JLZ5509" s="2"/>
      <c r="JMA5509" s="2"/>
      <c r="JMB5509" s="2"/>
      <c r="JMC5509" s="2"/>
      <c r="JMD5509" s="2"/>
      <c r="JME5509" s="2"/>
      <c r="JMF5509" s="2"/>
      <c r="JMG5509" s="2"/>
      <c r="JMH5509" s="2"/>
      <c r="JMI5509" s="2"/>
      <c r="JMJ5509" s="2"/>
      <c r="JMK5509" s="2"/>
      <c r="JML5509" s="2"/>
      <c r="JMM5509" s="2"/>
      <c r="JMN5509" s="2"/>
      <c r="JMO5509" s="2"/>
      <c r="JMP5509" s="2"/>
      <c r="JMQ5509" s="2"/>
      <c r="JMR5509" s="2"/>
      <c r="JMS5509" s="2"/>
      <c r="JMT5509" s="2"/>
      <c r="JMU5509" s="2"/>
      <c r="JMV5509" s="2"/>
      <c r="JMW5509" s="2"/>
      <c r="JMX5509" s="2"/>
      <c r="JMY5509" s="2"/>
      <c r="JMZ5509" s="2"/>
      <c r="JNA5509" s="2"/>
      <c r="JNB5509" s="2"/>
      <c r="JNC5509" s="2"/>
      <c r="JND5509" s="2"/>
      <c r="JNE5509" s="2"/>
      <c r="JNF5509" s="2"/>
      <c r="JNG5509" s="2"/>
      <c r="JNH5509" s="2"/>
      <c r="JNI5509" s="2"/>
      <c r="JNJ5509" s="2"/>
      <c r="JNK5509" s="2"/>
      <c r="JNL5509" s="2"/>
      <c r="JNM5509" s="2"/>
      <c r="JNN5509" s="2"/>
      <c r="JNO5509" s="2"/>
      <c r="JNP5509" s="2"/>
      <c r="JNQ5509" s="2"/>
      <c r="JNR5509" s="2"/>
      <c r="JNS5509" s="2"/>
      <c r="JNT5509" s="2"/>
      <c r="JNU5509" s="2"/>
      <c r="JNV5509" s="2"/>
      <c r="JNW5509" s="2"/>
      <c r="JNX5509" s="2"/>
      <c r="JNY5509" s="2"/>
      <c r="JNZ5509" s="2"/>
      <c r="JOA5509" s="2"/>
      <c r="JOB5509" s="2"/>
      <c r="JOC5509" s="2"/>
      <c r="JOD5509" s="2"/>
      <c r="JOE5509" s="2"/>
      <c r="JOF5509" s="2"/>
      <c r="JOG5509" s="2"/>
      <c r="JOH5509" s="2"/>
      <c r="JOI5509" s="2"/>
      <c r="JOJ5509" s="2"/>
      <c r="JOK5509" s="2"/>
      <c r="JOL5509" s="2"/>
      <c r="JOM5509" s="2"/>
      <c r="JON5509" s="2"/>
      <c r="JOO5509" s="2"/>
      <c r="JOP5509" s="2"/>
      <c r="JOQ5509" s="2"/>
      <c r="JOR5509" s="2"/>
      <c r="JOS5509" s="2"/>
      <c r="JOT5509" s="2"/>
      <c r="JOU5509" s="2"/>
      <c r="JOV5509" s="2"/>
      <c r="JOW5509" s="2"/>
      <c r="JOX5509" s="2"/>
      <c r="JOY5509" s="2"/>
      <c r="JOZ5509" s="2"/>
      <c r="JPA5509" s="2"/>
      <c r="JPB5509" s="2"/>
      <c r="JPC5509" s="2"/>
      <c r="JPD5509" s="2"/>
      <c r="JPE5509" s="2"/>
      <c r="JPF5509" s="2"/>
      <c r="JPG5509" s="2"/>
      <c r="JPH5509" s="2"/>
      <c r="JPI5509" s="2"/>
      <c r="JPJ5509" s="2"/>
      <c r="JPK5509" s="2"/>
      <c r="JPL5509" s="2"/>
      <c r="JPM5509" s="2"/>
      <c r="JPN5509" s="2"/>
      <c r="JPO5509" s="2"/>
      <c r="JPP5509" s="2"/>
      <c r="JPQ5509" s="2"/>
      <c r="JPR5509" s="2"/>
      <c r="JPS5509" s="2"/>
      <c r="JPT5509" s="2"/>
      <c r="JPU5509" s="2"/>
      <c r="JPV5509" s="2"/>
      <c r="JPW5509" s="2"/>
      <c r="JPX5509" s="2"/>
      <c r="JPY5509" s="2"/>
      <c r="JPZ5509" s="2"/>
      <c r="JQA5509" s="2"/>
      <c r="JQB5509" s="2"/>
      <c r="JQC5509" s="2"/>
      <c r="JQD5509" s="2"/>
      <c r="JQE5509" s="2"/>
      <c r="JQF5509" s="2"/>
      <c r="JQG5509" s="2"/>
      <c r="JQH5509" s="2"/>
      <c r="JQI5509" s="2"/>
      <c r="JQJ5509" s="2"/>
      <c r="JQK5509" s="2"/>
      <c r="JQL5509" s="2"/>
      <c r="JQM5509" s="2"/>
      <c r="JQN5509" s="2"/>
      <c r="JQO5509" s="2"/>
      <c r="JQP5509" s="2"/>
      <c r="JQQ5509" s="2"/>
      <c r="JQR5509" s="2"/>
      <c r="JQS5509" s="2"/>
      <c r="JQT5509" s="2"/>
      <c r="JQU5509" s="2"/>
      <c r="JQV5509" s="2"/>
      <c r="JQW5509" s="2"/>
      <c r="JQX5509" s="2"/>
      <c r="JQY5509" s="2"/>
      <c r="JQZ5509" s="2"/>
      <c r="JRA5509" s="2"/>
      <c r="JRB5509" s="2"/>
      <c r="JRC5509" s="2"/>
      <c r="JRD5509" s="2"/>
      <c r="JRE5509" s="2"/>
      <c r="JRF5509" s="2"/>
      <c r="JRG5509" s="2"/>
      <c r="JRH5509" s="2"/>
      <c r="JRI5509" s="2"/>
      <c r="JRJ5509" s="2"/>
      <c r="JRK5509" s="2"/>
      <c r="JRL5509" s="2"/>
      <c r="JRM5509" s="2"/>
      <c r="JRN5509" s="2"/>
      <c r="JRO5509" s="2"/>
      <c r="JRP5509" s="2"/>
      <c r="JRQ5509" s="2"/>
      <c r="JRR5509" s="2"/>
      <c r="JRS5509" s="2"/>
      <c r="JRT5509" s="2"/>
      <c r="JRU5509" s="2"/>
      <c r="JRV5509" s="2"/>
      <c r="JRW5509" s="2"/>
      <c r="JRX5509" s="2"/>
      <c r="JRY5509" s="2"/>
      <c r="JRZ5509" s="2"/>
      <c r="JSA5509" s="2"/>
      <c r="JSB5509" s="2"/>
      <c r="JSC5509" s="2"/>
      <c r="JSD5509" s="2"/>
      <c r="JSE5509" s="2"/>
      <c r="JSF5509" s="2"/>
      <c r="JSG5509" s="2"/>
      <c r="JSH5509" s="2"/>
      <c r="JSI5509" s="2"/>
      <c r="JSJ5509" s="2"/>
      <c r="JSK5509" s="2"/>
      <c r="JSL5509" s="2"/>
      <c r="JSM5509" s="2"/>
      <c r="JSN5509" s="2"/>
      <c r="JSO5509" s="2"/>
      <c r="JSP5509" s="2"/>
      <c r="JSQ5509" s="2"/>
      <c r="JSR5509" s="2"/>
      <c r="JSS5509" s="2"/>
      <c r="JST5509" s="2"/>
      <c r="JSU5509" s="2"/>
      <c r="JSV5509" s="2"/>
      <c r="JSW5509" s="2"/>
      <c r="JSX5509" s="2"/>
      <c r="JSY5509" s="2"/>
      <c r="JSZ5509" s="2"/>
      <c r="JTA5509" s="2"/>
      <c r="JTB5509" s="2"/>
      <c r="JTC5509" s="2"/>
      <c r="JTD5509" s="2"/>
      <c r="JTE5509" s="2"/>
      <c r="JTF5509" s="2"/>
      <c r="JTG5509" s="2"/>
      <c r="JTH5509" s="2"/>
      <c r="JTI5509" s="2"/>
      <c r="JTJ5509" s="2"/>
      <c r="JTK5509" s="2"/>
      <c r="JTL5509" s="2"/>
      <c r="JTM5509" s="2"/>
      <c r="JTN5509" s="2"/>
      <c r="JTO5509" s="2"/>
      <c r="JTP5509" s="2"/>
      <c r="JTQ5509" s="2"/>
      <c r="JTR5509" s="2"/>
      <c r="JTS5509" s="2"/>
      <c r="JTT5509" s="2"/>
      <c r="JTU5509" s="2"/>
      <c r="JTV5509" s="2"/>
      <c r="JTW5509" s="2"/>
      <c r="JTX5509" s="2"/>
      <c r="JTY5509" s="2"/>
      <c r="JTZ5509" s="2"/>
      <c r="JUA5509" s="2"/>
      <c r="JUB5509" s="2"/>
      <c r="JUC5509" s="2"/>
      <c r="JUD5509" s="2"/>
      <c r="JUE5509" s="2"/>
      <c r="JUF5509" s="2"/>
      <c r="JUG5509" s="2"/>
      <c r="JUH5509" s="2"/>
      <c r="JUI5509" s="2"/>
      <c r="JUJ5509" s="2"/>
      <c r="JUK5509" s="2"/>
      <c r="JUL5509" s="2"/>
      <c r="JUM5509" s="2"/>
      <c r="JUN5509" s="2"/>
      <c r="JUO5509" s="2"/>
      <c r="JUP5509" s="2"/>
      <c r="JUQ5509" s="2"/>
      <c r="JUR5509" s="2"/>
      <c r="JUS5509" s="2"/>
      <c r="JUT5509" s="2"/>
      <c r="JUU5509" s="2"/>
      <c r="JUV5509" s="2"/>
      <c r="JUW5509" s="2"/>
      <c r="JUX5509" s="2"/>
      <c r="JUY5509" s="2"/>
      <c r="JUZ5509" s="2"/>
      <c r="JVA5509" s="2"/>
      <c r="JVB5509" s="2"/>
      <c r="JVC5509" s="2"/>
      <c r="JVD5509" s="2"/>
      <c r="JVE5509" s="2"/>
      <c r="JVF5509" s="2"/>
      <c r="JVG5509" s="2"/>
      <c r="JVH5509" s="2"/>
      <c r="JVI5509" s="2"/>
      <c r="JVJ5509" s="2"/>
      <c r="JVK5509" s="2"/>
      <c r="JVL5509" s="2"/>
      <c r="JVM5509" s="2"/>
      <c r="JVN5509" s="2"/>
      <c r="JVO5509" s="2"/>
      <c r="JVP5509" s="2"/>
      <c r="JVQ5509" s="2"/>
      <c r="JVR5509" s="2"/>
      <c r="JVS5509" s="2"/>
      <c r="JVT5509" s="2"/>
      <c r="JVU5509" s="2"/>
      <c r="JVV5509" s="2"/>
      <c r="JVW5509" s="2"/>
      <c r="JVX5509" s="2"/>
      <c r="JVY5509" s="2"/>
      <c r="JVZ5509" s="2"/>
      <c r="JWA5509" s="2"/>
      <c r="JWB5509" s="2"/>
      <c r="JWC5509" s="2"/>
      <c r="JWD5509" s="2"/>
      <c r="JWE5509" s="2"/>
      <c r="JWF5509" s="2"/>
      <c r="JWG5509" s="2"/>
      <c r="JWH5509" s="2"/>
      <c r="JWI5509" s="2"/>
      <c r="JWJ5509" s="2"/>
      <c r="JWK5509" s="2"/>
      <c r="JWL5509" s="2"/>
      <c r="JWM5509" s="2"/>
      <c r="JWN5509" s="2"/>
      <c r="JWO5509" s="2"/>
      <c r="JWP5509" s="2"/>
      <c r="JWQ5509" s="2"/>
      <c r="JWR5509" s="2"/>
      <c r="JWS5509" s="2"/>
      <c r="JWT5509" s="2"/>
      <c r="JWU5509" s="2"/>
      <c r="JWV5509" s="2"/>
      <c r="JWW5509" s="2"/>
      <c r="JWX5509" s="2"/>
      <c r="JWY5509" s="2"/>
      <c r="JWZ5509" s="2"/>
      <c r="JXA5509" s="2"/>
      <c r="JXB5509" s="2"/>
      <c r="JXC5509" s="2"/>
      <c r="JXD5509" s="2"/>
      <c r="JXE5509" s="2"/>
      <c r="JXF5509" s="2"/>
      <c r="JXG5509" s="2"/>
      <c r="JXH5509" s="2"/>
      <c r="JXI5509" s="2"/>
      <c r="JXJ5509" s="2"/>
      <c r="JXK5509" s="2"/>
      <c r="JXL5509" s="2"/>
      <c r="JXM5509" s="2"/>
      <c r="JXN5509" s="2"/>
      <c r="JXO5509" s="2"/>
      <c r="JXP5509" s="2"/>
      <c r="JXQ5509" s="2"/>
      <c r="JXR5509" s="2"/>
      <c r="JXS5509" s="2"/>
      <c r="JXT5509" s="2"/>
      <c r="JXU5509" s="2"/>
      <c r="JXV5509" s="2"/>
      <c r="JXW5509" s="2"/>
      <c r="JXX5509" s="2"/>
      <c r="JXY5509" s="2"/>
      <c r="JXZ5509" s="2"/>
      <c r="JYA5509" s="2"/>
      <c r="JYB5509" s="2"/>
      <c r="JYC5509" s="2"/>
      <c r="JYD5509" s="2"/>
      <c r="JYE5509" s="2"/>
      <c r="JYF5509" s="2"/>
      <c r="JYG5509" s="2"/>
      <c r="JYH5509" s="2"/>
      <c r="JYI5509" s="2"/>
      <c r="JYJ5509" s="2"/>
      <c r="JYK5509" s="2"/>
      <c r="JYL5509" s="2"/>
      <c r="JYM5509" s="2"/>
      <c r="JYN5509" s="2"/>
      <c r="JYO5509" s="2"/>
      <c r="JYP5509" s="2"/>
      <c r="JYQ5509" s="2"/>
      <c r="JYR5509" s="2"/>
      <c r="JYS5509" s="2"/>
      <c r="JYT5509" s="2"/>
      <c r="JYU5509" s="2"/>
      <c r="JYV5509" s="2"/>
      <c r="JYW5509" s="2"/>
      <c r="JYX5509" s="2"/>
      <c r="JYY5509" s="2"/>
      <c r="JYZ5509" s="2"/>
      <c r="JZA5509" s="2"/>
      <c r="JZB5509" s="2"/>
      <c r="JZC5509" s="2"/>
      <c r="JZD5509" s="2"/>
      <c r="JZE5509" s="2"/>
      <c r="JZF5509" s="2"/>
      <c r="JZG5509" s="2"/>
      <c r="JZH5509" s="2"/>
      <c r="JZI5509" s="2"/>
      <c r="JZJ5509" s="2"/>
      <c r="JZK5509" s="2"/>
      <c r="JZL5509" s="2"/>
      <c r="JZM5509" s="2"/>
      <c r="JZN5509" s="2"/>
      <c r="JZO5509" s="2"/>
      <c r="JZP5509" s="2"/>
      <c r="JZQ5509" s="2"/>
      <c r="JZR5509" s="2"/>
      <c r="JZS5509" s="2"/>
      <c r="JZT5509" s="2"/>
      <c r="JZU5509" s="2"/>
      <c r="JZV5509" s="2"/>
      <c r="JZW5509" s="2"/>
      <c r="JZX5509" s="2"/>
      <c r="JZY5509" s="2"/>
      <c r="JZZ5509" s="2"/>
      <c r="KAA5509" s="2"/>
      <c r="KAB5509" s="2"/>
      <c r="KAC5509" s="2"/>
      <c r="KAD5509" s="2"/>
      <c r="KAE5509" s="2"/>
      <c r="KAF5509" s="2"/>
      <c r="KAG5509" s="2"/>
      <c r="KAH5509" s="2"/>
      <c r="KAI5509" s="2"/>
      <c r="KAJ5509" s="2"/>
      <c r="KAK5509" s="2"/>
      <c r="KAL5509" s="2"/>
      <c r="KAM5509" s="2"/>
      <c r="KAN5509" s="2"/>
      <c r="KAO5509" s="2"/>
      <c r="KAP5509" s="2"/>
      <c r="KAQ5509" s="2"/>
      <c r="KAR5509" s="2"/>
      <c r="KAS5509" s="2"/>
      <c r="KAT5509" s="2"/>
      <c r="KAU5509" s="2"/>
      <c r="KAV5509" s="2"/>
      <c r="KAW5509" s="2"/>
      <c r="KAX5509" s="2"/>
      <c r="KAY5509" s="2"/>
      <c r="KAZ5509" s="2"/>
      <c r="KBA5509" s="2"/>
      <c r="KBB5509" s="2"/>
      <c r="KBC5509" s="2"/>
      <c r="KBD5509" s="2"/>
      <c r="KBE5509" s="2"/>
      <c r="KBF5509" s="2"/>
      <c r="KBG5509" s="2"/>
      <c r="KBH5509" s="2"/>
      <c r="KBI5509" s="2"/>
      <c r="KBJ5509" s="2"/>
      <c r="KBK5509" s="2"/>
      <c r="KBL5509" s="2"/>
      <c r="KBM5509" s="2"/>
      <c r="KBN5509" s="2"/>
      <c r="KBO5509" s="2"/>
      <c r="KBP5509" s="2"/>
      <c r="KBQ5509" s="2"/>
      <c r="KBR5509" s="2"/>
      <c r="KBS5509" s="2"/>
      <c r="KBT5509" s="2"/>
      <c r="KBU5509" s="2"/>
      <c r="KBV5509" s="2"/>
      <c r="KBW5509" s="2"/>
      <c r="KBX5509" s="2"/>
      <c r="KBY5509" s="2"/>
      <c r="KBZ5509" s="2"/>
      <c r="KCA5509" s="2"/>
      <c r="KCB5509" s="2"/>
      <c r="KCC5509" s="2"/>
      <c r="KCD5509" s="2"/>
      <c r="KCE5509" s="2"/>
      <c r="KCF5509" s="2"/>
      <c r="KCG5509" s="2"/>
      <c r="KCH5509" s="2"/>
      <c r="KCI5509" s="2"/>
      <c r="KCJ5509" s="2"/>
      <c r="KCK5509" s="2"/>
      <c r="KCL5509" s="2"/>
      <c r="KCM5509" s="2"/>
      <c r="KCN5509" s="2"/>
      <c r="KCO5509" s="2"/>
      <c r="KCP5509" s="2"/>
      <c r="KCQ5509" s="2"/>
      <c r="KCR5509" s="2"/>
      <c r="KCS5509" s="2"/>
      <c r="KCT5509" s="2"/>
      <c r="KCU5509" s="2"/>
      <c r="KCV5509" s="2"/>
      <c r="KCW5509" s="2"/>
      <c r="KCX5509" s="2"/>
      <c r="KCY5509" s="2"/>
      <c r="KCZ5509" s="2"/>
      <c r="KDA5509" s="2"/>
      <c r="KDB5509" s="2"/>
      <c r="KDC5509" s="2"/>
      <c r="KDD5509" s="2"/>
      <c r="KDE5509" s="2"/>
      <c r="KDF5509" s="2"/>
      <c r="KDG5509" s="2"/>
      <c r="KDH5509" s="2"/>
      <c r="KDI5509" s="2"/>
      <c r="KDJ5509" s="2"/>
      <c r="KDK5509" s="2"/>
      <c r="KDL5509" s="2"/>
      <c r="KDM5509" s="2"/>
      <c r="KDN5509" s="2"/>
      <c r="KDO5509" s="2"/>
      <c r="KDP5509" s="2"/>
      <c r="KDQ5509" s="2"/>
      <c r="KDR5509" s="2"/>
      <c r="KDS5509" s="2"/>
      <c r="KDT5509" s="2"/>
      <c r="KDU5509" s="2"/>
      <c r="KDV5509" s="2"/>
      <c r="KDW5509" s="2"/>
      <c r="KDX5509" s="2"/>
      <c r="KDY5509" s="2"/>
      <c r="KDZ5509" s="2"/>
      <c r="KEA5509" s="2"/>
      <c r="KEB5509" s="2"/>
      <c r="KEC5509" s="2"/>
      <c r="KED5509" s="2"/>
      <c r="KEE5509" s="2"/>
      <c r="KEF5509" s="2"/>
      <c r="KEG5509" s="2"/>
      <c r="KEH5509" s="2"/>
      <c r="KEI5509" s="2"/>
      <c r="KEJ5509" s="2"/>
      <c r="KEK5509" s="2"/>
      <c r="KEL5509" s="2"/>
      <c r="KEM5509" s="2"/>
      <c r="KEN5509" s="2"/>
      <c r="KEO5509" s="2"/>
      <c r="KEP5509" s="2"/>
      <c r="KEQ5509" s="2"/>
      <c r="KER5509" s="2"/>
      <c r="KES5509" s="2"/>
      <c r="KET5509" s="2"/>
      <c r="KEU5509" s="2"/>
      <c r="KEV5509" s="2"/>
      <c r="KEW5509" s="2"/>
      <c r="KEX5509" s="2"/>
      <c r="KEY5509" s="2"/>
      <c r="KEZ5509" s="2"/>
      <c r="KFA5509" s="2"/>
      <c r="KFB5509" s="2"/>
      <c r="KFC5509" s="2"/>
      <c r="KFD5509" s="2"/>
      <c r="KFE5509" s="2"/>
      <c r="KFF5509" s="2"/>
      <c r="KFG5509" s="2"/>
      <c r="KFH5509" s="2"/>
      <c r="KFI5509" s="2"/>
      <c r="KFJ5509" s="2"/>
      <c r="KFK5509" s="2"/>
      <c r="KFL5509" s="2"/>
      <c r="KFM5509" s="2"/>
      <c r="KFN5509" s="2"/>
      <c r="KFO5509" s="2"/>
      <c r="KFP5509" s="2"/>
      <c r="KFQ5509" s="2"/>
      <c r="KFR5509" s="2"/>
      <c r="KFS5509" s="2"/>
      <c r="KFT5509" s="2"/>
      <c r="KFU5509" s="2"/>
      <c r="KFV5509" s="2"/>
      <c r="KFW5509" s="2"/>
      <c r="KFX5509" s="2"/>
      <c r="KFY5509" s="2"/>
      <c r="KFZ5509" s="2"/>
      <c r="KGA5509" s="2"/>
      <c r="KGB5509" s="2"/>
      <c r="KGC5509" s="2"/>
      <c r="KGD5509" s="2"/>
      <c r="KGE5509" s="2"/>
      <c r="KGF5509" s="2"/>
      <c r="KGG5509" s="2"/>
      <c r="KGH5509" s="2"/>
      <c r="KGI5509" s="2"/>
      <c r="KGJ5509" s="2"/>
      <c r="KGK5509" s="2"/>
      <c r="KGL5509" s="2"/>
      <c r="KGM5509" s="2"/>
      <c r="KGN5509" s="2"/>
      <c r="KGO5509" s="2"/>
      <c r="KGP5509" s="2"/>
      <c r="KGQ5509" s="2"/>
      <c r="KGR5509" s="2"/>
      <c r="KGS5509" s="2"/>
      <c r="KGT5509" s="2"/>
      <c r="KGU5509" s="2"/>
      <c r="KGV5509" s="2"/>
      <c r="KGW5509" s="2"/>
      <c r="KGX5509" s="2"/>
      <c r="KGY5509" s="2"/>
      <c r="KGZ5509" s="2"/>
      <c r="KHA5509" s="2"/>
      <c r="KHB5509" s="2"/>
      <c r="KHC5509" s="2"/>
      <c r="KHD5509" s="2"/>
      <c r="KHE5509" s="2"/>
      <c r="KHF5509" s="2"/>
      <c r="KHG5509" s="2"/>
      <c r="KHH5509" s="2"/>
      <c r="KHI5509" s="2"/>
      <c r="KHJ5509" s="2"/>
      <c r="KHK5509" s="2"/>
      <c r="KHL5509" s="2"/>
      <c r="KHM5509" s="2"/>
      <c r="KHN5509" s="2"/>
      <c r="KHO5509" s="2"/>
      <c r="KHP5509" s="2"/>
      <c r="KHQ5509" s="2"/>
      <c r="KHR5509" s="2"/>
      <c r="KHS5509" s="2"/>
      <c r="KHT5509" s="2"/>
      <c r="KHU5509" s="2"/>
      <c r="KHV5509" s="2"/>
      <c r="KHW5509" s="2"/>
      <c r="KHX5509" s="2"/>
      <c r="KHY5509" s="2"/>
      <c r="KHZ5509" s="2"/>
      <c r="KIA5509" s="2"/>
      <c r="KIB5509" s="2"/>
      <c r="KIC5509" s="2"/>
      <c r="KID5509" s="2"/>
      <c r="KIE5509" s="2"/>
      <c r="KIF5509" s="2"/>
      <c r="KIG5509" s="2"/>
      <c r="KIH5509" s="2"/>
      <c r="KII5509" s="2"/>
      <c r="KIJ5509" s="2"/>
      <c r="KIK5509" s="2"/>
      <c r="KIL5509" s="2"/>
      <c r="KIM5509" s="2"/>
      <c r="KIN5509" s="2"/>
      <c r="KIO5509" s="2"/>
      <c r="KIP5509" s="2"/>
      <c r="KIQ5509" s="2"/>
      <c r="KIR5509" s="2"/>
      <c r="KIS5509" s="2"/>
      <c r="KIT5509" s="2"/>
      <c r="KIU5509" s="2"/>
      <c r="KIV5509" s="2"/>
      <c r="KIW5509" s="2"/>
      <c r="KIX5509" s="2"/>
      <c r="KIY5509" s="2"/>
      <c r="KIZ5509" s="2"/>
      <c r="KJA5509" s="2"/>
      <c r="KJB5509" s="2"/>
      <c r="KJC5509" s="2"/>
      <c r="KJD5509" s="2"/>
      <c r="KJE5509" s="2"/>
      <c r="KJF5509" s="2"/>
      <c r="KJG5509" s="2"/>
      <c r="KJH5509" s="2"/>
      <c r="KJI5509" s="2"/>
      <c r="KJJ5509" s="2"/>
      <c r="KJK5509" s="2"/>
      <c r="KJL5509" s="2"/>
      <c r="KJM5509" s="2"/>
      <c r="KJN5509" s="2"/>
      <c r="KJO5509" s="2"/>
      <c r="KJP5509" s="2"/>
      <c r="KJQ5509" s="2"/>
      <c r="KJR5509" s="2"/>
      <c r="KJS5509" s="2"/>
      <c r="KJT5509" s="2"/>
      <c r="KJU5509" s="2"/>
      <c r="KJV5509" s="2"/>
      <c r="KJW5509" s="2"/>
      <c r="KJX5509" s="2"/>
      <c r="KJY5509" s="2"/>
      <c r="KJZ5509" s="2"/>
      <c r="KKA5509" s="2"/>
      <c r="KKB5509" s="2"/>
      <c r="KKC5509" s="2"/>
      <c r="KKD5509" s="2"/>
      <c r="KKE5509" s="2"/>
      <c r="KKF5509" s="2"/>
      <c r="KKG5509" s="2"/>
      <c r="KKH5509" s="2"/>
      <c r="KKI5509" s="2"/>
      <c r="KKJ5509" s="2"/>
      <c r="KKK5509" s="2"/>
      <c r="KKL5509" s="2"/>
      <c r="KKM5509" s="2"/>
      <c r="KKN5509" s="2"/>
      <c r="KKO5509" s="2"/>
      <c r="KKP5509" s="2"/>
      <c r="KKQ5509" s="2"/>
      <c r="KKR5509" s="2"/>
      <c r="KKS5509" s="2"/>
      <c r="KKT5509" s="2"/>
      <c r="KKU5509" s="2"/>
      <c r="KKV5509" s="2"/>
      <c r="KKW5509" s="2"/>
      <c r="KKX5509" s="2"/>
      <c r="KKY5509" s="2"/>
      <c r="KKZ5509" s="2"/>
      <c r="KLA5509" s="2"/>
      <c r="KLB5509" s="2"/>
      <c r="KLC5509" s="2"/>
      <c r="KLD5509" s="2"/>
      <c r="KLE5509" s="2"/>
      <c r="KLF5509" s="2"/>
      <c r="KLG5509" s="2"/>
      <c r="KLH5509" s="2"/>
      <c r="KLI5509" s="2"/>
      <c r="KLJ5509" s="2"/>
      <c r="KLK5509" s="2"/>
      <c r="KLL5509" s="2"/>
      <c r="KLM5509" s="2"/>
      <c r="KLN5509" s="2"/>
      <c r="KLO5509" s="2"/>
      <c r="KLP5509" s="2"/>
      <c r="KLQ5509" s="2"/>
      <c r="KLR5509" s="2"/>
      <c r="KLS5509" s="2"/>
      <c r="KLT5509" s="2"/>
      <c r="KLU5509" s="2"/>
      <c r="KLV5509" s="2"/>
      <c r="KLW5509" s="2"/>
      <c r="KLX5509" s="2"/>
      <c r="KLY5509" s="2"/>
      <c r="KLZ5509" s="2"/>
      <c r="KMA5509" s="2"/>
      <c r="KMB5509" s="2"/>
      <c r="KMC5509" s="2"/>
      <c r="KMD5509" s="2"/>
      <c r="KME5509" s="2"/>
      <c r="KMF5509" s="2"/>
      <c r="KMG5509" s="2"/>
      <c r="KMH5509" s="2"/>
      <c r="KMI5509" s="2"/>
      <c r="KMJ5509" s="2"/>
      <c r="KMK5509" s="2"/>
      <c r="KML5509" s="2"/>
      <c r="KMM5509" s="2"/>
      <c r="KMN5509" s="2"/>
      <c r="KMO5509" s="2"/>
      <c r="KMP5509" s="2"/>
      <c r="KMQ5509" s="2"/>
      <c r="KMR5509" s="2"/>
      <c r="KMS5509" s="2"/>
      <c r="KMT5509" s="2"/>
      <c r="KMU5509" s="2"/>
      <c r="KMV5509" s="2"/>
      <c r="KMW5509" s="2"/>
      <c r="KMX5509" s="2"/>
      <c r="KMY5509" s="2"/>
      <c r="KMZ5509" s="2"/>
      <c r="KNA5509" s="2"/>
      <c r="KNB5509" s="2"/>
      <c r="KNC5509" s="2"/>
      <c r="KND5509" s="2"/>
      <c r="KNE5509" s="2"/>
      <c r="KNF5509" s="2"/>
      <c r="KNG5509" s="2"/>
      <c r="KNH5509" s="2"/>
      <c r="KNI5509" s="2"/>
      <c r="KNJ5509" s="2"/>
      <c r="KNK5509" s="2"/>
      <c r="KNL5509" s="2"/>
      <c r="KNM5509" s="2"/>
      <c r="KNN5509" s="2"/>
      <c r="KNO5509" s="2"/>
      <c r="KNP5509" s="2"/>
      <c r="KNQ5509" s="2"/>
      <c r="KNR5509" s="2"/>
      <c r="KNS5509" s="2"/>
      <c r="KNT5509" s="2"/>
      <c r="KNU5509" s="2"/>
      <c r="KNV5509" s="2"/>
      <c r="KNW5509" s="2"/>
      <c r="KNX5509" s="2"/>
      <c r="KNY5509" s="2"/>
      <c r="KNZ5509" s="2"/>
      <c r="KOA5509" s="2"/>
      <c r="KOB5509" s="2"/>
      <c r="KOC5509" s="2"/>
      <c r="KOD5509" s="2"/>
      <c r="KOE5509" s="2"/>
      <c r="KOF5509" s="2"/>
      <c r="KOG5509" s="2"/>
      <c r="KOH5509" s="2"/>
      <c r="KOI5509" s="2"/>
      <c r="KOJ5509" s="2"/>
      <c r="KOK5509" s="2"/>
      <c r="KOL5509" s="2"/>
      <c r="KOM5509" s="2"/>
      <c r="KON5509" s="2"/>
      <c r="KOO5509" s="2"/>
      <c r="KOP5509" s="2"/>
      <c r="KOQ5509" s="2"/>
      <c r="KOR5509" s="2"/>
      <c r="KOS5509" s="2"/>
      <c r="KOT5509" s="2"/>
      <c r="KOU5509" s="2"/>
      <c r="KOV5509" s="2"/>
      <c r="KOW5509" s="2"/>
      <c r="KOX5509" s="2"/>
      <c r="KOY5509" s="2"/>
      <c r="KOZ5509" s="2"/>
      <c r="KPA5509" s="2"/>
      <c r="KPB5509" s="2"/>
      <c r="KPC5509" s="2"/>
      <c r="KPD5509" s="2"/>
      <c r="KPE5509" s="2"/>
      <c r="KPF5509" s="2"/>
      <c r="KPG5509" s="2"/>
      <c r="KPH5509" s="2"/>
      <c r="KPI5509" s="2"/>
      <c r="KPJ5509" s="2"/>
      <c r="KPK5509" s="2"/>
      <c r="KPL5509" s="2"/>
      <c r="KPM5509" s="2"/>
      <c r="KPN5509" s="2"/>
      <c r="KPO5509" s="2"/>
      <c r="KPP5509" s="2"/>
      <c r="KPQ5509" s="2"/>
      <c r="KPR5509" s="2"/>
      <c r="KPS5509" s="2"/>
      <c r="KPT5509" s="2"/>
      <c r="KPU5509" s="2"/>
      <c r="KPV5509" s="2"/>
      <c r="KPW5509" s="2"/>
      <c r="KPX5509" s="2"/>
      <c r="KPY5509" s="2"/>
      <c r="KPZ5509" s="2"/>
      <c r="KQA5509" s="2"/>
      <c r="KQB5509" s="2"/>
      <c r="KQC5509" s="2"/>
      <c r="KQD5509" s="2"/>
      <c r="KQE5509" s="2"/>
      <c r="KQF5509" s="2"/>
      <c r="KQG5509" s="2"/>
      <c r="KQH5509" s="2"/>
      <c r="KQI5509" s="2"/>
      <c r="KQJ5509" s="2"/>
      <c r="KQK5509" s="2"/>
      <c r="KQL5509" s="2"/>
      <c r="KQM5509" s="2"/>
      <c r="KQN5509" s="2"/>
      <c r="KQO5509" s="2"/>
      <c r="KQP5509" s="2"/>
      <c r="KQQ5509" s="2"/>
      <c r="KQR5509" s="2"/>
      <c r="KQS5509" s="2"/>
      <c r="KQT5509" s="2"/>
      <c r="KQU5509" s="2"/>
      <c r="KQV5509" s="2"/>
      <c r="KQW5509" s="2"/>
      <c r="KQX5509" s="2"/>
      <c r="KQY5509" s="2"/>
      <c r="KQZ5509" s="2"/>
      <c r="KRA5509" s="2"/>
      <c r="KRB5509" s="2"/>
      <c r="KRC5509" s="2"/>
      <c r="KRD5509" s="2"/>
      <c r="KRE5509" s="2"/>
      <c r="KRF5509" s="2"/>
      <c r="KRG5509" s="2"/>
      <c r="KRH5509" s="2"/>
      <c r="KRI5509" s="2"/>
      <c r="KRJ5509" s="2"/>
      <c r="KRK5509" s="2"/>
      <c r="KRL5509" s="2"/>
      <c r="KRM5509" s="2"/>
      <c r="KRN5509" s="2"/>
      <c r="KRO5509" s="2"/>
      <c r="KRP5509" s="2"/>
      <c r="KRQ5509" s="2"/>
      <c r="KRR5509" s="2"/>
      <c r="KRS5509" s="2"/>
      <c r="KRT5509" s="2"/>
      <c r="KRU5509" s="2"/>
      <c r="KRV5509" s="2"/>
      <c r="KRW5509" s="2"/>
      <c r="KRX5509" s="2"/>
      <c r="KRY5509" s="2"/>
      <c r="KRZ5509" s="2"/>
      <c r="KSA5509" s="2"/>
      <c r="KSB5509" s="2"/>
      <c r="KSC5509" s="2"/>
      <c r="KSD5509" s="2"/>
      <c r="KSE5509" s="2"/>
      <c r="KSF5509" s="2"/>
      <c r="KSG5509" s="2"/>
      <c r="KSH5509" s="2"/>
      <c r="KSI5509" s="2"/>
      <c r="KSJ5509" s="2"/>
      <c r="KSK5509" s="2"/>
      <c r="KSL5509" s="2"/>
      <c r="KSM5509" s="2"/>
      <c r="KSN5509" s="2"/>
      <c r="KSO5509" s="2"/>
      <c r="KSP5509" s="2"/>
      <c r="KSQ5509" s="2"/>
      <c r="KSR5509" s="2"/>
      <c r="KSS5509" s="2"/>
      <c r="KST5509" s="2"/>
      <c r="KSU5509" s="2"/>
      <c r="KSV5509" s="2"/>
      <c r="KSW5509" s="2"/>
      <c r="KSX5509" s="2"/>
      <c r="KSY5509" s="2"/>
      <c r="KSZ5509" s="2"/>
      <c r="KTA5509" s="2"/>
      <c r="KTB5509" s="2"/>
      <c r="KTC5509" s="2"/>
      <c r="KTD5509" s="2"/>
      <c r="KTE5509" s="2"/>
      <c r="KTF5509" s="2"/>
      <c r="KTG5509" s="2"/>
      <c r="KTH5509" s="2"/>
      <c r="KTI5509" s="2"/>
      <c r="KTJ5509" s="2"/>
      <c r="KTK5509" s="2"/>
      <c r="KTL5509" s="2"/>
      <c r="KTM5509" s="2"/>
      <c r="KTN5509" s="2"/>
      <c r="KTO5509" s="2"/>
      <c r="KTP5509" s="2"/>
      <c r="KTQ5509" s="2"/>
      <c r="KTR5509" s="2"/>
      <c r="KTS5509" s="2"/>
      <c r="KTT5509" s="2"/>
      <c r="KTU5509" s="2"/>
      <c r="KTV5509" s="2"/>
      <c r="KTW5509" s="2"/>
      <c r="KTX5509" s="2"/>
      <c r="KTY5509" s="2"/>
      <c r="KTZ5509" s="2"/>
      <c r="KUA5509" s="2"/>
      <c r="KUB5509" s="2"/>
      <c r="KUC5509" s="2"/>
      <c r="KUD5509" s="2"/>
      <c r="KUE5509" s="2"/>
      <c r="KUF5509" s="2"/>
      <c r="KUG5509" s="2"/>
      <c r="KUH5509" s="2"/>
      <c r="KUI5509" s="2"/>
      <c r="KUJ5509" s="2"/>
      <c r="KUK5509" s="2"/>
      <c r="KUL5509" s="2"/>
      <c r="KUM5509" s="2"/>
      <c r="KUN5509" s="2"/>
      <c r="KUO5509" s="2"/>
      <c r="KUP5509" s="2"/>
      <c r="KUQ5509" s="2"/>
      <c r="KUR5509" s="2"/>
      <c r="KUS5509" s="2"/>
      <c r="KUT5509" s="2"/>
      <c r="KUU5509" s="2"/>
      <c r="KUV5509" s="2"/>
      <c r="KUW5509" s="2"/>
      <c r="KUX5509" s="2"/>
      <c r="KUY5509" s="2"/>
      <c r="KUZ5509" s="2"/>
      <c r="KVA5509" s="2"/>
      <c r="KVB5509" s="2"/>
      <c r="KVC5509" s="2"/>
      <c r="KVD5509" s="2"/>
      <c r="KVE5509" s="2"/>
      <c r="KVF5509" s="2"/>
      <c r="KVG5509" s="2"/>
      <c r="KVH5509" s="2"/>
      <c r="KVI5509" s="2"/>
      <c r="KVJ5509" s="2"/>
      <c r="KVK5509" s="2"/>
      <c r="KVL5509" s="2"/>
      <c r="KVM5509" s="2"/>
      <c r="KVN5509" s="2"/>
      <c r="KVO5509" s="2"/>
      <c r="KVP5509" s="2"/>
      <c r="KVQ5509" s="2"/>
      <c r="KVR5509" s="2"/>
      <c r="KVS5509" s="2"/>
      <c r="KVT5509" s="2"/>
      <c r="KVU5509" s="2"/>
      <c r="KVV5509" s="2"/>
      <c r="KVW5509" s="2"/>
      <c r="KVX5509" s="2"/>
      <c r="KVY5509" s="2"/>
      <c r="KVZ5509" s="2"/>
      <c r="KWA5509" s="2"/>
      <c r="KWB5509" s="2"/>
      <c r="KWC5509" s="2"/>
      <c r="KWD5509" s="2"/>
      <c r="KWE5509" s="2"/>
      <c r="KWF5509" s="2"/>
      <c r="KWG5509" s="2"/>
      <c r="KWH5509" s="2"/>
      <c r="KWI5509" s="2"/>
      <c r="KWJ5509" s="2"/>
      <c r="KWK5509" s="2"/>
      <c r="KWL5509" s="2"/>
      <c r="KWM5509" s="2"/>
      <c r="KWN5509" s="2"/>
      <c r="KWO5509" s="2"/>
      <c r="KWP5509" s="2"/>
      <c r="KWQ5509" s="2"/>
      <c r="KWR5509" s="2"/>
      <c r="KWS5509" s="2"/>
      <c r="KWT5509" s="2"/>
      <c r="KWU5509" s="2"/>
      <c r="KWV5509" s="2"/>
      <c r="KWW5509" s="2"/>
      <c r="KWX5509" s="2"/>
      <c r="KWY5509" s="2"/>
      <c r="KWZ5509" s="2"/>
      <c r="KXA5509" s="2"/>
      <c r="KXB5509" s="2"/>
      <c r="KXC5509" s="2"/>
      <c r="KXD5509" s="2"/>
      <c r="KXE5509" s="2"/>
      <c r="KXF5509" s="2"/>
      <c r="KXG5509" s="2"/>
      <c r="KXH5509" s="2"/>
      <c r="KXI5509" s="2"/>
      <c r="KXJ5509" s="2"/>
      <c r="KXK5509" s="2"/>
      <c r="KXL5509" s="2"/>
      <c r="KXM5509" s="2"/>
      <c r="KXN5509" s="2"/>
      <c r="KXO5509" s="2"/>
      <c r="KXP5509" s="2"/>
      <c r="KXQ5509" s="2"/>
      <c r="KXR5509" s="2"/>
      <c r="KXS5509" s="2"/>
      <c r="KXT5509" s="2"/>
      <c r="KXU5509" s="2"/>
      <c r="KXV5509" s="2"/>
      <c r="KXW5509" s="2"/>
      <c r="KXX5509" s="2"/>
      <c r="KXY5509" s="2"/>
      <c r="KXZ5509" s="2"/>
      <c r="KYA5509" s="2"/>
      <c r="KYB5509" s="2"/>
      <c r="KYC5509" s="2"/>
      <c r="KYD5509" s="2"/>
      <c r="KYE5509" s="2"/>
      <c r="KYF5509" s="2"/>
      <c r="KYG5509" s="2"/>
      <c r="KYH5509" s="2"/>
      <c r="KYI5509" s="2"/>
      <c r="KYJ5509" s="2"/>
      <c r="KYK5509" s="2"/>
      <c r="KYL5509" s="2"/>
      <c r="KYM5509" s="2"/>
      <c r="KYN5509" s="2"/>
      <c r="KYO5509" s="2"/>
      <c r="KYP5509" s="2"/>
      <c r="KYQ5509" s="2"/>
      <c r="KYR5509" s="2"/>
      <c r="KYS5509" s="2"/>
      <c r="KYT5509" s="2"/>
      <c r="KYU5509" s="2"/>
      <c r="KYV5509" s="2"/>
      <c r="KYW5509" s="2"/>
      <c r="KYX5509" s="2"/>
      <c r="KYY5509" s="2"/>
      <c r="KYZ5509" s="2"/>
      <c r="KZA5509" s="2"/>
      <c r="KZB5509" s="2"/>
      <c r="KZC5509" s="2"/>
      <c r="KZD5509" s="2"/>
      <c r="KZE5509" s="2"/>
      <c r="KZF5509" s="2"/>
      <c r="KZG5509" s="2"/>
      <c r="KZH5509" s="2"/>
      <c r="KZI5509" s="2"/>
      <c r="KZJ5509" s="2"/>
      <c r="KZK5509" s="2"/>
      <c r="KZL5509" s="2"/>
      <c r="KZM5509" s="2"/>
      <c r="KZN5509" s="2"/>
      <c r="KZO5509" s="2"/>
      <c r="KZP5509" s="2"/>
      <c r="KZQ5509" s="2"/>
      <c r="KZR5509" s="2"/>
      <c r="KZS5509" s="2"/>
      <c r="KZT5509" s="2"/>
      <c r="KZU5509" s="2"/>
      <c r="KZV5509" s="2"/>
      <c r="KZW5509" s="2"/>
      <c r="KZX5509" s="2"/>
      <c r="KZY5509" s="2"/>
      <c r="KZZ5509" s="2"/>
      <c r="LAA5509" s="2"/>
      <c r="LAB5509" s="2"/>
      <c r="LAC5509" s="2"/>
      <c r="LAD5509" s="2"/>
      <c r="LAE5509" s="2"/>
      <c r="LAF5509" s="2"/>
      <c r="LAG5509" s="2"/>
      <c r="LAH5509" s="2"/>
      <c r="LAI5509" s="2"/>
      <c r="LAJ5509" s="2"/>
      <c r="LAK5509" s="2"/>
      <c r="LAL5509" s="2"/>
      <c r="LAM5509" s="2"/>
      <c r="LAN5509" s="2"/>
      <c r="LAO5509" s="2"/>
      <c r="LAP5509" s="2"/>
      <c r="LAQ5509" s="2"/>
      <c r="LAR5509" s="2"/>
      <c r="LAS5509" s="2"/>
      <c r="LAT5509" s="2"/>
      <c r="LAU5509" s="2"/>
      <c r="LAV5509" s="2"/>
      <c r="LAW5509" s="2"/>
      <c r="LAX5509" s="2"/>
      <c r="LAY5509" s="2"/>
      <c r="LAZ5509" s="2"/>
      <c r="LBA5509" s="2"/>
      <c r="LBB5509" s="2"/>
      <c r="LBC5509" s="2"/>
      <c r="LBD5509" s="2"/>
      <c r="LBE5509" s="2"/>
      <c r="LBF5509" s="2"/>
      <c r="LBG5509" s="2"/>
      <c r="LBH5509" s="2"/>
      <c r="LBI5509" s="2"/>
      <c r="LBJ5509" s="2"/>
      <c r="LBK5509" s="2"/>
      <c r="LBL5509" s="2"/>
      <c r="LBM5509" s="2"/>
      <c r="LBN5509" s="2"/>
      <c r="LBO5509" s="2"/>
      <c r="LBP5509" s="2"/>
      <c r="LBQ5509" s="2"/>
      <c r="LBR5509" s="2"/>
      <c r="LBS5509" s="2"/>
      <c r="LBT5509" s="2"/>
      <c r="LBU5509" s="2"/>
      <c r="LBV5509" s="2"/>
      <c r="LBW5509" s="2"/>
      <c r="LBX5509" s="2"/>
      <c r="LBY5509" s="2"/>
      <c r="LBZ5509" s="2"/>
      <c r="LCA5509" s="2"/>
      <c r="LCB5509" s="2"/>
      <c r="LCC5509" s="2"/>
      <c r="LCD5509" s="2"/>
      <c r="LCE5509" s="2"/>
      <c r="LCF5509" s="2"/>
      <c r="LCG5509" s="2"/>
      <c r="LCH5509" s="2"/>
      <c r="LCI5509" s="2"/>
      <c r="LCJ5509" s="2"/>
      <c r="LCK5509" s="2"/>
      <c r="LCL5509" s="2"/>
      <c r="LCM5509" s="2"/>
      <c r="LCN5509" s="2"/>
      <c r="LCO5509" s="2"/>
      <c r="LCP5509" s="2"/>
      <c r="LCQ5509" s="2"/>
      <c r="LCR5509" s="2"/>
      <c r="LCS5509" s="2"/>
      <c r="LCT5509" s="2"/>
      <c r="LCU5509" s="2"/>
      <c r="LCV5509" s="2"/>
      <c r="LCW5509" s="2"/>
      <c r="LCX5509" s="2"/>
      <c r="LCY5509" s="2"/>
      <c r="LCZ5509" s="2"/>
      <c r="LDA5509" s="2"/>
      <c r="LDB5509" s="2"/>
      <c r="LDC5509" s="2"/>
      <c r="LDD5509" s="2"/>
      <c r="LDE5509" s="2"/>
      <c r="LDF5509" s="2"/>
      <c r="LDG5509" s="2"/>
      <c r="LDH5509" s="2"/>
      <c r="LDI5509" s="2"/>
      <c r="LDJ5509" s="2"/>
      <c r="LDK5509" s="2"/>
      <c r="LDL5509" s="2"/>
      <c r="LDM5509" s="2"/>
      <c r="LDN5509" s="2"/>
      <c r="LDO5509" s="2"/>
      <c r="LDP5509" s="2"/>
      <c r="LDQ5509" s="2"/>
      <c r="LDR5509" s="2"/>
      <c r="LDS5509" s="2"/>
      <c r="LDT5509" s="2"/>
      <c r="LDU5509" s="2"/>
      <c r="LDV5509" s="2"/>
      <c r="LDW5509" s="2"/>
      <c r="LDX5509" s="2"/>
      <c r="LDY5509" s="2"/>
      <c r="LDZ5509" s="2"/>
      <c r="LEA5509" s="2"/>
      <c r="LEB5509" s="2"/>
      <c r="LEC5509" s="2"/>
      <c r="LED5509" s="2"/>
      <c r="LEE5509" s="2"/>
      <c r="LEF5509" s="2"/>
      <c r="LEG5509" s="2"/>
      <c r="LEH5509" s="2"/>
      <c r="LEI5509" s="2"/>
      <c r="LEJ5509" s="2"/>
      <c r="LEK5509" s="2"/>
      <c r="LEL5509" s="2"/>
      <c r="LEM5509" s="2"/>
      <c r="LEN5509" s="2"/>
      <c r="LEO5509" s="2"/>
      <c r="LEP5509" s="2"/>
      <c r="LEQ5509" s="2"/>
      <c r="LER5509" s="2"/>
      <c r="LES5509" s="2"/>
      <c r="LET5509" s="2"/>
      <c r="LEU5509" s="2"/>
      <c r="LEV5509" s="2"/>
      <c r="LEW5509" s="2"/>
      <c r="LEX5509" s="2"/>
      <c r="LEY5509" s="2"/>
      <c r="LEZ5509" s="2"/>
      <c r="LFA5509" s="2"/>
      <c r="LFB5509" s="2"/>
      <c r="LFC5509" s="2"/>
      <c r="LFD5509" s="2"/>
      <c r="LFE5509" s="2"/>
      <c r="LFF5509" s="2"/>
      <c r="LFG5509" s="2"/>
      <c r="LFH5509" s="2"/>
      <c r="LFI5509" s="2"/>
      <c r="LFJ5509" s="2"/>
      <c r="LFK5509" s="2"/>
      <c r="LFL5509" s="2"/>
      <c r="LFM5509" s="2"/>
      <c r="LFN5509" s="2"/>
      <c r="LFO5509" s="2"/>
      <c r="LFP5509" s="2"/>
      <c r="LFQ5509" s="2"/>
      <c r="LFR5509" s="2"/>
      <c r="LFS5509" s="2"/>
      <c r="LFT5509" s="2"/>
      <c r="LFU5509" s="2"/>
      <c r="LFV5509" s="2"/>
      <c r="LFW5509" s="2"/>
      <c r="LFX5509" s="2"/>
      <c r="LFY5509" s="2"/>
      <c r="LFZ5509" s="2"/>
      <c r="LGA5509" s="2"/>
      <c r="LGB5509" s="2"/>
      <c r="LGC5509" s="2"/>
      <c r="LGD5509" s="2"/>
      <c r="LGE5509" s="2"/>
      <c r="LGF5509" s="2"/>
      <c r="LGG5509" s="2"/>
      <c r="LGH5509" s="2"/>
      <c r="LGI5509" s="2"/>
      <c r="LGJ5509" s="2"/>
      <c r="LGK5509" s="2"/>
      <c r="LGL5509" s="2"/>
      <c r="LGM5509" s="2"/>
      <c r="LGN5509" s="2"/>
      <c r="LGO5509" s="2"/>
      <c r="LGP5509" s="2"/>
      <c r="LGQ5509" s="2"/>
      <c r="LGR5509" s="2"/>
      <c r="LGS5509" s="2"/>
      <c r="LGT5509" s="2"/>
      <c r="LGU5509" s="2"/>
      <c r="LGV5509" s="2"/>
      <c r="LGW5509" s="2"/>
      <c r="LGX5509" s="2"/>
      <c r="LGY5509" s="2"/>
      <c r="LGZ5509" s="2"/>
      <c r="LHA5509" s="2"/>
      <c r="LHB5509" s="2"/>
      <c r="LHC5509" s="2"/>
      <c r="LHD5509" s="2"/>
      <c r="LHE5509" s="2"/>
      <c r="LHF5509" s="2"/>
      <c r="LHG5509" s="2"/>
      <c r="LHH5509" s="2"/>
      <c r="LHI5509" s="2"/>
      <c r="LHJ5509" s="2"/>
      <c r="LHK5509" s="2"/>
      <c r="LHL5509" s="2"/>
      <c r="LHM5509" s="2"/>
      <c r="LHN5509" s="2"/>
      <c r="LHO5509" s="2"/>
      <c r="LHP5509" s="2"/>
      <c r="LHQ5509" s="2"/>
      <c r="LHR5509" s="2"/>
      <c r="LHS5509" s="2"/>
      <c r="LHT5509" s="2"/>
      <c r="LHU5509" s="2"/>
      <c r="LHV5509" s="2"/>
      <c r="LHW5509" s="2"/>
      <c r="LHX5509" s="2"/>
      <c r="LHY5509" s="2"/>
      <c r="LHZ5509" s="2"/>
      <c r="LIA5509" s="2"/>
      <c r="LIB5509" s="2"/>
      <c r="LIC5509" s="2"/>
      <c r="LID5509" s="2"/>
      <c r="LIE5509" s="2"/>
      <c r="LIF5509" s="2"/>
      <c r="LIG5509" s="2"/>
      <c r="LIH5509" s="2"/>
      <c r="LII5509" s="2"/>
      <c r="LIJ5509" s="2"/>
      <c r="LIK5509" s="2"/>
      <c r="LIL5509" s="2"/>
      <c r="LIM5509" s="2"/>
      <c r="LIN5509" s="2"/>
      <c r="LIO5509" s="2"/>
      <c r="LIP5509" s="2"/>
      <c r="LIQ5509" s="2"/>
      <c r="LIR5509" s="2"/>
      <c r="LIS5509" s="2"/>
      <c r="LIT5509" s="2"/>
      <c r="LIU5509" s="2"/>
      <c r="LIV5509" s="2"/>
      <c r="LIW5509" s="2"/>
      <c r="LIX5509" s="2"/>
      <c r="LIY5509" s="2"/>
      <c r="LIZ5509" s="2"/>
      <c r="LJA5509" s="2"/>
      <c r="LJB5509" s="2"/>
      <c r="LJC5509" s="2"/>
      <c r="LJD5509" s="2"/>
      <c r="LJE5509" s="2"/>
      <c r="LJF5509" s="2"/>
      <c r="LJG5509" s="2"/>
      <c r="LJH5509" s="2"/>
      <c r="LJI5509" s="2"/>
      <c r="LJJ5509" s="2"/>
      <c r="LJK5509" s="2"/>
      <c r="LJL5509" s="2"/>
      <c r="LJM5509" s="2"/>
      <c r="LJN5509" s="2"/>
      <c r="LJO5509" s="2"/>
      <c r="LJP5509" s="2"/>
      <c r="LJQ5509" s="2"/>
      <c r="LJR5509" s="2"/>
      <c r="LJS5509" s="2"/>
      <c r="LJT5509" s="2"/>
      <c r="LJU5509" s="2"/>
      <c r="LJV5509" s="2"/>
      <c r="LJW5509" s="2"/>
      <c r="LJX5509" s="2"/>
      <c r="LJY5509" s="2"/>
      <c r="LJZ5509" s="2"/>
      <c r="LKA5509" s="2"/>
      <c r="LKB5509" s="2"/>
      <c r="LKC5509" s="2"/>
      <c r="LKD5509" s="2"/>
      <c r="LKE5509" s="2"/>
      <c r="LKF5509" s="2"/>
      <c r="LKG5509" s="2"/>
      <c r="LKH5509" s="2"/>
      <c r="LKI5509" s="2"/>
      <c r="LKJ5509" s="2"/>
      <c r="LKK5509" s="2"/>
      <c r="LKL5509" s="2"/>
      <c r="LKM5509" s="2"/>
      <c r="LKN5509" s="2"/>
      <c r="LKO5509" s="2"/>
      <c r="LKP5509" s="2"/>
      <c r="LKQ5509" s="2"/>
      <c r="LKR5509" s="2"/>
      <c r="LKS5509" s="2"/>
      <c r="LKT5509" s="2"/>
      <c r="LKU5509" s="2"/>
      <c r="LKV5509" s="2"/>
      <c r="LKW5509" s="2"/>
      <c r="LKX5509" s="2"/>
      <c r="LKY5509" s="2"/>
      <c r="LKZ5509" s="2"/>
      <c r="LLA5509" s="2"/>
      <c r="LLB5509" s="2"/>
      <c r="LLC5509" s="2"/>
      <c r="LLD5509" s="2"/>
      <c r="LLE5509" s="2"/>
      <c r="LLF5509" s="2"/>
      <c r="LLG5509" s="2"/>
      <c r="LLH5509" s="2"/>
      <c r="LLI5509" s="2"/>
      <c r="LLJ5509" s="2"/>
      <c r="LLK5509" s="2"/>
      <c r="LLL5509" s="2"/>
      <c r="LLM5509" s="2"/>
      <c r="LLN5509" s="2"/>
      <c r="LLO5509" s="2"/>
      <c r="LLP5509" s="2"/>
      <c r="LLQ5509" s="2"/>
      <c r="LLR5509" s="2"/>
      <c r="LLS5509" s="2"/>
      <c r="LLT5509" s="2"/>
      <c r="LLU5509" s="2"/>
      <c r="LLV5509" s="2"/>
      <c r="LLW5509" s="2"/>
      <c r="LLX5509" s="2"/>
      <c r="LLY5509" s="2"/>
      <c r="LLZ5509" s="2"/>
      <c r="LMA5509" s="2"/>
      <c r="LMB5509" s="2"/>
      <c r="LMC5509" s="2"/>
      <c r="LMD5509" s="2"/>
      <c r="LME5509" s="2"/>
      <c r="LMF5509" s="2"/>
      <c r="LMG5509" s="2"/>
      <c r="LMH5509" s="2"/>
      <c r="LMI5509" s="2"/>
      <c r="LMJ5509" s="2"/>
      <c r="LMK5509" s="2"/>
      <c r="LML5509" s="2"/>
      <c r="LMM5509" s="2"/>
      <c r="LMN5509" s="2"/>
      <c r="LMO5509" s="2"/>
      <c r="LMP5509" s="2"/>
      <c r="LMQ5509" s="2"/>
      <c r="LMR5509" s="2"/>
      <c r="LMS5509" s="2"/>
      <c r="LMT5509" s="2"/>
      <c r="LMU5509" s="2"/>
      <c r="LMV5509" s="2"/>
      <c r="LMW5509" s="2"/>
      <c r="LMX5509" s="2"/>
      <c r="LMY5509" s="2"/>
      <c r="LMZ5509" s="2"/>
      <c r="LNA5509" s="2"/>
      <c r="LNB5509" s="2"/>
      <c r="LNC5509" s="2"/>
      <c r="LND5509" s="2"/>
      <c r="LNE5509" s="2"/>
      <c r="LNF5509" s="2"/>
      <c r="LNG5509" s="2"/>
      <c r="LNH5509" s="2"/>
      <c r="LNI5509" s="2"/>
      <c r="LNJ5509" s="2"/>
      <c r="LNK5509" s="2"/>
      <c r="LNL5509" s="2"/>
      <c r="LNM5509" s="2"/>
      <c r="LNN5509" s="2"/>
      <c r="LNO5509" s="2"/>
      <c r="LNP5509" s="2"/>
      <c r="LNQ5509" s="2"/>
      <c r="LNR5509" s="2"/>
      <c r="LNS5509" s="2"/>
      <c r="LNT5509" s="2"/>
      <c r="LNU5509" s="2"/>
      <c r="LNV5509" s="2"/>
      <c r="LNW5509" s="2"/>
      <c r="LNX5509" s="2"/>
      <c r="LNY5509" s="2"/>
      <c r="LNZ5509" s="2"/>
      <c r="LOA5509" s="2"/>
      <c r="LOB5509" s="2"/>
      <c r="LOC5509" s="2"/>
      <c r="LOD5509" s="2"/>
      <c r="LOE5509" s="2"/>
      <c r="LOF5509" s="2"/>
      <c r="LOG5509" s="2"/>
      <c r="LOH5509" s="2"/>
      <c r="LOI5509" s="2"/>
      <c r="LOJ5509" s="2"/>
      <c r="LOK5509" s="2"/>
      <c r="LOL5509" s="2"/>
      <c r="LOM5509" s="2"/>
      <c r="LON5509" s="2"/>
      <c r="LOO5509" s="2"/>
      <c r="LOP5509" s="2"/>
      <c r="LOQ5509" s="2"/>
      <c r="LOR5509" s="2"/>
      <c r="LOS5509" s="2"/>
      <c r="LOT5509" s="2"/>
      <c r="LOU5509" s="2"/>
      <c r="LOV5509" s="2"/>
      <c r="LOW5509" s="2"/>
      <c r="LOX5509" s="2"/>
      <c r="LOY5509" s="2"/>
      <c r="LOZ5509" s="2"/>
      <c r="LPA5509" s="2"/>
      <c r="LPB5509" s="2"/>
      <c r="LPC5509" s="2"/>
      <c r="LPD5509" s="2"/>
      <c r="LPE5509" s="2"/>
      <c r="LPF5509" s="2"/>
      <c r="LPG5509" s="2"/>
      <c r="LPH5509" s="2"/>
      <c r="LPI5509" s="2"/>
      <c r="LPJ5509" s="2"/>
      <c r="LPK5509" s="2"/>
      <c r="LPL5509" s="2"/>
      <c r="LPM5509" s="2"/>
      <c r="LPN5509" s="2"/>
      <c r="LPO5509" s="2"/>
      <c r="LPP5509" s="2"/>
      <c r="LPQ5509" s="2"/>
      <c r="LPR5509" s="2"/>
      <c r="LPS5509" s="2"/>
      <c r="LPT5509" s="2"/>
      <c r="LPU5509" s="2"/>
      <c r="LPV5509" s="2"/>
      <c r="LPW5509" s="2"/>
      <c r="LPX5509" s="2"/>
      <c r="LPY5509" s="2"/>
      <c r="LPZ5509" s="2"/>
      <c r="LQA5509" s="2"/>
      <c r="LQB5509" s="2"/>
      <c r="LQC5509" s="2"/>
      <c r="LQD5509" s="2"/>
      <c r="LQE5509" s="2"/>
      <c r="LQF5509" s="2"/>
      <c r="LQG5509" s="2"/>
      <c r="LQH5509" s="2"/>
      <c r="LQI5509" s="2"/>
      <c r="LQJ5509" s="2"/>
      <c r="LQK5509" s="2"/>
      <c r="LQL5509" s="2"/>
      <c r="LQM5509" s="2"/>
      <c r="LQN5509" s="2"/>
      <c r="LQO5509" s="2"/>
      <c r="LQP5509" s="2"/>
      <c r="LQQ5509" s="2"/>
      <c r="LQR5509" s="2"/>
      <c r="LQS5509" s="2"/>
      <c r="LQT5509" s="2"/>
      <c r="LQU5509" s="2"/>
      <c r="LQV5509" s="2"/>
      <c r="LQW5509" s="2"/>
      <c r="LQX5509" s="2"/>
      <c r="LQY5509" s="2"/>
      <c r="LQZ5509" s="2"/>
      <c r="LRA5509" s="2"/>
      <c r="LRB5509" s="2"/>
      <c r="LRC5509" s="2"/>
      <c r="LRD5509" s="2"/>
      <c r="LRE5509" s="2"/>
      <c r="LRF5509" s="2"/>
      <c r="LRG5509" s="2"/>
      <c r="LRH5509" s="2"/>
      <c r="LRI5509" s="2"/>
      <c r="LRJ5509" s="2"/>
      <c r="LRK5509" s="2"/>
      <c r="LRL5509" s="2"/>
      <c r="LRM5509" s="2"/>
      <c r="LRN5509" s="2"/>
      <c r="LRO5509" s="2"/>
      <c r="LRP5509" s="2"/>
      <c r="LRQ5509" s="2"/>
      <c r="LRR5509" s="2"/>
      <c r="LRS5509" s="2"/>
      <c r="LRT5509" s="2"/>
      <c r="LRU5509" s="2"/>
      <c r="LRV5509" s="2"/>
      <c r="LRW5509" s="2"/>
      <c r="LRX5509" s="2"/>
      <c r="LRY5509" s="2"/>
      <c r="LRZ5509" s="2"/>
      <c r="LSA5509" s="2"/>
      <c r="LSB5509" s="2"/>
      <c r="LSC5509" s="2"/>
      <c r="LSD5509" s="2"/>
      <c r="LSE5509" s="2"/>
      <c r="LSF5509" s="2"/>
      <c r="LSG5509" s="2"/>
      <c r="LSH5509" s="2"/>
      <c r="LSI5509" s="2"/>
      <c r="LSJ5509" s="2"/>
      <c r="LSK5509" s="2"/>
      <c r="LSL5509" s="2"/>
      <c r="LSM5509" s="2"/>
      <c r="LSN5509" s="2"/>
      <c r="LSO5509" s="2"/>
      <c r="LSP5509" s="2"/>
      <c r="LSQ5509" s="2"/>
      <c r="LSR5509" s="2"/>
      <c r="LSS5509" s="2"/>
      <c r="LST5509" s="2"/>
      <c r="LSU5509" s="2"/>
      <c r="LSV5509" s="2"/>
      <c r="LSW5509" s="2"/>
      <c r="LSX5509" s="2"/>
      <c r="LSY5509" s="2"/>
      <c r="LSZ5509" s="2"/>
      <c r="LTA5509" s="2"/>
      <c r="LTB5509" s="2"/>
      <c r="LTC5509" s="2"/>
      <c r="LTD5509" s="2"/>
      <c r="LTE5509" s="2"/>
      <c r="LTF5509" s="2"/>
      <c r="LTG5509" s="2"/>
      <c r="LTH5509" s="2"/>
      <c r="LTI5509" s="2"/>
      <c r="LTJ5509" s="2"/>
      <c r="LTK5509" s="2"/>
      <c r="LTL5509" s="2"/>
      <c r="LTM5509" s="2"/>
      <c r="LTN5509" s="2"/>
      <c r="LTO5509" s="2"/>
      <c r="LTP5509" s="2"/>
      <c r="LTQ5509" s="2"/>
      <c r="LTR5509" s="2"/>
      <c r="LTS5509" s="2"/>
      <c r="LTT5509" s="2"/>
      <c r="LTU5509" s="2"/>
      <c r="LTV5509" s="2"/>
      <c r="LTW5509" s="2"/>
      <c r="LTX5509" s="2"/>
      <c r="LTY5509" s="2"/>
      <c r="LTZ5509" s="2"/>
      <c r="LUA5509" s="2"/>
      <c r="LUB5509" s="2"/>
      <c r="LUC5509" s="2"/>
      <c r="LUD5509" s="2"/>
      <c r="LUE5509" s="2"/>
      <c r="LUF5509" s="2"/>
      <c r="LUG5509" s="2"/>
      <c r="LUH5509" s="2"/>
      <c r="LUI5509" s="2"/>
      <c r="LUJ5509" s="2"/>
      <c r="LUK5509" s="2"/>
      <c r="LUL5509" s="2"/>
      <c r="LUM5509" s="2"/>
      <c r="LUN5509" s="2"/>
      <c r="LUO5509" s="2"/>
      <c r="LUP5509" s="2"/>
      <c r="LUQ5509" s="2"/>
      <c r="LUR5509" s="2"/>
      <c r="LUS5509" s="2"/>
      <c r="LUT5509" s="2"/>
      <c r="LUU5509" s="2"/>
      <c r="LUV5509" s="2"/>
      <c r="LUW5509" s="2"/>
      <c r="LUX5509" s="2"/>
      <c r="LUY5509" s="2"/>
      <c r="LUZ5509" s="2"/>
      <c r="LVA5509" s="2"/>
      <c r="LVB5509" s="2"/>
      <c r="LVC5509" s="2"/>
      <c r="LVD5509" s="2"/>
      <c r="LVE5509" s="2"/>
      <c r="LVF5509" s="2"/>
      <c r="LVG5509" s="2"/>
      <c r="LVH5509" s="2"/>
      <c r="LVI5509" s="2"/>
      <c r="LVJ5509" s="2"/>
      <c r="LVK5509" s="2"/>
      <c r="LVL5509" s="2"/>
      <c r="LVM5509" s="2"/>
      <c r="LVN5509" s="2"/>
      <c r="LVO5509" s="2"/>
      <c r="LVP5509" s="2"/>
      <c r="LVQ5509" s="2"/>
      <c r="LVR5509" s="2"/>
      <c r="LVS5509" s="2"/>
      <c r="LVT5509" s="2"/>
      <c r="LVU5509" s="2"/>
      <c r="LVV5509" s="2"/>
      <c r="LVW5509" s="2"/>
      <c r="LVX5509" s="2"/>
      <c r="LVY5509" s="2"/>
      <c r="LVZ5509" s="2"/>
      <c r="LWA5509" s="2"/>
      <c r="LWB5509" s="2"/>
      <c r="LWC5509" s="2"/>
      <c r="LWD5509" s="2"/>
      <c r="LWE5509" s="2"/>
      <c r="LWF5509" s="2"/>
      <c r="LWG5509" s="2"/>
      <c r="LWH5509" s="2"/>
      <c r="LWI5509" s="2"/>
      <c r="LWJ5509" s="2"/>
      <c r="LWK5509" s="2"/>
      <c r="LWL5509" s="2"/>
      <c r="LWM5509" s="2"/>
      <c r="LWN5509" s="2"/>
      <c r="LWO5509" s="2"/>
      <c r="LWP5509" s="2"/>
      <c r="LWQ5509" s="2"/>
      <c r="LWR5509" s="2"/>
      <c r="LWS5509" s="2"/>
      <c r="LWT5509" s="2"/>
      <c r="LWU5509" s="2"/>
      <c r="LWV5509" s="2"/>
      <c r="LWW5509" s="2"/>
      <c r="LWX5509" s="2"/>
      <c r="LWY5509" s="2"/>
      <c r="LWZ5509" s="2"/>
      <c r="LXA5509" s="2"/>
      <c r="LXB5509" s="2"/>
      <c r="LXC5509" s="2"/>
      <c r="LXD5509" s="2"/>
      <c r="LXE5509" s="2"/>
      <c r="LXF5509" s="2"/>
      <c r="LXG5509" s="2"/>
      <c r="LXH5509" s="2"/>
      <c r="LXI5509" s="2"/>
      <c r="LXJ5509" s="2"/>
      <c r="LXK5509" s="2"/>
      <c r="LXL5509" s="2"/>
      <c r="LXM5509" s="2"/>
      <c r="LXN5509" s="2"/>
      <c r="LXO5509" s="2"/>
      <c r="LXP5509" s="2"/>
      <c r="LXQ5509" s="2"/>
      <c r="LXR5509" s="2"/>
      <c r="LXS5509" s="2"/>
      <c r="LXT5509" s="2"/>
      <c r="LXU5509" s="2"/>
      <c r="LXV5509" s="2"/>
      <c r="LXW5509" s="2"/>
      <c r="LXX5509" s="2"/>
      <c r="LXY5509" s="2"/>
      <c r="LXZ5509" s="2"/>
      <c r="LYA5509" s="2"/>
      <c r="LYB5509" s="2"/>
      <c r="LYC5509" s="2"/>
      <c r="LYD5509" s="2"/>
      <c r="LYE5509" s="2"/>
      <c r="LYF5509" s="2"/>
      <c r="LYG5509" s="2"/>
      <c r="LYH5509" s="2"/>
      <c r="LYI5509" s="2"/>
      <c r="LYJ5509" s="2"/>
      <c r="LYK5509" s="2"/>
      <c r="LYL5509" s="2"/>
      <c r="LYM5509" s="2"/>
      <c r="LYN5509" s="2"/>
      <c r="LYO5509" s="2"/>
      <c r="LYP5509" s="2"/>
      <c r="LYQ5509" s="2"/>
      <c r="LYR5509" s="2"/>
      <c r="LYS5509" s="2"/>
      <c r="LYT5509" s="2"/>
      <c r="LYU5509" s="2"/>
      <c r="LYV5509" s="2"/>
      <c r="LYW5509" s="2"/>
      <c r="LYX5509" s="2"/>
      <c r="LYY5509" s="2"/>
      <c r="LYZ5509" s="2"/>
      <c r="LZA5509" s="2"/>
      <c r="LZB5509" s="2"/>
      <c r="LZC5509" s="2"/>
      <c r="LZD5509" s="2"/>
      <c r="LZE5509" s="2"/>
      <c r="LZF5509" s="2"/>
      <c r="LZG5509" s="2"/>
      <c r="LZH5509" s="2"/>
      <c r="LZI5509" s="2"/>
      <c r="LZJ5509" s="2"/>
      <c r="LZK5509" s="2"/>
      <c r="LZL5509" s="2"/>
      <c r="LZM5509" s="2"/>
      <c r="LZN5509" s="2"/>
      <c r="LZO5509" s="2"/>
      <c r="LZP5509" s="2"/>
      <c r="LZQ5509" s="2"/>
      <c r="LZR5509" s="2"/>
      <c r="LZS5509" s="2"/>
      <c r="LZT5509" s="2"/>
      <c r="LZU5509" s="2"/>
      <c r="LZV5509" s="2"/>
      <c r="LZW5509" s="2"/>
      <c r="LZX5509" s="2"/>
      <c r="LZY5509" s="2"/>
      <c r="LZZ5509" s="2"/>
      <c r="MAA5509" s="2"/>
      <c r="MAB5509" s="2"/>
      <c r="MAC5509" s="2"/>
      <c r="MAD5509" s="2"/>
      <c r="MAE5509" s="2"/>
      <c r="MAF5509" s="2"/>
      <c r="MAG5509" s="2"/>
      <c r="MAH5509" s="2"/>
      <c r="MAI5509" s="2"/>
      <c r="MAJ5509" s="2"/>
      <c r="MAK5509" s="2"/>
      <c r="MAL5509" s="2"/>
      <c r="MAM5509" s="2"/>
      <c r="MAN5509" s="2"/>
      <c r="MAO5509" s="2"/>
      <c r="MAP5509" s="2"/>
      <c r="MAQ5509" s="2"/>
      <c r="MAR5509" s="2"/>
      <c r="MAS5509" s="2"/>
      <c r="MAT5509" s="2"/>
      <c r="MAU5509" s="2"/>
      <c r="MAV5509" s="2"/>
      <c r="MAW5509" s="2"/>
      <c r="MAX5509" s="2"/>
      <c r="MAY5509" s="2"/>
      <c r="MAZ5509" s="2"/>
      <c r="MBA5509" s="2"/>
      <c r="MBB5509" s="2"/>
      <c r="MBC5509" s="2"/>
      <c r="MBD5509" s="2"/>
      <c r="MBE5509" s="2"/>
      <c r="MBF5509" s="2"/>
      <c r="MBG5509" s="2"/>
      <c r="MBH5509" s="2"/>
      <c r="MBI5509" s="2"/>
      <c r="MBJ5509" s="2"/>
      <c r="MBK5509" s="2"/>
      <c r="MBL5509" s="2"/>
      <c r="MBM5509" s="2"/>
      <c r="MBN5509" s="2"/>
      <c r="MBO5509" s="2"/>
      <c r="MBP5509" s="2"/>
      <c r="MBQ5509" s="2"/>
      <c r="MBR5509" s="2"/>
      <c r="MBS5509" s="2"/>
      <c r="MBT5509" s="2"/>
      <c r="MBU5509" s="2"/>
      <c r="MBV5509" s="2"/>
      <c r="MBW5509" s="2"/>
      <c r="MBX5509" s="2"/>
      <c r="MBY5509" s="2"/>
      <c r="MBZ5509" s="2"/>
      <c r="MCA5509" s="2"/>
      <c r="MCB5509" s="2"/>
      <c r="MCC5509" s="2"/>
      <c r="MCD5509" s="2"/>
      <c r="MCE5509" s="2"/>
      <c r="MCF5509" s="2"/>
      <c r="MCG5509" s="2"/>
      <c r="MCH5509" s="2"/>
      <c r="MCI5509" s="2"/>
      <c r="MCJ5509" s="2"/>
      <c r="MCK5509" s="2"/>
      <c r="MCL5509" s="2"/>
      <c r="MCM5509" s="2"/>
      <c r="MCN5509" s="2"/>
      <c r="MCO5509" s="2"/>
      <c r="MCP5509" s="2"/>
      <c r="MCQ5509" s="2"/>
      <c r="MCR5509" s="2"/>
      <c r="MCS5509" s="2"/>
      <c r="MCT5509" s="2"/>
      <c r="MCU5509" s="2"/>
      <c r="MCV5509" s="2"/>
      <c r="MCW5509" s="2"/>
      <c r="MCX5509" s="2"/>
      <c r="MCY5509" s="2"/>
      <c r="MCZ5509" s="2"/>
      <c r="MDA5509" s="2"/>
      <c r="MDB5509" s="2"/>
      <c r="MDC5509" s="2"/>
      <c r="MDD5509" s="2"/>
      <c r="MDE5509" s="2"/>
      <c r="MDF5509" s="2"/>
      <c r="MDG5509" s="2"/>
      <c r="MDH5509" s="2"/>
      <c r="MDI5509" s="2"/>
      <c r="MDJ5509" s="2"/>
      <c r="MDK5509" s="2"/>
      <c r="MDL5509" s="2"/>
      <c r="MDM5509" s="2"/>
      <c r="MDN5509" s="2"/>
      <c r="MDO5509" s="2"/>
      <c r="MDP5509" s="2"/>
      <c r="MDQ5509" s="2"/>
      <c r="MDR5509" s="2"/>
      <c r="MDS5509" s="2"/>
      <c r="MDT5509" s="2"/>
      <c r="MDU5509" s="2"/>
      <c r="MDV5509" s="2"/>
      <c r="MDW5509" s="2"/>
      <c r="MDX5509" s="2"/>
      <c r="MDY5509" s="2"/>
      <c r="MDZ5509" s="2"/>
      <c r="MEA5509" s="2"/>
      <c r="MEB5509" s="2"/>
      <c r="MEC5509" s="2"/>
      <c r="MED5509" s="2"/>
      <c r="MEE5509" s="2"/>
      <c r="MEF5509" s="2"/>
      <c r="MEG5509" s="2"/>
      <c r="MEH5509" s="2"/>
      <c r="MEI5509" s="2"/>
      <c r="MEJ5509" s="2"/>
      <c r="MEK5509" s="2"/>
      <c r="MEL5509" s="2"/>
      <c r="MEM5509" s="2"/>
      <c r="MEN5509" s="2"/>
      <c r="MEO5509" s="2"/>
      <c r="MEP5509" s="2"/>
      <c r="MEQ5509" s="2"/>
      <c r="MER5509" s="2"/>
      <c r="MES5509" s="2"/>
      <c r="MET5509" s="2"/>
      <c r="MEU5509" s="2"/>
      <c r="MEV5509" s="2"/>
      <c r="MEW5509" s="2"/>
      <c r="MEX5509" s="2"/>
      <c r="MEY5509" s="2"/>
      <c r="MEZ5509" s="2"/>
      <c r="MFA5509" s="2"/>
      <c r="MFB5509" s="2"/>
      <c r="MFC5509" s="2"/>
      <c r="MFD5509" s="2"/>
      <c r="MFE5509" s="2"/>
      <c r="MFF5509" s="2"/>
      <c r="MFG5509" s="2"/>
      <c r="MFH5509" s="2"/>
      <c r="MFI5509" s="2"/>
      <c r="MFJ5509" s="2"/>
      <c r="MFK5509" s="2"/>
      <c r="MFL5509" s="2"/>
      <c r="MFM5509" s="2"/>
      <c r="MFN5509" s="2"/>
      <c r="MFO5509" s="2"/>
      <c r="MFP5509" s="2"/>
      <c r="MFQ5509" s="2"/>
      <c r="MFR5509" s="2"/>
      <c r="MFS5509" s="2"/>
      <c r="MFT5509" s="2"/>
      <c r="MFU5509" s="2"/>
      <c r="MFV5509" s="2"/>
      <c r="MFW5509" s="2"/>
      <c r="MFX5509" s="2"/>
      <c r="MFY5509" s="2"/>
      <c r="MFZ5509" s="2"/>
      <c r="MGA5509" s="2"/>
      <c r="MGB5509" s="2"/>
      <c r="MGC5509" s="2"/>
      <c r="MGD5509" s="2"/>
      <c r="MGE5509" s="2"/>
      <c r="MGF5509" s="2"/>
      <c r="MGG5509" s="2"/>
      <c r="MGH5509" s="2"/>
      <c r="MGI5509" s="2"/>
      <c r="MGJ5509" s="2"/>
      <c r="MGK5509" s="2"/>
      <c r="MGL5509" s="2"/>
      <c r="MGM5509" s="2"/>
      <c r="MGN5509" s="2"/>
      <c r="MGO5509" s="2"/>
      <c r="MGP5509" s="2"/>
      <c r="MGQ5509" s="2"/>
      <c r="MGR5509" s="2"/>
      <c r="MGS5509" s="2"/>
      <c r="MGT5509" s="2"/>
      <c r="MGU5509" s="2"/>
      <c r="MGV5509" s="2"/>
      <c r="MGW5509" s="2"/>
      <c r="MGX5509" s="2"/>
      <c r="MGY5509" s="2"/>
      <c r="MGZ5509" s="2"/>
      <c r="MHA5509" s="2"/>
      <c r="MHB5509" s="2"/>
      <c r="MHC5509" s="2"/>
      <c r="MHD5509" s="2"/>
      <c r="MHE5509" s="2"/>
      <c r="MHF5509" s="2"/>
      <c r="MHG5509" s="2"/>
      <c r="MHH5509" s="2"/>
      <c r="MHI5509" s="2"/>
      <c r="MHJ5509" s="2"/>
      <c r="MHK5509" s="2"/>
      <c r="MHL5509" s="2"/>
      <c r="MHM5509" s="2"/>
      <c r="MHN5509" s="2"/>
      <c r="MHO5509" s="2"/>
      <c r="MHP5509" s="2"/>
      <c r="MHQ5509" s="2"/>
      <c r="MHR5509" s="2"/>
      <c r="MHS5509" s="2"/>
      <c r="MHT5509" s="2"/>
      <c r="MHU5509" s="2"/>
      <c r="MHV5509" s="2"/>
      <c r="MHW5509" s="2"/>
      <c r="MHX5509" s="2"/>
      <c r="MHY5509" s="2"/>
      <c r="MHZ5509" s="2"/>
      <c r="MIA5509" s="2"/>
      <c r="MIB5509" s="2"/>
      <c r="MIC5509" s="2"/>
      <c r="MID5509" s="2"/>
      <c r="MIE5509" s="2"/>
      <c r="MIF5509" s="2"/>
      <c r="MIG5509" s="2"/>
      <c r="MIH5509" s="2"/>
      <c r="MII5509" s="2"/>
      <c r="MIJ5509" s="2"/>
      <c r="MIK5509" s="2"/>
      <c r="MIL5509" s="2"/>
      <c r="MIM5509" s="2"/>
      <c r="MIN5509" s="2"/>
      <c r="MIO5509" s="2"/>
      <c r="MIP5509" s="2"/>
      <c r="MIQ5509" s="2"/>
      <c r="MIR5509" s="2"/>
      <c r="MIS5509" s="2"/>
      <c r="MIT5509" s="2"/>
      <c r="MIU5509" s="2"/>
      <c r="MIV5509" s="2"/>
      <c r="MIW5509" s="2"/>
      <c r="MIX5509" s="2"/>
      <c r="MIY5509" s="2"/>
      <c r="MIZ5509" s="2"/>
      <c r="MJA5509" s="2"/>
      <c r="MJB5509" s="2"/>
      <c r="MJC5509" s="2"/>
      <c r="MJD5509" s="2"/>
      <c r="MJE5509" s="2"/>
      <c r="MJF5509" s="2"/>
      <c r="MJG5509" s="2"/>
      <c r="MJH5509" s="2"/>
      <c r="MJI5509" s="2"/>
      <c r="MJJ5509" s="2"/>
      <c r="MJK5509" s="2"/>
      <c r="MJL5509" s="2"/>
      <c r="MJM5509" s="2"/>
      <c r="MJN5509" s="2"/>
      <c r="MJO5509" s="2"/>
      <c r="MJP5509" s="2"/>
      <c r="MJQ5509" s="2"/>
      <c r="MJR5509" s="2"/>
      <c r="MJS5509" s="2"/>
      <c r="MJT5509" s="2"/>
      <c r="MJU5509" s="2"/>
      <c r="MJV5509" s="2"/>
      <c r="MJW5509" s="2"/>
      <c r="MJX5509" s="2"/>
      <c r="MJY5509" s="2"/>
      <c r="MJZ5509" s="2"/>
      <c r="MKA5509" s="2"/>
      <c r="MKB5509" s="2"/>
      <c r="MKC5509" s="2"/>
      <c r="MKD5509" s="2"/>
      <c r="MKE5509" s="2"/>
      <c r="MKF5509" s="2"/>
      <c r="MKG5509" s="2"/>
      <c r="MKH5509" s="2"/>
      <c r="MKI5509" s="2"/>
      <c r="MKJ5509" s="2"/>
      <c r="MKK5509" s="2"/>
      <c r="MKL5509" s="2"/>
      <c r="MKM5509" s="2"/>
      <c r="MKN5509" s="2"/>
      <c r="MKO5509" s="2"/>
      <c r="MKP5509" s="2"/>
      <c r="MKQ5509" s="2"/>
      <c r="MKR5509" s="2"/>
      <c r="MKS5509" s="2"/>
      <c r="MKT5509" s="2"/>
      <c r="MKU5509" s="2"/>
      <c r="MKV5509" s="2"/>
      <c r="MKW5509" s="2"/>
      <c r="MKX5509" s="2"/>
      <c r="MKY5509" s="2"/>
      <c r="MKZ5509" s="2"/>
      <c r="MLA5509" s="2"/>
      <c r="MLB5509" s="2"/>
      <c r="MLC5509" s="2"/>
      <c r="MLD5509" s="2"/>
      <c r="MLE5509" s="2"/>
      <c r="MLF5509" s="2"/>
      <c r="MLG5509" s="2"/>
      <c r="MLH5509" s="2"/>
      <c r="MLI5509" s="2"/>
      <c r="MLJ5509" s="2"/>
      <c r="MLK5509" s="2"/>
      <c r="MLL5509" s="2"/>
      <c r="MLM5509" s="2"/>
      <c r="MLN5509" s="2"/>
      <c r="MLO5509" s="2"/>
      <c r="MLP5509" s="2"/>
      <c r="MLQ5509" s="2"/>
      <c r="MLR5509" s="2"/>
      <c r="MLS5509" s="2"/>
      <c r="MLT5509" s="2"/>
      <c r="MLU5509" s="2"/>
      <c r="MLV5509" s="2"/>
      <c r="MLW5509" s="2"/>
      <c r="MLX5509" s="2"/>
      <c r="MLY5509" s="2"/>
      <c r="MLZ5509" s="2"/>
      <c r="MMA5509" s="2"/>
      <c r="MMB5509" s="2"/>
      <c r="MMC5509" s="2"/>
      <c r="MMD5509" s="2"/>
      <c r="MME5509" s="2"/>
      <c r="MMF5509" s="2"/>
      <c r="MMG5509" s="2"/>
      <c r="MMH5509" s="2"/>
      <c r="MMI5509" s="2"/>
      <c r="MMJ5509" s="2"/>
      <c r="MMK5509" s="2"/>
      <c r="MML5509" s="2"/>
      <c r="MMM5509" s="2"/>
      <c r="MMN5509" s="2"/>
      <c r="MMO5509" s="2"/>
      <c r="MMP5509" s="2"/>
      <c r="MMQ5509" s="2"/>
      <c r="MMR5509" s="2"/>
      <c r="MMS5509" s="2"/>
      <c r="MMT5509" s="2"/>
      <c r="MMU5509" s="2"/>
      <c r="MMV5509" s="2"/>
      <c r="MMW5509" s="2"/>
      <c r="MMX5509" s="2"/>
      <c r="MMY5509" s="2"/>
      <c r="MMZ5509" s="2"/>
      <c r="MNA5509" s="2"/>
      <c r="MNB5509" s="2"/>
      <c r="MNC5509" s="2"/>
      <c r="MND5509" s="2"/>
      <c r="MNE5509" s="2"/>
      <c r="MNF5509" s="2"/>
      <c r="MNG5509" s="2"/>
      <c r="MNH5509" s="2"/>
      <c r="MNI5509" s="2"/>
      <c r="MNJ5509" s="2"/>
      <c r="MNK5509" s="2"/>
      <c r="MNL5509" s="2"/>
      <c r="MNM5509" s="2"/>
      <c r="MNN5509" s="2"/>
      <c r="MNO5509" s="2"/>
      <c r="MNP5509" s="2"/>
      <c r="MNQ5509" s="2"/>
      <c r="MNR5509" s="2"/>
      <c r="MNS5509" s="2"/>
      <c r="MNT5509" s="2"/>
      <c r="MNU5509" s="2"/>
      <c r="MNV5509" s="2"/>
      <c r="MNW5509" s="2"/>
      <c r="MNX5509" s="2"/>
      <c r="MNY5509" s="2"/>
      <c r="MNZ5509" s="2"/>
      <c r="MOA5509" s="2"/>
      <c r="MOB5509" s="2"/>
      <c r="MOC5509" s="2"/>
      <c r="MOD5509" s="2"/>
      <c r="MOE5509" s="2"/>
      <c r="MOF5509" s="2"/>
      <c r="MOG5509" s="2"/>
      <c r="MOH5509" s="2"/>
      <c r="MOI5509" s="2"/>
      <c r="MOJ5509" s="2"/>
      <c r="MOK5509" s="2"/>
      <c r="MOL5509" s="2"/>
      <c r="MOM5509" s="2"/>
      <c r="MON5509" s="2"/>
      <c r="MOO5509" s="2"/>
      <c r="MOP5509" s="2"/>
      <c r="MOQ5509" s="2"/>
      <c r="MOR5509" s="2"/>
      <c r="MOS5509" s="2"/>
      <c r="MOT5509" s="2"/>
      <c r="MOU5509" s="2"/>
      <c r="MOV5509" s="2"/>
      <c r="MOW5509" s="2"/>
      <c r="MOX5509" s="2"/>
      <c r="MOY5509" s="2"/>
      <c r="MOZ5509" s="2"/>
      <c r="MPA5509" s="2"/>
      <c r="MPB5509" s="2"/>
      <c r="MPC5509" s="2"/>
      <c r="MPD5509" s="2"/>
      <c r="MPE5509" s="2"/>
      <c r="MPF5509" s="2"/>
      <c r="MPG5509" s="2"/>
      <c r="MPH5509" s="2"/>
      <c r="MPI5509" s="2"/>
      <c r="MPJ5509" s="2"/>
      <c r="MPK5509" s="2"/>
      <c r="MPL5509" s="2"/>
      <c r="MPM5509" s="2"/>
      <c r="MPN5509" s="2"/>
      <c r="MPO5509" s="2"/>
      <c r="MPP5509" s="2"/>
      <c r="MPQ5509" s="2"/>
      <c r="MPR5509" s="2"/>
      <c r="MPS5509" s="2"/>
      <c r="MPT5509" s="2"/>
      <c r="MPU5509" s="2"/>
      <c r="MPV5509" s="2"/>
      <c r="MPW5509" s="2"/>
      <c r="MPX5509" s="2"/>
      <c r="MPY5509" s="2"/>
      <c r="MPZ5509" s="2"/>
      <c r="MQA5509" s="2"/>
      <c r="MQB5509" s="2"/>
      <c r="MQC5509" s="2"/>
      <c r="MQD5509" s="2"/>
      <c r="MQE5509" s="2"/>
      <c r="MQF5509" s="2"/>
      <c r="MQG5509" s="2"/>
      <c r="MQH5509" s="2"/>
      <c r="MQI5509" s="2"/>
      <c r="MQJ5509" s="2"/>
      <c r="MQK5509" s="2"/>
      <c r="MQL5509" s="2"/>
      <c r="MQM5509" s="2"/>
      <c r="MQN5509" s="2"/>
      <c r="MQO5509" s="2"/>
      <c r="MQP5509" s="2"/>
      <c r="MQQ5509" s="2"/>
      <c r="MQR5509" s="2"/>
      <c r="MQS5509" s="2"/>
      <c r="MQT5509" s="2"/>
      <c r="MQU5509" s="2"/>
      <c r="MQV5509" s="2"/>
      <c r="MQW5509" s="2"/>
      <c r="MQX5509" s="2"/>
      <c r="MQY5509" s="2"/>
      <c r="MQZ5509" s="2"/>
      <c r="MRA5509" s="2"/>
      <c r="MRB5509" s="2"/>
      <c r="MRC5509" s="2"/>
      <c r="MRD5509" s="2"/>
      <c r="MRE5509" s="2"/>
      <c r="MRF5509" s="2"/>
      <c r="MRG5509" s="2"/>
      <c r="MRH5509" s="2"/>
      <c r="MRI5509" s="2"/>
      <c r="MRJ5509" s="2"/>
      <c r="MRK5509" s="2"/>
      <c r="MRL5509" s="2"/>
      <c r="MRM5509" s="2"/>
      <c r="MRN5509" s="2"/>
      <c r="MRO5509" s="2"/>
      <c r="MRP5509" s="2"/>
      <c r="MRQ5509" s="2"/>
      <c r="MRR5509" s="2"/>
      <c r="MRS5509" s="2"/>
      <c r="MRT5509" s="2"/>
      <c r="MRU5509" s="2"/>
      <c r="MRV5509" s="2"/>
      <c r="MRW5509" s="2"/>
      <c r="MRX5509" s="2"/>
      <c r="MRY5509" s="2"/>
      <c r="MRZ5509" s="2"/>
      <c r="MSA5509" s="2"/>
      <c r="MSB5509" s="2"/>
      <c r="MSC5509" s="2"/>
      <c r="MSD5509" s="2"/>
      <c r="MSE5509" s="2"/>
      <c r="MSF5509" s="2"/>
      <c r="MSG5509" s="2"/>
      <c r="MSH5509" s="2"/>
      <c r="MSI5509" s="2"/>
      <c r="MSJ5509" s="2"/>
      <c r="MSK5509" s="2"/>
      <c r="MSL5509" s="2"/>
      <c r="MSM5509" s="2"/>
      <c r="MSN5509" s="2"/>
      <c r="MSO5509" s="2"/>
      <c r="MSP5509" s="2"/>
      <c r="MSQ5509" s="2"/>
      <c r="MSR5509" s="2"/>
      <c r="MSS5509" s="2"/>
      <c r="MST5509" s="2"/>
      <c r="MSU5509" s="2"/>
      <c r="MSV5509" s="2"/>
      <c r="MSW5509" s="2"/>
      <c r="MSX5509" s="2"/>
      <c r="MSY5509" s="2"/>
      <c r="MSZ5509" s="2"/>
      <c r="MTA5509" s="2"/>
      <c r="MTB5509" s="2"/>
      <c r="MTC5509" s="2"/>
      <c r="MTD5509" s="2"/>
      <c r="MTE5509" s="2"/>
      <c r="MTF5509" s="2"/>
      <c r="MTG5509" s="2"/>
      <c r="MTH5509" s="2"/>
      <c r="MTI5509" s="2"/>
      <c r="MTJ5509" s="2"/>
      <c r="MTK5509" s="2"/>
      <c r="MTL5509" s="2"/>
      <c r="MTM5509" s="2"/>
      <c r="MTN5509" s="2"/>
      <c r="MTO5509" s="2"/>
      <c r="MTP5509" s="2"/>
      <c r="MTQ5509" s="2"/>
      <c r="MTR5509" s="2"/>
      <c r="MTS5509" s="2"/>
      <c r="MTT5509" s="2"/>
      <c r="MTU5509" s="2"/>
      <c r="MTV5509" s="2"/>
      <c r="MTW5509" s="2"/>
      <c r="MTX5509" s="2"/>
      <c r="MTY5509" s="2"/>
      <c r="MTZ5509" s="2"/>
      <c r="MUA5509" s="2"/>
      <c r="MUB5509" s="2"/>
      <c r="MUC5509" s="2"/>
      <c r="MUD5509" s="2"/>
      <c r="MUE5509" s="2"/>
      <c r="MUF5509" s="2"/>
      <c r="MUG5509" s="2"/>
      <c r="MUH5509" s="2"/>
      <c r="MUI5509" s="2"/>
      <c r="MUJ5509" s="2"/>
      <c r="MUK5509" s="2"/>
      <c r="MUL5509" s="2"/>
      <c r="MUM5509" s="2"/>
      <c r="MUN5509" s="2"/>
      <c r="MUO5509" s="2"/>
      <c r="MUP5509" s="2"/>
      <c r="MUQ5509" s="2"/>
      <c r="MUR5509" s="2"/>
      <c r="MUS5509" s="2"/>
      <c r="MUT5509" s="2"/>
      <c r="MUU5509" s="2"/>
      <c r="MUV5509" s="2"/>
      <c r="MUW5509" s="2"/>
      <c r="MUX5509" s="2"/>
      <c r="MUY5509" s="2"/>
      <c r="MUZ5509" s="2"/>
      <c r="MVA5509" s="2"/>
      <c r="MVB5509" s="2"/>
      <c r="MVC5509" s="2"/>
      <c r="MVD5509" s="2"/>
      <c r="MVE5509" s="2"/>
      <c r="MVF5509" s="2"/>
      <c r="MVG5509" s="2"/>
      <c r="MVH5509" s="2"/>
      <c r="MVI5509" s="2"/>
      <c r="MVJ5509" s="2"/>
      <c r="MVK5509" s="2"/>
      <c r="MVL5509" s="2"/>
      <c r="MVM5509" s="2"/>
      <c r="MVN5509" s="2"/>
      <c r="MVO5509" s="2"/>
      <c r="MVP5509" s="2"/>
      <c r="MVQ5509" s="2"/>
      <c r="MVR5509" s="2"/>
      <c r="MVS5509" s="2"/>
      <c r="MVT5509" s="2"/>
      <c r="MVU5509" s="2"/>
      <c r="MVV5509" s="2"/>
      <c r="MVW5509" s="2"/>
      <c r="MVX5509" s="2"/>
      <c r="MVY5509" s="2"/>
      <c r="MVZ5509" s="2"/>
      <c r="MWA5509" s="2"/>
      <c r="MWB5509" s="2"/>
      <c r="MWC5509" s="2"/>
      <c r="MWD5509" s="2"/>
      <c r="MWE5509" s="2"/>
      <c r="MWF5509" s="2"/>
      <c r="MWG5509" s="2"/>
      <c r="MWH5509" s="2"/>
      <c r="MWI5509" s="2"/>
      <c r="MWJ5509" s="2"/>
      <c r="MWK5509" s="2"/>
      <c r="MWL5509" s="2"/>
      <c r="MWM5509" s="2"/>
      <c r="MWN5509" s="2"/>
      <c r="MWO5509" s="2"/>
      <c r="MWP5509" s="2"/>
      <c r="MWQ5509" s="2"/>
      <c r="MWR5509" s="2"/>
      <c r="MWS5509" s="2"/>
      <c r="MWT5509" s="2"/>
      <c r="MWU5509" s="2"/>
      <c r="MWV5509" s="2"/>
      <c r="MWW5509" s="2"/>
      <c r="MWX5509" s="2"/>
      <c r="MWY5509" s="2"/>
      <c r="MWZ5509" s="2"/>
      <c r="MXA5509" s="2"/>
      <c r="MXB5509" s="2"/>
      <c r="MXC5509" s="2"/>
      <c r="MXD5509" s="2"/>
      <c r="MXE5509" s="2"/>
      <c r="MXF5509" s="2"/>
      <c r="MXG5509" s="2"/>
      <c r="MXH5509" s="2"/>
      <c r="MXI5509" s="2"/>
      <c r="MXJ5509" s="2"/>
      <c r="MXK5509" s="2"/>
      <c r="MXL5509" s="2"/>
      <c r="MXM5509" s="2"/>
      <c r="MXN5509" s="2"/>
      <c r="MXO5509" s="2"/>
      <c r="MXP5509" s="2"/>
      <c r="MXQ5509" s="2"/>
      <c r="MXR5509" s="2"/>
      <c r="MXS5509" s="2"/>
      <c r="MXT5509" s="2"/>
      <c r="MXU5509" s="2"/>
      <c r="MXV5509" s="2"/>
      <c r="MXW5509" s="2"/>
      <c r="MXX5509" s="2"/>
      <c r="MXY5509" s="2"/>
      <c r="MXZ5509" s="2"/>
      <c r="MYA5509" s="2"/>
      <c r="MYB5509" s="2"/>
      <c r="MYC5509" s="2"/>
      <c r="MYD5509" s="2"/>
      <c r="MYE5509" s="2"/>
      <c r="MYF5509" s="2"/>
      <c r="MYG5509" s="2"/>
      <c r="MYH5509" s="2"/>
      <c r="MYI5509" s="2"/>
      <c r="MYJ5509" s="2"/>
      <c r="MYK5509" s="2"/>
      <c r="MYL5509" s="2"/>
      <c r="MYM5509" s="2"/>
      <c r="MYN5509" s="2"/>
      <c r="MYO5509" s="2"/>
      <c r="MYP5509" s="2"/>
      <c r="MYQ5509" s="2"/>
      <c r="MYR5509" s="2"/>
      <c r="MYS5509" s="2"/>
      <c r="MYT5509" s="2"/>
      <c r="MYU5509" s="2"/>
      <c r="MYV5509" s="2"/>
      <c r="MYW5509" s="2"/>
      <c r="MYX5509" s="2"/>
      <c r="MYY5509" s="2"/>
      <c r="MYZ5509" s="2"/>
      <c r="MZA5509" s="2"/>
      <c r="MZB5509" s="2"/>
      <c r="MZC5509" s="2"/>
      <c r="MZD5509" s="2"/>
      <c r="MZE5509" s="2"/>
      <c r="MZF5509" s="2"/>
      <c r="MZG5509" s="2"/>
      <c r="MZH5509" s="2"/>
      <c r="MZI5509" s="2"/>
      <c r="MZJ5509" s="2"/>
      <c r="MZK5509" s="2"/>
      <c r="MZL5509" s="2"/>
      <c r="MZM5509" s="2"/>
      <c r="MZN5509" s="2"/>
      <c r="MZO5509" s="2"/>
      <c r="MZP5509" s="2"/>
      <c r="MZQ5509" s="2"/>
      <c r="MZR5509" s="2"/>
      <c r="MZS5509" s="2"/>
      <c r="MZT5509" s="2"/>
      <c r="MZU5509" s="2"/>
      <c r="MZV5509" s="2"/>
      <c r="MZW5509" s="2"/>
      <c r="MZX5509" s="2"/>
      <c r="MZY5509" s="2"/>
      <c r="MZZ5509" s="2"/>
      <c r="NAA5509" s="2"/>
      <c r="NAB5509" s="2"/>
      <c r="NAC5509" s="2"/>
      <c r="NAD5509" s="2"/>
      <c r="NAE5509" s="2"/>
      <c r="NAF5509" s="2"/>
      <c r="NAG5509" s="2"/>
      <c r="NAH5509" s="2"/>
      <c r="NAI5509" s="2"/>
      <c r="NAJ5509" s="2"/>
      <c r="NAK5509" s="2"/>
      <c r="NAL5509" s="2"/>
      <c r="NAM5509" s="2"/>
      <c r="NAN5509" s="2"/>
      <c r="NAO5509" s="2"/>
      <c r="NAP5509" s="2"/>
      <c r="NAQ5509" s="2"/>
      <c r="NAR5509" s="2"/>
      <c r="NAS5509" s="2"/>
      <c r="NAT5509" s="2"/>
      <c r="NAU5509" s="2"/>
      <c r="NAV5509" s="2"/>
      <c r="NAW5509" s="2"/>
      <c r="NAX5509" s="2"/>
      <c r="NAY5509" s="2"/>
      <c r="NAZ5509" s="2"/>
      <c r="NBA5509" s="2"/>
      <c r="NBB5509" s="2"/>
      <c r="NBC5509" s="2"/>
      <c r="NBD5509" s="2"/>
      <c r="NBE5509" s="2"/>
      <c r="NBF5509" s="2"/>
      <c r="NBG5509" s="2"/>
      <c r="NBH5509" s="2"/>
      <c r="NBI5509" s="2"/>
      <c r="NBJ5509" s="2"/>
      <c r="NBK5509" s="2"/>
      <c r="NBL5509" s="2"/>
      <c r="NBM5509" s="2"/>
      <c r="NBN5509" s="2"/>
      <c r="NBO5509" s="2"/>
      <c r="NBP5509" s="2"/>
      <c r="NBQ5509" s="2"/>
      <c r="NBR5509" s="2"/>
      <c r="NBS5509" s="2"/>
      <c r="NBT5509" s="2"/>
      <c r="NBU5509" s="2"/>
      <c r="NBV5509" s="2"/>
      <c r="NBW5509" s="2"/>
      <c r="NBX5509" s="2"/>
      <c r="NBY5509" s="2"/>
      <c r="NBZ5509" s="2"/>
      <c r="NCA5509" s="2"/>
      <c r="NCB5509" s="2"/>
      <c r="NCC5509" s="2"/>
      <c r="NCD5509" s="2"/>
      <c r="NCE5509" s="2"/>
      <c r="NCF5509" s="2"/>
      <c r="NCG5509" s="2"/>
      <c r="NCH5509" s="2"/>
      <c r="NCI5509" s="2"/>
      <c r="NCJ5509" s="2"/>
      <c r="NCK5509" s="2"/>
      <c r="NCL5509" s="2"/>
      <c r="NCM5509" s="2"/>
      <c r="NCN5509" s="2"/>
      <c r="NCO5509" s="2"/>
      <c r="NCP5509" s="2"/>
      <c r="NCQ5509" s="2"/>
      <c r="NCR5509" s="2"/>
      <c r="NCS5509" s="2"/>
      <c r="NCT5509" s="2"/>
      <c r="NCU5509" s="2"/>
      <c r="NCV5509" s="2"/>
      <c r="NCW5509" s="2"/>
      <c r="NCX5509" s="2"/>
      <c r="NCY5509" s="2"/>
      <c r="NCZ5509" s="2"/>
      <c r="NDA5509" s="2"/>
      <c r="NDB5509" s="2"/>
      <c r="NDC5509" s="2"/>
      <c r="NDD5509" s="2"/>
      <c r="NDE5509" s="2"/>
      <c r="NDF5509" s="2"/>
      <c r="NDG5509" s="2"/>
      <c r="NDH5509" s="2"/>
      <c r="NDI5509" s="2"/>
      <c r="NDJ5509" s="2"/>
      <c r="NDK5509" s="2"/>
      <c r="NDL5509" s="2"/>
      <c r="NDM5509" s="2"/>
      <c r="NDN5509" s="2"/>
      <c r="NDO5509" s="2"/>
      <c r="NDP5509" s="2"/>
      <c r="NDQ5509" s="2"/>
      <c r="NDR5509" s="2"/>
      <c r="NDS5509" s="2"/>
      <c r="NDT5509" s="2"/>
      <c r="NDU5509" s="2"/>
      <c r="NDV5509" s="2"/>
      <c r="NDW5509" s="2"/>
      <c r="NDX5509" s="2"/>
      <c r="NDY5509" s="2"/>
      <c r="NDZ5509" s="2"/>
      <c r="NEA5509" s="2"/>
      <c r="NEB5509" s="2"/>
      <c r="NEC5509" s="2"/>
      <c r="NED5509" s="2"/>
      <c r="NEE5509" s="2"/>
      <c r="NEF5509" s="2"/>
      <c r="NEG5509" s="2"/>
      <c r="NEH5509" s="2"/>
      <c r="NEI5509" s="2"/>
      <c r="NEJ5509" s="2"/>
      <c r="NEK5509" s="2"/>
      <c r="NEL5509" s="2"/>
      <c r="NEM5509" s="2"/>
      <c r="NEN5509" s="2"/>
      <c r="NEO5509" s="2"/>
      <c r="NEP5509" s="2"/>
      <c r="NEQ5509" s="2"/>
      <c r="NER5509" s="2"/>
      <c r="NES5509" s="2"/>
      <c r="NET5509" s="2"/>
      <c r="NEU5509" s="2"/>
      <c r="NEV5509" s="2"/>
      <c r="NEW5509" s="2"/>
      <c r="NEX5509" s="2"/>
      <c r="NEY5509" s="2"/>
      <c r="NEZ5509" s="2"/>
      <c r="NFA5509" s="2"/>
      <c r="NFB5509" s="2"/>
      <c r="NFC5509" s="2"/>
      <c r="NFD5509" s="2"/>
      <c r="NFE5509" s="2"/>
      <c r="NFF5509" s="2"/>
      <c r="NFG5509" s="2"/>
      <c r="NFH5509" s="2"/>
      <c r="NFI5509" s="2"/>
      <c r="NFJ5509" s="2"/>
      <c r="NFK5509" s="2"/>
      <c r="NFL5509" s="2"/>
      <c r="NFM5509" s="2"/>
      <c r="NFN5509" s="2"/>
      <c r="NFO5509" s="2"/>
      <c r="NFP5509" s="2"/>
      <c r="NFQ5509" s="2"/>
      <c r="NFR5509" s="2"/>
      <c r="NFS5509" s="2"/>
      <c r="NFT5509" s="2"/>
      <c r="NFU5509" s="2"/>
      <c r="NFV5509" s="2"/>
      <c r="NFW5509" s="2"/>
      <c r="NFX5509" s="2"/>
      <c r="NFY5509" s="2"/>
      <c r="NFZ5509" s="2"/>
      <c r="NGA5509" s="2"/>
      <c r="NGB5509" s="2"/>
      <c r="NGC5509" s="2"/>
      <c r="NGD5509" s="2"/>
      <c r="NGE5509" s="2"/>
      <c r="NGF5509" s="2"/>
      <c r="NGG5509" s="2"/>
      <c r="NGH5509" s="2"/>
      <c r="NGI5509" s="2"/>
      <c r="NGJ5509" s="2"/>
      <c r="NGK5509" s="2"/>
      <c r="NGL5509" s="2"/>
      <c r="NGM5509" s="2"/>
      <c r="NGN5509" s="2"/>
      <c r="NGO5509" s="2"/>
      <c r="NGP5509" s="2"/>
      <c r="NGQ5509" s="2"/>
      <c r="NGR5509" s="2"/>
      <c r="NGS5509" s="2"/>
      <c r="NGT5509" s="2"/>
      <c r="NGU5509" s="2"/>
      <c r="NGV5509" s="2"/>
      <c r="NGW5509" s="2"/>
      <c r="NGX5509" s="2"/>
      <c r="NGY5509" s="2"/>
      <c r="NGZ5509" s="2"/>
      <c r="NHA5509" s="2"/>
      <c r="NHB5509" s="2"/>
      <c r="NHC5509" s="2"/>
      <c r="NHD5509" s="2"/>
      <c r="NHE5509" s="2"/>
      <c r="NHF5509" s="2"/>
      <c r="NHG5509" s="2"/>
      <c r="NHH5509" s="2"/>
      <c r="NHI5509" s="2"/>
      <c r="NHJ5509" s="2"/>
      <c r="NHK5509" s="2"/>
      <c r="NHL5509" s="2"/>
      <c r="NHM5509" s="2"/>
      <c r="NHN5509" s="2"/>
      <c r="NHO5509" s="2"/>
      <c r="NHP5509" s="2"/>
      <c r="NHQ5509" s="2"/>
      <c r="NHR5509" s="2"/>
      <c r="NHS5509" s="2"/>
      <c r="NHT5509" s="2"/>
      <c r="NHU5509" s="2"/>
      <c r="NHV5509" s="2"/>
      <c r="NHW5509" s="2"/>
      <c r="NHX5509" s="2"/>
      <c r="NHY5509" s="2"/>
      <c r="NHZ5509" s="2"/>
      <c r="NIA5509" s="2"/>
      <c r="NIB5509" s="2"/>
      <c r="NIC5509" s="2"/>
      <c r="NID5509" s="2"/>
      <c r="NIE5509" s="2"/>
      <c r="NIF5509" s="2"/>
      <c r="NIG5509" s="2"/>
      <c r="NIH5509" s="2"/>
      <c r="NII5509" s="2"/>
      <c r="NIJ5509" s="2"/>
      <c r="NIK5509" s="2"/>
      <c r="NIL5509" s="2"/>
      <c r="NIM5509" s="2"/>
      <c r="NIN5509" s="2"/>
      <c r="NIO5509" s="2"/>
      <c r="NIP5509" s="2"/>
      <c r="NIQ5509" s="2"/>
      <c r="NIR5509" s="2"/>
      <c r="NIS5509" s="2"/>
      <c r="NIT5509" s="2"/>
      <c r="NIU5509" s="2"/>
      <c r="NIV5509" s="2"/>
      <c r="NIW5509" s="2"/>
      <c r="NIX5509" s="2"/>
      <c r="NIY5509" s="2"/>
      <c r="NIZ5509" s="2"/>
      <c r="NJA5509" s="2"/>
      <c r="NJB5509" s="2"/>
      <c r="NJC5509" s="2"/>
      <c r="NJD5509" s="2"/>
      <c r="NJE5509" s="2"/>
      <c r="NJF5509" s="2"/>
      <c r="NJG5509" s="2"/>
      <c r="NJH5509" s="2"/>
      <c r="NJI5509" s="2"/>
      <c r="NJJ5509" s="2"/>
      <c r="NJK5509" s="2"/>
      <c r="NJL5509" s="2"/>
      <c r="NJM5509" s="2"/>
      <c r="NJN5509" s="2"/>
      <c r="NJO5509" s="2"/>
      <c r="NJP5509" s="2"/>
      <c r="NJQ5509" s="2"/>
      <c r="NJR5509" s="2"/>
      <c r="NJS5509" s="2"/>
      <c r="NJT5509" s="2"/>
      <c r="NJU5509" s="2"/>
      <c r="NJV5509" s="2"/>
      <c r="NJW5509" s="2"/>
      <c r="NJX5509" s="2"/>
      <c r="NJY5509" s="2"/>
      <c r="NJZ5509" s="2"/>
      <c r="NKA5509" s="2"/>
      <c r="NKB5509" s="2"/>
      <c r="NKC5509" s="2"/>
      <c r="NKD5509" s="2"/>
      <c r="NKE5509" s="2"/>
      <c r="NKF5509" s="2"/>
      <c r="NKG5509" s="2"/>
      <c r="NKH5509" s="2"/>
      <c r="NKI5509" s="2"/>
      <c r="NKJ5509" s="2"/>
      <c r="NKK5509" s="2"/>
      <c r="NKL5509" s="2"/>
      <c r="NKM5509" s="2"/>
      <c r="NKN5509" s="2"/>
      <c r="NKO5509" s="2"/>
      <c r="NKP5509" s="2"/>
      <c r="NKQ5509" s="2"/>
      <c r="NKR5509" s="2"/>
      <c r="NKS5509" s="2"/>
      <c r="NKT5509" s="2"/>
      <c r="NKU5509" s="2"/>
      <c r="NKV5509" s="2"/>
      <c r="NKW5509" s="2"/>
      <c r="NKX5509" s="2"/>
      <c r="NKY5509" s="2"/>
      <c r="NKZ5509" s="2"/>
      <c r="NLA5509" s="2"/>
      <c r="NLB5509" s="2"/>
      <c r="NLC5509" s="2"/>
      <c r="NLD5509" s="2"/>
      <c r="NLE5509" s="2"/>
      <c r="NLF5509" s="2"/>
      <c r="NLG5509" s="2"/>
      <c r="NLH5509" s="2"/>
      <c r="NLI5509" s="2"/>
      <c r="NLJ5509" s="2"/>
      <c r="NLK5509" s="2"/>
      <c r="NLL5509" s="2"/>
      <c r="NLM5509" s="2"/>
      <c r="NLN5509" s="2"/>
      <c r="NLO5509" s="2"/>
      <c r="NLP5509" s="2"/>
      <c r="NLQ5509" s="2"/>
      <c r="NLR5509" s="2"/>
      <c r="NLS5509" s="2"/>
      <c r="NLT5509" s="2"/>
      <c r="NLU5509" s="2"/>
      <c r="NLV5509" s="2"/>
      <c r="NLW5509" s="2"/>
      <c r="NLX5509" s="2"/>
      <c r="NLY5509" s="2"/>
      <c r="NLZ5509" s="2"/>
      <c r="NMA5509" s="2"/>
      <c r="NMB5509" s="2"/>
      <c r="NMC5509" s="2"/>
      <c r="NMD5509" s="2"/>
      <c r="NME5509" s="2"/>
      <c r="NMF5509" s="2"/>
      <c r="NMG5509" s="2"/>
      <c r="NMH5509" s="2"/>
      <c r="NMI5509" s="2"/>
      <c r="NMJ5509" s="2"/>
      <c r="NMK5509" s="2"/>
      <c r="NML5509" s="2"/>
      <c r="NMM5509" s="2"/>
      <c r="NMN5509" s="2"/>
      <c r="NMO5509" s="2"/>
      <c r="NMP5509" s="2"/>
      <c r="NMQ5509" s="2"/>
      <c r="NMR5509" s="2"/>
      <c r="NMS5509" s="2"/>
      <c r="NMT5509" s="2"/>
      <c r="NMU5509" s="2"/>
      <c r="NMV5509" s="2"/>
      <c r="NMW5509" s="2"/>
      <c r="NMX5509" s="2"/>
      <c r="NMY5509" s="2"/>
      <c r="NMZ5509" s="2"/>
      <c r="NNA5509" s="2"/>
      <c r="NNB5509" s="2"/>
      <c r="NNC5509" s="2"/>
      <c r="NND5509" s="2"/>
      <c r="NNE5509" s="2"/>
      <c r="NNF5509" s="2"/>
      <c r="NNG5509" s="2"/>
      <c r="NNH5509" s="2"/>
      <c r="NNI5509" s="2"/>
      <c r="NNJ5509" s="2"/>
      <c r="NNK5509" s="2"/>
      <c r="NNL5509" s="2"/>
      <c r="NNM5509" s="2"/>
      <c r="NNN5509" s="2"/>
      <c r="NNO5509" s="2"/>
      <c r="NNP5509" s="2"/>
      <c r="NNQ5509" s="2"/>
      <c r="NNR5509" s="2"/>
      <c r="NNS5509" s="2"/>
      <c r="NNT5509" s="2"/>
      <c r="NNU5509" s="2"/>
      <c r="NNV5509" s="2"/>
      <c r="NNW5509" s="2"/>
      <c r="NNX5509" s="2"/>
      <c r="NNY5509" s="2"/>
      <c r="NNZ5509" s="2"/>
      <c r="NOA5509" s="2"/>
      <c r="NOB5509" s="2"/>
      <c r="NOC5509" s="2"/>
      <c r="NOD5509" s="2"/>
      <c r="NOE5509" s="2"/>
      <c r="NOF5509" s="2"/>
      <c r="NOG5509" s="2"/>
      <c r="NOH5509" s="2"/>
      <c r="NOI5509" s="2"/>
      <c r="NOJ5509" s="2"/>
      <c r="NOK5509" s="2"/>
      <c r="NOL5509" s="2"/>
      <c r="NOM5509" s="2"/>
      <c r="NON5509" s="2"/>
      <c r="NOO5509" s="2"/>
      <c r="NOP5509" s="2"/>
      <c r="NOQ5509" s="2"/>
      <c r="NOR5509" s="2"/>
      <c r="NOS5509" s="2"/>
      <c r="NOT5509" s="2"/>
      <c r="NOU5509" s="2"/>
      <c r="NOV5509" s="2"/>
      <c r="NOW5509" s="2"/>
      <c r="NOX5509" s="2"/>
      <c r="NOY5509" s="2"/>
      <c r="NOZ5509" s="2"/>
      <c r="NPA5509" s="2"/>
      <c r="NPB5509" s="2"/>
      <c r="NPC5509" s="2"/>
      <c r="NPD5509" s="2"/>
      <c r="NPE5509" s="2"/>
      <c r="NPF5509" s="2"/>
      <c r="NPG5509" s="2"/>
      <c r="NPH5509" s="2"/>
      <c r="NPI5509" s="2"/>
      <c r="NPJ5509" s="2"/>
      <c r="NPK5509" s="2"/>
      <c r="NPL5509" s="2"/>
      <c r="NPM5509" s="2"/>
      <c r="NPN5509" s="2"/>
      <c r="NPO5509" s="2"/>
      <c r="NPP5509" s="2"/>
      <c r="NPQ5509" s="2"/>
      <c r="NPR5509" s="2"/>
      <c r="NPS5509" s="2"/>
      <c r="NPT5509" s="2"/>
      <c r="NPU5509" s="2"/>
      <c r="NPV5509" s="2"/>
      <c r="NPW5509" s="2"/>
      <c r="NPX5509" s="2"/>
      <c r="NPY5509" s="2"/>
      <c r="NPZ5509" s="2"/>
      <c r="NQA5509" s="2"/>
      <c r="NQB5509" s="2"/>
      <c r="NQC5509" s="2"/>
      <c r="NQD5509" s="2"/>
      <c r="NQE5509" s="2"/>
      <c r="NQF5509" s="2"/>
      <c r="NQG5509" s="2"/>
      <c r="NQH5509" s="2"/>
      <c r="NQI5509" s="2"/>
      <c r="NQJ5509" s="2"/>
      <c r="NQK5509" s="2"/>
      <c r="NQL5509" s="2"/>
      <c r="NQM5509" s="2"/>
      <c r="NQN5509" s="2"/>
      <c r="NQO5509" s="2"/>
      <c r="NQP5509" s="2"/>
      <c r="NQQ5509" s="2"/>
      <c r="NQR5509" s="2"/>
      <c r="NQS5509" s="2"/>
      <c r="NQT5509" s="2"/>
      <c r="NQU5509" s="2"/>
      <c r="NQV5509" s="2"/>
      <c r="NQW5509" s="2"/>
      <c r="NQX5509" s="2"/>
      <c r="NQY5509" s="2"/>
      <c r="NQZ5509" s="2"/>
      <c r="NRA5509" s="2"/>
      <c r="NRB5509" s="2"/>
      <c r="NRC5509" s="2"/>
      <c r="NRD5509" s="2"/>
      <c r="NRE5509" s="2"/>
      <c r="NRF5509" s="2"/>
      <c r="NRG5509" s="2"/>
      <c r="NRH5509" s="2"/>
      <c r="NRI5509" s="2"/>
      <c r="NRJ5509" s="2"/>
      <c r="NRK5509" s="2"/>
      <c r="NRL5509" s="2"/>
      <c r="NRM5509" s="2"/>
      <c r="NRN5509" s="2"/>
      <c r="NRO5509" s="2"/>
      <c r="NRP5509" s="2"/>
      <c r="NRQ5509" s="2"/>
      <c r="NRR5509" s="2"/>
      <c r="NRS5509" s="2"/>
      <c r="NRT5509" s="2"/>
      <c r="NRU5509" s="2"/>
      <c r="NRV5509" s="2"/>
      <c r="NRW5509" s="2"/>
      <c r="NRX5509" s="2"/>
      <c r="NRY5509" s="2"/>
      <c r="NRZ5509" s="2"/>
      <c r="NSA5509" s="2"/>
      <c r="NSB5509" s="2"/>
      <c r="NSC5509" s="2"/>
      <c r="NSD5509" s="2"/>
      <c r="NSE5509" s="2"/>
      <c r="NSF5509" s="2"/>
      <c r="NSG5509" s="2"/>
      <c r="NSH5509" s="2"/>
      <c r="NSI5509" s="2"/>
      <c r="NSJ5509" s="2"/>
      <c r="NSK5509" s="2"/>
      <c r="NSL5509" s="2"/>
      <c r="NSM5509" s="2"/>
      <c r="NSN5509" s="2"/>
      <c r="NSO5509" s="2"/>
      <c r="NSP5509" s="2"/>
      <c r="NSQ5509" s="2"/>
      <c r="NSR5509" s="2"/>
      <c r="NSS5509" s="2"/>
      <c r="NST5509" s="2"/>
      <c r="NSU5509" s="2"/>
      <c r="NSV5509" s="2"/>
      <c r="NSW5509" s="2"/>
      <c r="NSX5509" s="2"/>
      <c r="NSY5509" s="2"/>
      <c r="NSZ5509" s="2"/>
      <c r="NTA5509" s="2"/>
      <c r="NTB5509" s="2"/>
      <c r="NTC5509" s="2"/>
      <c r="NTD5509" s="2"/>
      <c r="NTE5509" s="2"/>
      <c r="NTF5509" s="2"/>
      <c r="NTG5509" s="2"/>
      <c r="NTH5509" s="2"/>
      <c r="NTI5509" s="2"/>
      <c r="NTJ5509" s="2"/>
      <c r="NTK5509" s="2"/>
      <c r="NTL5509" s="2"/>
      <c r="NTM5509" s="2"/>
      <c r="NTN5509" s="2"/>
      <c r="NTO5509" s="2"/>
      <c r="NTP5509" s="2"/>
      <c r="NTQ5509" s="2"/>
      <c r="NTR5509" s="2"/>
      <c r="NTS5509" s="2"/>
      <c r="NTT5509" s="2"/>
      <c r="NTU5509" s="2"/>
      <c r="NTV5509" s="2"/>
      <c r="NTW5509" s="2"/>
      <c r="NTX5509" s="2"/>
      <c r="NTY5509" s="2"/>
      <c r="NTZ5509" s="2"/>
      <c r="NUA5509" s="2"/>
      <c r="NUB5509" s="2"/>
      <c r="NUC5509" s="2"/>
      <c r="NUD5509" s="2"/>
      <c r="NUE5509" s="2"/>
      <c r="NUF5509" s="2"/>
      <c r="NUG5509" s="2"/>
      <c r="NUH5509" s="2"/>
      <c r="NUI5509" s="2"/>
      <c r="NUJ5509" s="2"/>
      <c r="NUK5509" s="2"/>
      <c r="NUL5509" s="2"/>
      <c r="NUM5509" s="2"/>
      <c r="NUN5509" s="2"/>
      <c r="NUO5509" s="2"/>
      <c r="NUP5509" s="2"/>
      <c r="NUQ5509" s="2"/>
      <c r="NUR5509" s="2"/>
      <c r="NUS5509" s="2"/>
      <c r="NUT5509" s="2"/>
      <c r="NUU5509" s="2"/>
      <c r="NUV5509" s="2"/>
      <c r="NUW5509" s="2"/>
      <c r="NUX5509" s="2"/>
      <c r="NUY5509" s="2"/>
      <c r="NUZ5509" s="2"/>
      <c r="NVA5509" s="2"/>
      <c r="NVB5509" s="2"/>
      <c r="NVC5509" s="2"/>
      <c r="NVD5509" s="2"/>
      <c r="NVE5509" s="2"/>
      <c r="NVF5509" s="2"/>
      <c r="NVG5509" s="2"/>
      <c r="NVH5509" s="2"/>
      <c r="NVI5509" s="2"/>
      <c r="NVJ5509" s="2"/>
      <c r="NVK5509" s="2"/>
      <c r="NVL5509" s="2"/>
      <c r="NVM5509" s="2"/>
      <c r="NVN5509" s="2"/>
      <c r="NVO5509" s="2"/>
      <c r="NVP5509" s="2"/>
      <c r="NVQ5509" s="2"/>
      <c r="NVR5509" s="2"/>
      <c r="NVS5509" s="2"/>
      <c r="NVT5509" s="2"/>
      <c r="NVU5509" s="2"/>
      <c r="NVV5509" s="2"/>
      <c r="NVW5509" s="2"/>
      <c r="NVX5509" s="2"/>
      <c r="NVY5509" s="2"/>
      <c r="NVZ5509" s="2"/>
      <c r="NWA5509" s="2"/>
      <c r="NWB5509" s="2"/>
      <c r="NWC5509" s="2"/>
      <c r="NWD5509" s="2"/>
      <c r="NWE5509" s="2"/>
      <c r="NWF5509" s="2"/>
      <c r="NWG5509" s="2"/>
      <c r="NWH5509" s="2"/>
      <c r="NWI5509" s="2"/>
      <c r="NWJ5509" s="2"/>
      <c r="NWK5509" s="2"/>
      <c r="NWL5509" s="2"/>
      <c r="NWM5509" s="2"/>
      <c r="NWN5509" s="2"/>
      <c r="NWO5509" s="2"/>
      <c r="NWP5509" s="2"/>
      <c r="NWQ5509" s="2"/>
      <c r="NWR5509" s="2"/>
      <c r="NWS5509" s="2"/>
      <c r="NWT5509" s="2"/>
      <c r="NWU5509" s="2"/>
      <c r="NWV5509" s="2"/>
      <c r="NWW5509" s="2"/>
      <c r="NWX5509" s="2"/>
      <c r="NWY5509" s="2"/>
      <c r="NWZ5509" s="2"/>
      <c r="NXA5509" s="2"/>
      <c r="NXB5509" s="2"/>
      <c r="NXC5509" s="2"/>
      <c r="NXD5509" s="2"/>
      <c r="NXE5509" s="2"/>
      <c r="NXF5509" s="2"/>
      <c r="NXG5509" s="2"/>
      <c r="NXH5509" s="2"/>
      <c r="NXI5509" s="2"/>
      <c r="NXJ5509" s="2"/>
      <c r="NXK5509" s="2"/>
      <c r="NXL5509" s="2"/>
      <c r="NXM5509" s="2"/>
      <c r="NXN5509" s="2"/>
      <c r="NXO5509" s="2"/>
      <c r="NXP5509" s="2"/>
      <c r="NXQ5509" s="2"/>
      <c r="NXR5509" s="2"/>
      <c r="NXS5509" s="2"/>
      <c r="NXT5509" s="2"/>
      <c r="NXU5509" s="2"/>
      <c r="NXV5509" s="2"/>
      <c r="NXW5509" s="2"/>
      <c r="NXX5509" s="2"/>
      <c r="NXY5509" s="2"/>
      <c r="NXZ5509" s="2"/>
      <c r="NYA5509" s="2"/>
      <c r="NYB5509" s="2"/>
      <c r="NYC5509" s="2"/>
      <c r="NYD5509" s="2"/>
      <c r="NYE5509" s="2"/>
      <c r="NYF5509" s="2"/>
      <c r="NYG5509" s="2"/>
      <c r="NYH5509" s="2"/>
      <c r="NYI5509" s="2"/>
      <c r="NYJ5509" s="2"/>
      <c r="NYK5509" s="2"/>
      <c r="NYL5509" s="2"/>
      <c r="NYM5509" s="2"/>
      <c r="NYN5509" s="2"/>
      <c r="NYO5509" s="2"/>
      <c r="NYP5509" s="2"/>
      <c r="NYQ5509" s="2"/>
      <c r="NYR5509" s="2"/>
      <c r="NYS5509" s="2"/>
      <c r="NYT5509" s="2"/>
      <c r="NYU5509" s="2"/>
      <c r="NYV5509" s="2"/>
      <c r="NYW5509" s="2"/>
      <c r="NYX5509" s="2"/>
      <c r="NYY5509" s="2"/>
      <c r="NYZ5509" s="2"/>
      <c r="NZA5509" s="2"/>
      <c r="NZB5509" s="2"/>
      <c r="NZC5509" s="2"/>
      <c r="NZD5509" s="2"/>
      <c r="NZE5509" s="2"/>
      <c r="NZF5509" s="2"/>
      <c r="NZG5509" s="2"/>
      <c r="NZH5509" s="2"/>
      <c r="NZI5509" s="2"/>
      <c r="NZJ5509" s="2"/>
      <c r="NZK5509" s="2"/>
      <c r="NZL5509" s="2"/>
      <c r="NZM5509" s="2"/>
      <c r="NZN5509" s="2"/>
      <c r="NZO5509" s="2"/>
      <c r="NZP5509" s="2"/>
      <c r="NZQ5509" s="2"/>
      <c r="NZR5509" s="2"/>
      <c r="NZS5509" s="2"/>
      <c r="NZT5509" s="2"/>
      <c r="NZU5509" s="2"/>
      <c r="NZV5509" s="2"/>
      <c r="NZW5509" s="2"/>
      <c r="NZX5509" s="2"/>
      <c r="NZY5509" s="2"/>
      <c r="NZZ5509" s="2"/>
      <c r="OAA5509" s="2"/>
      <c r="OAB5509" s="2"/>
      <c r="OAC5509" s="2"/>
      <c r="OAD5509" s="2"/>
      <c r="OAE5509" s="2"/>
      <c r="OAF5509" s="2"/>
      <c r="OAG5509" s="2"/>
      <c r="OAH5509" s="2"/>
      <c r="OAI5509" s="2"/>
      <c r="OAJ5509" s="2"/>
      <c r="OAK5509" s="2"/>
      <c r="OAL5509" s="2"/>
      <c r="OAM5509" s="2"/>
      <c r="OAN5509" s="2"/>
      <c r="OAO5509" s="2"/>
      <c r="OAP5509" s="2"/>
      <c r="OAQ5509" s="2"/>
      <c r="OAR5509" s="2"/>
      <c r="OAS5509" s="2"/>
      <c r="OAT5509" s="2"/>
      <c r="OAU5509" s="2"/>
      <c r="OAV5509" s="2"/>
      <c r="OAW5509" s="2"/>
      <c r="OAX5509" s="2"/>
      <c r="OAY5509" s="2"/>
      <c r="OAZ5509" s="2"/>
      <c r="OBA5509" s="2"/>
      <c r="OBB5509" s="2"/>
      <c r="OBC5509" s="2"/>
      <c r="OBD5509" s="2"/>
      <c r="OBE5509" s="2"/>
      <c r="OBF5509" s="2"/>
      <c r="OBG5509" s="2"/>
      <c r="OBH5509" s="2"/>
      <c r="OBI5509" s="2"/>
      <c r="OBJ5509" s="2"/>
      <c r="OBK5509" s="2"/>
      <c r="OBL5509" s="2"/>
      <c r="OBM5509" s="2"/>
      <c r="OBN5509" s="2"/>
      <c r="OBO5509" s="2"/>
      <c r="OBP5509" s="2"/>
      <c r="OBQ5509" s="2"/>
      <c r="OBR5509" s="2"/>
      <c r="OBS5509" s="2"/>
      <c r="OBT5509" s="2"/>
      <c r="OBU5509" s="2"/>
      <c r="OBV5509" s="2"/>
      <c r="OBW5509" s="2"/>
      <c r="OBX5509" s="2"/>
      <c r="OBY5509" s="2"/>
      <c r="OBZ5509" s="2"/>
      <c r="OCA5509" s="2"/>
      <c r="OCB5509" s="2"/>
      <c r="OCC5509" s="2"/>
      <c r="OCD5509" s="2"/>
      <c r="OCE5509" s="2"/>
      <c r="OCF5509" s="2"/>
      <c r="OCG5509" s="2"/>
      <c r="OCH5509" s="2"/>
      <c r="OCI5509" s="2"/>
      <c r="OCJ5509" s="2"/>
      <c r="OCK5509" s="2"/>
      <c r="OCL5509" s="2"/>
      <c r="OCM5509" s="2"/>
      <c r="OCN5509" s="2"/>
      <c r="OCO5509" s="2"/>
      <c r="OCP5509" s="2"/>
      <c r="OCQ5509" s="2"/>
      <c r="OCR5509" s="2"/>
      <c r="OCS5509" s="2"/>
      <c r="OCT5509" s="2"/>
      <c r="OCU5509" s="2"/>
      <c r="OCV5509" s="2"/>
      <c r="OCW5509" s="2"/>
      <c r="OCX5509" s="2"/>
      <c r="OCY5509" s="2"/>
      <c r="OCZ5509" s="2"/>
      <c r="ODA5509" s="2"/>
      <c r="ODB5509" s="2"/>
      <c r="ODC5509" s="2"/>
      <c r="ODD5509" s="2"/>
      <c r="ODE5509" s="2"/>
      <c r="ODF5509" s="2"/>
      <c r="ODG5509" s="2"/>
      <c r="ODH5509" s="2"/>
      <c r="ODI5509" s="2"/>
      <c r="ODJ5509" s="2"/>
      <c r="ODK5509" s="2"/>
      <c r="ODL5509" s="2"/>
      <c r="ODM5509" s="2"/>
      <c r="ODN5509" s="2"/>
      <c r="ODO5509" s="2"/>
      <c r="ODP5509" s="2"/>
      <c r="ODQ5509" s="2"/>
      <c r="ODR5509" s="2"/>
      <c r="ODS5509" s="2"/>
      <c r="ODT5509" s="2"/>
      <c r="ODU5509" s="2"/>
      <c r="ODV5509" s="2"/>
      <c r="ODW5509" s="2"/>
      <c r="ODX5509" s="2"/>
      <c r="ODY5509" s="2"/>
      <c r="ODZ5509" s="2"/>
      <c r="OEA5509" s="2"/>
      <c r="OEB5509" s="2"/>
      <c r="OEC5509" s="2"/>
      <c r="OED5509" s="2"/>
      <c r="OEE5509" s="2"/>
      <c r="OEF5509" s="2"/>
      <c r="OEG5509" s="2"/>
      <c r="OEH5509" s="2"/>
      <c r="OEI5509" s="2"/>
      <c r="OEJ5509" s="2"/>
      <c r="OEK5509" s="2"/>
      <c r="OEL5509" s="2"/>
      <c r="OEM5509" s="2"/>
      <c r="OEN5509" s="2"/>
      <c r="OEO5509" s="2"/>
      <c r="OEP5509" s="2"/>
      <c r="OEQ5509" s="2"/>
      <c r="OER5509" s="2"/>
      <c r="OES5509" s="2"/>
      <c r="OET5509" s="2"/>
      <c r="OEU5509" s="2"/>
      <c r="OEV5509" s="2"/>
      <c r="OEW5509" s="2"/>
      <c r="OEX5509" s="2"/>
      <c r="OEY5509" s="2"/>
      <c r="OEZ5509" s="2"/>
      <c r="OFA5509" s="2"/>
      <c r="OFB5509" s="2"/>
      <c r="OFC5509" s="2"/>
      <c r="OFD5509" s="2"/>
      <c r="OFE5509" s="2"/>
      <c r="OFF5509" s="2"/>
      <c r="OFG5509" s="2"/>
      <c r="OFH5509" s="2"/>
      <c r="OFI5509" s="2"/>
      <c r="OFJ5509" s="2"/>
      <c r="OFK5509" s="2"/>
      <c r="OFL5509" s="2"/>
      <c r="OFM5509" s="2"/>
      <c r="OFN5509" s="2"/>
      <c r="OFO5509" s="2"/>
      <c r="OFP5509" s="2"/>
      <c r="OFQ5509" s="2"/>
      <c r="OFR5509" s="2"/>
      <c r="OFS5509" s="2"/>
      <c r="OFT5509" s="2"/>
      <c r="OFU5509" s="2"/>
      <c r="OFV5509" s="2"/>
      <c r="OFW5509" s="2"/>
      <c r="OFX5509" s="2"/>
      <c r="OFY5509" s="2"/>
      <c r="OFZ5509" s="2"/>
      <c r="OGA5509" s="2"/>
      <c r="OGB5509" s="2"/>
      <c r="OGC5509" s="2"/>
      <c r="OGD5509" s="2"/>
      <c r="OGE5509" s="2"/>
      <c r="OGF5509" s="2"/>
      <c r="OGG5509" s="2"/>
      <c r="OGH5509" s="2"/>
      <c r="OGI5509" s="2"/>
      <c r="OGJ5509" s="2"/>
      <c r="OGK5509" s="2"/>
      <c r="OGL5509" s="2"/>
      <c r="OGM5509" s="2"/>
      <c r="OGN5509" s="2"/>
      <c r="OGO5509" s="2"/>
      <c r="OGP5509" s="2"/>
      <c r="OGQ5509" s="2"/>
      <c r="OGR5509" s="2"/>
      <c r="OGS5509" s="2"/>
      <c r="OGT5509" s="2"/>
      <c r="OGU5509" s="2"/>
      <c r="OGV5509" s="2"/>
      <c r="OGW5509" s="2"/>
      <c r="OGX5509" s="2"/>
      <c r="OGY5509" s="2"/>
      <c r="OGZ5509" s="2"/>
      <c r="OHA5509" s="2"/>
      <c r="OHB5509" s="2"/>
      <c r="OHC5509" s="2"/>
      <c r="OHD5509" s="2"/>
      <c r="OHE5509" s="2"/>
      <c r="OHF5509" s="2"/>
      <c r="OHG5509" s="2"/>
      <c r="OHH5509" s="2"/>
      <c r="OHI5509" s="2"/>
      <c r="OHJ5509" s="2"/>
      <c r="OHK5509" s="2"/>
      <c r="OHL5509" s="2"/>
      <c r="OHM5509" s="2"/>
      <c r="OHN5509" s="2"/>
      <c r="OHO5509" s="2"/>
      <c r="OHP5509" s="2"/>
      <c r="OHQ5509" s="2"/>
      <c r="OHR5509" s="2"/>
      <c r="OHS5509" s="2"/>
      <c r="OHT5509" s="2"/>
      <c r="OHU5509" s="2"/>
      <c r="OHV5509" s="2"/>
      <c r="OHW5509" s="2"/>
      <c r="OHX5509" s="2"/>
      <c r="OHY5509" s="2"/>
      <c r="OHZ5509" s="2"/>
      <c r="OIA5509" s="2"/>
      <c r="OIB5509" s="2"/>
      <c r="OIC5509" s="2"/>
      <c r="OID5509" s="2"/>
      <c r="OIE5509" s="2"/>
      <c r="OIF5509" s="2"/>
      <c r="OIG5509" s="2"/>
      <c r="OIH5509" s="2"/>
      <c r="OII5509" s="2"/>
      <c r="OIJ5509" s="2"/>
      <c r="OIK5509" s="2"/>
      <c r="OIL5509" s="2"/>
      <c r="OIM5509" s="2"/>
      <c r="OIN5509" s="2"/>
      <c r="OIO5509" s="2"/>
      <c r="OIP5509" s="2"/>
      <c r="OIQ5509" s="2"/>
      <c r="OIR5509" s="2"/>
      <c r="OIS5509" s="2"/>
      <c r="OIT5509" s="2"/>
      <c r="OIU5509" s="2"/>
      <c r="OIV5509" s="2"/>
      <c r="OIW5509" s="2"/>
      <c r="OIX5509" s="2"/>
      <c r="OIY5509" s="2"/>
      <c r="OIZ5509" s="2"/>
      <c r="OJA5509" s="2"/>
      <c r="OJB5509" s="2"/>
      <c r="OJC5509" s="2"/>
      <c r="OJD5509" s="2"/>
      <c r="OJE5509" s="2"/>
      <c r="OJF5509" s="2"/>
      <c r="OJG5509" s="2"/>
      <c r="OJH5509" s="2"/>
      <c r="OJI5509" s="2"/>
      <c r="OJJ5509" s="2"/>
      <c r="OJK5509" s="2"/>
      <c r="OJL5509" s="2"/>
      <c r="OJM5509" s="2"/>
      <c r="OJN5509" s="2"/>
      <c r="OJO5509" s="2"/>
      <c r="OJP5509" s="2"/>
      <c r="OJQ5509" s="2"/>
      <c r="OJR5509" s="2"/>
      <c r="OJS5509" s="2"/>
      <c r="OJT5509" s="2"/>
      <c r="OJU5509" s="2"/>
      <c r="OJV5509" s="2"/>
      <c r="OJW5509" s="2"/>
      <c r="OJX5509" s="2"/>
      <c r="OJY5509" s="2"/>
      <c r="OJZ5509" s="2"/>
      <c r="OKA5509" s="2"/>
      <c r="OKB5509" s="2"/>
      <c r="OKC5509" s="2"/>
      <c r="OKD5509" s="2"/>
      <c r="OKE5509" s="2"/>
      <c r="OKF5509" s="2"/>
      <c r="OKG5509" s="2"/>
      <c r="OKH5509" s="2"/>
      <c r="OKI5509" s="2"/>
      <c r="OKJ5509" s="2"/>
      <c r="OKK5509" s="2"/>
      <c r="OKL5509" s="2"/>
      <c r="OKM5509" s="2"/>
      <c r="OKN5509" s="2"/>
      <c r="OKO5509" s="2"/>
      <c r="OKP5509" s="2"/>
      <c r="OKQ5509" s="2"/>
      <c r="OKR5509" s="2"/>
      <c r="OKS5509" s="2"/>
      <c r="OKT5509" s="2"/>
      <c r="OKU5509" s="2"/>
      <c r="OKV5509" s="2"/>
      <c r="OKW5509" s="2"/>
      <c r="OKX5509" s="2"/>
      <c r="OKY5509" s="2"/>
      <c r="OKZ5509" s="2"/>
      <c r="OLA5509" s="2"/>
      <c r="OLB5509" s="2"/>
      <c r="OLC5509" s="2"/>
      <c r="OLD5509" s="2"/>
      <c r="OLE5509" s="2"/>
      <c r="OLF5509" s="2"/>
      <c r="OLG5509" s="2"/>
      <c r="OLH5509" s="2"/>
      <c r="OLI5509" s="2"/>
      <c r="OLJ5509" s="2"/>
      <c r="OLK5509" s="2"/>
      <c r="OLL5509" s="2"/>
      <c r="OLM5509" s="2"/>
      <c r="OLN5509" s="2"/>
      <c r="OLO5509" s="2"/>
      <c r="OLP5509" s="2"/>
      <c r="OLQ5509" s="2"/>
      <c r="OLR5509" s="2"/>
      <c r="OLS5509" s="2"/>
      <c r="OLT5509" s="2"/>
      <c r="OLU5509" s="2"/>
      <c r="OLV5509" s="2"/>
      <c r="OLW5509" s="2"/>
      <c r="OLX5509" s="2"/>
      <c r="OLY5509" s="2"/>
      <c r="OLZ5509" s="2"/>
      <c r="OMA5509" s="2"/>
      <c r="OMB5509" s="2"/>
      <c r="OMC5509" s="2"/>
      <c r="OMD5509" s="2"/>
      <c r="OME5509" s="2"/>
      <c r="OMF5509" s="2"/>
      <c r="OMG5509" s="2"/>
      <c r="OMH5509" s="2"/>
      <c r="OMI5509" s="2"/>
      <c r="OMJ5509" s="2"/>
      <c r="OMK5509" s="2"/>
      <c r="OML5509" s="2"/>
      <c r="OMM5509" s="2"/>
      <c r="OMN5509" s="2"/>
      <c r="OMO5509" s="2"/>
      <c r="OMP5509" s="2"/>
      <c r="OMQ5509" s="2"/>
      <c r="OMR5509" s="2"/>
      <c r="OMS5509" s="2"/>
      <c r="OMT5509" s="2"/>
      <c r="OMU5509" s="2"/>
      <c r="OMV5509" s="2"/>
      <c r="OMW5509" s="2"/>
      <c r="OMX5509" s="2"/>
      <c r="OMY5509" s="2"/>
      <c r="OMZ5509" s="2"/>
      <c r="ONA5509" s="2"/>
      <c r="ONB5509" s="2"/>
      <c r="ONC5509" s="2"/>
      <c r="OND5509" s="2"/>
      <c r="ONE5509" s="2"/>
      <c r="ONF5509" s="2"/>
      <c r="ONG5509" s="2"/>
      <c r="ONH5509" s="2"/>
      <c r="ONI5509" s="2"/>
      <c r="ONJ5509" s="2"/>
      <c r="ONK5509" s="2"/>
      <c r="ONL5509" s="2"/>
      <c r="ONM5509" s="2"/>
      <c r="ONN5509" s="2"/>
      <c r="ONO5509" s="2"/>
      <c r="ONP5509" s="2"/>
      <c r="ONQ5509" s="2"/>
      <c r="ONR5509" s="2"/>
      <c r="ONS5509" s="2"/>
      <c r="ONT5509" s="2"/>
      <c r="ONU5509" s="2"/>
      <c r="ONV5509" s="2"/>
      <c r="ONW5509" s="2"/>
      <c r="ONX5509" s="2"/>
      <c r="ONY5509" s="2"/>
      <c r="ONZ5509" s="2"/>
      <c r="OOA5509" s="2"/>
      <c r="OOB5509" s="2"/>
      <c r="OOC5509" s="2"/>
      <c r="OOD5509" s="2"/>
      <c r="OOE5509" s="2"/>
      <c r="OOF5509" s="2"/>
      <c r="OOG5509" s="2"/>
      <c r="OOH5509" s="2"/>
      <c r="OOI5509" s="2"/>
      <c r="OOJ5509" s="2"/>
      <c r="OOK5509" s="2"/>
      <c r="OOL5509" s="2"/>
      <c r="OOM5509" s="2"/>
      <c r="OON5509" s="2"/>
      <c r="OOO5509" s="2"/>
      <c r="OOP5509" s="2"/>
      <c r="OOQ5509" s="2"/>
      <c r="OOR5509" s="2"/>
      <c r="OOS5509" s="2"/>
      <c r="OOT5509" s="2"/>
      <c r="OOU5509" s="2"/>
      <c r="OOV5509" s="2"/>
      <c r="OOW5509" s="2"/>
      <c r="OOX5509" s="2"/>
      <c r="OOY5509" s="2"/>
      <c r="OOZ5509" s="2"/>
      <c r="OPA5509" s="2"/>
      <c r="OPB5509" s="2"/>
      <c r="OPC5509" s="2"/>
      <c r="OPD5509" s="2"/>
      <c r="OPE5509" s="2"/>
      <c r="OPF5509" s="2"/>
      <c r="OPG5509" s="2"/>
      <c r="OPH5509" s="2"/>
      <c r="OPI5509" s="2"/>
      <c r="OPJ5509" s="2"/>
      <c r="OPK5509" s="2"/>
      <c r="OPL5509" s="2"/>
      <c r="OPM5509" s="2"/>
      <c r="OPN5509" s="2"/>
      <c r="OPO5509" s="2"/>
      <c r="OPP5509" s="2"/>
      <c r="OPQ5509" s="2"/>
      <c r="OPR5509" s="2"/>
      <c r="OPS5509" s="2"/>
      <c r="OPT5509" s="2"/>
      <c r="OPU5509" s="2"/>
      <c r="OPV5509" s="2"/>
      <c r="OPW5509" s="2"/>
      <c r="OPX5509" s="2"/>
      <c r="OPY5509" s="2"/>
      <c r="OPZ5509" s="2"/>
      <c r="OQA5509" s="2"/>
      <c r="OQB5509" s="2"/>
      <c r="OQC5509" s="2"/>
      <c r="OQD5509" s="2"/>
      <c r="OQE5509" s="2"/>
      <c r="OQF5509" s="2"/>
      <c r="OQG5509" s="2"/>
      <c r="OQH5509" s="2"/>
      <c r="OQI5509" s="2"/>
      <c r="OQJ5509" s="2"/>
      <c r="OQK5509" s="2"/>
      <c r="OQL5509" s="2"/>
      <c r="OQM5509" s="2"/>
      <c r="OQN5509" s="2"/>
      <c r="OQO5509" s="2"/>
      <c r="OQP5509" s="2"/>
      <c r="OQQ5509" s="2"/>
      <c r="OQR5509" s="2"/>
      <c r="OQS5509" s="2"/>
      <c r="OQT5509" s="2"/>
      <c r="OQU5509" s="2"/>
      <c r="OQV5509" s="2"/>
      <c r="OQW5509" s="2"/>
      <c r="OQX5509" s="2"/>
      <c r="OQY5509" s="2"/>
      <c r="OQZ5509" s="2"/>
      <c r="ORA5509" s="2"/>
      <c r="ORB5509" s="2"/>
      <c r="ORC5509" s="2"/>
      <c r="ORD5509" s="2"/>
      <c r="ORE5509" s="2"/>
      <c r="ORF5509" s="2"/>
      <c r="ORG5509" s="2"/>
      <c r="ORH5509" s="2"/>
      <c r="ORI5509" s="2"/>
      <c r="ORJ5509" s="2"/>
      <c r="ORK5509" s="2"/>
      <c r="ORL5509" s="2"/>
      <c r="ORM5509" s="2"/>
      <c r="ORN5509" s="2"/>
      <c r="ORO5509" s="2"/>
      <c r="ORP5509" s="2"/>
      <c r="ORQ5509" s="2"/>
      <c r="ORR5509" s="2"/>
      <c r="ORS5509" s="2"/>
      <c r="ORT5509" s="2"/>
      <c r="ORU5509" s="2"/>
      <c r="ORV5509" s="2"/>
      <c r="ORW5509" s="2"/>
      <c r="ORX5509" s="2"/>
      <c r="ORY5509" s="2"/>
      <c r="ORZ5509" s="2"/>
      <c r="OSA5509" s="2"/>
      <c r="OSB5509" s="2"/>
      <c r="OSC5509" s="2"/>
      <c r="OSD5509" s="2"/>
      <c r="OSE5509" s="2"/>
      <c r="OSF5509" s="2"/>
      <c r="OSG5509" s="2"/>
      <c r="OSH5509" s="2"/>
      <c r="OSI5509" s="2"/>
      <c r="OSJ5509" s="2"/>
      <c r="OSK5509" s="2"/>
      <c r="OSL5509" s="2"/>
      <c r="OSM5509" s="2"/>
      <c r="OSN5509" s="2"/>
      <c r="OSO5509" s="2"/>
      <c r="OSP5509" s="2"/>
      <c r="OSQ5509" s="2"/>
      <c r="OSR5509" s="2"/>
      <c r="OSS5509" s="2"/>
      <c r="OST5509" s="2"/>
      <c r="OSU5509" s="2"/>
      <c r="OSV5509" s="2"/>
      <c r="OSW5509" s="2"/>
      <c r="OSX5509" s="2"/>
      <c r="OSY5509" s="2"/>
      <c r="OSZ5509" s="2"/>
      <c r="OTA5509" s="2"/>
      <c r="OTB5509" s="2"/>
      <c r="OTC5509" s="2"/>
      <c r="OTD5509" s="2"/>
      <c r="OTE5509" s="2"/>
      <c r="OTF5509" s="2"/>
      <c r="OTG5509" s="2"/>
      <c r="OTH5509" s="2"/>
      <c r="OTI5509" s="2"/>
      <c r="OTJ5509" s="2"/>
      <c r="OTK5509" s="2"/>
      <c r="OTL5509" s="2"/>
      <c r="OTM5509" s="2"/>
      <c r="OTN5509" s="2"/>
      <c r="OTO5509" s="2"/>
      <c r="OTP5509" s="2"/>
      <c r="OTQ5509" s="2"/>
      <c r="OTR5509" s="2"/>
      <c r="OTS5509" s="2"/>
      <c r="OTT5509" s="2"/>
      <c r="OTU5509" s="2"/>
      <c r="OTV5509" s="2"/>
      <c r="OTW5509" s="2"/>
      <c r="OTX5509" s="2"/>
      <c r="OTY5509" s="2"/>
      <c r="OTZ5509" s="2"/>
      <c r="OUA5509" s="2"/>
      <c r="OUB5509" s="2"/>
      <c r="OUC5509" s="2"/>
      <c r="OUD5509" s="2"/>
      <c r="OUE5509" s="2"/>
      <c r="OUF5509" s="2"/>
      <c r="OUG5509" s="2"/>
      <c r="OUH5509" s="2"/>
      <c r="OUI5509" s="2"/>
      <c r="OUJ5509" s="2"/>
      <c r="OUK5509" s="2"/>
      <c r="OUL5509" s="2"/>
      <c r="OUM5509" s="2"/>
      <c r="OUN5509" s="2"/>
      <c r="OUO5509" s="2"/>
      <c r="OUP5509" s="2"/>
      <c r="OUQ5509" s="2"/>
      <c r="OUR5509" s="2"/>
      <c r="OUS5509" s="2"/>
      <c r="OUT5509" s="2"/>
      <c r="OUU5509" s="2"/>
      <c r="OUV5509" s="2"/>
      <c r="OUW5509" s="2"/>
      <c r="OUX5509" s="2"/>
      <c r="OUY5509" s="2"/>
      <c r="OUZ5509" s="2"/>
      <c r="OVA5509" s="2"/>
      <c r="OVB5509" s="2"/>
      <c r="OVC5509" s="2"/>
      <c r="OVD5509" s="2"/>
      <c r="OVE5509" s="2"/>
      <c r="OVF5509" s="2"/>
      <c r="OVG5509" s="2"/>
      <c r="OVH5509" s="2"/>
      <c r="OVI5509" s="2"/>
      <c r="OVJ5509" s="2"/>
      <c r="OVK5509" s="2"/>
      <c r="OVL5509" s="2"/>
      <c r="OVM5509" s="2"/>
      <c r="OVN5509" s="2"/>
      <c r="OVO5509" s="2"/>
      <c r="OVP5509" s="2"/>
      <c r="OVQ5509" s="2"/>
      <c r="OVR5509" s="2"/>
      <c r="OVS5509" s="2"/>
      <c r="OVT5509" s="2"/>
      <c r="OVU5509" s="2"/>
      <c r="OVV5509" s="2"/>
      <c r="OVW5509" s="2"/>
      <c r="OVX5509" s="2"/>
      <c r="OVY5509" s="2"/>
      <c r="OVZ5509" s="2"/>
      <c r="OWA5509" s="2"/>
      <c r="OWB5509" s="2"/>
      <c r="OWC5509" s="2"/>
      <c r="OWD5509" s="2"/>
      <c r="OWE5509" s="2"/>
      <c r="OWF5509" s="2"/>
      <c r="OWG5509" s="2"/>
      <c r="OWH5509" s="2"/>
      <c r="OWI5509" s="2"/>
      <c r="OWJ5509" s="2"/>
      <c r="OWK5509" s="2"/>
      <c r="OWL5509" s="2"/>
      <c r="OWM5509" s="2"/>
      <c r="OWN5509" s="2"/>
      <c r="OWO5509" s="2"/>
      <c r="OWP5509" s="2"/>
      <c r="OWQ5509" s="2"/>
      <c r="OWR5509" s="2"/>
      <c r="OWS5509" s="2"/>
      <c r="OWT5509" s="2"/>
      <c r="OWU5509" s="2"/>
      <c r="OWV5509" s="2"/>
      <c r="OWW5509" s="2"/>
      <c r="OWX5509" s="2"/>
      <c r="OWY5509" s="2"/>
      <c r="OWZ5509" s="2"/>
      <c r="OXA5509" s="2"/>
      <c r="OXB5509" s="2"/>
      <c r="OXC5509" s="2"/>
      <c r="OXD5509" s="2"/>
      <c r="OXE5509" s="2"/>
      <c r="OXF5509" s="2"/>
      <c r="OXG5509" s="2"/>
      <c r="OXH5509" s="2"/>
      <c r="OXI5509" s="2"/>
      <c r="OXJ5509" s="2"/>
      <c r="OXK5509" s="2"/>
      <c r="OXL5509" s="2"/>
      <c r="OXM5509" s="2"/>
      <c r="OXN5509" s="2"/>
      <c r="OXO5509" s="2"/>
      <c r="OXP5509" s="2"/>
      <c r="OXQ5509" s="2"/>
      <c r="OXR5509" s="2"/>
      <c r="OXS5509" s="2"/>
      <c r="OXT5509" s="2"/>
      <c r="OXU5509" s="2"/>
      <c r="OXV5509" s="2"/>
      <c r="OXW5509" s="2"/>
      <c r="OXX5509" s="2"/>
      <c r="OXY5509" s="2"/>
      <c r="OXZ5509" s="2"/>
      <c r="OYA5509" s="2"/>
      <c r="OYB5509" s="2"/>
      <c r="OYC5509" s="2"/>
      <c r="OYD5509" s="2"/>
      <c r="OYE5509" s="2"/>
      <c r="OYF5509" s="2"/>
      <c r="OYG5509" s="2"/>
      <c r="OYH5509" s="2"/>
      <c r="OYI5509" s="2"/>
      <c r="OYJ5509" s="2"/>
      <c r="OYK5509" s="2"/>
      <c r="OYL5509" s="2"/>
      <c r="OYM5509" s="2"/>
      <c r="OYN5509" s="2"/>
      <c r="OYO5509" s="2"/>
      <c r="OYP5509" s="2"/>
      <c r="OYQ5509" s="2"/>
      <c r="OYR5509" s="2"/>
      <c r="OYS5509" s="2"/>
      <c r="OYT5509" s="2"/>
      <c r="OYU5509" s="2"/>
      <c r="OYV5509" s="2"/>
      <c r="OYW5509" s="2"/>
      <c r="OYX5509" s="2"/>
      <c r="OYY5509" s="2"/>
      <c r="OYZ5509" s="2"/>
      <c r="OZA5509" s="2"/>
      <c r="OZB5509" s="2"/>
      <c r="OZC5509" s="2"/>
      <c r="OZD5509" s="2"/>
      <c r="OZE5509" s="2"/>
      <c r="OZF5509" s="2"/>
      <c r="OZG5509" s="2"/>
      <c r="OZH5509" s="2"/>
      <c r="OZI5509" s="2"/>
      <c r="OZJ5509" s="2"/>
      <c r="OZK5509" s="2"/>
      <c r="OZL5509" s="2"/>
      <c r="OZM5509" s="2"/>
      <c r="OZN5509" s="2"/>
      <c r="OZO5509" s="2"/>
      <c r="OZP5509" s="2"/>
      <c r="OZQ5509" s="2"/>
      <c r="OZR5509" s="2"/>
      <c r="OZS5509" s="2"/>
      <c r="OZT5509" s="2"/>
      <c r="OZU5509" s="2"/>
      <c r="OZV5509" s="2"/>
      <c r="OZW5509" s="2"/>
      <c r="OZX5509" s="2"/>
      <c r="OZY5509" s="2"/>
      <c r="OZZ5509" s="2"/>
      <c r="PAA5509" s="2"/>
      <c r="PAB5509" s="2"/>
      <c r="PAC5509" s="2"/>
      <c r="PAD5509" s="2"/>
      <c r="PAE5509" s="2"/>
      <c r="PAF5509" s="2"/>
      <c r="PAG5509" s="2"/>
      <c r="PAH5509" s="2"/>
      <c r="PAI5509" s="2"/>
      <c r="PAJ5509" s="2"/>
      <c r="PAK5509" s="2"/>
      <c r="PAL5509" s="2"/>
      <c r="PAM5509" s="2"/>
      <c r="PAN5509" s="2"/>
      <c r="PAO5509" s="2"/>
      <c r="PAP5509" s="2"/>
      <c r="PAQ5509" s="2"/>
      <c r="PAR5509" s="2"/>
      <c r="PAS5509" s="2"/>
      <c r="PAT5509" s="2"/>
      <c r="PAU5509" s="2"/>
      <c r="PAV5509" s="2"/>
      <c r="PAW5509" s="2"/>
      <c r="PAX5509" s="2"/>
      <c r="PAY5509" s="2"/>
      <c r="PAZ5509" s="2"/>
      <c r="PBA5509" s="2"/>
      <c r="PBB5509" s="2"/>
      <c r="PBC5509" s="2"/>
      <c r="PBD5509" s="2"/>
      <c r="PBE5509" s="2"/>
      <c r="PBF5509" s="2"/>
      <c r="PBG5509" s="2"/>
      <c r="PBH5509" s="2"/>
      <c r="PBI5509" s="2"/>
      <c r="PBJ5509" s="2"/>
      <c r="PBK5509" s="2"/>
      <c r="PBL5509" s="2"/>
      <c r="PBM5509" s="2"/>
      <c r="PBN5509" s="2"/>
      <c r="PBO5509" s="2"/>
      <c r="PBP5509" s="2"/>
      <c r="PBQ5509" s="2"/>
      <c r="PBR5509" s="2"/>
      <c r="PBS5509" s="2"/>
      <c r="PBT5509" s="2"/>
      <c r="PBU5509" s="2"/>
      <c r="PBV5509" s="2"/>
      <c r="PBW5509" s="2"/>
      <c r="PBX5509" s="2"/>
      <c r="PBY5509" s="2"/>
      <c r="PBZ5509" s="2"/>
      <c r="PCA5509" s="2"/>
      <c r="PCB5509" s="2"/>
      <c r="PCC5509" s="2"/>
      <c r="PCD5509" s="2"/>
      <c r="PCE5509" s="2"/>
      <c r="PCF5509" s="2"/>
      <c r="PCG5509" s="2"/>
      <c r="PCH5509" s="2"/>
      <c r="PCI5509" s="2"/>
      <c r="PCJ5509" s="2"/>
      <c r="PCK5509" s="2"/>
      <c r="PCL5509" s="2"/>
      <c r="PCM5509" s="2"/>
      <c r="PCN5509" s="2"/>
      <c r="PCO5509" s="2"/>
      <c r="PCP5509" s="2"/>
      <c r="PCQ5509" s="2"/>
      <c r="PCR5509" s="2"/>
      <c r="PCS5509" s="2"/>
      <c r="PCT5509" s="2"/>
      <c r="PCU5509" s="2"/>
      <c r="PCV5509" s="2"/>
      <c r="PCW5509" s="2"/>
      <c r="PCX5509" s="2"/>
      <c r="PCY5509" s="2"/>
      <c r="PCZ5509" s="2"/>
      <c r="PDA5509" s="2"/>
      <c r="PDB5509" s="2"/>
      <c r="PDC5509" s="2"/>
      <c r="PDD5509" s="2"/>
      <c r="PDE5509" s="2"/>
      <c r="PDF5509" s="2"/>
      <c r="PDG5509" s="2"/>
      <c r="PDH5509" s="2"/>
      <c r="PDI5509" s="2"/>
      <c r="PDJ5509" s="2"/>
      <c r="PDK5509" s="2"/>
      <c r="PDL5509" s="2"/>
      <c r="PDM5509" s="2"/>
      <c r="PDN5509" s="2"/>
      <c r="PDO5509" s="2"/>
      <c r="PDP5509" s="2"/>
      <c r="PDQ5509" s="2"/>
      <c r="PDR5509" s="2"/>
      <c r="PDS5509" s="2"/>
      <c r="PDT5509" s="2"/>
      <c r="PDU5509" s="2"/>
      <c r="PDV5509" s="2"/>
      <c r="PDW5509" s="2"/>
      <c r="PDX5509" s="2"/>
      <c r="PDY5509" s="2"/>
      <c r="PDZ5509" s="2"/>
      <c r="PEA5509" s="2"/>
      <c r="PEB5509" s="2"/>
      <c r="PEC5509" s="2"/>
      <c r="PED5509" s="2"/>
      <c r="PEE5509" s="2"/>
      <c r="PEF5509" s="2"/>
      <c r="PEG5509" s="2"/>
      <c r="PEH5509" s="2"/>
      <c r="PEI5509" s="2"/>
      <c r="PEJ5509" s="2"/>
      <c r="PEK5509" s="2"/>
      <c r="PEL5509" s="2"/>
      <c r="PEM5509" s="2"/>
      <c r="PEN5509" s="2"/>
      <c r="PEO5509" s="2"/>
      <c r="PEP5509" s="2"/>
      <c r="PEQ5509" s="2"/>
      <c r="PER5509" s="2"/>
      <c r="PES5509" s="2"/>
      <c r="PET5509" s="2"/>
      <c r="PEU5509" s="2"/>
      <c r="PEV5509" s="2"/>
      <c r="PEW5509" s="2"/>
      <c r="PEX5509" s="2"/>
      <c r="PEY5509" s="2"/>
      <c r="PEZ5509" s="2"/>
      <c r="PFA5509" s="2"/>
      <c r="PFB5509" s="2"/>
      <c r="PFC5509" s="2"/>
      <c r="PFD5509" s="2"/>
      <c r="PFE5509" s="2"/>
      <c r="PFF5509" s="2"/>
      <c r="PFG5509" s="2"/>
      <c r="PFH5509" s="2"/>
      <c r="PFI5509" s="2"/>
      <c r="PFJ5509" s="2"/>
      <c r="PFK5509" s="2"/>
      <c r="PFL5509" s="2"/>
      <c r="PFM5509" s="2"/>
      <c r="PFN5509" s="2"/>
      <c r="PFO5509" s="2"/>
      <c r="PFP5509" s="2"/>
      <c r="PFQ5509" s="2"/>
      <c r="PFR5509" s="2"/>
      <c r="PFS5509" s="2"/>
      <c r="PFT5509" s="2"/>
      <c r="PFU5509" s="2"/>
      <c r="PFV5509" s="2"/>
      <c r="PFW5509" s="2"/>
      <c r="PFX5509" s="2"/>
      <c r="PFY5509" s="2"/>
      <c r="PFZ5509" s="2"/>
      <c r="PGA5509" s="2"/>
      <c r="PGB5509" s="2"/>
      <c r="PGC5509" s="2"/>
      <c r="PGD5509" s="2"/>
      <c r="PGE5509" s="2"/>
      <c r="PGF5509" s="2"/>
      <c r="PGG5509" s="2"/>
      <c r="PGH5509" s="2"/>
      <c r="PGI5509" s="2"/>
      <c r="PGJ5509" s="2"/>
      <c r="PGK5509" s="2"/>
      <c r="PGL5509" s="2"/>
      <c r="PGM5509" s="2"/>
      <c r="PGN5509" s="2"/>
      <c r="PGO5509" s="2"/>
      <c r="PGP5509" s="2"/>
      <c r="PGQ5509" s="2"/>
      <c r="PGR5509" s="2"/>
      <c r="PGS5509" s="2"/>
      <c r="PGT5509" s="2"/>
      <c r="PGU5509" s="2"/>
      <c r="PGV5509" s="2"/>
      <c r="PGW5509" s="2"/>
      <c r="PGX5509" s="2"/>
      <c r="PGY5509" s="2"/>
      <c r="PGZ5509" s="2"/>
      <c r="PHA5509" s="2"/>
      <c r="PHB5509" s="2"/>
      <c r="PHC5509" s="2"/>
      <c r="PHD5509" s="2"/>
      <c r="PHE5509" s="2"/>
      <c r="PHF5509" s="2"/>
      <c r="PHG5509" s="2"/>
      <c r="PHH5509" s="2"/>
      <c r="PHI5509" s="2"/>
      <c r="PHJ5509" s="2"/>
      <c r="PHK5509" s="2"/>
      <c r="PHL5509" s="2"/>
      <c r="PHM5509" s="2"/>
      <c r="PHN5509" s="2"/>
      <c r="PHO5509" s="2"/>
      <c r="PHP5509" s="2"/>
      <c r="PHQ5509" s="2"/>
      <c r="PHR5509" s="2"/>
      <c r="PHS5509" s="2"/>
      <c r="PHT5509" s="2"/>
      <c r="PHU5509" s="2"/>
      <c r="PHV5509" s="2"/>
      <c r="PHW5509" s="2"/>
      <c r="PHX5509" s="2"/>
      <c r="PHY5509" s="2"/>
      <c r="PHZ5509" s="2"/>
      <c r="PIA5509" s="2"/>
      <c r="PIB5509" s="2"/>
      <c r="PIC5509" s="2"/>
      <c r="PID5509" s="2"/>
      <c r="PIE5509" s="2"/>
      <c r="PIF5509" s="2"/>
      <c r="PIG5509" s="2"/>
      <c r="PIH5509" s="2"/>
      <c r="PII5509" s="2"/>
      <c r="PIJ5509" s="2"/>
      <c r="PIK5509" s="2"/>
      <c r="PIL5509" s="2"/>
      <c r="PIM5509" s="2"/>
      <c r="PIN5509" s="2"/>
      <c r="PIO5509" s="2"/>
      <c r="PIP5509" s="2"/>
      <c r="PIQ5509" s="2"/>
      <c r="PIR5509" s="2"/>
      <c r="PIS5509" s="2"/>
      <c r="PIT5509" s="2"/>
      <c r="PIU5509" s="2"/>
      <c r="PIV5509" s="2"/>
      <c r="PIW5509" s="2"/>
      <c r="PIX5509" s="2"/>
      <c r="PIY5509" s="2"/>
      <c r="PIZ5509" s="2"/>
      <c r="PJA5509" s="2"/>
      <c r="PJB5509" s="2"/>
      <c r="PJC5509" s="2"/>
      <c r="PJD5509" s="2"/>
      <c r="PJE5509" s="2"/>
      <c r="PJF5509" s="2"/>
      <c r="PJG5509" s="2"/>
      <c r="PJH5509" s="2"/>
      <c r="PJI5509" s="2"/>
      <c r="PJJ5509" s="2"/>
      <c r="PJK5509" s="2"/>
      <c r="PJL5509" s="2"/>
      <c r="PJM5509" s="2"/>
      <c r="PJN5509" s="2"/>
      <c r="PJO5509" s="2"/>
      <c r="PJP5509" s="2"/>
      <c r="PJQ5509" s="2"/>
      <c r="PJR5509" s="2"/>
      <c r="PJS5509" s="2"/>
      <c r="PJT5509" s="2"/>
      <c r="PJU5509" s="2"/>
      <c r="PJV5509" s="2"/>
      <c r="PJW5509" s="2"/>
      <c r="PJX5509" s="2"/>
      <c r="PJY5509" s="2"/>
      <c r="PJZ5509" s="2"/>
      <c r="PKA5509" s="2"/>
      <c r="PKB5509" s="2"/>
      <c r="PKC5509" s="2"/>
      <c r="PKD5509" s="2"/>
      <c r="PKE5509" s="2"/>
      <c r="PKF5509" s="2"/>
      <c r="PKG5509" s="2"/>
      <c r="PKH5509" s="2"/>
      <c r="PKI5509" s="2"/>
      <c r="PKJ5509" s="2"/>
      <c r="PKK5509" s="2"/>
      <c r="PKL5509" s="2"/>
      <c r="PKM5509" s="2"/>
      <c r="PKN5509" s="2"/>
      <c r="PKO5509" s="2"/>
      <c r="PKP5509" s="2"/>
      <c r="PKQ5509" s="2"/>
      <c r="PKR5509" s="2"/>
      <c r="PKS5509" s="2"/>
      <c r="PKT5509" s="2"/>
      <c r="PKU5509" s="2"/>
      <c r="PKV5509" s="2"/>
      <c r="PKW5509" s="2"/>
      <c r="PKX5509" s="2"/>
      <c r="PKY5509" s="2"/>
      <c r="PKZ5509" s="2"/>
      <c r="PLA5509" s="2"/>
      <c r="PLB5509" s="2"/>
      <c r="PLC5509" s="2"/>
      <c r="PLD5509" s="2"/>
      <c r="PLE5509" s="2"/>
      <c r="PLF5509" s="2"/>
      <c r="PLG5509" s="2"/>
      <c r="PLH5509" s="2"/>
      <c r="PLI5509" s="2"/>
      <c r="PLJ5509" s="2"/>
      <c r="PLK5509" s="2"/>
      <c r="PLL5509" s="2"/>
      <c r="PLM5509" s="2"/>
      <c r="PLN5509" s="2"/>
      <c r="PLO5509" s="2"/>
      <c r="PLP5509" s="2"/>
      <c r="PLQ5509" s="2"/>
      <c r="PLR5509" s="2"/>
      <c r="PLS5509" s="2"/>
      <c r="PLT5509" s="2"/>
      <c r="PLU5509" s="2"/>
      <c r="PLV5509" s="2"/>
      <c r="PLW5509" s="2"/>
      <c r="PLX5509" s="2"/>
      <c r="PLY5509" s="2"/>
      <c r="PLZ5509" s="2"/>
      <c r="PMA5509" s="2"/>
      <c r="PMB5509" s="2"/>
      <c r="PMC5509" s="2"/>
      <c r="PMD5509" s="2"/>
      <c r="PME5509" s="2"/>
      <c r="PMF5509" s="2"/>
      <c r="PMG5509" s="2"/>
      <c r="PMH5509" s="2"/>
      <c r="PMI5509" s="2"/>
      <c r="PMJ5509" s="2"/>
      <c r="PMK5509" s="2"/>
      <c r="PML5509" s="2"/>
      <c r="PMM5509" s="2"/>
      <c r="PMN5509" s="2"/>
      <c r="PMO5509" s="2"/>
      <c r="PMP5509" s="2"/>
      <c r="PMQ5509" s="2"/>
      <c r="PMR5509" s="2"/>
      <c r="PMS5509" s="2"/>
      <c r="PMT5509" s="2"/>
      <c r="PMU5509" s="2"/>
      <c r="PMV5509" s="2"/>
      <c r="PMW5509" s="2"/>
      <c r="PMX5509" s="2"/>
      <c r="PMY5509" s="2"/>
      <c r="PMZ5509" s="2"/>
      <c r="PNA5509" s="2"/>
      <c r="PNB5509" s="2"/>
      <c r="PNC5509" s="2"/>
      <c r="PND5509" s="2"/>
      <c r="PNE5509" s="2"/>
      <c r="PNF5509" s="2"/>
      <c r="PNG5509" s="2"/>
      <c r="PNH5509" s="2"/>
      <c r="PNI5509" s="2"/>
      <c r="PNJ5509" s="2"/>
      <c r="PNK5509" s="2"/>
      <c r="PNL5509" s="2"/>
      <c r="PNM5509" s="2"/>
      <c r="PNN5509" s="2"/>
      <c r="PNO5509" s="2"/>
      <c r="PNP5509" s="2"/>
      <c r="PNQ5509" s="2"/>
      <c r="PNR5509" s="2"/>
      <c r="PNS5509" s="2"/>
      <c r="PNT5509" s="2"/>
      <c r="PNU5509" s="2"/>
      <c r="PNV5509" s="2"/>
      <c r="PNW5509" s="2"/>
      <c r="PNX5509" s="2"/>
      <c r="PNY5509" s="2"/>
      <c r="PNZ5509" s="2"/>
      <c r="POA5509" s="2"/>
      <c r="POB5509" s="2"/>
      <c r="POC5509" s="2"/>
      <c r="POD5509" s="2"/>
      <c r="POE5509" s="2"/>
      <c r="POF5509" s="2"/>
      <c r="POG5509" s="2"/>
      <c r="POH5509" s="2"/>
      <c r="POI5509" s="2"/>
      <c r="POJ5509" s="2"/>
      <c r="POK5509" s="2"/>
      <c r="POL5509" s="2"/>
      <c r="POM5509" s="2"/>
      <c r="PON5509" s="2"/>
      <c r="POO5509" s="2"/>
      <c r="POP5509" s="2"/>
      <c r="POQ5509" s="2"/>
      <c r="POR5509" s="2"/>
      <c r="POS5509" s="2"/>
      <c r="POT5509" s="2"/>
      <c r="POU5509" s="2"/>
      <c r="POV5509" s="2"/>
      <c r="POW5509" s="2"/>
      <c r="POX5509" s="2"/>
      <c r="POY5509" s="2"/>
      <c r="POZ5509" s="2"/>
      <c r="PPA5509" s="2"/>
      <c r="PPB5509" s="2"/>
      <c r="PPC5509" s="2"/>
      <c r="PPD5509" s="2"/>
      <c r="PPE5509" s="2"/>
      <c r="PPF5509" s="2"/>
      <c r="PPG5509" s="2"/>
      <c r="PPH5509" s="2"/>
      <c r="PPI5509" s="2"/>
      <c r="PPJ5509" s="2"/>
      <c r="PPK5509" s="2"/>
      <c r="PPL5509" s="2"/>
      <c r="PPM5509" s="2"/>
      <c r="PPN5509" s="2"/>
      <c r="PPO5509" s="2"/>
      <c r="PPP5509" s="2"/>
      <c r="PPQ5509" s="2"/>
      <c r="PPR5509" s="2"/>
      <c r="PPS5509" s="2"/>
      <c r="PPT5509" s="2"/>
      <c r="PPU5509" s="2"/>
      <c r="PPV5509" s="2"/>
      <c r="PPW5509" s="2"/>
      <c r="PPX5509" s="2"/>
      <c r="PPY5509" s="2"/>
      <c r="PPZ5509" s="2"/>
      <c r="PQA5509" s="2"/>
      <c r="PQB5509" s="2"/>
      <c r="PQC5509" s="2"/>
      <c r="PQD5509" s="2"/>
      <c r="PQE5509" s="2"/>
      <c r="PQF5509" s="2"/>
      <c r="PQG5509" s="2"/>
      <c r="PQH5509" s="2"/>
      <c r="PQI5509" s="2"/>
      <c r="PQJ5509" s="2"/>
      <c r="PQK5509" s="2"/>
      <c r="PQL5509" s="2"/>
      <c r="PQM5509" s="2"/>
      <c r="PQN5509" s="2"/>
      <c r="PQO5509" s="2"/>
      <c r="PQP5509" s="2"/>
      <c r="PQQ5509" s="2"/>
      <c r="PQR5509" s="2"/>
      <c r="PQS5509" s="2"/>
      <c r="PQT5509" s="2"/>
      <c r="PQU5509" s="2"/>
      <c r="PQV5509" s="2"/>
      <c r="PQW5509" s="2"/>
      <c r="PQX5509" s="2"/>
      <c r="PQY5509" s="2"/>
      <c r="PQZ5509" s="2"/>
      <c r="PRA5509" s="2"/>
      <c r="PRB5509" s="2"/>
      <c r="PRC5509" s="2"/>
      <c r="PRD5509" s="2"/>
      <c r="PRE5509" s="2"/>
      <c r="PRF5509" s="2"/>
      <c r="PRG5509" s="2"/>
      <c r="PRH5509" s="2"/>
      <c r="PRI5509" s="2"/>
      <c r="PRJ5509" s="2"/>
      <c r="PRK5509" s="2"/>
      <c r="PRL5509" s="2"/>
      <c r="PRM5509" s="2"/>
      <c r="PRN5509" s="2"/>
      <c r="PRO5509" s="2"/>
      <c r="PRP5509" s="2"/>
      <c r="PRQ5509" s="2"/>
      <c r="PRR5509" s="2"/>
      <c r="PRS5509" s="2"/>
      <c r="PRT5509" s="2"/>
      <c r="PRU5509" s="2"/>
      <c r="PRV5509" s="2"/>
      <c r="PRW5509" s="2"/>
      <c r="PRX5509" s="2"/>
      <c r="PRY5509" s="2"/>
      <c r="PRZ5509" s="2"/>
      <c r="PSA5509" s="2"/>
      <c r="PSB5509" s="2"/>
      <c r="PSC5509" s="2"/>
      <c r="PSD5509" s="2"/>
      <c r="PSE5509" s="2"/>
      <c r="PSF5509" s="2"/>
      <c r="PSG5509" s="2"/>
      <c r="PSH5509" s="2"/>
      <c r="PSI5509" s="2"/>
      <c r="PSJ5509" s="2"/>
      <c r="PSK5509" s="2"/>
      <c r="PSL5509" s="2"/>
      <c r="PSM5509" s="2"/>
      <c r="PSN5509" s="2"/>
      <c r="PSO5509" s="2"/>
      <c r="PSP5509" s="2"/>
      <c r="PSQ5509" s="2"/>
      <c r="PSR5509" s="2"/>
      <c r="PSS5509" s="2"/>
      <c r="PST5509" s="2"/>
      <c r="PSU5509" s="2"/>
      <c r="PSV5509" s="2"/>
      <c r="PSW5509" s="2"/>
      <c r="PSX5509" s="2"/>
      <c r="PSY5509" s="2"/>
      <c r="PSZ5509" s="2"/>
      <c r="PTA5509" s="2"/>
      <c r="PTB5509" s="2"/>
      <c r="PTC5509" s="2"/>
      <c r="PTD5509" s="2"/>
      <c r="PTE5509" s="2"/>
      <c r="PTF5509" s="2"/>
      <c r="PTG5509" s="2"/>
      <c r="PTH5509" s="2"/>
      <c r="PTI5509" s="2"/>
      <c r="PTJ5509" s="2"/>
      <c r="PTK5509" s="2"/>
      <c r="PTL5509" s="2"/>
      <c r="PTM5509" s="2"/>
      <c r="PTN5509" s="2"/>
      <c r="PTO5509" s="2"/>
      <c r="PTP5509" s="2"/>
      <c r="PTQ5509" s="2"/>
      <c r="PTR5509" s="2"/>
      <c r="PTS5509" s="2"/>
      <c r="PTT5509" s="2"/>
      <c r="PTU5509" s="2"/>
      <c r="PTV5509" s="2"/>
      <c r="PTW5509" s="2"/>
      <c r="PTX5509" s="2"/>
      <c r="PTY5509" s="2"/>
      <c r="PTZ5509" s="2"/>
      <c r="PUA5509" s="2"/>
      <c r="PUB5509" s="2"/>
      <c r="PUC5509" s="2"/>
      <c r="PUD5509" s="2"/>
      <c r="PUE5509" s="2"/>
      <c r="PUF5509" s="2"/>
      <c r="PUG5509" s="2"/>
      <c r="PUH5509" s="2"/>
      <c r="PUI5509" s="2"/>
      <c r="PUJ5509" s="2"/>
      <c r="PUK5509" s="2"/>
      <c r="PUL5509" s="2"/>
      <c r="PUM5509" s="2"/>
      <c r="PUN5509" s="2"/>
      <c r="PUO5509" s="2"/>
      <c r="PUP5509" s="2"/>
      <c r="PUQ5509" s="2"/>
      <c r="PUR5509" s="2"/>
      <c r="PUS5509" s="2"/>
      <c r="PUT5509" s="2"/>
      <c r="PUU5509" s="2"/>
      <c r="PUV5509" s="2"/>
      <c r="PUW5509" s="2"/>
      <c r="PUX5509" s="2"/>
      <c r="PUY5509" s="2"/>
      <c r="PUZ5509" s="2"/>
      <c r="PVA5509" s="2"/>
      <c r="PVB5509" s="2"/>
      <c r="PVC5509" s="2"/>
      <c r="PVD5509" s="2"/>
      <c r="PVE5509" s="2"/>
      <c r="PVF5509" s="2"/>
      <c r="PVG5509" s="2"/>
      <c r="PVH5509" s="2"/>
      <c r="PVI5509" s="2"/>
      <c r="PVJ5509" s="2"/>
      <c r="PVK5509" s="2"/>
      <c r="PVL5509" s="2"/>
      <c r="PVM5509" s="2"/>
      <c r="PVN5509" s="2"/>
      <c r="PVO5509" s="2"/>
      <c r="PVP5509" s="2"/>
      <c r="PVQ5509" s="2"/>
      <c r="PVR5509" s="2"/>
      <c r="PVS5509" s="2"/>
      <c r="PVT5509" s="2"/>
      <c r="PVU5509" s="2"/>
      <c r="PVV5509" s="2"/>
      <c r="PVW5509" s="2"/>
      <c r="PVX5509" s="2"/>
      <c r="PVY5509" s="2"/>
      <c r="PVZ5509" s="2"/>
      <c r="PWA5509" s="2"/>
      <c r="PWB5509" s="2"/>
      <c r="PWC5509" s="2"/>
      <c r="PWD5509" s="2"/>
      <c r="PWE5509" s="2"/>
      <c r="PWF5509" s="2"/>
      <c r="PWG5509" s="2"/>
      <c r="PWH5509" s="2"/>
      <c r="PWI5509" s="2"/>
      <c r="PWJ5509" s="2"/>
      <c r="PWK5509" s="2"/>
      <c r="PWL5509" s="2"/>
      <c r="PWM5509" s="2"/>
      <c r="PWN5509" s="2"/>
      <c r="PWO5509" s="2"/>
      <c r="PWP5509" s="2"/>
      <c r="PWQ5509" s="2"/>
      <c r="PWR5509" s="2"/>
      <c r="PWS5509" s="2"/>
      <c r="PWT5509" s="2"/>
      <c r="PWU5509" s="2"/>
      <c r="PWV5509" s="2"/>
      <c r="PWW5509" s="2"/>
      <c r="PWX5509" s="2"/>
      <c r="PWY5509" s="2"/>
      <c r="PWZ5509" s="2"/>
      <c r="PXA5509" s="2"/>
      <c r="PXB5509" s="2"/>
      <c r="PXC5509" s="2"/>
      <c r="PXD5509" s="2"/>
      <c r="PXE5509" s="2"/>
      <c r="PXF5509" s="2"/>
      <c r="PXG5509" s="2"/>
      <c r="PXH5509" s="2"/>
      <c r="PXI5509" s="2"/>
      <c r="PXJ5509" s="2"/>
      <c r="PXK5509" s="2"/>
      <c r="PXL5509" s="2"/>
      <c r="PXM5509" s="2"/>
      <c r="PXN5509" s="2"/>
      <c r="PXO5509" s="2"/>
      <c r="PXP5509" s="2"/>
      <c r="PXQ5509" s="2"/>
      <c r="PXR5509" s="2"/>
      <c r="PXS5509" s="2"/>
      <c r="PXT5509" s="2"/>
      <c r="PXU5509" s="2"/>
      <c r="PXV5509" s="2"/>
      <c r="PXW5509" s="2"/>
      <c r="PXX5509" s="2"/>
      <c r="PXY5509" s="2"/>
      <c r="PXZ5509" s="2"/>
      <c r="PYA5509" s="2"/>
      <c r="PYB5509" s="2"/>
      <c r="PYC5509" s="2"/>
      <c r="PYD5509" s="2"/>
      <c r="PYE5509" s="2"/>
      <c r="PYF5509" s="2"/>
      <c r="PYG5509" s="2"/>
      <c r="PYH5509" s="2"/>
      <c r="PYI5509" s="2"/>
      <c r="PYJ5509" s="2"/>
      <c r="PYK5509" s="2"/>
      <c r="PYL5509" s="2"/>
      <c r="PYM5509" s="2"/>
      <c r="PYN5509" s="2"/>
      <c r="PYO5509" s="2"/>
      <c r="PYP5509" s="2"/>
      <c r="PYQ5509" s="2"/>
      <c r="PYR5509" s="2"/>
      <c r="PYS5509" s="2"/>
      <c r="PYT5509" s="2"/>
      <c r="PYU5509" s="2"/>
      <c r="PYV5509" s="2"/>
      <c r="PYW5509" s="2"/>
      <c r="PYX5509" s="2"/>
      <c r="PYY5509" s="2"/>
      <c r="PYZ5509" s="2"/>
      <c r="PZA5509" s="2"/>
      <c r="PZB5509" s="2"/>
      <c r="PZC5509" s="2"/>
      <c r="PZD5509" s="2"/>
      <c r="PZE5509" s="2"/>
      <c r="PZF5509" s="2"/>
      <c r="PZG5509" s="2"/>
      <c r="PZH5509" s="2"/>
      <c r="PZI5509" s="2"/>
      <c r="PZJ5509" s="2"/>
      <c r="PZK5509" s="2"/>
      <c r="PZL5509" s="2"/>
      <c r="PZM5509" s="2"/>
      <c r="PZN5509" s="2"/>
      <c r="PZO5509" s="2"/>
      <c r="PZP5509" s="2"/>
      <c r="PZQ5509" s="2"/>
      <c r="PZR5509" s="2"/>
      <c r="PZS5509" s="2"/>
      <c r="PZT5509" s="2"/>
      <c r="PZU5509" s="2"/>
      <c r="PZV5509" s="2"/>
      <c r="PZW5509" s="2"/>
      <c r="PZX5509" s="2"/>
      <c r="PZY5509" s="2"/>
      <c r="PZZ5509" s="2"/>
      <c r="QAA5509" s="2"/>
      <c r="QAB5509" s="2"/>
      <c r="QAC5509" s="2"/>
      <c r="QAD5509" s="2"/>
      <c r="QAE5509" s="2"/>
      <c r="QAF5509" s="2"/>
      <c r="QAG5509" s="2"/>
      <c r="QAH5509" s="2"/>
      <c r="QAI5509" s="2"/>
      <c r="QAJ5509" s="2"/>
      <c r="QAK5509" s="2"/>
      <c r="QAL5509" s="2"/>
      <c r="QAM5509" s="2"/>
      <c r="QAN5509" s="2"/>
      <c r="QAO5509" s="2"/>
      <c r="QAP5509" s="2"/>
      <c r="QAQ5509" s="2"/>
      <c r="QAR5509" s="2"/>
      <c r="QAS5509" s="2"/>
      <c r="QAT5509" s="2"/>
      <c r="QAU5509" s="2"/>
      <c r="QAV5509" s="2"/>
      <c r="QAW5509" s="2"/>
      <c r="QAX5509" s="2"/>
      <c r="QAY5509" s="2"/>
      <c r="QAZ5509" s="2"/>
      <c r="QBA5509" s="2"/>
      <c r="QBB5509" s="2"/>
      <c r="QBC5509" s="2"/>
      <c r="QBD5509" s="2"/>
      <c r="QBE5509" s="2"/>
      <c r="QBF5509" s="2"/>
      <c r="QBG5509" s="2"/>
      <c r="QBH5509" s="2"/>
      <c r="QBI5509" s="2"/>
      <c r="QBJ5509" s="2"/>
      <c r="QBK5509" s="2"/>
      <c r="QBL5509" s="2"/>
      <c r="QBM5509" s="2"/>
      <c r="QBN5509" s="2"/>
      <c r="QBO5509" s="2"/>
      <c r="QBP5509" s="2"/>
      <c r="QBQ5509" s="2"/>
      <c r="QBR5509" s="2"/>
      <c r="QBS5509" s="2"/>
      <c r="QBT5509" s="2"/>
      <c r="QBU5509" s="2"/>
      <c r="QBV5509" s="2"/>
      <c r="QBW5509" s="2"/>
      <c r="QBX5509" s="2"/>
      <c r="QBY5509" s="2"/>
      <c r="QBZ5509" s="2"/>
      <c r="QCA5509" s="2"/>
      <c r="QCB5509" s="2"/>
      <c r="QCC5509" s="2"/>
      <c r="QCD5509" s="2"/>
      <c r="QCE5509" s="2"/>
      <c r="QCF5509" s="2"/>
      <c r="QCG5509" s="2"/>
      <c r="QCH5509" s="2"/>
      <c r="QCI5509" s="2"/>
      <c r="QCJ5509" s="2"/>
      <c r="QCK5509" s="2"/>
      <c r="QCL5509" s="2"/>
      <c r="QCM5509" s="2"/>
      <c r="QCN5509" s="2"/>
      <c r="QCO5509" s="2"/>
      <c r="QCP5509" s="2"/>
      <c r="QCQ5509" s="2"/>
      <c r="QCR5509" s="2"/>
      <c r="QCS5509" s="2"/>
      <c r="QCT5509" s="2"/>
      <c r="QCU5509" s="2"/>
      <c r="QCV5509" s="2"/>
      <c r="QCW5509" s="2"/>
      <c r="QCX5509" s="2"/>
      <c r="QCY5509" s="2"/>
      <c r="QCZ5509" s="2"/>
      <c r="QDA5509" s="2"/>
      <c r="QDB5509" s="2"/>
      <c r="QDC5509" s="2"/>
      <c r="QDD5509" s="2"/>
      <c r="QDE5509" s="2"/>
      <c r="QDF5509" s="2"/>
      <c r="QDG5509" s="2"/>
      <c r="QDH5509" s="2"/>
      <c r="QDI5509" s="2"/>
      <c r="QDJ5509" s="2"/>
      <c r="QDK5509" s="2"/>
      <c r="QDL5509" s="2"/>
      <c r="QDM5509" s="2"/>
      <c r="QDN5509" s="2"/>
      <c r="QDO5509" s="2"/>
      <c r="QDP5509" s="2"/>
      <c r="QDQ5509" s="2"/>
      <c r="QDR5509" s="2"/>
      <c r="QDS5509" s="2"/>
      <c r="QDT5509" s="2"/>
      <c r="QDU5509" s="2"/>
      <c r="QDV5509" s="2"/>
      <c r="QDW5509" s="2"/>
      <c r="QDX5509" s="2"/>
      <c r="QDY5509" s="2"/>
      <c r="QDZ5509" s="2"/>
      <c r="QEA5509" s="2"/>
      <c r="QEB5509" s="2"/>
      <c r="QEC5509" s="2"/>
      <c r="QED5509" s="2"/>
      <c r="QEE5509" s="2"/>
      <c r="QEF5509" s="2"/>
      <c r="QEG5509" s="2"/>
      <c r="QEH5509" s="2"/>
      <c r="QEI5509" s="2"/>
      <c r="QEJ5509" s="2"/>
      <c r="QEK5509" s="2"/>
      <c r="QEL5509" s="2"/>
      <c r="QEM5509" s="2"/>
      <c r="QEN5509" s="2"/>
      <c r="QEO5509" s="2"/>
      <c r="QEP5509" s="2"/>
      <c r="QEQ5509" s="2"/>
      <c r="QER5509" s="2"/>
      <c r="QES5509" s="2"/>
      <c r="QET5509" s="2"/>
      <c r="QEU5509" s="2"/>
      <c r="QEV5509" s="2"/>
      <c r="QEW5509" s="2"/>
      <c r="QEX5509" s="2"/>
      <c r="QEY5509" s="2"/>
      <c r="QEZ5509" s="2"/>
      <c r="QFA5509" s="2"/>
      <c r="QFB5509" s="2"/>
      <c r="QFC5509" s="2"/>
      <c r="QFD5509" s="2"/>
      <c r="QFE5509" s="2"/>
      <c r="QFF5509" s="2"/>
      <c r="QFG5509" s="2"/>
      <c r="QFH5509" s="2"/>
      <c r="QFI5509" s="2"/>
      <c r="QFJ5509" s="2"/>
      <c r="QFK5509" s="2"/>
      <c r="QFL5509" s="2"/>
      <c r="QFM5509" s="2"/>
      <c r="QFN5509" s="2"/>
      <c r="QFO5509" s="2"/>
      <c r="QFP5509" s="2"/>
      <c r="QFQ5509" s="2"/>
      <c r="QFR5509" s="2"/>
      <c r="QFS5509" s="2"/>
      <c r="QFT5509" s="2"/>
      <c r="QFU5509" s="2"/>
      <c r="QFV5509" s="2"/>
      <c r="QFW5509" s="2"/>
      <c r="QFX5509" s="2"/>
      <c r="QFY5509" s="2"/>
      <c r="QFZ5509" s="2"/>
      <c r="QGA5509" s="2"/>
      <c r="QGB5509" s="2"/>
      <c r="QGC5509" s="2"/>
      <c r="QGD5509" s="2"/>
      <c r="QGE5509" s="2"/>
      <c r="QGF5509" s="2"/>
      <c r="QGG5509" s="2"/>
      <c r="QGH5509" s="2"/>
      <c r="QGI5509" s="2"/>
      <c r="QGJ5509" s="2"/>
      <c r="QGK5509" s="2"/>
      <c r="QGL5509" s="2"/>
      <c r="QGM5509" s="2"/>
      <c r="QGN5509" s="2"/>
      <c r="QGO5509" s="2"/>
      <c r="QGP5509" s="2"/>
      <c r="QGQ5509" s="2"/>
      <c r="QGR5509" s="2"/>
      <c r="QGS5509" s="2"/>
      <c r="QGT5509" s="2"/>
      <c r="QGU5509" s="2"/>
      <c r="QGV5509" s="2"/>
      <c r="QGW5509" s="2"/>
      <c r="QGX5509" s="2"/>
      <c r="QGY5509" s="2"/>
      <c r="QGZ5509" s="2"/>
      <c r="QHA5509" s="2"/>
      <c r="QHB5509" s="2"/>
      <c r="QHC5509" s="2"/>
      <c r="QHD5509" s="2"/>
      <c r="QHE5509" s="2"/>
      <c r="QHF5509" s="2"/>
      <c r="QHG5509" s="2"/>
      <c r="QHH5509" s="2"/>
      <c r="QHI5509" s="2"/>
      <c r="QHJ5509" s="2"/>
      <c r="QHK5509" s="2"/>
      <c r="QHL5509" s="2"/>
      <c r="QHM5509" s="2"/>
      <c r="QHN5509" s="2"/>
      <c r="QHO5509" s="2"/>
      <c r="QHP5509" s="2"/>
      <c r="QHQ5509" s="2"/>
      <c r="QHR5509" s="2"/>
      <c r="QHS5509" s="2"/>
      <c r="QHT5509" s="2"/>
      <c r="QHU5509" s="2"/>
      <c r="QHV5509" s="2"/>
      <c r="QHW5509" s="2"/>
      <c r="QHX5509" s="2"/>
      <c r="QHY5509" s="2"/>
      <c r="QHZ5509" s="2"/>
      <c r="QIA5509" s="2"/>
      <c r="QIB5509" s="2"/>
      <c r="QIC5509" s="2"/>
      <c r="QID5509" s="2"/>
      <c r="QIE5509" s="2"/>
      <c r="QIF5509" s="2"/>
      <c r="QIG5509" s="2"/>
      <c r="QIH5509" s="2"/>
      <c r="QII5509" s="2"/>
      <c r="QIJ5509" s="2"/>
      <c r="QIK5509" s="2"/>
      <c r="QIL5509" s="2"/>
      <c r="QIM5509" s="2"/>
      <c r="QIN5509" s="2"/>
      <c r="QIO5509" s="2"/>
      <c r="QIP5509" s="2"/>
      <c r="QIQ5509" s="2"/>
      <c r="QIR5509" s="2"/>
      <c r="QIS5509" s="2"/>
      <c r="QIT5509" s="2"/>
      <c r="QIU5509" s="2"/>
      <c r="QIV5509" s="2"/>
      <c r="QIW5509" s="2"/>
      <c r="QIX5509" s="2"/>
      <c r="QIY5509" s="2"/>
      <c r="QIZ5509" s="2"/>
      <c r="QJA5509" s="2"/>
      <c r="QJB5509" s="2"/>
      <c r="QJC5509" s="2"/>
      <c r="QJD5509" s="2"/>
      <c r="QJE5509" s="2"/>
      <c r="QJF5509" s="2"/>
      <c r="QJG5509" s="2"/>
      <c r="QJH5509" s="2"/>
      <c r="QJI5509" s="2"/>
      <c r="QJJ5509" s="2"/>
      <c r="QJK5509" s="2"/>
      <c r="QJL5509" s="2"/>
      <c r="QJM5509" s="2"/>
      <c r="QJN5509" s="2"/>
      <c r="QJO5509" s="2"/>
      <c r="QJP5509" s="2"/>
      <c r="QJQ5509" s="2"/>
      <c r="QJR5509" s="2"/>
      <c r="QJS5509" s="2"/>
      <c r="QJT5509" s="2"/>
      <c r="QJU5509" s="2"/>
      <c r="QJV5509" s="2"/>
      <c r="QJW5509" s="2"/>
      <c r="QJX5509" s="2"/>
      <c r="QJY5509" s="2"/>
      <c r="QJZ5509" s="2"/>
      <c r="QKA5509" s="2"/>
      <c r="QKB5509" s="2"/>
      <c r="QKC5509" s="2"/>
      <c r="QKD5509" s="2"/>
      <c r="QKE5509" s="2"/>
      <c r="QKF5509" s="2"/>
      <c r="QKG5509" s="2"/>
      <c r="QKH5509" s="2"/>
      <c r="QKI5509" s="2"/>
      <c r="QKJ5509" s="2"/>
      <c r="QKK5509" s="2"/>
      <c r="QKL5509" s="2"/>
      <c r="QKM5509" s="2"/>
      <c r="QKN5509" s="2"/>
      <c r="QKO5509" s="2"/>
      <c r="QKP5509" s="2"/>
      <c r="QKQ5509" s="2"/>
      <c r="QKR5509" s="2"/>
      <c r="QKS5509" s="2"/>
      <c r="QKT5509" s="2"/>
      <c r="QKU5509" s="2"/>
      <c r="QKV5509" s="2"/>
      <c r="QKW5509" s="2"/>
      <c r="QKX5509" s="2"/>
      <c r="QKY5509" s="2"/>
      <c r="QKZ5509" s="2"/>
      <c r="QLA5509" s="2"/>
      <c r="QLB5509" s="2"/>
      <c r="QLC5509" s="2"/>
      <c r="QLD5509" s="2"/>
      <c r="QLE5509" s="2"/>
      <c r="QLF5509" s="2"/>
      <c r="QLG5509" s="2"/>
      <c r="QLH5509" s="2"/>
      <c r="QLI5509" s="2"/>
      <c r="QLJ5509" s="2"/>
      <c r="QLK5509" s="2"/>
      <c r="QLL5509" s="2"/>
      <c r="QLM5509" s="2"/>
      <c r="QLN5509" s="2"/>
      <c r="QLO5509" s="2"/>
      <c r="QLP5509" s="2"/>
      <c r="QLQ5509" s="2"/>
      <c r="QLR5509" s="2"/>
      <c r="QLS5509" s="2"/>
      <c r="QLT5509" s="2"/>
      <c r="QLU5509" s="2"/>
      <c r="QLV5509" s="2"/>
      <c r="QLW5509" s="2"/>
      <c r="QLX5509" s="2"/>
      <c r="QLY5509" s="2"/>
      <c r="QLZ5509" s="2"/>
      <c r="QMA5509" s="2"/>
      <c r="QMB5509" s="2"/>
      <c r="QMC5509" s="2"/>
      <c r="QMD5509" s="2"/>
      <c r="QME5509" s="2"/>
      <c r="QMF5509" s="2"/>
      <c r="QMG5509" s="2"/>
      <c r="QMH5509" s="2"/>
      <c r="QMI5509" s="2"/>
      <c r="QMJ5509" s="2"/>
      <c r="QMK5509" s="2"/>
      <c r="QML5509" s="2"/>
      <c r="QMM5509" s="2"/>
      <c r="QMN5509" s="2"/>
      <c r="QMO5509" s="2"/>
      <c r="QMP5509" s="2"/>
      <c r="QMQ5509" s="2"/>
      <c r="QMR5509" s="2"/>
      <c r="QMS5509" s="2"/>
      <c r="QMT5509" s="2"/>
      <c r="QMU5509" s="2"/>
      <c r="QMV5509" s="2"/>
      <c r="QMW5509" s="2"/>
      <c r="QMX5509" s="2"/>
      <c r="QMY5509" s="2"/>
      <c r="QMZ5509" s="2"/>
      <c r="QNA5509" s="2"/>
      <c r="QNB5509" s="2"/>
      <c r="QNC5509" s="2"/>
      <c r="QND5509" s="2"/>
      <c r="QNE5509" s="2"/>
      <c r="QNF5509" s="2"/>
      <c r="QNG5509" s="2"/>
      <c r="QNH5509" s="2"/>
      <c r="QNI5509" s="2"/>
      <c r="QNJ5509" s="2"/>
      <c r="QNK5509" s="2"/>
      <c r="QNL5509" s="2"/>
      <c r="QNM5509" s="2"/>
      <c r="QNN5509" s="2"/>
      <c r="QNO5509" s="2"/>
      <c r="QNP5509" s="2"/>
      <c r="QNQ5509" s="2"/>
      <c r="QNR5509" s="2"/>
      <c r="QNS5509" s="2"/>
      <c r="QNT5509" s="2"/>
      <c r="QNU5509" s="2"/>
      <c r="QNV5509" s="2"/>
      <c r="QNW5509" s="2"/>
      <c r="QNX5509" s="2"/>
      <c r="QNY5509" s="2"/>
      <c r="QNZ5509" s="2"/>
      <c r="QOA5509" s="2"/>
      <c r="QOB5509" s="2"/>
      <c r="QOC5509" s="2"/>
      <c r="QOD5509" s="2"/>
      <c r="QOE5509" s="2"/>
      <c r="QOF5509" s="2"/>
      <c r="QOG5509" s="2"/>
      <c r="QOH5509" s="2"/>
      <c r="QOI5509" s="2"/>
      <c r="QOJ5509" s="2"/>
      <c r="QOK5509" s="2"/>
      <c r="QOL5509" s="2"/>
      <c r="QOM5509" s="2"/>
      <c r="QON5509" s="2"/>
      <c r="QOO5509" s="2"/>
      <c r="QOP5509" s="2"/>
      <c r="QOQ5509" s="2"/>
      <c r="QOR5509" s="2"/>
      <c r="QOS5509" s="2"/>
      <c r="QOT5509" s="2"/>
      <c r="QOU5509" s="2"/>
      <c r="QOV5509" s="2"/>
      <c r="QOW5509" s="2"/>
      <c r="QOX5509" s="2"/>
      <c r="QOY5509" s="2"/>
      <c r="QOZ5509" s="2"/>
      <c r="QPA5509" s="2"/>
      <c r="QPB5509" s="2"/>
      <c r="QPC5509" s="2"/>
      <c r="QPD5509" s="2"/>
      <c r="QPE5509" s="2"/>
      <c r="QPF5509" s="2"/>
      <c r="QPG5509" s="2"/>
      <c r="QPH5509" s="2"/>
      <c r="QPI5509" s="2"/>
      <c r="QPJ5509" s="2"/>
      <c r="QPK5509" s="2"/>
      <c r="QPL5509" s="2"/>
      <c r="QPM5509" s="2"/>
      <c r="QPN5509" s="2"/>
      <c r="QPO5509" s="2"/>
      <c r="QPP5509" s="2"/>
      <c r="QPQ5509" s="2"/>
      <c r="QPR5509" s="2"/>
      <c r="QPS5509" s="2"/>
      <c r="QPT5509" s="2"/>
      <c r="QPU5509" s="2"/>
      <c r="QPV5509" s="2"/>
      <c r="QPW5509" s="2"/>
      <c r="QPX5509" s="2"/>
      <c r="QPY5509" s="2"/>
      <c r="QPZ5509" s="2"/>
      <c r="QQA5509" s="2"/>
      <c r="QQB5509" s="2"/>
      <c r="QQC5509" s="2"/>
      <c r="QQD5509" s="2"/>
      <c r="QQE5509" s="2"/>
      <c r="QQF5509" s="2"/>
      <c r="QQG5509" s="2"/>
      <c r="QQH5509" s="2"/>
      <c r="QQI5509" s="2"/>
      <c r="QQJ5509" s="2"/>
      <c r="QQK5509" s="2"/>
      <c r="QQL5509" s="2"/>
      <c r="QQM5509" s="2"/>
      <c r="QQN5509" s="2"/>
      <c r="QQO5509" s="2"/>
      <c r="QQP5509" s="2"/>
      <c r="QQQ5509" s="2"/>
      <c r="QQR5509" s="2"/>
      <c r="QQS5509" s="2"/>
      <c r="QQT5509" s="2"/>
      <c r="QQU5509" s="2"/>
      <c r="QQV5509" s="2"/>
      <c r="QQW5509" s="2"/>
      <c r="QQX5509" s="2"/>
      <c r="QQY5509" s="2"/>
      <c r="QQZ5509" s="2"/>
      <c r="QRA5509" s="2"/>
      <c r="QRB5509" s="2"/>
      <c r="QRC5509" s="2"/>
      <c r="QRD5509" s="2"/>
      <c r="QRE5509" s="2"/>
      <c r="QRF5509" s="2"/>
      <c r="QRG5509" s="2"/>
      <c r="QRH5509" s="2"/>
      <c r="QRI5509" s="2"/>
      <c r="QRJ5509" s="2"/>
      <c r="QRK5509" s="2"/>
      <c r="QRL5509" s="2"/>
      <c r="QRM5509" s="2"/>
      <c r="QRN5509" s="2"/>
      <c r="QRO5509" s="2"/>
      <c r="QRP5509" s="2"/>
      <c r="QRQ5509" s="2"/>
      <c r="QRR5509" s="2"/>
      <c r="QRS5509" s="2"/>
      <c r="QRT5509" s="2"/>
      <c r="QRU5509" s="2"/>
      <c r="QRV5509" s="2"/>
      <c r="QRW5509" s="2"/>
      <c r="QRX5509" s="2"/>
      <c r="QRY5509" s="2"/>
      <c r="QRZ5509" s="2"/>
      <c r="QSA5509" s="2"/>
      <c r="QSB5509" s="2"/>
      <c r="QSC5509" s="2"/>
      <c r="QSD5509" s="2"/>
      <c r="QSE5509" s="2"/>
      <c r="QSF5509" s="2"/>
      <c r="QSG5509" s="2"/>
      <c r="QSH5509" s="2"/>
      <c r="QSI5509" s="2"/>
      <c r="QSJ5509" s="2"/>
      <c r="QSK5509" s="2"/>
      <c r="QSL5509" s="2"/>
      <c r="QSM5509" s="2"/>
      <c r="QSN5509" s="2"/>
      <c r="QSO5509" s="2"/>
      <c r="QSP5509" s="2"/>
      <c r="QSQ5509" s="2"/>
      <c r="QSR5509" s="2"/>
      <c r="QSS5509" s="2"/>
      <c r="QST5509" s="2"/>
      <c r="QSU5509" s="2"/>
      <c r="QSV5509" s="2"/>
      <c r="QSW5509" s="2"/>
      <c r="QSX5509" s="2"/>
      <c r="QSY5509" s="2"/>
      <c r="QSZ5509" s="2"/>
      <c r="QTA5509" s="2"/>
      <c r="QTB5509" s="2"/>
      <c r="QTC5509" s="2"/>
      <c r="QTD5509" s="2"/>
      <c r="QTE5509" s="2"/>
      <c r="QTF5509" s="2"/>
      <c r="QTG5509" s="2"/>
      <c r="QTH5509" s="2"/>
      <c r="QTI5509" s="2"/>
      <c r="QTJ5509" s="2"/>
      <c r="QTK5509" s="2"/>
      <c r="QTL5509" s="2"/>
      <c r="QTM5509" s="2"/>
      <c r="QTN5509" s="2"/>
      <c r="QTO5509" s="2"/>
      <c r="QTP5509" s="2"/>
      <c r="QTQ5509" s="2"/>
      <c r="QTR5509" s="2"/>
      <c r="QTS5509" s="2"/>
      <c r="QTT5509" s="2"/>
      <c r="QTU5509" s="2"/>
      <c r="QTV5509" s="2"/>
      <c r="QTW5509" s="2"/>
      <c r="QTX5509" s="2"/>
      <c r="QTY5509" s="2"/>
      <c r="QTZ5509" s="2"/>
      <c r="QUA5509" s="2"/>
      <c r="QUB5509" s="2"/>
      <c r="QUC5509" s="2"/>
      <c r="QUD5509" s="2"/>
      <c r="QUE5509" s="2"/>
      <c r="QUF5509" s="2"/>
      <c r="QUG5509" s="2"/>
      <c r="QUH5509" s="2"/>
      <c r="QUI5509" s="2"/>
      <c r="QUJ5509" s="2"/>
      <c r="QUK5509" s="2"/>
      <c r="QUL5509" s="2"/>
      <c r="QUM5509" s="2"/>
      <c r="QUN5509" s="2"/>
      <c r="QUO5509" s="2"/>
      <c r="QUP5509" s="2"/>
      <c r="QUQ5509" s="2"/>
      <c r="QUR5509" s="2"/>
      <c r="QUS5509" s="2"/>
      <c r="QUT5509" s="2"/>
      <c r="QUU5509" s="2"/>
      <c r="QUV5509" s="2"/>
      <c r="QUW5509" s="2"/>
      <c r="QUX5509" s="2"/>
      <c r="QUY5509" s="2"/>
      <c r="QUZ5509" s="2"/>
      <c r="QVA5509" s="2"/>
      <c r="QVB5509" s="2"/>
      <c r="QVC5509" s="2"/>
      <c r="QVD5509" s="2"/>
      <c r="QVE5509" s="2"/>
      <c r="QVF5509" s="2"/>
      <c r="QVG5509" s="2"/>
      <c r="QVH5509" s="2"/>
      <c r="QVI5509" s="2"/>
      <c r="QVJ5509" s="2"/>
      <c r="QVK5509" s="2"/>
      <c r="QVL5509" s="2"/>
      <c r="QVM5509" s="2"/>
      <c r="QVN5509" s="2"/>
      <c r="QVO5509" s="2"/>
      <c r="QVP5509" s="2"/>
      <c r="QVQ5509" s="2"/>
      <c r="QVR5509" s="2"/>
      <c r="QVS5509" s="2"/>
      <c r="QVT5509" s="2"/>
      <c r="QVU5509" s="2"/>
      <c r="QVV5509" s="2"/>
      <c r="QVW5509" s="2"/>
      <c r="QVX5509" s="2"/>
      <c r="QVY5509" s="2"/>
      <c r="QVZ5509" s="2"/>
      <c r="QWA5509" s="2"/>
      <c r="QWB5509" s="2"/>
      <c r="QWC5509" s="2"/>
      <c r="QWD5509" s="2"/>
      <c r="QWE5509" s="2"/>
      <c r="QWF5509" s="2"/>
      <c r="QWG5509" s="2"/>
      <c r="QWH5509" s="2"/>
      <c r="QWI5509" s="2"/>
      <c r="QWJ5509" s="2"/>
      <c r="QWK5509" s="2"/>
      <c r="QWL5509" s="2"/>
      <c r="QWM5509" s="2"/>
      <c r="QWN5509" s="2"/>
      <c r="QWO5509" s="2"/>
      <c r="QWP5509" s="2"/>
      <c r="QWQ5509" s="2"/>
      <c r="QWR5509" s="2"/>
      <c r="QWS5509" s="2"/>
      <c r="QWT5509" s="2"/>
      <c r="QWU5509" s="2"/>
      <c r="QWV5509" s="2"/>
      <c r="QWW5509" s="2"/>
      <c r="QWX5509" s="2"/>
      <c r="QWY5509" s="2"/>
      <c r="QWZ5509" s="2"/>
      <c r="QXA5509" s="2"/>
      <c r="QXB5509" s="2"/>
      <c r="QXC5509" s="2"/>
      <c r="QXD5509" s="2"/>
      <c r="QXE5509" s="2"/>
      <c r="QXF5509" s="2"/>
      <c r="QXG5509" s="2"/>
      <c r="QXH5509" s="2"/>
      <c r="QXI5509" s="2"/>
      <c r="QXJ5509" s="2"/>
      <c r="QXK5509" s="2"/>
      <c r="QXL5509" s="2"/>
      <c r="QXM5509" s="2"/>
      <c r="QXN5509" s="2"/>
      <c r="QXO5509" s="2"/>
      <c r="QXP5509" s="2"/>
      <c r="QXQ5509" s="2"/>
      <c r="QXR5509" s="2"/>
      <c r="QXS5509" s="2"/>
      <c r="QXT5509" s="2"/>
      <c r="QXU5509" s="2"/>
      <c r="QXV5509" s="2"/>
      <c r="QXW5509" s="2"/>
      <c r="QXX5509" s="2"/>
      <c r="QXY5509" s="2"/>
      <c r="QXZ5509" s="2"/>
      <c r="QYA5509" s="2"/>
      <c r="QYB5509" s="2"/>
      <c r="QYC5509" s="2"/>
      <c r="QYD5509" s="2"/>
      <c r="QYE5509" s="2"/>
      <c r="QYF5509" s="2"/>
      <c r="QYG5509" s="2"/>
      <c r="QYH5509" s="2"/>
      <c r="QYI5509" s="2"/>
      <c r="QYJ5509" s="2"/>
      <c r="QYK5509" s="2"/>
      <c r="QYL5509" s="2"/>
      <c r="QYM5509" s="2"/>
      <c r="QYN5509" s="2"/>
      <c r="QYO5509" s="2"/>
      <c r="QYP5509" s="2"/>
      <c r="QYQ5509" s="2"/>
      <c r="QYR5509" s="2"/>
      <c r="QYS5509" s="2"/>
      <c r="QYT5509" s="2"/>
      <c r="QYU5509" s="2"/>
      <c r="QYV5509" s="2"/>
      <c r="QYW5509" s="2"/>
      <c r="QYX5509" s="2"/>
      <c r="QYY5509" s="2"/>
      <c r="QYZ5509" s="2"/>
      <c r="QZA5509" s="2"/>
      <c r="QZB5509" s="2"/>
      <c r="QZC5509" s="2"/>
      <c r="QZD5509" s="2"/>
      <c r="QZE5509" s="2"/>
      <c r="QZF5509" s="2"/>
      <c r="QZG5509" s="2"/>
      <c r="QZH5509" s="2"/>
      <c r="QZI5509" s="2"/>
      <c r="QZJ5509" s="2"/>
      <c r="QZK5509" s="2"/>
      <c r="QZL5509" s="2"/>
      <c r="QZM5509" s="2"/>
      <c r="QZN5509" s="2"/>
      <c r="QZO5509" s="2"/>
      <c r="QZP5509" s="2"/>
      <c r="QZQ5509" s="2"/>
      <c r="QZR5509" s="2"/>
      <c r="QZS5509" s="2"/>
      <c r="QZT5509" s="2"/>
      <c r="QZU5509" s="2"/>
      <c r="QZV5509" s="2"/>
      <c r="QZW5509" s="2"/>
      <c r="QZX5509" s="2"/>
      <c r="QZY5509" s="2"/>
      <c r="QZZ5509" s="2"/>
      <c r="RAA5509" s="2"/>
      <c r="RAB5509" s="2"/>
      <c r="RAC5509" s="2"/>
      <c r="RAD5509" s="2"/>
      <c r="RAE5509" s="2"/>
      <c r="RAF5509" s="2"/>
      <c r="RAG5509" s="2"/>
      <c r="RAH5509" s="2"/>
      <c r="RAI5509" s="2"/>
      <c r="RAJ5509" s="2"/>
      <c r="RAK5509" s="2"/>
      <c r="RAL5509" s="2"/>
      <c r="RAM5509" s="2"/>
      <c r="RAN5509" s="2"/>
      <c r="RAO5509" s="2"/>
      <c r="RAP5509" s="2"/>
      <c r="RAQ5509" s="2"/>
      <c r="RAR5509" s="2"/>
      <c r="RAS5509" s="2"/>
      <c r="RAT5509" s="2"/>
      <c r="RAU5509" s="2"/>
      <c r="RAV5509" s="2"/>
      <c r="RAW5509" s="2"/>
      <c r="RAX5509" s="2"/>
      <c r="RAY5509" s="2"/>
      <c r="RAZ5509" s="2"/>
      <c r="RBA5509" s="2"/>
      <c r="RBB5509" s="2"/>
      <c r="RBC5509" s="2"/>
      <c r="RBD5509" s="2"/>
      <c r="RBE5509" s="2"/>
      <c r="RBF5509" s="2"/>
      <c r="RBG5509" s="2"/>
      <c r="RBH5509" s="2"/>
      <c r="RBI5509" s="2"/>
      <c r="RBJ5509" s="2"/>
      <c r="RBK5509" s="2"/>
      <c r="RBL5509" s="2"/>
      <c r="RBM5509" s="2"/>
      <c r="RBN5509" s="2"/>
      <c r="RBO5509" s="2"/>
      <c r="RBP5509" s="2"/>
      <c r="RBQ5509" s="2"/>
      <c r="RBR5509" s="2"/>
      <c r="RBS5509" s="2"/>
      <c r="RBT5509" s="2"/>
      <c r="RBU5509" s="2"/>
      <c r="RBV5509" s="2"/>
      <c r="RBW5509" s="2"/>
      <c r="RBX5509" s="2"/>
      <c r="RBY5509" s="2"/>
      <c r="RBZ5509" s="2"/>
      <c r="RCA5509" s="2"/>
      <c r="RCB5509" s="2"/>
      <c r="RCC5509" s="2"/>
      <c r="RCD5509" s="2"/>
      <c r="RCE5509" s="2"/>
      <c r="RCF5509" s="2"/>
      <c r="RCG5509" s="2"/>
      <c r="RCH5509" s="2"/>
      <c r="RCI5509" s="2"/>
      <c r="RCJ5509" s="2"/>
      <c r="RCK5509" s="2"/>
      <c r="RCL5509" s="2"/>
      <c r="RCM5509" s="2"/>
      <c r="RCN5509" s="2"/>
      <c r="RCO5509" s="2"/>
      <c r="RCP5509" s="2"/>
      <c r="RCQ5509" s="2"/>
      <c r="RCR5509" s="2"/>
      <c r="RCS5509" s="2"/>
      <c r="RCT5509" s="2"/>
      <c r="RCU5509" s="2"/>
      <c r="RCV5509" s="2"/>
      <c r="RCW5509" s="2"/>
      <c r="RCX5509" s="2"/>
      <c r="RCY5509" s="2"/>
      <c r="RCZ5509" s="2"/>
      <c r="RDA5509" s="2"/>
      <c r="RDB5509" s="2"/>
      <c r="RDC5509" s="2"/>
      <c r="RDD5509" s="2"/>
      <c r="RDE5509" s="2"/>
      <c r="RDF5509" s="2"/>
      <c r="RDG5509" s="2"/>
      <c r="RDH5509" s="2"/>
      <c r="RDI5509" s="2"/>
      <c r="RDJ5509" s="2"/>
      <c r="RDK5509" s="2"/>
      <c r="RDL5509" s="2"/>
      <c r="RDM5509" s="2"/>
      <c r="RDN5509" s="2"/>
      <c r="RDO5509" s="2"/>
      <c r="RDP5509" s="2"/>
      <c r="RDQ5509" s="2"/>
      <c r="RDR5509" s="2"/>
      <c r="RDS5509" s="2"/>
      <c r="RDT5509" s="2"/>
      <c r="RDU5509" s="2"/>
      <c r="RDV5509" s="2"/>
      <c r="RDW5509" s="2"/>
      <c r="RDX5509" s="2"/>
      <c r="RDY5509" s="2"/>
      <c r="RDZ5509" s="2"/>
      <c r="REA5509" s="2"/>
      <c r="REB5509" s="2"/>
      <c r="REC5509" s="2"/>
      <c r="RED5509" s="2"/>
      <c r="REE5509" s="2"/>
      <c r="REF5509" s="2"/>
      <c r="REG5509" s="2"/>
      <c r="REH5509" s="2"/>
      <c r="REI5509" s="2"/>
      <c r="REJ5509" s="2"/>
      <c r="REK5509" s="2"/>
      <c r="REL5509" s="2"/>
      <c r="REM5509" s="2"/>
      <c r="REN5509" s="2"/>
      <c r="REO5509" s="2"/>
      <c r="REP5509" s="2"/>
      <c r="REQ5509" s="2"/>
      <c r="RER5509" s="2"/>
      <c r="RES5509" s="2"/>
      <c r="RET5509" s="2"/>
      <c r="REU5509" s="2"/>
      <c r="REV5509" s="2"/>
      <c r="REW5509" s="2"/>
      <c r="REX5509" s="2"/>
      <c r="REY5509" s="2"/>
      <c r="REZ5509" s="2"/>
      <c r="RFA5509" s="2"/>
      <c r="RFB5509" s="2"/>
      <c r="RFC5509" s="2"/>
      <c r="RFD5509" s="2"/>
      <c r="RFE5509" s="2"/>
      <c r="RFF5509" s="2"/>
      <c r="RFG5509" s="2"/>
      <c r="RFH5509" s="2"/>
      <c r="RFI5509" s="2"/>
      <c r="RFJ5509" s="2"/>
      <c r="RFK5509" s="2"/>
      <c r="RFL5509" s="2"/>
      <c r="RFM5509" s="2"/>
      <c r="RFN5509" s="2"/>
      <c r="RFO5509" s="2"/>
      <c r="RFP5509" s="2"/>
      <c r="RFQ5509" s="2"/>
      <c r="RFR5509" s="2"/>
      <c r="RFS5509" s="2"/>
      <c r="RFT5509" s="2"/>
      <c r="RFU5509" s="2"/>
      <c r="RFV5509" s="2"/>
      <c r="RFW5509" s="2"/>
      <c r="RFX5509" s="2"/>
      <c r="RFY5509" s="2"/>
      <c r="RFZ5509" s="2"/>
      <c r="RGA5509" s="2"/>
      <c r="RGB5509" s="2"/>
      <c r="RGC5509" s="2"/>
      <c r="RGD5509" s="2"/>
      <c r="RGE5509" s="2"/>
      <c r="RGF5509" s="2"/>
      <c r="RGG5509" s="2"/>
      <c r="RGH5509" s="2"/>
      <c r="RGI5509" s="2"/>
      <c r="RGJ5509" s="2"/>
      <c r="RGK5509" s="2"/>
      <c r="RGL5509" s="2"/>
      <c r="RGM5509" s="2"/>
      <c r="RGN5509" s="2"/>
      <c r="RGO5509" s="2"/>
      <c r="RGP5509" s="2"/>
      <c r="RGQ5509" s="2"/>
      <c r="RGR5509" s="2"/>
      <c r="RGS5509" s="2"/>
      <c r="RGT5509" s="2"/>
      <c r="RGU5509" s="2"/>
      <c r="RGV5509" s="2"/>
      <c r="RGW5509" s="2"/>
      <c r="RGX5509" s="2"/>
      <c r="RGY5509" s="2"/>
      <c r="RGZ5509" s="2"/>
      <c r="RHA5509" s="2"/>
      <c r="RHB5509" s="2"/>
      <c r="RHC5509" s="2"/>
      <c r="RHD5509" s="2"/>
      <c r="RHE5509" s="2"/>
      <c r="RHF5509" s="2"/>
      <c r="RHG5509" s="2"/>
      <c r="RHH5509" s="2"/>
      <c r="RHI5509" s="2"/>
      <c r="RHJ5509" s="2"/>
      <c r="RHK5509" s="2"/>
      <c r="RHL5509" s="2"/>
      <c r="RHM5509" s="2"/>
      <c r="RHN5509" s="2"/>
      <c r="RHO5509" s="2"/>
      <c r="RHP5509" s="2"/>
      <c r="RHQ5509" s="2"/>
      <c r="RHR5509" s="2"/>
      <c r="RHS5509" s="2"/>
      <c r="RHT5509" s="2"/>
      <c r="RHU5509" s="2"/>
      <c r="RHV5509" s="2"/>
      <c r="RHW5509" s="2"/>
      <c r="RHX5509" s="2"/>
      <c r="RHY5509" s="2"/>
      <c r="RHZ5509" s="2"/>
      <c r="RIA5509" s="2"/>
      <c r="RIB5509" s="2"/>
      <c r="RIC5509" s="2"/>
      <c r="RID5509" s="2"/>
      <c r="RIE5509" s="2"/>
      <c r="RIF5509" s="2"/>
      <c r="RIG5509" s="2"/>
      <c r="RIH5509" s="2"/>
      <c r="RII5509" s="2"/>
      <c r="RIJ5509" s="2"/>
      <c r="RIK5509" s="2"/>
      <c r="RIL5509" s="2"/>
      <c r="RIM5509" s="2"/>
      <c r="RIN5509" s="2"/>
      <c r="RIO5509" s="2"/>
      <c r="RIP5509" s="2"/>
      <c r="RIQ5509" s="2"/>
      <c r="RIR5509" s="2"/>
      <c r="RIS5509" s="2"/>
      <c r="RIT5509" s="2"/>
      <c r="RIU5509" s="2"/>
      <c r="RIV5509" s="2"/>
      <c r="RIW5509" s="2"/>
      <c r="RIX5509" s="2"/>
      <c r="RIY5509" s="2"/>
      <c r="RIZ5509" s="2"/>
      <c r="RJA5509" s="2"/>
      <c r="RJB5509" s="2"/>
      <c r="RJC5509" s="2"/>
      <c r="RJD5509" s="2"/>
      <c r="RJE5509" s="2"/>
      <c r="RJF5509" s="2"/>
      <c r="RJG5509" s="2"/>
      <c r="RJH5509" s="2"/>
      <c r="RJI5509" s="2"/>
      <c r="RJJ5509" s="2"/>
      <c r="RJK5509" s="2"/>
      <c r="RJL5509" s="2"/>
      <c r="RJM5509" s="2"/>
      <c r="RJN5509" s="2"/>
      <c r="RJO5509" s="2"/>
      <c r="RJP5509" s="2"/>
      <c r="RJQ5509" s="2"/>
      <c r="RJR5509" s="2"/>
      <c r="RJS5509" s="2"/>
      <c r="RJT5509" s="2"/>
      <c r="RJU5509" s="2"/>
      <c r="RJV5509" s="2"/>
      <c r="RJW5509" s="2"/>
      <c r="RJX5509" s="2"/>
      <c r="RJY5509" s="2"/>
      <c r="RJZ5509" s="2"/>
      <c r="RKA5509" s="2"/>
      <c r="RKB5509" s="2"/>
      <c r="RKC5509" s="2"/>
      <c r="RKD5509" s="2"/>
      <c r="RKE5509" s="2"/>
      <c r="RKF5509" s="2"/>
      <c r="RKG5509" s="2"/>
      <c r="RKH5509" s="2"/>
      <c r="RKI5509" s="2"/>
      <c r="RKJ5509" s="2"/>
      <c r="RKK5509" s="2"/>
      <c r="RKL5509" s="2"/>
      <c r="RKM5509" s="2"/>
      <c r="RKN5509" s="2"/>
      <c r="RKO5509" s="2"/>
      <c r="RKP5509" s="2"/>
      <c r="RKQ5509" s="2"/>
      <c r="RKR5509" s="2"/>
      <c r="RKS5509" s="2"/>
      <c r="RKT5509" s="2"/>
      <c r="RKU5509" s="2"/>
      <c r="RKV5509" s="2"/>
      <c r="RKW5509" s="2"/>
      <c r="RKX5509" s="2"/>
      <c r="RKY5509" s="2"/>
      <c r="RKZ5509" s="2"/>
      <c r="RLA5509" s="2"/>
      <c r="RLB5509" s="2"/>
      <c r="RLC5509" s="2"/>
      <c r="RLD5509" s="2"/>
      <c r="RLE5509" s="2"/>
      <c r="RLF5509" s="2"/>
      <c r="RLG5509" s="2"/>
      <c r="RLH5509" s="2"/>
      <c r="RLI5509" s="2"/>
      <c r="RLJ5509" s="2"/>
      <c r="RLK5509" s="2"/>
      <c r="RLL5509" s="2"/>
      <c r="RLM5509" s="2"/>
      <c r="RLN5509" s="2"/>
      <c r="RLO5509" s="2"/>
      <c r="RLP5509" s="2"/>
      <c r="RLQ5509" s="2"/>
      <c r="RLR5509" s="2"/>
      <c r="RLS5509" s="2"/>
      <c r="RLT5509" s="2"/>
      <c r="RLU5509" s="2"/>
      <c r="RLV5509" s="2"/>
      <c r="RLW5509" s="2"/>
      <c r="RLX5509" s="2"/>
      <c r="RLY5509" s="2"/>
      <c r="RLZ5509" s="2"/>
      <c r="RMA5509" s="2"/>
      <c r="RMB5509" s="2"/>
      <c r="RMC5509" s="2"/>
      <c r="RMD5509" s="2"/>
      <c r="RME5509" s="2"/>
      <c r="RMF5509" s="2"/>
      <c r="RMG5509" s="2"/>
      <c r="RMH5509" s="2"/>
      <c r="RMI5509" s="2"/>
      <c r="RMJ5509" s="2"/>
      <c r="RMK5509" s="2"/>
      <c r="RML5509" s="2"/>
      <c r="RMM5509" s="2"/>
      <c r="RMN5509" s="2"/>
      <c r="RMO5509" s="2"/>
      <c r="RMP5509" s="2"/>
      <c r="RMQ5509" s="2"/>
      <c r="RMR5509" s="2"/>
      <c r="RMS5509" s="2"/>
      <c r="RMT5509" s="2"/>
      <c r="RMU5509" s="2"/>
      <c r="RMV5509" s="2"/>
      <c r="RMW5509" s="2"/>
      <c r="RMX5509" s="2"/>
      <c r="RMY5509" s="2"/>
      <c r="RMZ5509" s="2"/>
      <c r="RNA5509" s="2"/>
      <c r="RNB5509" s="2"/>
      <c r="RNC5509" s="2"/>
      <c r="RND5509" s="2"/>
      <c r="RNE5509" s="2"/>
      <c r="RNF5509" s="2"/>
      <c r="RNG5509" s="2"/>
      <c r="RNH5509" s="2"/>
      <c r="RNI5509" s="2"/>
      <c r="RNJ5509" s="2"/>
      <c r="RNK5509" s="2"/>
      <c r="RNL5509" s="2"/>
      <c r="RNM5509" s="2"/>
      <c r="RNN5509" s="2"/>
      <c r="RNO5509" s="2"/>
      <c r="RNP5509" s="2"/>
      <c r="RNQ5509" s="2"/>
      <c r="RNR5509" s="2"/>
      <c r="RNS5509" s="2"/>
      <c r="RNT5509" s="2"/>
      <c r="RNU5509" s="2"/>
      <c r="RNV5509" s="2"/>
      <c r="RNW5509" s="2"/>
      <c r="RNX5509" s="2"/>
      <c r="RNY5509" s="2"/>
      <c r="RNZ5509" s="2"/>
      <c r="ROA5509" s="2"/>
      <c r="ROB5509" s="2"/>
      <c r="ROC5509" s="2"/>
      <c r="ROD5509" s="2"/>
      <c r="ROE5509" s="2"/>
      <c r="ROF5509" s="2"/>
      <c r="ROG5509" s="2"/>
      <c r="ROH5509" s="2"/>
      <c r="ROI5509" s="2"/>
      <c r="ROJ5509" s="2"/>
      <c r="ROK5509" s="2"/>
      <c r="ROL5509" s="2"/>
      <c r="ROM5509" s="2"/>
      <c r="RON5509" s="2"/>
      <c r="ROO5509" s="2"/>
      <c r="ROP5509" s="2"/>
      <c r="ROQ5509" s="2"/>
      <c r="ROR5509" s="2"/>
      <c r="ROS5509" s="2"/>
      <c r="ROT5509" s="2"/>
      <c r="ROU5509" s="2"/>
      <c r="ROV5509" s="2"/>
      <c r="ROW5509" s="2"/>
      <c r="ROX5509" s="2"/>
      <c r="ROY5509" s="2"/>
      <c r="ROZ5509" s="2"/>
      <c r="RPA5509" s="2"/>
      <c r="RPB5509" s="2"/>
      <c r="RPC5509" s="2"/>
      <c r="RPD5509" s="2"/>
      <c r="RPE5509" s="2"/>
      <c r="RPF5509" s="2"/>
      <c r="RPG5509" s="2"/>
      <c r="RPH5509" s="2"/>
      <c r="RPI5509" s="2"/>
      <c r="RPJ5509" s="2"/>
      <c r="RPK5509" s="2"/>
      <c r="RPL5509" s="2"/>
      <c r="RPM5509" s="2"/>
      <c r="RPN5509" s="2"/>
      <c r="RPO5509" s="2"/>
      <c r="RPP5509" s="2"/>
      <c r="RPQ5509" s="2"/>
      <c r="RPR5509" s="2"/>
      <c r="RPS5509" s="2"/>
      <c r="RPT5509" s="2"/>
      <c r="RPU5509" s="2"/>
      <c r="RPV5509" s="2"/>
      <c r="RPW5509" s="2"/>
      <c r="RPX5509" s="2"/>
      <c r="RPY5509" s="2"/>
      <c r="RPZ5509" s="2"/>
      <c r="RQA5509" s="2"/>
      <c r="RQB5509" s="2"/>
      <c r="RQC5509" s="2"/>
      <c r="RQD5509" s="2"/>
      <c r="RQE5509" s="2"/>
      <c r="RQF5509" s="2"/>
      <c r="RQG5509" s="2"/>
      <c r="RQH5509" s="2"/>
      <c r="RQI5509" s="2"/>
      <c r="RQJ5509" s="2"/>
      <c r="RQK5509" s="2"/>
      <c r="RQL5509" s="2"/>
      <c r="RQM5509" s="2"/>
      <c r="RQN5509" s="2"/>
      <c r="RQO5509" s="2"/>
      <c r="RQP5509" s="2"/>
      <c r="RQQ5509" s="2"/>
      <c r="RQR5509" s="2"/>
      <c r="RQS5509" s="2"/>
      <c r="RQT5509" s="2"/>
      <c r="RQU5509" s="2"/>
      <c r="RQV5509" s="2"/>
      <c r="RQW5509" s="2"/>
      <c r="RQX5509" s="2"/>
      <c r="RQY5509" s="2"/>
      <c r="RQZ5509" s="2"/>
      <c r="RRA5509" s="2"/>
      <c r="RRB5509" s="2"/>
      <c r="RRC5509" s="2"/>
      <c r="RRD5509" s="2"/>
      <c r="RRE5509" s="2"/>
      <c r="RRF5509" s="2"/>
      <c r="RRG5509" s="2"/>
      <c r="RRH5509" s="2"/>
      <c r="RRI5509" s="2"/>
      <c r="RRJ5509" s="2"/>
      <c r="RRK5509" s="2"/>
      <c r="RRL5509" s="2"/>
      <c r="RRM5509" s="2"/>
      <c r="RRN5509" s="2"/>
      <c r="RRO5509" s="2"/>
      <c r="RRP5509" s="2"/>
      <c r="RRQ5509" s="2"/>
      <c r="RRR5509" s="2"/>
      <c r="RRS5509" s="2"/>
      <c r="RRT5509" s="2"/>
      <c r="RRU5509" s="2"/>
      <c r="RRV5509" s="2"/>
      <c r="RRW5509" s="2"/>
      <c r="RRX5509" s="2"/>
      <c r="RRY5509" s="2"/>
      <c r="RRZ5509" s="2"/>
      <c r="RSA5509" s="2"/>
      <c r="RSB5509" s="2"/>
      <c r="RSC5509" s="2"/>
      <c r="RSD5509" s="2"/>
      <c r="RSE5509" s="2"/>
      <c r="RSF5509" s="2"/>
      <c r="RSG5509" s="2"/>
      <c r="RSH5509" s="2"/>
      <c r="RSI5509" s="2"/>
      <c r="RSJ5509" s="2"/>
      <c r="RSK5509" s="2"/>
      <c r="RSL5509" s="2"/>
      <c r="RSM5509" s="2"/>
      <c r="RSN5509" s="2"/>
      <c r="RSO5509" s="2"/>
      <c r="RSP5509" s="2"/>
      <c r="RSQ5509" s="2"/>
      <c r="RSR5509" s="2"/>
      <c r="RSS5509" s="2"/>
      <c r="RST5509" s="2"/>
      <c r="RSU5509" s="2"/>
      <c r="RSV5509" s="2"/>
      <c r="RSW5509" s="2"/>
      <c r="RSX5509" s="2"/>
      <c r="RSY5509" s="2"/>
      <c r="RSZ5509" s="2"/>
      <c r="RTA5509" s="2"/>
      <c r="RTB5509" s="2"/>
      <c r="RTC5509" s="2"/>
      <c r="RTD5509" s="2"/>
      <c r="RTE5509" s="2"/>
      <c r="RTF5509" s="2"/>
      <c r="RTG5509" s="2"/>
      <c r="RTH5509" s="2"/>
      <c r="RTI5509" s="2"/>
      <c r="RTJ5509" s="2"/>
      <c r="RTK5509" s="2"/>
      <c r="RTL5509" s="2"/>
      <c r="RTM5509" s="2"/>
      <c r="RTN5509" s="2"/>
      <c r="RTO5509" s="2"/>
      <c r="RTP5509" s="2"/>
      <c r="RTQ5509" s="2"/>
      <c r="RTR5509" s="2"/>
      <c r="RTS5509" s="2"/>
      <c r="RTT5509" s="2"/>
      <c r="RTU5509" s="2"/>
      <c r="RTV5509" s="2"/>
      <c r="RTW5509" s="2"/>
      <c r="RTX5509" s="2"/>
      <c r="RTY5509" s="2"/>
      <c r="RTZ5509" s="2"/>
      <c r="RUA5509" s="2"/>
      <c r="RUB5509" s="2"/>
      <c r="RUC5509" s="2"/>
      <c r="RUD5509" s="2"/>
      <c r="RUE5509" s="2"/>
      <c r="RUF5509" s="2"/>
      <c r="RUG5509" s="2"/>
      <c r="RUH5509" s="2"/>
      <c r="RUI5509" s="2"/>
      <c r="RUJ5509" s="2"/>
      <c r="RUK5509" s="2"/>
      <c r="RUL5509" s="2"/>
      <c r="RUM5509" s="2"/>
      <c r="RUN5509" s="2"/>
      <c r="RUO5509" s="2"/>
      <c r="RUP5509" s="2"/>
      <c r="RUQ5509" s="2"/>
      <c r="RUR5509" s="2"/>
      <c r="RUS5509" s="2"/>
      <c r="RUT5509" s="2"/>
      <c r="RUU5509" s="2"/>
      <c r="RUV5509" s="2"/>
      <c r="RUW5509" s="2"/>
      <c r="RUX5509" s="2"/>
      <c r="RUY5509" s="2"/>
      <c r="RUZ5509" s="2"/>
      <c r="RVA5509" s="2"/>
      <c r="RVB5509" s="2"/>
      <c r="RVC5509" s="2"/>
      <c r="RVD5509" s="2"/>
      <c r="RVE5509" s="2"/>
      <c r="RVF5509" s="2"/>
      <c r="RVG5509" s="2"/>
      <c r="RVH5509" s="2"/>
      <c r="RVI5509" s="2"/>
      <c r="RVJ5509" s="2"/>
      <c r="RVK5509" s="2"/>
      <c r="RVL5509" s="2"/>
      <c r="RVM5509" s="2"/>
      <c r="RVN5509" s="2"/>
      <c r="RVO5509" s="2"/>
      <c r="RVP5509" s="2"/>
      <c r="RVQ5509" s="2"/>
      <c r="RVR5509" s="2"/>
      <c r="RVS5509" s="2"/>
      <c r="RVT5509" s="2"/>
      <c r="RVU5509" s="2"/>
      <c r="RVV5509" s="2"/>
      <c r="RVW5509" s="2"/>
      <c r="RVX5509" s="2"/>
      <c r="RVY5509" s="2"/>
      <c r="RVZ5509" s="2"/>
      <c r="RWA5509" s="2"/>
      <c r="RWB5509" s="2"/>
      <c r="RWC5509" s="2"/>
      <c r="RWD5509" s="2"/>
      <c r="RWE5509" s="2"/>
      <c r="RWF5509" s="2"/>
      <c r="RWG5509" s="2"/>
      <c r="RWH5509" s="2"/>
      <c r="RWI5509" s="2"/>
      <c r="RWJ5509" s="2"/>
      <c r="RWK5509" s="2"/>
      <c r="RWL5509" s="2"/>
      <c r="RWM5509" s="2"/>
      <c r="RWN5509" s="2"/>
      <c r="RWO5509" s="2"/>
      <c r="RWP5509" s="2"/>
      <c r="RWQ5509" s="2"/>
      <c r="RWR5509" s="2"/>
      <c r="RWS5509" s="2"/>
      <c r="RWT5509" s="2"/>
      <c r="RWU5509" s="2"/>
      <c r="RWV5509" s="2"/>
      <c r="RWW5509" s="2"/>
      <c r="RWX5509" s="2"/>
      <c r="RWY5509" s="2"/>
      <c r="RWZ5509" s="2"/>
      <c r="RXA5509" s="2"/>
      <c r="RXB5509" s="2"/>
      <c r="RXC5509" s="2"/>
      <c r="RXD5509" s="2"/>
      <c r="RXE5509" s="2"/>
      <c r="RXF5509" s="2"/>
      <c r="RXG5509" s="2"/>
      <c r="RXH5509" s="2"/>
      <c r="RXI5509" s="2"/>
      <c r="RXJ5509" s="2"/>
      <c r="RXK5509" s="2"/>
      <c r="RXL5509" s="2"/>
      <c r="RXM5509" s="2"/>
      <c r="RXN5509" s="2"/>
      <c r="RXO5509" s="2"/>
      <c r="RXP5509" s="2"/>
      <c r="RXQ5509" s="2"/>
      <c r="RXR5509" s="2"/>
      <c r="RXS5509" s="2"/>
      <c r="RXT5509" s="2"/>
      <c r="RXU5509" s="2"/>
      <c r="RXV5509" s="2"/>
      <c r="RXW5509" s="2"/>
      <c r="RXX5509" s="2"/>
      <c r="RXY5509" s="2"/>
      <c r="RXZ5509" s="2"/>
      <c r="RYA5509" s="2"/>
      <c r="RYB5509" s="2"/>
      <c r="RYC5509" s="2"/>
      <c r="RYD5509" s="2"/>
      <c r="RYE5509" s="2"/>
      <c r="RYF5509" s="2"/>
      <c r="RYG5509" s="2"/>
      <c r="RYH5509" s="2"/>
      <c r="RYI5509" s="2"/>
      <c r="RYJ5509" s="2"/>
      <c r="RYK5509" s="2"/>
      <c r="RYL5509" s="2"/>
      <c r="RYM5509" s="2"/>
      <c r="RYN5509" s="2"/>
      <c r="RYO5509" s="2"/>
      <c r="RYP5509" s="2"/>
      <c r="RYQ5509" s="2"/>
      <c r="RYR5509" s="2"/>
      <c r="RYS5509" s="2"/>
      <c r="RYT5509" s="2"/>
      <c r="RYU5509" s="2"/>
      <c r="RYV5509" s="2"/>
      <c r="RYW5509" s="2"/>
      <c r="RYX5509" s="2"/>
      <c r="RYY5509" s="2"/>
      <c r="RYZ5509" s="2"/>
      <c r="RZA5509" s="2"/>
      <c r="RZB5509" s="2"/>
      <c r="RZC5509" s="2"/>
      <c r="RZD5509" s="2"/>
      <c r="RZE5509" s="2"/>
      <c r="RZF5509" s="2"/>
      <c r="RZG5509" s="2"/>
      <c r="RZH5509" s="2"/>
      <c r="RZI5509" s="2"/>
      <c r="RZJ5509" s="2"/>
      <c r="RZK5509" s="2"/>
      <c r="RZL5509" s="2"/>
      <c r="RZM5509" s="2"/>
      <c r="RZN5509" s="2"/>
      <c r="RZO5509" s="2"/>
      <c r="RZP5509" s="2"/>
      <c r="RZQ5509" s="2"/>
      <c r="RZR5509" s="2"/>
      <c r="RZS5509" s="2"/>
      <c r="RZT5509" s="2"/>
      <c r="RZU5509" s="2"/>
      <c r="RZV5509" s="2"/>
      <c r="RZW5509" s="2"/>
      <c r="RZX5509" s="2"/>
      <c r="RZY5509" s="2"/>
      <c r="RZZ5509" s="2"/>
      <c r="SAA5509" s="2"/>
      <c r="SAB5509" s="2"/>
      <c r="SAC5509" s="2"/>
      <c r="SAD5509" s="2"/>
      <c r="SAE5509" s="2"/>
      <c r="SAF5509" s="2"/>
      <c r="SAG5509" s="2"/>
      <c r="SAH5509" s="2"/>
      <c r="SAI5509" s="2"/>
      <c r="SAJ5509" s="2"/>
      <c r="SAK5509" s="2"/>
      <c r="SAL5509" s="2"/>
      <c r="SAM5509" s="2"/>
      <c r="SAN5509" s="2"/>
      <c r="SAO5509" s="2"/>
      <c r="SAP5509" s="2"/>
      <c r="SAQ5509" s="2"/>
      <c r="SAR5509" s="2"/>
      <c r="SAS5509" s="2"/>
      <c r="SAT5509" s="2"/>
      <c r="SAU5509" s="2"/>
      <c r="SAV5509" s="2"/>
      <c r="SAW5509" s="2"/>
      <c r="SAX5509" s="2"/>
      <c r="SAY5509" s="2"/>
      <c r="SAZ5509" s="2"/>
      <c r="SBA5509" s="2"/>
      <c r="SBB5509" s="2"/>
      <c r="SBC5509" s="2"/>
      <c r="SBD5509" s="2"/>
      <c r="SBE5509" s="2"/>
      <c r="SBF5509" s="2"/>
      <c r="SBG5509" s="2"/>
      <c r="SBH5509" s="2"/>
      <c r="SBI5509" s="2"/>
      <c r="SBJ5509" s="2"/>
      <c r="SBK5509" s="2"/>
      <c r="SBL5509" s="2"/>
      <c r="SBM5509" s="2"/>
      <c r="SBN5509" s="2"/>
      <c r="SBO5509" s="2"/>
      <c r="SBP5509" s="2"/>
      <c r="SBQ5509" s="2"/>
      <c r="SBR5509" s="2"/>
      <c r="SBS5509" s="2"/>
      <c r="SBT5509" s="2"/>
      <c r="SBU5509" s="2"/>
      <c r="SBV5509" s="2"/>
      <c r="SBW5509" s="2"/>
      <c r="SBX5509" s="2"/>
      <c r="SBY5509" s="2"/>
      <c r="SBZ5509" s="2"/>
      <c r="SCA5509" s="2"/>
      <c r="SCB5509" s="2"/>
      <c r="SCC5509" s="2"/>
      <c r="SCD5509" s="2"/>
      <c r="SCE5509" s="2"/>
      <c r="SCF5509" s="2"/>
      <c r="SCG5509" s="2"/>
      <c r="SCH5509" s="2"/>
      <c r="SCI5509" s="2"/>
      <c r="SCJ5509" s="2"/>
      <c r="SCK5509" s="2"/>
      <c r="SCL5509" s="2"/>
      <c r="SCM5509" s="2"/>
      <c r="SCN5509" s="2"/>
      <c r="SCO5509" s="2"/>
      <c r="SCP5509" s="2"/>
      <c r="SCQ5509" s="2"/>
      <c r="SCR5509" s="2"/>
      <c r="SCS5509" s="2"/>
      <c r="SCT5509" s="2"/>
      <c r="SCU5509" s="2"/>
      <c r="SCV5509" s="2"/>
      <c r="SCW5509" s="2"/>
      <c r="SCX5509" s="2"/>
      <c r="SCY5509" s="2"/>
      <c r="SCZ5509" s="2"/>
      <c r="SDA5509" s="2"/>
      <c r="SDB5509" s="2"/>
      <c r="SDC5509" s="2"/>
      <c r="SDD5509" s="2"/>
      <c r="SDE5509" s="2"/>
      <c r="SDF5509" s="2"/>
      <c r="SDG5509" s="2"/>
      <c r="SDH5509" s="2"/>
      <c r="SDI5509" s="2"/>
      <c r="SDJ5509" s="2"/>
      <c r="SDK5509" s="2"/>
      <c r="SDL5509" s="2"/>
      <c r="SDM5509" s="2"/>
      <c r="SDN5509" s="2"/>
      <c r="SDO5509" s="2"/>
      <c r="SDP5509" s="2"/>
      <c r="SDQ5509" s="2"/>
      <c r="SDR5509" s="2"/>
      <c r="SDS5509" s="2"/>
      <c r="SDT5509" s="2"/>
      <c r="SDU5509" s="2"/>
      <c r="SDV5509" s="2"/>
      <c r="SDW5509" s="2"/>
      <c r="SDX5509" s="2"/>
      <c r="SDY5509" s="2"/>
      <c r="SDZ5509" s="2"/>
      <c r="SEA5509" s="2"/>
      <c r="SEB5509" s="2"/>
      <c r="SEC5509" s="2"/>
      <c r="SED5509" s="2"/>
      <c r="SEE5509" s="2"/>
      <c r="SEF5509" s="2"/>
      <c r="SEG5509" s="2"/>
      <c r="SEH5509" s="2"/>
      <c r="SEI5509" s="2"/>
      <c r="SEJ5509" s="2"/>
      <c r="SEK5509" s="2"/>
      <c r="SEL5509" s="2"/>
      <c r="SEM5509" s="2"/>
      <c r="SEN5509" s="2"/>
      <c r="SEO5509" s="2"/>
      <c r="SEP5509" s="2"/>
      <c r="SEQ5509" s="2"/>
      <c r="SER5509" s="2"/>
      <c r="SES5509" s="2"/>
      <c r="SET5509" s="2"/>
      <c r="SEU5509" s="2"/>
      <c r="SEV5509" s="2"/>
      <c r="SEW5509" s="2"/>
      <c r="SEX5509" s="2"/>
      <c r="SEY5509" s="2"/>
      <c r="SEZ5509" s="2"/>
      <c r="SFA5509" s="2"/>
      <c r="SFB5509" s="2"/>
      <c r="SFC5509" s="2"/>
      <c r="SFD5509" s="2"/>
      <c r="SFE5509" s="2"/>
      <c r="SFF5509" s="2"/>
      <c r="SFG5509" s="2"/>
      <c r="SFH5509" s="2"/>
      <c r="SFI5509" s="2"/>
      <c r="SFJ5509" s="2"/>
      <c r="SFK5509" s="2"/>
      <c r="SFL5509" s="2"/>
      <c r="SFM5509" s="2"/>
      <c r="SFN5509" s="2"/>
      <c r="SFO5509" s="2"/>
      <c r="SFP5509" s="2"/>
      <c r="SFQ5509" s="2"/>
      <c r="SFR5509" s="2"/>
      <c r="SFS5509" s="2"/>
      <c r="SFT5509" s="2"/>
      <c r="SFU5509" s="2"/>
      <c r="SFV5509" s="2"/>
      <c r="SFW5509" s="2"/>
      <c r="SFX5509" s="2"/>
      <c r="SFY5509" s="2"/>
      <c r="SFZ5509" s="2"/>
      <c r="SGA5509" s="2"/>
      <c r="SGB5509" s="2"/>
      <c r="SGC5509" s="2"/>
      <c r="SGD5509" s="2"/>
      <c r="SGE5509" s="2"/>
      <c r="SGF5509" s="2"/>
      <c r="SGG5509" s="2"/>
      <c r="SGH5509" s="2"/>
      <c r="SGI5509" s="2"/>
      <c r="SGJ5509" s="2"/>
      <c r="SGK5509" s="2"/>
      <c r="SGL5509" s="2"/>
      <c r="SGM5509" s="2"/>
      <c r="SGN5509" s="2"/>
      <c r="SGO5509" s="2"/>
      <c r="SGP5509" s="2"/>
      <c r="SGQ5509" s="2"/>
      <c r="SGR5509" s="2"/>
      <c r="SGS5509" s="2"/>
      <c r="SGT5509" s="2"/>
      <c r="SGU5509" s="2"/>
      <c r="SGV5509" s="2"/>
      <c r="SGW5509" s="2"/>
      <c r="SGX5509" s="2"/>
      <c r="SGY5509" s="2"/>
      <c r="SGZ5509" s="2"/>
      <c r="SHA5509" s="2"/>
      <c r="SHB5509" s="2"/>
      <c r="SHC5509" s="2"/>
      <c r="SHD5509" s="2"/>
      <c r="SHE5509" s="2"/>
      <c r="SHF5509" s="2"/>
      <c r="SHG5509" s="2"/>
      <c r="SHH5509" s="2"/>
      <c r="SHI5509" s="2"/>
      <c r="SHJ5509" s="2"/>
      <c r="SHK5509" s="2"/>
      <c r="SHL5509" s="2"/>
      <c r="SHM5509" s="2"/>
      <c r="SHN5509" s="2"/>
      <c r="SHO5509" s="2"/>
      <c r="SHP5509" s="2"/>
      <c r="SHQ5509" s="2"/>
      <c r="SHR5509" s="2"/>
      <c r="SHS5509" s="2"/>
      <c r="SHT5509" s="2"/>
      <c r="SHU5509" s="2"/>
      <c r="SHV5509" s="2"/>
      <c r="SHW5509" s="2"/>
      <c r="SHX5509" s="2"/>
      <c r="SHY5509" s="2"/>
      <c r="SHZ5509" s="2"/>
      <c r="SIA5509" s="2"/>
      <c r="SIB5509" s="2"/>
      <c r="SIC5509" s="2"/>
      <c r="SID5509" s="2"/>
      <c r="SIE5509" s="2"/>
      <c r="SIF5509" s="2"/>
      <c r="SIG5509" s="2"/>
      <c r="SIH5509" s="2"/>
      <c r="SII5509" s="2"/>
      <c r="SIJ5509" s="2"/>
      <c r="SIK5509" s="2"/>
      <c r="SIL5509" s="2"/>
      <c r="SIM5509" s="2"/>
      <c r="SIN5509" s="2"/>
      <c r="SIO5509" s="2"/>
      <c r="SIP5509" s="2"/>
      <c r="SIQ5509" s="2"/>
      <c r="SIR5509" s="2"/>
      <c r="SIS5509" s="2"/>
      <c r="SIT5509" s="2"/>
      <c r="SIU5509" s="2"/>
      <c r="SIV5509" s="2"/>
      <c r="SIW5509" s="2"/>
      <c r="SIX5509" s="2"/>
      <c r="SIY5509" s="2"/>
      <c r="SIZ5509" s="2"/>
      <c r="SJA5509" s="2"/>
      <c r="SJB5509" s="2"/>
      <c r="SJC5509" s="2"/>
      <c r="SJD5509" s="2"/>
      <c r="SJE5509" s="2"/>
      <c r="SJF5509" s="2"/>
      <c r="SJG5509" s="2"/>
      <c r="SJH5509" s="2"/>
      <c r="SJI5509" s="2"/>
      <c r="SJJ5509" s="2"/>
      <c r="SJK5509" s="2"/>
      <c r="SJL5509" s="2"/>
      <c r="SJM5509" s="2"/>
      <c r="SJN5509" s="2"/>
      <c r="SJO5509" s="2"/>
      <c r="SJP5509" s="2"/>
      <c r="SJQ5509" s="2"/>
      <c r="SJR5509" s="2"/>
      <c r="SJS5509" s="2"/>
      <c r="SJT5509" s="2"/>
      <c r="SJU5509" s="2"/>
      <c r="SJV5509" s="2"/>
      <c r="SJW5509" s="2"/>
      <c r="SJX5509" s="2"/>
      <c r="SJY5509" s="2"/>
      <c r="SJZ5509" s="2"/>
      <c r="SKA5509" s="2"/>
      <c r="SKB5509" s="2"/>
      <c r="SKC5509" s="2"/>
      <c r="SKD5509" s="2"/>
      <c r="SKE5509" s="2"/>
      <c r="SKF5509" s="2"/>
      <c r="SKG5509" s="2"/>
      <c r="SKH5509" s="2"/>
      <c r="SKI5509" s="2"/>
      <c r="SKJ5509" s="2"/>
      <c r="SKK5509" s="2"/>
      <c r="SKL5509" s="2"/>
      <c r="SKM5509" s="2"/>
      <c r="SKN5509" s="2"/>
      <c r="SKO5509" s="2"/>
      <c r="SKP5509" s="2"/>
      <c r="SKQ5509" s="2"/>
      <c r="SKR5509" s="2"/>
      <c r="SKS5509" s="2"/>
      <c r="SKT5509" s="2"/>
      <c r="SKU5509" s="2"/>
      <c r="SKV5509" s="2"/>
      <c r="SKW5509" s="2"/>
      <c r="SKX5509" s="2"/>
      <c r="SKY5509" s="2"/>
      <c r="SKZ5509" s="2"/>
      <c r="SLA5509" s="2"/>
      <c r="SLB5509" s="2"/>
      <c r="SLC5509" s="2"/>
      <c r="SLD5509" s="2"/>
      <c r="SLE5509" s="2"/>
      <c r="SLF5509" s="2"/>
      <c r="SLG5509" s="2"/>
      <c r="SLH5509" s="2"/>
      <c r="SLI5509" s="2"/>
      <c r="SLJ5509" s="2"/>
      <c r="SLK5509" s="2"/>
      <c r="SLL5509" s="2"/>
      <c r="SLM5509" s="2"/>
      <c r="SLN5509" s="2"/>
      <c r="SLO5509" s="2"/>
      <c r="SLP5509" s="2"/>
      <c r="SLQ5509" s="2"/>
      <c r="SLR5509" s="2"/>
      <c r="SLS5509" s="2"/>
      <c r="SLT5509" s="2"/>
      <c r="SLU5509" s="2"/>
      <c r="SLV5509" s="2"/>
      <c r="SLW5509" s="2"/>
      <c r="SLX5509" s="2"/>
      <c r="SLY5509" s="2"/>
      <c r="SLZ5509" s="2"/>
      <c r="SMA5509" s="2"/>
      <c r="SMB5509" s="2"/>
      <c r="SMC5509" s="2"/>
      <c r="SMD5509" s="2"/>
      <c r="SME5509" s="2"/>
      <c r="SMF5509" s="2"/>
      <c r="SMG5509" s="2"/>
      <c r="SMH5509" s="2"/>
      <c r="SMI5509" s="2"/>
      <c r="SMJ5509" s="2"/>
      <c r="SMK5509" s="2"/>
      <c r="SML5509" s="2"/>
      <c r="SMM5509" s="2"/>
      <c r="SMN5509" s="2"/>
      <c r="SMO5509" s="2"/>
      <c r="SMP5509" s="2"/>
      <c r="SMQ5509" s="2"/>
      <c r="SMR5509" s="2"/>
      <c r="SMS5509" s="2"/>
      <c r="SMT5509" s="2"/>
      <c r="SMU5509" s="2"/>
      <c r="SMV5509" s="2"/>
      <c r="SMW5509" s="2"/>
      <c r="SMX5509" s="2"/>
      <c r="SMY5509" s="2"/>
      <c r="SMZ5509" s="2"/>
      <c r="SNA5509" s="2"/>
      <c r="SNB5509" s="2"/>
      <c r="SNC5509" s="2"/>
      <c r="SND5509" s="2"/>
      <c r="SNE5509" s="2"/>
      <c r="SNF5509" s="2"/>
      <c r="SNG5509" s="2"/>
      <c r="SNH5509" s="2"/>
      <c r="SNI5509" s="2"/>
      <c r="SNJ5509" s="2"/>
      <c r="SNK5509" s="2"/>
      <c r="SNL5509" s="2"/>
      <c r="SNM5509" s="2"/>
      <c r="SNN5509" s="2"/>
      <c r="SNO5509" s="2"/>
      <c r="SNP5509" s="2"/>
      <c r="SNQ5509" s="2"/>
      <c r="SNR5509" s="2"/>
      <c r="SNS5509" s="2"/>
      <c r="SNT5509" s="2"/>
      <c r="SNU5509" s="2"/>
      <c r="SNV5509" s="2"/>
      <c r="SNW5509" s="2"/>
      <c r="SNX5509" s="2"/>
      <c r="SNY5509" s="2"/>
      <c r="SNZ5509" s="2"/>
      <c r="SOA5509" s="2"/>
      <c r="SOB5509" s="2"/>
      <c r="SOC5509" s="2"/>
      <c r="SOD5509" s="2"/>
      <c r="SOE5509" s="2"/>
      <c r="SOF5509" s="2"/>
      <c r="SOG5509" s="2"/>
      <c r="SOH5509" s="2"/>
      <c r="SOI5509" s="2"/>
      <c r="SOJ5509" s="2"/>
      <c r="SOK5509" s="2"/>
      <c r="SOL5509" s="2"/>
      <c r="SOM5509" s="2"/>
      <c r="SON5509" s="2"/>
      <c r="SOO5509" s="2"/>
      <c r="SOP5509" s="2"/>
      <c r="SOQ5509" s="2"/>
      <c r="SOR5509" s="2"/>
      <c r="SOS5509" s="2"/>
      <c r="SOT5509" s="2"/>
      <c r="SOU5509" s="2"/>
      <c r="SOV5509" s="2"/>
      <c r="SOW5509" s="2"/>
      <c r="SOX5509" s="2"/>
      <c r="SOY5509" s="2"/>
      <c r="SOZ5509" s="2"/>
      <c r="SPA5509" s="2"/>
      <c r="SPB5509" s="2"/>
      <c r="SPC5509" s="2"/>
      <c r="SPD5509" s="2"/>
      <c r="SPE5509" s="2"/>
      <c r="SPF5509" s="2"/>
      <c r="SPG5509" s="2"/>
      <c r="SPH5509" s="2"/>
      <c r="SPI5509" s="2"/>
      <c r="SPJ5509" s="2"/>
      <c r="SPK5509" s="2"/>
      <c r="SPL5509" s="2"/>
      <c r="SPM5509" s="2"/>
      <c r="SPN5509" s="2"/>
      <c r="SPO5509" s="2"/>
      <c r="SPP5509" s="2"/>
      <c r="SPQ5509" s="2"/>
      <c r="SPR5509" s="2"/>
      <c r="SPS5509" s="2"/>
      <c r="SPT5509" s="2"/>
      <c r="SPU5509" s="2"/>
      <c r="SPV5509" s="2"/>
      <c r="SPW5509" s="2"/>
      <c r="SPX5509" s="2"/>
      <c r="SPY5509" s="2"/>
      <c r="SPZ5509" s="2"/>
      <c r="SQA5509" s="2"/>
      <c r="SQB5509" s="2"/>
      <c r="SQC5509" s="2"/>
      <c r="SQD5509" s="2"/>
      <c r="SQE5509" s="2"/>
      <c r="SQF5509" s="2"/>
      <c r="SQG5509" s="2"/>
      <c r="SQH5509" s="2"/>
      <c r="SQI5509" s="2"/>
      <c r="SQJ5509" s="2"/>
      <c r="SQK5509" s="2"/>
      <c r="SQL5509" s="2"/>
      <c r="SQM5509" s="2"/>
      <c r="SQN5509" s="2"/>
      <c r="SQO5509" s="2"/>
      <c r="SQP5509" s="2"/>
      <c r="SQQ5509" s="2"/>
      <c r="SQR5509" s="2"/>
      <c r="SQS5509" s="2"/>
      <c r="SQT5509" s="2"/>
      <c r="SQU5509" s="2"/>
      <c r="SQV5509" s="2"/>
      <c r="SQW5509" s="2"/>
      <c r="SQX5509" s="2"/>
      <c r="SQY5509" s="2"/>
      <c r="SQZ5509" s="2"/>
      <c r="SRA5509" s="2"/>
      <c r="SRB5509" s="2"/>
      <c r="SRC5509" s="2"/>
      <c r="SRD5509" s="2"/>
      <c r="SRE5509" s="2"/>
      <c r="SRF5509" s="2"/>
      <c r="SRG5509" s="2"/>
      <c r="SRH5509" s="2"/>
      <c r="SRI5509" s="2"/>
      <c r="SRJ5509" s="2"/>
      <c r="SRK5509" s="2"/>
      <c r="SRL5509" s="2"/>
      <c r="SRM5509" s="2"/>
      <c r="SRN5509" s="2"/>
      <c r="SRO5509" s="2"/>
      <c r="SRP5509" s="2"/>
      <c r="SRQ5509" s="2"/>
      <c r="SRR5509" s="2"/>
      <c r="SRS5509" s="2"/>
      <c r="SRT5509" s="2"/>
      <c r="SRU5509" s="2"/>
      <c r="SRV5509" s="2"/>
      <c r="SRW5509" s="2"/>
      <c r="SRX5509" s="2"/>
      <c r="SRY5509" s="2"/>
      <c r="SRZ5509" s="2"/>
      <c r="SSA5509" s="2"/>
      <c r="SSB5509" s="2"/>
      <c r="SSC5509" s="2"/>
      <c r="SSD5509" s="2"/>
      <c r="SSE5509" s="2"/>
      <c r="SSF5509" s="2"/>
      <c r="SSG5509" s="2"/>
      <c r="SSH5509" s="2"/>
      <c r="SSI5509" s="2"/>
      <c r="SSJ5509" s="2"/>
      <c r="SSK5509" s="2"/>
      <c r="SSL5509" s="2"/>
      <c r="SSM5509" s="2"/>
      <c r="SSN5509" s="2"/>
      <c r="SSO5509" s="2"/>
      <c r="SSP5509" s="2"/>
      <c r="SSQ5509" s="2"/>
      <c r="SSR5509" s="2"/>
      <c r="SSS5509" s="2"/>
      <c r="SST5509" s="2"/>
      <c r="SSU5509" s="2"/>
      <c r="SSV5509" s="2"/>
      <c r="SSW5509" s="2"/>
      <c r="SSX5509" s="2"/>
      <c r="SSY5509" s="2"/>
      <c r="SSZ5509" s="2"/>
      <c r="STA5509" s="2"/>
      <c r="STB5509" s="2"/>
      <c r="STC5509" s="2"/>
      <c r="STD5509" s="2"/>
      <c r="STE5509" s="2"/>
      <c r="STF5509" s="2"/>
      <c r="STG5509" s="2"/>
      <c r="STH5509" s="2"/>
      <c r="STI5509" s="2"/>
      <c r="STJ5509" s="2"/>
      <c r="STK5509" s="2"/>
      <c r="STL5509" s="2"/>
      <c r="STM5509" s="2"/>
      <c r="STN5509" s="2"/>
      <c r="STO5509" s="2"/>
      <c r="STP5509" s="2"/>
      <c r="STQ5509" s="2"/>
      <c r="STR5509" s="2"/>
      <c r="STS5509" s="2"/>
      <c r="STT5509" s="2"/>
      <c r="STU5509" s="2"/>
      <c r="STV5509" s="2"/>
      <c r="STW5509" s="2"/>
      <c r="STX5509" s="2"/>
      <c r="STY5509" s="2"/>
      <c r="STZ5509" s="2"/>
      <c r="SUA5509" s="2"/>
      <c r="SUB5509" s="2"/>
      <c r="SUC5509" s="2"/>
      <c r="SUD5509" s="2"/>
      <c r="SUE5509" s="2"/>
      <c r="SUF5509" s="2"/>
      <c r="SUG5509" s="2"/>
      <c r="SUH5509" s="2"/>
      <c r="SUI5509" s="2"/>
      <c r="SUJ5509" s="2"/>
      <c r="SUK5509" s="2"/>
      <c r="SUL5509" s="2"/>
      <c r="SUM5509" s="2"/>
      <c r="SUN5509" s="2"/>
      <c r="SUO5509" s="2"/>
      <c r="SUP5509" s="2"/>
      <c r="SUQ5509" s="2"/>
      <c r="SUR5509" s="2"/>
      <c r="SUS5509" s="2"/>
      <c r="SUT5509" s="2"/>
      <c r="SUU5509" s="2"/>
      <c r="SUV5509" s="2"/>
      <c r="SUW5509" s="2"/>
      <c r="SUX5509" s="2"/>
      <c r="SUY5509" s="2"/>
      <c r="SUZ5509" s="2"/>
      <c r="SVA5509" s="2"/>
      <c r="SVB5509" s="2"/>
      <c r="SVC5509" s="2"/>
      <c r="SVD5509" s="2"/>
      <c r="SVE5509" s="2"/>
      <c r="SVF5509" s="2"/>
      <c r="SVG5509" s="2"/>
      <c r="SVH5509" s="2"/>
      <c r="SVI5509" s="2"/>
      <c r="SVJ5509" s="2"/>
      <c r="SVK5509" s="2"/>
      <c r="SVL5509" s="2"/>
      <c r="SVM5509" s="2"/>
      <c r="SVN5509" s="2"/>
      <c r="SVO5509" s="2"/>
      <c r="SVP5509" s="2"/>
      <c r="SVQ5509" s="2"/>
      <c r="SVR5509" s="2"/>
      <c r="SVS5509" s="2"/>
      <c r="SVT5509" s="2"/>
      <c r="SVU5509" s="2"/>
      <c r="SVV5509" s="2"/>
      <c r="SVW5509" s="2"/>
      <c r="SVX5509" s="2"/>
      <c r="SVY5509" s="2"/>
      <c r="SVZ5509" s="2"/>
      <c r="SWA5509" s="2"/>
      <c r="SWB5509" s="2"/>
      <c r="SWC5509" s="2"/>
      <c r="SWD5509" s="2"/>
      <c r="SWE5509" s="2"/>
      <c r="SWF5509" s="2"/>
      <c r="SWG5509" s="2"/>
      <c r="SWH5509" s="2"/>
      <c r="SWI5509" s="2"/>
      <c r="SWJ5509" s="2"/>
      <c r="SWK5509" s="2"/>
      <c r="SWL5509" s="2"/>
      <c r="SWM5509" s="2"/>
      <c r="SWN5509" s="2"/>
      <c r="SWO5509" s="2"/>
      <c r="SWP5509" s="2"/>
      <c r="SWQ5509" s="2"/>
      <c r="SWR5509" s="2"/>
      <c r="SWS5509" s="2"/>
      <c r="SWT5509" s="2"/>
      <c r="SWU5509" s="2"/>
      <c r="SWV5509" s="2"/>
      <c r="SWW5509" s="2"/>
      <c r="SWX5509" s="2"/>
      <c r="SWY5509" s="2"/>
      <c r="SWZ5509" s="2"/>
      <c r="SXA5509" s="2"/>
      <c r="SXB5509" s="2"/>
      <c r="SXC5509" s="2"/>
      <c r="SXD5509" s="2"/>
      <c r="SXE5509" s="2"/>
      <c r="SXF5509" s="2"/>
      <c r="SXG5509" s="2"/>
      <c r="SXH5509" s="2"/>
      <c r="SXI5509" s="2"/>
      <c r="SXJ5509" s="2"/>
      <c r="SXK5509" s="2"/>
      <c r="SXL5509" s="2"/>
      <c r="SXM5509" s="2"/>
      <c r="SXN5509" s="2"/>
      <c r="SXO5509" s="2"/>
      <c r="SXP5509" s="2"/>
      <c r="SXQ5509" s="2"/>
      <c r="SXR5509" s="2"/>
      <c r="SXS5509" s="2"/>
      <c r="SXT5509" s="2"/>
      <c r="SXU5509" s="2"/>
      <c r="SXV5509" s="2"/>
      <c r="SXW5509" s="2"/>
      <c r="SXX5509" s="2"/>
      <c r="SXY5509" s="2"/>
      <c r="SXZ5509" s="2"/>
      <c r="SYA5509" s="2"/>
      <c r="SYB5509" s="2"/>
      <c r="SYC5509" s="2"/>
      <c r="SYD5509" s="2"/>
      <c r="SYE5509" s="2"/>
      <c r="SYF5509" s="2"/>
      <c r="SYG5509" s="2"/>
      <c r="SYH5509" s="2"/>
      <c r="SYI5509" s="2"/>
      <c r="SYJ5509" s="2"/>
      <c r="SYK5509" s="2"/>
      <c r="SYL5509" s="2"/>
      <c r="SYM5509" s="2"/>
      <c r="SYN5509" s="2"/>
      <c r="SYO5509" s="2"/>
      <c r="SYP5509" s="2"/>
      <c r="SYQ5509" s="2"/>
      <c r="SYR5509" s="2"/>
      <c r="SYS5509" s="2"/>
      <c r="SYT5509" s="2"/>
      <c r="SYU5509" s="2"/>
      <c r="SYV5509" s="2"/>
      <c r="SYW5509" s="2"/>
      <c r="SYX5509" s="2"/>
      <c r="SYY5509" s="2"/>
      <c r="SYZ5509" s="2"/>
      <c r="SZA5509" s="2"/>
      <c r="SZB5509" s="2"/>
      <c r="SZC5509" s="2"/>
      <c r="SZD5509" s="2"/>
      <c r="SZE5509" s="2"/>
      <c r="SZF5509" s="2"/>
      <c r="SZG5509" s="2"/>
      <c r="SZH5509" s="2"/>
      <c r="SZI5509" s="2"/>
      <c r="SZJ5509" s="2"/>
      <c r="SZK5509" s="2"/>
      <c r="SZL5509" s="2"/>
      <c r="SZM5509" s="2"/>
      <c r="SZN5509" s="2"/>
      <c r="SZO5509" s="2"/>
      <c r="SZP5509" s="2"/>
      <c r="SZQ5509" s="2"/>
      <c r="SZR5509" s="2"/>
      <c r="SZS5509" s="2"/>
      <c r="SZT5509" s="2"/>
      <c r="SZU5509" s="2"/>
      <c r="SZV5509" s="2"/>
      <c r="SZW5509" s="2"/>
      <c r="SZX5509" s="2"/>
      <c r="SZY5509" s="2"/>
      <c r="SZZ5509" s="2"/>
      <c r="TAA5509" s="2"/>
      <c r="TAB5509" s="2"/>
      <c r="TAC5509" s="2"/>
      <c r="TAD5509" s="2"/>
      <c r="TAE5509" s="2"/>
      <c r="TAF5509" s="2"/>
      <c r="TAG5509" s="2"/>
      <c r="TAH5509" s="2"/>
      <c r="TAI5509" s="2"/>
      <c r="TAJ5509" s="2"/>
      <c r="TAK5509" s="2"/>
      <c r="TAL5509" s="2"/>
      <c r="TAM5509" s="2"/>
      <c r="TAN5509" s="2"/>
      <c r="TAO5509" s="2"/>
      <c r="TAP5509" s="2"/>
      <c r="TAQ5509" s="2"/>
      <c r="TAR5509" s="2"/>
      <c r="TAS5509" s="2"/>
      <c r="TAT5509" s="2"/>
      <c r="TAU5509" s="2"/>
      <c r="TAV5509" s="2"/>
      <c r="TAW5509" s="2"/>
      <c r="TAX5509" s="2"/>
      <c r="TAY5509" s="2"/>
      <c r="TAZ5509" s="2"/>
      <c r="TBA5509" s="2"/>
      <c r="TBB5509" s="2"/>
      <c r="TBC5509" s="2"/>
      <c r="TBD5509" s="2"/>
      <c r="TBE5509" s="2"/>
      <c r="TBF5509" s="2"/>
      <c r="TBG5509" s="2"/>
      <c r="TBH5509" s="2"/>
      <c r="TBI5509" s="2"/>
      <c r="TBJ5509" s="2"/>
      <c r="TBK5509" s="2"/>
      <c r="TBL5509" s="2"/>
      <c r="TBM5509" s="2"/>
      <c r="TBN5509" s="2"/>
      <c r="TBO5509" s="2"/>
      <c r="TBP5509" s="2"/>
      <c r="TBQ5509" s="2"/>
      <c r="TBR5509" s="2"/>
      <c r="TBS5509" s="2"/>
      <c r="TBT5509" s="2"/>
      <c r="TBU5509" s="2"/>
      <c r="TBV5509" s="2"/>
      <c r="TBW5509" s="2"/>
      <c r="TBX5509" s="2"/>
      <c r="TBY5509" s="2"/>
      <c r="TBZ5509" s="2"/>
      <c r="TCA5509" s="2"/>
      <c r="TCB5509" s="2"/>
      <c r="TCC5509" s="2"/>
      <c r="TCD5509" s="2"/>
      <c r="TCE5509" s="2"/>
      <c r="TCF5509" s="2"/>
      <c r="TCG5509" s="2"/>
      <c r="TCH5509" s="2"/>
      <c r="TCI5509" s="2"/>
      <c r="TCJ5509" s="2"/>
      <c r="TCK5509" s="2"/>
      <c r="TCL5509" s="2"/>
      <c r="TCM5509" s="2"/>
      <c r="TCN5509" s="2"/>
      <c r="TCO5509" s="2"/>
      <c r="TCP5509" s="2"/>
      <c r="TCQ5509" s="2"/>
      <c r="TCR5509" s="2"/>
      <c r="TCS5509" s="2"/>
      <c r="TCT5509" s="2"/>
      <c r="TCU5509" s="2"/>
      <c r="TCV5509" s="2"/>
      <c r="TCW5509" s="2"/>
      <c r="TCX5509" s="2"/>
      <c r="TCY5509" s="2"/>
      <c r="TCZ5509" s="2"/>
      <c r="TDA5509" s="2"/>
      <c r="TDB5509" s="2"/>
      <c r="TDC5509" s="2"/>
      <c r="TDD5509" s="2"/>
      <c r="TDE5509" s="2"/>
      <c r="TDF5509" s="2"/>
      <c r="TDG5509" s="2"/>
      <c r="TDH5509" s="2"/>
      <c r="TDI5509" s="2"/>
      <c r="TDJ5509" s="2"/>
      <c r="TDK5509" s="2"/>
      <c r="TDL5509" s="2"/>
      <c r="TDM5509" s="2"/>
      <c r="TDN5509" s="2"/>
      <c r="TDO5509" s="2"/>
      <c r="TDP5509" s="2"/>
      <c r="TDQ5509" s="2"/>
      <c r="TDR5509" s="2"/>
      <c r="TDS5509" s="2"/>
      <c r="TDT5509" s="2"/>
      <c r="TDU5509" s="2"/>
      <c r="TDV5509" s="2"/>
      <c r="TDW5509" s="2"/>
      <c r="TDX5509" s="2"/>
      <c r="TDY5509" s="2"/>
      <c r="TDZ5509" s="2"/>
      <c r="TEA5509" s="2"/>
      <c r="TEB5509" s="2"/>
      <c r="TEC5509" s="2"/>
      <c r="TED5509" s="2"/>
      <c r="TEE5509" s="2"/>
      <c r="TEF5509" s="2"/>
      <c r="TEG5509" s="2"/>
      <c r="TEH5509" s="2"/>
      <c r="TEI5509" s="2"/>
      <c r="TEJ5509" s="2"/>
      <c r="TEK5509" s="2"/>
      <c r="TEL5509" s="2"/>
      <c r="TEM5509" s="2"/>
      <c r="TEN5509" s="2"/>
      <c r="TEO5509" s="2"/>
      <c r="TEP5509" s="2"/>
      <c r="TEQ5509" s="2"/>
      <c r="TER5509" s="2"/>
      <c r="TES5509" s="2"/>
      <c r="TET5509" s="2"/>
      <c r="TEU5509" s="2"/>
      <c r="TEV5509" s="2"/>
      <c r="TEW5509" s="2"/>
      <c r="TEX5509" s="2"/>
      <c r="TEY5509" s="2"/>
      <c r="TEZ5509" s="2"/>
      <c r="TFA5509" s="2"/>
      <c r="TFB5509" s="2"/>
      <c r="TFC5509" s="2"/>
      <c r="TFD5509" s="2"/>
      <c r="TFE5509" s="2"/>
      <c r="TFF5509" s="2"/>
      <c r="TFG5509" s="2"/>
      <c r="TFH5509" s="2"/>
      <c r="TFI5509" s="2"/>
      <c r="TFJ5509" s="2"/>
      <c r="TFK5509" s="2"/>
      <c r="TFL5509" s="2"/>
      <c r="TFM5509" s="2"/>
      <c r="TFN5509" s="2"/>
      <c r="TFO5509" s="2"/>
      <c r="TFP5509" s="2"/>
      <c r="TFQ5509" s="2"/>
      <c r="TFR5509" s="2"/>
      <c r="TFS5509" s="2"/>
      <c r="TFT5509" s="2"/>
      <c r="TFU5509" s="2"/>
      <c r="TFV5509" s="2"/>
      <c r="TFW5509" s="2"/>
      <c r="TFX5509" s="2"/>
      <c r="TFY5509" s="2"/>
      <c r="TFZ5509" s="2"/>
      <c r="TGA5509" s="2"/>
      <c r="TGB5509" s="2"/>
      <c r="TGC5509" s="2"/>
      <c r="TGD5509" s="2"/>
      <c r="TGE5509" s="2"/>
      <c r="TGF5509" s="2"/>
      <c r="TGG5509" s="2"/>
      <c r="TGH5509" s="2"/>
      <c r="TGI5509" s="2"/>
      <c r="TGJ5509" s="2"/>
      <c r="TGK5509" s="2"/>
      <c r="TGL5509" s="2"/>
      <c r="TGM5509" s="2"/>
      <c r="TGN5509" s="2"/>
      <c r="TGO5509" s="2"/>
      <c r="TGP5509" s="2"/>
      <c r="TGQ5509" s="2"/>
      <c r="TGR5509" s="2"/>
      <c r="TGS5509" s="2"/>
      <c r="TGT5509" s="2"/>
      <c r="TGU5509" s="2"/>
      <c r="TGV5509" s="2"/>
      <c r="TGW5509" s="2"/>
      <c r="TGX5509" s="2"/>
      <c r="TGY5509" s="2"/>
      <c r="TGZ5509" s="2"/>
      <c r="THA5509" s="2"/>
      <c r="THB5509" s="2"/>
      <c r="THC5509" s="2"/>
      <c r="THD5509" s="2"/>
      <c r="THE5509" s="2"/>
      <c r="THF5509" s="2"/>
      <c r="THG5509" s="2"/>
      <c r="THH5509" s="2"/>
      <c r="THI5509" s="2"/>
      <c r="THJ5509" s="2"/>
      <c r="THK5509" s="2"/>
      <c r="THL5509" s="2"/>
      <c r="THM5509" s="2"/>
      <c r="THN5509" s="2"/>
      <c r="THO5509" s="2"/>
      <c r="THP5509" s="2"/>
      <c r="THQ5509" s="2"/>
      <c r="THR5509" s="2"/>
      <c r="THS5509" s="2"/>
      <c r="THT5509" s="2"/>
      <c r="THU5509" s="2"/>
      <c r="THV5509" s="2"/>
      <c r="THW5509" s="2"/>
      <c r="THX5509" s="2"/>
      <c r="THY5509" s="2"/>
      <c r="THZ5509" s="2"/>
      <c r="TIA5509" s="2"/>
      <c r="TIB5509" s="2"/>
      <c r="TIC5509" s="2"/>
      <c r="TID5509" s="2"/>
      <c r="TIE5509" s="2"/>
      <c r="TIF5509" s="2"/>
      <c r="TIG5509" s="2"/>
      <c r="TIH5509" s="2"/>
      <c r="TII5509" s="2"/>
      <c r="TIJ5509" s="2"/>
      <c r="TIK5509" s="2"/>
      <c r="TIL5509" s="2"/>
      <c r="TIM5509" s="2"/>
      <c r="TIN5509" s="2"/>
      <c r="TIO5509" s="2"/>
      <c r="TIP5509" s="2"/>
      <c r="TIQ5509" s="2"/>
      <c r="TIR5509" s="2"/>
      <c r="TIS5509" s="2"/>
      <c r="TIT5509" s="2"/>
      <c r="TIU5509" s="2"/>
      <c r="TIV5509" s="2"/>
      <c r="TIW5509" s="2"/>
      <c r="TIX5509" s="2"/>
      <c r="TIY5509" s="2"/>
      <c r="TIZ5509" s="2"/>
      <c r="TJA5509" s="2"/>
      <c r="TJB5509" s="2"/>
      <c r="TJC5509" s="2"/>
      <c r="TJD5509" s="2"/>
      <c r="TJE5509" s="2"/>
      <c r="TJF5509" s="2"/>
      <c r="TJG5509" s="2"/>
      <c r="TJH5509" s="2"/>
      <c r="TJI5509" s="2"/>
      <c r="TJJ5509" s="2"/>
      <c r="TJK5509" s="2"/>
      <c r="TJL5509" s="2"/>
      <c r="TJM5509" s="2"/>
      <c r="TJN5509" s="2"/>
      <c r="TJO5509" s="2"/>
      <c r="TJP5509" s="2"/>
      <c r="TJQ5509" s="2"/>
      <c r="TJR5509" s="2"/>
      <c r="TJS5509" s="2"/>
      <c r="TJT5509" s="2"/>
      <c r="TJU5509" s="2"/>
      <c r="TJV5509" s="2"/>
      <c r="TJW5509" s="2"/>
      <c r="TJX5509" s="2"/>
      <c r="TJY5509" s="2"/>
      <c r="TJZ5509" s="2"/>
      <c r="TKA5509" s="2"/>
      <c r="TKB5509" s="2"/>
      <c r="TKC5509" s="2"/>
      <c r="TKD5509" s="2"/>
      <c r="TKE5509" s="2"/>
      <c r="TKF5509" s="2"/>
      <c r="TKG5509" s="2"/>
      <c r="TKH5509" s="2"/>
      <c r="TKI5509" s="2"/>
      <c r="TKJ5509" s="2"/>
      <c r="TKK5509" s="2"/>
      <c r="TKL5509" s="2"/>
      <c r="TKM5509" s="2"/>
      <c r="TKN5509" s="2"/>
      <c r="TKO5509" s="2"/>
      <c r="TKP5509" s="2"/>
      <c r="TKQ5509" s="2"/>
      <c r="TKR5509" s="2"/>
      <c r="TKS5509" s="2"/>
      <c r="TKT5509" s="2"/>
      <c r="TKU5509" s="2"/>
      <c r="TKV5509" s="2"/>
      <c r="TKW5509" s="2"/>
      <c r="TKX5509" s="2"/>
      <c r="TKY5509" s="2"/>
      <c r="TKZ5509" s="2"/>
      <c r="TLA5509" s="2"/>
      <c r="TLB5509" s="2"/>
      <c r="TLC5509" s="2"/>
      <c r="TLD5509" s="2"/>
      <c r="TLE5509" s="2"/>
      <c r="TLF5509" s="2"/>
      <c r="TLG5509" s="2"/>
      <c r="TLH5509" s="2"/>
      <c r="TLI5509" s="2"/>
      <c r="TLJ5509" s="2"/>
      <c r="TLK5509" s="2"/>
      <c r="TLL5509" s="2"/>
      <c r="TLM5509" s="2"/>
      <c r="TLN5509" s="2"/>
      <c r="TLO5509" s="2"/>
      <c r="TLP5509" s="2"/>
      <c r="TLQ5509" s="2"/>
      <c r="TLR5509" s="2"/>
      <c r="TLS5509" s="2"/>
      <c r="TLT5509" s="2"/>
      <c r="TLU5509" s="2"/>
      <c r="TLV5509" s="2"/>
      <c r="TLW5509" s="2"/>
      <c r="TLX5509" s="2"/>
      <c r="TLY5509" s="2"/>
      <c r="TLZ5509" s="2"/>
      <c r="TMA5509" s="2"/>
      <c r="TMB5509" s="2"/>
      <c r="TMC5509" s="2"/>
      <c r="TMD5509" s="2"/>
      <c r="TME5509" s="2"/>
      <c r="TMF5509" s="2"/>
      <c r="TMG5509" s="2"/>
      <c r="TMH5509" s="2"/>
      <c r="TMI5509" s="2"/>
      <c r="TMJ5509" s="2"/>
      <c r="TMK5509" s="2"/>
      <c r="TML5509" s="2"/>
      <c r="TMM5509" s="2"/>
      <c r="TMN5509" s="2"/>
      <c r="TMO5509" s="2"/>
      <c r="TMP5509" s="2"/>
      <c r="TMQ5509" s="2"/>
      <c r="TMR5509" s="2"/>
      <c r="TMS5509" s="2"/>
      <c r="TMT5509" s="2"/>
      <c r="TMU5509" s="2"/>
      <c r="TMV5509" s="2"/>
      <c r="TMW5509" s="2"/>
      <c r="TMX5509" s="2"/>
      <c r="TMY5509" s="2"/>
      <c r="TMZ5509" s="2"/>
      <c r="TNA5509" s="2"/>
      <c r="TNB5509" s="2"/>
      <c r="TNC5509" s="2"/>
      <c r="TND5509" s="2"/>
      <c r="TNE5509" s="2"/>
      <c r="TNF5509" s="2"/>
      <c r="TNG5509" s="2"/>
      <c r="TNH5509" s="2"/>
      <c r="TNI5509" s="2"/>
      <c r="TNJ5509" s="2"/>
      <c r="TNK5509" s="2"/>
      <c r="TNL5509" s="2"/>
      <c r="TNM5509" s="2"/>
      <c r="TNN5509" s="2"/>
      <c r="TNO5509" s="2"/>
      <c r="TNP5509" s="2"/>
      <c r="TNQ5509" s="2"/>
      <c r="TNR5509" s="2"/>
      <c r="TNS5509" s="2"/>
      <c r="TNT5509" s="2"/>
      <c r="TNU5509" s="2"/>
      <c r="TNV5509" s="2"/>
      <c r="TNW5509" s="2"/>
      <c r="TNX5509" s="2"/>
      <c r="TNY5509" s="2"/>
      <c r="TNZ5509" s="2"/>
      <c r="TOA5509" s="2"/>
      <c r="TOB5509" s="2"/>
      <c r="TOC5509" s="2"/>
      <c r="TOD5509" s="2"/>
      <c r="TOE5509" s="2"/>
      <c r="TOF5509" s="2"/>
      <c r="TOG5509" s="2"/>
      <c r="TOH5509" s="2"/>
      <c r="TOI5509" s="2"/>
      <c r="TOJ5509" s="2"/>
      <c r="TOK5509" s="2"/>
      <c r="TOL5509" s="2"/>
      <c r="TOM5509" s="2"/>
      <c r="TON5509" s="2"/>
      <c r="TOO5509" s="2"/>
      <c r="TOP5509" s="2"/>
      <c r="TOQ5509" s="2"/>
      <c r="TOR5509" s="2"/>
      <c r="TOS5509" s="2"/>
      <c r="TOT5509" s="2"/>
      <c r="TOU5509" s="2"/>
      <c r="TOV5509" s="2"/>
      <c r="TOW5509" s="2"/>
      <c r="TOX5509" s="2"/>
      <c r="TOY5509" s="2"/>
      <c r="TOZ5509" s="2"/>
      <c r="TPA5509" s="2"/>
      <c r="TPB5509" s="2"/>
      <c r="TPC5509" s="2"/>
      <c r="TPD5509" s="2"/>
      <c r="TPE5509" s="2"/>
      <c r="TPF5509" s="2"/>
      <c r="TPG5509" s="2"/>
      <c r="TPH5509" s="2"/>
      <c r="TPI5509" s="2"/>
      <c r="TPJ5509" s="2"/>
      <c r="TPK5509" s="2"/>
      <c r="TPL5509" s="2"/>
      <c r="TPM5509" s="2"/>
      <c r="TPN5509" s="2"/>
      <c r="TPO5509" s="2"/>
      <c r="TPP5509" s="2"/>
      <c r="TPQ5509" s="2"/>
      <c r="TPR5509" s="2"/>
      <c r="TPS5509" s="2"/>
      <c r="TPT5509" s="2"/>
      <c r="TPU5509" s="2"/>
      <c r="TPV5509" s="2"/>
      <c r="TPW5509" s="2"/>
      <c r="TPX5509" s="2"/>
      <c r="TPY5509" s="2"/>
      <c r="TPZ5509" s="2"/>
      <c r="TQA5509" s="2"/>
      <c r="TQB5509" s="2"/>
      <c r="TQC5509" s="2"/>
      <c r="TQD5509" s="2"/>
      <c r="TQE5509" s="2"/>
      <c r="TQF5509" s="2"/>
      <c r="TQG5509" s="2"/>
      <c r="TQH5509" s="2"/>
      <c r="TQI5509" s="2"/>
      <c r="TQJ5509" s="2"/>
      <c r="TQK5509" s="2"/>
      <c r="TQL5509" s="2"/>
      <c r="TQM5509" s="2"/>
      <c r="TQN5509" s="2"/>
      <c r="TQO5509" s="2"/>
      <c r="TQP5509" s="2"/>
      <c r="TQQ5509" s="2"/>
      <c r="TQR5509" s="2"/>
      <c r="TQS5509" s="2"/>
      <c r="TQT5509" s="2"/>
      <c r="TQU5509" s="2"/>
      <c r="TQV5509" s="2"/>
      <c r="TQW5509" s="2"/>
      <c r="TQX5509" s="2"/>
      <c r="TQY5509" s="2"/>
      <c r="TQZ5509" s="2"/>
      <c r="TRA5509" s="2"/>
      <c r="TRB5509" s="2"/>
      <c r="TRC5509" s="2"/>
      <c r="TRD5509" s="2"/>
      <c r="TRE5509" s="2"/>
      <c r="TRF5509" s="2"/>
      <c r="TRG5509" s="2"/>
      <c r="TRH5509" s="2"/>
      <c r="TRI5509" s="2"/>
      <c r="TRJ5509" s="2"/>
      <c r="TRK5509" s="2"/>
      <c r="TRL5509" s="2"/>
      <c r="TRM5509" s="2"/>
      <c r="TRN5509" s="2"/>
      <c r="TRO5509" s="2"/>
      <c r="TRP5509" s="2"/>
      <c r="TRQ5509" s="2"/>
      <c r="TRR5509" s="2"/>
      <c r="TRS5509" s="2"/>
      <c r="TRT5509" s="2"/>
      <c r="TRU5509" s="2"/>
      <c r="TRV5509" s="2"/>
      <c r="TRW5509" s="2"/>
      <c r="TRX5509" s="2"/>
      <c r="TRY5509" s="2"/>
      <c r="TRZ5509" s="2"/>
      <c r="TSA5509" s="2"/>
      <c r="TSB5509" s="2"/>
      <c r="TSC5509" s="2"/>
      <c r="TSD5509" s="2"/>
      <c r="TSE5509" s="2"/>
      <c r="TSF5509" s="2"/>
      <c r="TSG5509" s="2"/>
      <c r="TSH5509" s="2"/>
      <c r="TSI5509" s="2"/>
      <c r="TSJ5509" s="2"/>
      <c r="TSK5509" s="2"/>
      <c r="TSL5509" s="2"/>
      <c r="TSM5509" s="2"/>
      <c r="TSN5509" s="2"/>
      <c r="TSO5509" s="2"/>
      <c r="TSP5509" s="2"/>
      <c r="TSQ5509" s="2"/>
      <c r="TSR5509" s="2"/>
      <c r="TSS5509" s="2"/>
      <c r="TST5509" s="2"/>
      <c r="TSU5509" s="2"/>
      <c r="TSV5509" s="2"/>
      <c r="TSW5509" s="2"/>
      <c r="TSX5509" s="2"/>
      <c r="TSY5509" s="2"/>
      <c r="TSZ5509" s="2"/>
      <c r="TTA5509" s="2"/>
      <c r="TTB5509" s="2"/>
      <c r="TTC5509" s="2"/>
      <c r="TTD5509" s="2"/>
      <c r="TTE5509" s="2"/>
      <c r="TTF5509" s="2"/>
      <c r="TTG5509" s="2"/>
      <c r="TTH5509" s="2"/>
      <c r="TTI5509" s="2"/>
      <c r="TTJ5509" s="2"/>
      <c r="TTK5509" s="2"/>
      <c r="TTL5509" s="2"/>
      <c r="TTM5509" s="2"/>
      <c r="TTN5509" s="2"/>
      <c r="TTO5509" s="2"/>
      <c r="TTP5509" s="2"/>
      <c r="TTQ5509" s="2"/>
      <c r="TTR5509" s="2"/>
      <c r="TTS5509" s="2"/>
      <c r="TTT5509" s="2"/>
      <c r="TTU5509" s="2"/>
      <c r="TTV5509" s="2"/>
      <c r="TTW5509" s="2"/>
      <c r="TTX5509" s="2"/>
      <c r="TTY5509" s="2"/>
      <c r="TTZ5509" s="2"/>
      <c r="TUA5509" s="2"/>
      <c r="TUB5509" s="2"/>
      <c r="TUC5509" s="2"/>
      <c r="TUD5509" s="2"/>
      <c r="TUE5509" s="2"/>
      <c r="TUF5509" s="2"/>
      <c r="TUG5509" s="2"/>
      <c r="TUH5509" s="2"/>
      <c r="TUI5509" s="2"/>
      <c r="TUJ5509" s="2"/>
      <c r="TUK5509" s="2"/>
      <c r="TUL5509" s="2"/>
      <c r="TUM5509" s="2"/>
      <c r="TUN5509" s="2"/>
      <c r="TUO5509" s="2"/>
      <c r="TUP5509" s="2"/>
      <c r="TUQ5509" s="2"/>
      <c r="TUR5509" s="2"/>
      <c r="TUS5509" s="2"/>
      <c r="TUT5509" s="2"/>
      <c r="TUU5509" s="2"/>
      <c r="TUV5509" s="2"/>
      <c r="TUW5509" s="2"/>
      <c r="TUX5509" s="2"/>
      <c r="TUY5509" s="2"/>
      <c r="TUZ5509" s="2"/>
      <c r="TVA5509" s="2"/>
      <c r="TVB5509" s="2"/>
      <c r="TVC5509" s="2"/>
      <c r="TVD5509" s="2"/>
      <c r="TVE5509" s="2"/>
      <c r="TVF5509" s="2"/>
      <c r="TVG5509" s="2"/>
      <c r="TVH5509" s="2"/>
      <c r="TVI5509" s="2"/>
      <c r="TVJ5509" s="2"/>
      <c r="TVK5509" s="2"/>
      <c r="TVL5509" s="2"/>
      <c r="TVM5509" s="2"/>
      <c r="TVN5509" s="2"/>
      <c r="TVO5509" s="2"/>
      <c r="TVP5509" s="2"/>
      <c r="TVQ5509" s="2"/>
      <c r="TVR5509" s="2"/>
      <c r="TVS5509" s="2"/>
      <c r="TVT5509" s="2"/>
      <c r="TVU5509" s="2"/>
      <c r="TVV5509" s="2"/>
      <c r="TVW5509" s="2"/>
      <c r="TVX5509" s="2"/>
      <c r="TVY5509" s="2"/>
      <c r="TVZ5509" s="2"/>
      <c r="TWA5509" s="2"/>
      <c r="TWB5509" s="2"/>
      <c r="TWC5509" s="2"/>
      <c r="TWD5509" s="2"/>
      <c r="TWE5509" s="2"/>
      <c r="TWF5509" s="2"/>
      <c r="TWG5509" s="2"/>
      <c r="TWH5509" s="2"/>
      <c r="TWI5509" s="2"/>
      <c r="TWJ5509" s="2"/>
      <c r="TWK5509" s="2"/>
      <c r="TWL5509" s="2"/>
      <c r="TWM5509" s="2"/>
      <c r="TWN5509" s="2"/>
      <c r="TWO5509" s="2"/>
      <c r="TWP5509" s="2"/>
      <c r="TWQ5509" s="2"/>
      <c r="TWR5509" s="2"/>
      <c r="TWS5509" s="2"/>
      <c r="TWT5509" s="2"/>
      <c r="TWU5509" s="2"/>
      <c r="TWV5509" s="2"/>
      <c r="TWW5509" s="2"/>
      <c r="TWX5509" s="2"/>
      <c r="TWY5509" s="2"/>
      <c r="TWZ5509" s="2"/>
      <c r="TXA5509" s="2"/>
      <c r="TXB5509" s="2"/>
      <c r="TXC5509" s="2"/>
      <c r="TXD5509" s="2"/>
      <c r="TXE5509" s="2"/>
      <c r="TXF5509" s="2"/>
      <c r="TXG5509" s="2"/>
      <c r="TXH5509" s="2"/>
      <c r="TXI5509" s="2"/>
      <c r="TXJ5509" s="2"/>
      <c r="TXK5509" s="2"/>
      <c r="TXL5509" s="2"/>
      <c r="TXM5509" s="2"/>
      <c r="TXN5509" s="2"/>
      <c r="TXO5509" s="2"/>
      <c r="TXP5509" s="2"/>
      <c r="TXQ5509" s="2"/>
      <c r="TXR5509" s="2"/>
      <c r="TXS5509" s="2"/>
      <c r="TXT5509" s="2"/>
      <c r="TXU5509" s="2"/>
      <c r="TXV5509" s="2"/>
      <c r="TXW5509" s="2"/>
      <c r="TXX5509" s="2"/>
      <c r="TXY5509" s="2"/>
      <c r="TXZ5509" s="2"/>
      <c r="TYA5509" s="2"/>
      <c r="TYB5509" s="2"/>
      <c r="TYC5509" s="2"/>
      <c r="TYD5509" s="2"/>
      <c r="TYE5509" s="2"/>
      <c r="TYF5509" s="2"/>
      <c r="TYG5509" s="2"/>
      <c r="TYH5509" s="2"/>
      <c r="TYI5509" s="2"/>
      <c r="TYJ5509" s="2"/>
      <c r="TYK5509" s="2"/>
      <c r="TYL5509" s="2"/>
      <c r="TYM5509" s="2"/>
      <c r="TYN5509" s="2"/>
      <c r="TYO5509" s="2"/>
      <c r="TYP5509" s="2"/>
      <c r="TYQ5509" s="2"/>
      <c r="TYR5509" s="2"/>
      <c r="TYS5509" s="2"/>
      <c r="TYT5509" s="2"/>
      <c r="TYU5509" s="2"/>
      <c r="TYV5509" s="2"/>
      <c r="TYW5509" s="2"/>
      <c r="TYX5509" s="2"/>
      <c r="TYY5509" s="2"/>
      <c r="TYZ5509" s="2"/>
      <c r="TZA5509" s="2"/>
      <c r="TZB5509" s="2"/>
      <c r="TZC5509" s="2"/>
      <c r="TZD5509" s="2"/>
      <c r="TZE5509" s="2"/>
      <c r="TZF5509" s="2"/>
      <c r="TZG5509" s="2"/>
      <c r="TZH5509" s="2"/>
      <c r="TZI5509" s="2"/>
      <c r="TZJ5509" s="2"/>
      <c r="TZK5509" s="2"/>
      <c r="TZL5509" s="2"/>
      <c r="TZM5509" s="2"/>
      <c r="TZN5509" s="2"/>
      <c r="TZO5509" s="2"/>
      <c r="TZP5509" s="2"/>
      <c r="TZQ5509" s="2"/>
      <c r="TZR5509" s="2"/>
      <c r="TZS5509" s="2"/>
      <c r="TZT5509" s="2"/>
      <c r="TZU5509" s="2"/>
      <c r="TZV5509" s="2"/>
      <c r="TZW5509" s="2"/>
      <c r="TZX5509" s="2"/>
      <c r="TZY5509" s="2"/>
      <c r="TZZ5509" s="2"/>
      <c r="UAA5509" s="2"/>
      <c r="UAB5509" s="2"/>
      <c r="UAC5509" s="2"/>
      <c r="UAD5509" s="2"/>
      <c r="UAE5509" s="2"/>
      <c r="UAF5509" s="2"/>
      <c r="UAG5509" s="2"/>
      <c r="UAH5509" s="2"/>
      <c r="UAI5509" s="2"/>
      <c r="UAJ5509" s="2"/>
      <c r="UAK5509" s="2"/>
      <c r="UAL5509" s="2"/>
      <c r="UAM5509" s="2"/>
      <c r="UAN5509" s="2"/>
      <c r="UAO5509" s="2"/>
      <c r="UAP5509" s="2"/>
      <c r="UAQ5509" s="2"/>
      <c r="UAR5509" s="2"/>
      <c r="UAS5509" s="2"/>
      <c r="UAT5509" s="2"/>
      <c r="UAU5509" s="2"/>
      <c r="UAV5509" s="2"/>
      <c r="UAW5509" s="2"/>
      <c r="UAX5509" s="2"/>
      <c r="UAY5509" s="2"/>
      <c r="UAZ5509" s="2"/>
      <c r="UBA5509" s="2"/>
      <c r="UBB5509" s="2"/>
      <c r="UBC5509" s="2"/>
      <c r="UBD5509" s="2"/>
      <c r="UBE5509" s="2"/>
      <c r="UBF5509" s="2"/>
      <c r="UBG5509" s="2"/>
      <c r="UBH5509" s="2"/>
      <c r="UBI5509" s="2"/>
      <c r="UBJ5509" s="2"/>
      <c r="UBK5509" s="2"/>
      <c r="UBL5509" s="2"/>
      <c r="UBM5509" s="2"/>
      <c r="UBN5509" s="2"/>
      <c r="UBO5509" s="2"/>
      <c r="UBP5509" s="2"/>
      <c r="UBQ5509" s="2"/>
      <c r="UBR5509" s="2"/>
      <c r="UBS5509" s="2"/>
      <c r="UBT5509" s="2"/>
      <c r="UBU5509" s="2"/>
      <c r="UBV5509" s="2"/>
      <c r="UBW5509" s="2"/>
      <c r="UBX5509" s="2"/>
      <c r="UBY5509" s="2"/>
      <c r="UBZ5509" s="2"/>
      <c r="UCA5509" s="2"/>
      <c r="UCB5509" s="2"/>
      <c r="UCC5509" s="2"/>
      <c r="UCD5509" s="2"/>
      <c r="UCE5509" s="2"/>
      <c r="UCF5509" s="2"/>
      <c r="UCG5509" s="2"/>
      <c r="UCH5509" s="2"/>
      <c r="UCI5509" s="2"/>
      <c r="UCJ5509" s="2"/>
      <c r="UCK5509" s="2"/>
      <c r="UCL5509" s="2"/>
      <c r="UCM5509" s="2"/>
      <c r="UCN5509" s="2"/>
      <c r="UCO5509" s="2"/>
      <c r="UCP5509" s="2"/>
      <c r="UCQ5509" s="2"/>
      <c r="UCR5509" s="2"/>
      <c r="UCS5509" s="2"/>
      <c r="UCT5509" s="2"/>
      <c r="UCU5509" s="2"/>
      <c r="UCV5509" s="2"/>
      <c r="UCW5509" s="2"/>
      <c r="UCX5509" s="2"/>
      <c r="UCY5509" s="2"/>
      <c r="UCZ5509" s="2"/>
      <c r="UDA5509" s="2"/>
      <c r="UDB5509" s="2"/>
      <c r="UDC5509" s="2"/>
      <c r="UDD5509" s="2"/>
      <c r="UDE5509" s="2"/>
      <c r="UDF5509" s="2"/>
      <c r="UDG5509" s="2"/>
      <c r="UDH5509" s="2"/>
      <c r="UDI5509" s="2"/>
      <c r="UDJ5509" s="2"/>
      <c r="UDK5509" s="2"/>
      <c r="UDL5509" s="2"/>
      <c r="UDM5509" s="2"/>
      <c r="UDN5509" s="2"/>
      <c r="UDO5509" s="2"/>
      <c r="UDP5509" s="2"/>
      <c r="UDQ5509" s="2"/>
      <c r="UDR5509" s="2"/>
      <c r="UDS5509" s="2"/>
      <c r="UDT5509" s="2"/>
      <c r="UDU5509" s="2"/>
      <c r="UDV5509" s="2"/>
      <c r="UDW5509" s="2"/>
      <c r="UDX5509" s="2"/>
      <c r="UDY5509" s="2"/>
      <c r="UDZ5509" s="2"/>
      <c r="UEA5509" s="2"/>
      <c r="UEB5509" s="2"/>
      <c r="UEC5509" s="2"/>
      <c r="UED5509" s="2"/>
      <c r="UEE5509" s="2"/>
      <c r="UEF5509" s="2"/>
      <c r="UEG5509" s="2"/>
      <c r="UEH5509" s="2"/>
      <c r="UEI5509" s="2"/>
      <c r="UEJ5509" s="2"/>
      <c r="UEK5509" s="2"/>
      <c r="UEL5509" s="2"/>
      <c r="UEM5509" s="2"/>
      <c r="UEN5509" s="2"/>
      <c r="UEO5509" s="2"/>
      <c r="UEP5509" s="2"/>
      <c r="UEQ5509" s="2"/>
      <c r="UER5509" s="2"/>
      <c r="UES5509" s="2"/>
      <c r="UET5509" s="2"/>
      <c r="UEU5509" s="2"/>
      <c r="UEV5509" s="2"/>
      <c r="UEW5509" s="2"/>
      <c r="UEX5509" s="2"/>
      <c r="UEY5509" s="2"/>
      <c r="UEZ5509" s="2"/>
      <c r="UFA5509" s="2"/>
      <c r="UFB5509" s="2"/>
      <c r="UFC5509" s="2"/>
      <c r="UFD5509" s="2"/>
      <c r="UFE5509" s="2"/>
      <c r="UFF5509" s="2"/>
      <c r="UFG5509" s="2"/>
      <c r="UFH5509" s="2"/>
      <c r="UFI5509" s="2"/>
      <c r="UFJ5509" s="2"/>
      <c r="UFK5509" s="2"/>
      <c r="UFL5509" s="2"/>
      <c r="UFM5509" s="2"/>
      <c r="UFN5509" s="2"/>
      <c r="UFO5509" s="2"/>
      <c r="UFP5509" s="2"/>
      <c r="UFQ5509" s="2"/>
      <c r="UFR5509" s="2"/>
      <c r="UFS5509" s="2"/>
      <c r="UFT5509" s="2"/>
      <c r="UFU5509" s="2"/>
      <c r="UFV5509" s="2"/>
      <c r="UFW5509" s="2"/>
      <c r="UFX5509" s="2"/>
      <c r="UFY5509" s="2"/>
      <c r="UFZ5509" s="2"/>
      <c r="UGA5509" s="2"/>
      <c r="UGB5509" s="2"/>
      <c r="UGC5509" s="2"/>
      <c r="UGD5509" s="2"/>
      <c r="UGE5509" s="2"/>
      <c r="UGF5509" s="2"/>
      <c r="UGG5509" s="2"/>
      <c r="UGH5509" s="2"/>
      <c r="UGI5509" s="2"/>
      <c r="UGJ5509" s="2"/>
      <c r="UGK5509" s="2"/>
      <c r="UGL5509" s="2"/>
      <c r="UGM5509" s="2"/>
      <c r="UGN5509" s="2"/>
      <c r="UGO5509" s="2"/>
      <c r="UGP5509" s="2"/>
      <c r="UGQ5509" s="2"/>
      <c r="UGR5509" s="2"/>
      <c r="UGS5509" s="2"/>
      <c r="UGT5509" s="2"/>
      <c r="UGU5509" s="2"/>
      <c r="UGV5509" s="2"/>
      <c r="UGW5509" s="2"/>
      <c r="UGX5509" s="2"/>
      <c r="UGY5509" s="2"/>
      <c r="UGZ5509" s="2"/>
      <c r="UHA5509" s="2"/>
      <c r="UHB5509" s="2"/>
      <c r="UHC5509" s="2"/>
      <c r="UHD5509" s="2"/>
      <c r="UHE5509" s="2"/>
      <c r="UHF5509" s="2"/>
      <c r="UHG5509" s="2"/>
      <c r="UHH5509" s="2"/>
      <c r="UHI5509" s="2"/>
      <c r="UHJ5509" s="2"/>
      <c r="UHK5509" s="2"/>
      <c r="UHL5509" s="2"/>
      <c r="UHM5509" s="2"/>
      <c r="UHN5509" s="2"/>
      <c r="UHO5509" s="2"/>
      <c r="UHP5509" s="2"/>
      <c r="UHQ5509" s="2"/>
      <c r="UHR5509" s="2"/>
      <c r="UHS5509" s="2"/>
      <c r="UHT5509" s="2"/>
      <c r="UHU5509" s="2"/>
      <c r="UHV5509" s="2"/>
      <c r="UHW5509" s="2"/>
      <c r="UHX5509" s="2"/>
      <c r="UHY5509" s="2"/>
      <c r="UHZ5509" s="2"/>
      <c r="UIA5509" s="2"/>
      <c r="UIB5509" s="2"/>
      <c r="UIC5509" s="2"/>
      <c r="UID5509" s="2"/>
      <c r="UIE5509" s="2"/>
      <c r="UIF5509" s="2"/>
      <c r="UIG5509" s="2"/>
      <c r="UIH5509" s="2"/>
      <c r="UII5509" s="2"/>
      <c r="UIJ5509" s="2"/>
      <c r="UIK5509" s="2"/>
      <c r="UIL5509" s="2"/>
      <c r="UIM5509" s="2"/>
      <c r="UIN5509" s="2"/>
      <c r="UIO5509" s="2"/>
      <c r="UIP5509" s="2"/>
      <c r="UIQ5509" s="2"/>
      <c r="UIR5509" s="2"/>
      <c r="UIS5509" s="2"/>
      <c r="UIT5509" s="2"/>
      <c r="UIU5509" s="2"/>
      <c r="UIV5509" s="2"/>
      <c r="UIW5509" s="2"/>
      <c r="UIX5509" s="2"/>
      <c r="UIY5509" s="2"/>
      <c r="UIZ5509" s="2"/>
      <c r="UJA5509" s="2"/>
      <c r="UJB5509" s="2"/>
      <c r="UJC5509" s="2"/>
      <c r="UJD5509" s="2"/>
      <c r="UJE5509" s="2"/>
      <c r="UJF5509" s="2"/>
      <c r="UJG5509" s="2"/>
      <c r="UJH5509" s="2"/>
      <c r="UJI5509" s="2"/>
      <c r="UJJ5509" s="2"/>
      <c r="UJK5509" s="2"/>
      <c r="UJL5509" s="2"/>
      <c r="UJM5509" s="2"/>
      <c r="UJN5509" s="2"/>
      <c r="UJO5509" s="2"/>
      <c r="UJP5509" s="2"/>
      <c r="UJQ5509" s="2"/>
      <c r="UJR5509" s="2"/>
      <c r="UJS5509" s="2"/>
      <c r="UJT5509" s="2"/>
      <c r="UJU5509" s="2"/>
      <c r="UJV5509" s="2"/>
      <c r="UJW5509" s="2"/>
      <c r="UJX5509" s="2"/>
      <c r="UJY5509" s="2"/>
      <c r="UJZ5509" s="2"/>
      <c r="UKA5509" s="2"/>
      <c r="UKB5509" s="2"/>
      <c r="UKC5509" s="2"/>
      <c r="UKD5509" s="2"/>
      <c r="UKE5509" s="2"/>
      <c r="UKF5509" s="2"/>
      <c r="UKG5509" s="2"/>
      <c r="UKH5509" s="2"/>
      <c r="UKI5509" s="2"/>
      <c r="UKJ5509" s="2"/>
      <c r="UKK5509" s="2"/>
      <c r="UKL5509" s="2"/>
      <c r="UKM5509" s="2"/>
      <c r="UKN5509" s="2"/>
      <c r="UKO5509" s="2"/>
      <c r="UKP5509" s="2"/>
      <c r="UKQ5509" s="2"/>
      <c r="UKR5509" s="2"/>
      <c r="UKS5509" s="2"/>
      <c r="UKT5509" s="2"/>
      <c r="UKU5509" s="2"/>
      <c r="UKV5509" s="2"/>
      <c r="UKW5509" s="2"/>
      <c r="UKX5509" s="2"/>
      <c r="UKY5509" s="2"/>
      <c r="UKZ5509" s="2"/>
      <c r="ULA5509" s="2"/>
      <c r="ULB5509" s="2"/>
      <c r="ULC5509" s="2"/>
      <c r="ULD5509" s="2"/>
      <c r="ULE5509" s="2"/>
      <c r="ULF5509" s="2"/>
      <c r="ULG5509" s="2"/>
      <c r="ULH5509" s="2"/>
      <c r="ULI5509" s="2"/>
      <c r="ULJ5509" s="2"/>
      <c r="ULK5509" s="2"/>
      <c r="ULL5509" s="2"/>
      <c r="ULM5509" s="2"/>
      <c r="ULN5509" s="2"/>
      <c r="ULO5509" s="2"/>
      <c r="ULP5509" s="2"/>
      <c r="ULQ5509" s="2"/>
      <c r="ULR5509" s="2"/>
      <c r="ULS5509" s="2"/>
      <c r="ULT5509" s="2"/>
      <c r="ULU5509" s="2"/>
      <c r="ULV5509" s="2"/>
      <c r="ULW5509" s="2"/>
      <c r="ULX5509" s="2"/>
      <c r="ULY5509" s="2"/>
      <c r="ULZ5509" s="2"/>
      <c r="UMA5509" s="2"/>
      <c r="UMB5509" s="2"/>
      <c r="UMC5509" s="2"/>
      <c r="UMD5509" s="2"/>
      <c r="UME5509" s="2"/>
      <c r="UMF5509" s="2"/>
      <c r="UMG5509" s="2"/>
      <c r="UMH5509" s="2"/>
      <c r="UMI5509" s="2"/>
      <c r="UMJ5509" s="2"/>
      <c r="UMK5509" s="2"/>
      <c r="UML5509" s="2"/>
      <c r="UMM5509" s="2"/>
      <c r="UMN5509" s="2"/>
      <c r="UMO5509" s="2"/>
      <c r="UMP5509" s="2"/>
      <c r="UMQ5509" s="2"/>
      <c r="UMR5509" s="2"/>
      <c r="UMS5509" s="2"/>
      <c r="UMT5509" s="2"/>
      <c r="UMU5509" s="2"/>
      <c r="UMV5509" s="2"/>
      <c r="UMW5509" s="2"/>
      <c r="UMX5509" s="2"/>
      <c r="UMY5509" s="2"/>
      <c r="UMZ5509" s="2"/>
      <c r="UNA5509" s="2"/>
      <c r="UNB5509" s="2"/>
      <c r="UNC5509" s="2"/>
      <c r="UND5509" s="2"/>
      <c r="UNE5509" s="2"/>
      <c r="UNF5509" s="2"/>
      <c r="UNG5509" s="2"/>
      <c r="UNH5509" s="2"/>
      <c r="UNI5509" s="2"/>
      <c r="UNJ5509" s="2"/>
      <c r="UNK5509" s="2"/>
      <c r="UNL5509" s="2"/>
      <c r="UNM5509" s="2"/>
      <c r="UNN5509" s="2"/>
      <c r="UNO5509" s="2"/>
      <c r="UNP5509" s="2"/>
      <c r="UNQ5509" s="2"/>
      <c r="UNR5509" s="2"/>
      <c r="UNS5509" s="2"/>
      <c r="UNT5509" s="2"/>
      <c r="UNU5509" s="2"/>
      <c r="UNV5509" s="2"/>
      <c r="UNW5509" s="2"/>
      <c r="UNX5509" s="2"/>
      <c r="UNY5509" s="2"/>
      <c r="UNZ5509" s="2"/>
      <c r="UOA5509" s="2"/>
      <c r="UOB5509" s="2"/>
      <c r="UOC5509" s="2"/>
      <c r="UOD5509" s="2"/>
      <c r="UOE5509" s="2"/>
      <c r="UOF5509" s="2"/>
      <c r="UOG5509" s="2"/>
      <c r="UOH5509" s="2"/>
      <c r="UOI5509" s="2"/>
      <c r="UOJ5509" s="2"/>
      <c r="UOK5509" s="2"/>
      <c r="UOL5509" s="2"/>
      <c r="UOM5509" s="2"/>
      <c r="UON5509" s="2"/>
      <c r="UOO5509" s="2"/>
      <c r="UOP5509" s="2"/>
      <c r="UOQ5509" s="2"/>
      <c r="UOR5509" s="2"/>
      <c r="UOS5509" s="2"/>
      <c r="UOT5509" s="2"/>
      <c r="UOU5509" s="2"/>
      <c r="UOV5509" s="2"/>
      <c r="UOW5509" s="2"/>
      <c r="UOX5509" s="2"/>
      <c r="UOY5509" s="2"/>
      <c r="UOZ5509" s="2"/>
      <c r="UPA5509" s="2"/>
      <c r="UPB5509" s="2"/>
      <c r="UPC5509" s="2"/>
      <c r="UPD5509" s="2"/>
      <c r="UPE5509" s="2"/>
      <c r="UPF5509" s="2"/>
      <c r="UPG5509" s="2"/>
      <c r="UPH5509" s="2"/>
      <c r="UPI5509" s="2"/>
      <c r="UPJ5509" s="2"/>
      <c r="UPK5509" s="2"/>
      <c r="UPL5509" s="2"/>
      <c r="UPM5509" s="2"/>
      <c r="UPN5509" s="2"/>
      <c r="UPO5509" s="2"/>
      <c r="UPP5509" s="2"/>
      <c r="UPQ5509" s="2"/>
      <c r="UPR5509" s="2"/>
      <c r="UPS5509" s="2"/>
      <c r="UPT5509" s="2"/>
      <c r="UPU5509" s="2"/>
      <c r="UPV5509" s="2"/>
      <c r="UPW5509" s="2"/>
      <c r="UPX5509" s="2"/>
      <c r="UPY5509" s="2"/>
      <c r="UPZ5509" s="2"/>
      <c r="UQA5509" s="2"/>
      <c r="UQB5509" s="2"/>
      <c r="UQC5509" s="2"/>
      <c r="UQD5509" s="2"/>
      <c r="UQE5509" s="2"/>
      <c r="UQF5509" s="2"/>
      <c r="UQG5509" s="2"/>
      <c r="UQH5509" s="2"/>
      <c r="UQI5509" s="2"/>
      <c r="UQJ5509" s="2"/>
      <c r="UQK5509" s="2"/>
      <c r="UQL5509" s="2"/>
      <c r="UQM5509" s="2"/>
      <c r="UQN5509" s="2"/>
      <c r="UQO5509" s="2"/>
      <c r="UQP5509" s="2"/>
      <c r="UQQ5509" s="2"/>
      <c r="UQR5509" s="2"/>
      <c r="UQS5509" s="2"/>
      <c r="UQT5509" s="2"/>
      <c r="UQU5509" s="2"/>
      <c r="UQV5509" s="2"/>
      <c r="UQW5509" s="2"/>
      <c r="UQX5509" s="2"/>
      <c r="UQY5509" s="2"/>
      <c r="UQZ5509" s="2"/>
      <c r="URA5509" s="2"/>
      <c r="URB5509" s="2"/>
      <c r="URC5509" s="2"/>
      <c r="URD5509" s="2"/>
      <c r="URE5509" s="2"/>
      <c r="URF5509" s="2"/>
      <c r="URG5509" s="2"/>
      <c r="URH5509" s="2"/>
      <c r="URI5509" s="2"/>
      <c r="URJ5509" s="2"/>
      <c r="URK5509" s="2"/>
      <c r="URL5509" s="2"/>
      <c r="URM5509" s="2"/>
      <c r="URN5509" s="2"/>
      <c r="URO5509" s="2"/>
      <c r="URP5509" s="2"/>
      <c r="URQ5509" s="2"/>
      <c r="URR5509" s="2"/>
      <c r="URS5509" s="2"/>
      <c r="URT5509" s="2"/>
      <c r="URU5509" s="2"/>
      <c r="URV5509" s="2"/>
      <c r="URW5509" s="2"/>
      <c r="URX5509" s="2"/>
      <c r="URY5509" s="2"/>
      <c r="URZ5509" s="2"/>
      <c r="USA5509" s="2"/>
      <c r="USB5509" s="2"/>
      <c r="USC5509" s="2"/>
      <c r="USD5509" s="2"/>
      <c r="USE5509" s="2"/>
      <c r="USF5509" s="2"/>
      <c r="USG5509" s="2"/>
      <c r="USH5509" s="2"/>
      <c r="USI5509" s="2"/>
      <c r="USJ5509" s="2"/>
      <c r="USK5509" s="2"/>
      <c r="USL5509" s="2"/>
      <c r="USM5509" s="2"/>
      <c r="USN5509" s="2"/>
      <c r="USO5509" s="2"/>
      <c r="USP5509" s="2"/>
      <c r="USQ5509" s="2"/>
      <c r="USR5509" s="2"/>
      <c r="USS5509" s="2"/>
      <c r="UST5509" s="2"/>
      <c r="USU5509" s="2"/>
      <c r="USV5509" s="2"/>
      <c r="USW5509" s="2"/>
      <c r="USX5509" s="2"/>
      <c r="USY5509" s="2"/>
      <c r="USZ5509" s="2"/>
      <c r="UTA5509" s="2"/>
      <c r="UTB5509" s="2"/>
      <c r="UTC5509" s="2"/>
      <c r="UTD5509" s="2"/>
      <c r="UTE5509" s="2"/>
      <c r="UTF5509" s="2"/>
      <c r="UTG5509" s="2"/>
      <c r="UTH5509" s="2"/>
      <c r="UTI5509" s="2"/>
      <c r="UTJ5509" s="2"/>
      <c r="UTK5509" s="2"/>
      <c r="UTL5509" s="2"/>
      <c r="UTM5509" s="2"/>
      <c r="UTN5509" s="2"/>
      <c r="UTO5509" s="2"/>
      <c r="UTP5509" s="2"/>
      <c r="UTQ5509" s="2"/>
      <c r="UTR5509" s="2"/>
      <c r="UTS5509" s="2"/>
      <c r="UTT5509" s="2"/>
      <c r="UTU5509" s="2"/>
      <c r="UTV5509" s="2"/>
      <c r="UTW5509" s="2"/>
      <c r="UTX5509" s="2"/>
      <c r="UTY5509" s="2"/>
      <c r="UTZ5509" s="2"/>
      <c r="UUA5509" s="2"/>
      <c r="UUB5509" s="2"/>
      <c r="UUC5509" s="2"/>
      <c r="UUD5509" s="2"/>
      <c r="UUE5509" s="2"/>
      <c r="UUF5509" s="2"/>
      <c r="UUG5509" s="2"/>
      <c r="UUH5509" s="2"/>
      <c r="UUI5509" s="2"/>
      <c r="UUJ5509" s="2"/>
      <c r="UUK5509" s="2"/>
      <c r="UUL5509" s="2"/>
      <c r="UUM5509" s="2"/>
      <c r="UUN5509" s="2"/>
      <c r="UUO5509" s="2"/>
      <c r="UUP5509" s="2"/>
      <c r="UUQ5509" s="2"/>
      <c r="UUR5509" s="2"/>
      <c r="UUS5509" s="2"/>
      <c r="UUT5509" s="2"/>
      <c r="UUU5509" s="2"/>
      <c r="UUV5509" s="2"/>
      <c r="UUW5509" s="2"/>
      <c r="UUX5509" s="2"/>
      <c r="UUY5509" s="2"/>
      <c r="UUZ5509" s="2"/>
      <c r="UVA5509" s="2"/>
      <c r="UVB5509" s="2"/>
      <c r="UVC5509" s="2"/>
      <c r="UVD5509" s="2"/>
      <c r="UVE5509" s="2"/>
      <c r="UVF5509" s="2"/>
      <c r="UVG5509" s="2"/>
      <c r="UVH5509" s="2"/>
      <c r="UVI5509" s="2"/>
      <c r="UVJ5509" s="2"/>
      <c r="UVK5509" s="2"/>
      <c r="UVL5509" s="2"/>
      <c r="UVM5509" s="2"/>
      <c r="UVN5509" s="2"/>
      <c r="UVO5509" s="2"/>
      <c r="UVP5509" s="2"/>
      <c r="UVQ5509" s="2"/>
      <c r="UVR5509" s="2"/>
      <c r="UVS5509" s="2"/>
      <c r="UVT5509" s="2"/>
      <c r="UVU5509" s="2"/>
      <c r="UVV5509" s="2"/>
      <c r="UVW5509" s="2"/>
      <c r="UVX5509" s="2"/>
      <c r="UVY5509" s="2"/>
      <c r="UVZ5509" s="2"/>
      <c r="UWA5509" s="2"/>
      <c r="UWB5509" s="2"/>
      <c r="UWC5509" s="2"/>
      <c r="UWD5509" s="2"/>
      <c r="UWE5509" s="2"/>
      <c r="UWF5509" s="2"/>
      <c r="UWG5509" s="2"/>
      <c r="UWH5509" s="2"/>
      <c r="UWI5509" s="2"/>
      <c r="UWJ5509" s="2"/>
      <c r="UWK5509" s="2"/>
      <c r="UWL5509" s="2"/>
      <c r="UWM5509" s="2"/>
      <c r="UWN5509" s="2"/>
      <c r="UWO5509" s="2"/>
      <c r="UWP5509" s="2"/>
      <c r="UWQ5509" s="2"/>
      <c r="UWR5509" s="2"/>
      <c r="UWS5509" s="2"/>
      <c r="UWT5509" s="2"/>
      <c r="UWU5509" s="2"/>
      <c r="UWV5509" s="2"/>
      <c r="UWW5509" s="2"/>
      <c r="UWX5509" s="2"/>
      <c r="UWY5509" s="2"/>
      <c r="UWZ5509" s="2"/>
      <c r="UXA5509" s="2"/>
      <c r="UXB5509" s="2"/>
      <c r="UXC5509" s="2"/>
      <c r="UXD5509" s="2"/>
      <c r="UXE5509" s="2"/>
      <c r="UXF5509" s="2"/>
      <c r="UXG5509" s="2"/>
      <c r="UXH5509" s="2"/>
      <c r="UXI5509" s="2"/>
      <c r="UXJ5509" s="2"/>
      <c r="UXK5509" s="2"/>
      <c r="UXL5509" s="2"/>
      <c r="UXM5509" s="2"/>
      <c r="UXN5509" s="2"/>
      <c r="UXO5509" s="2"/>
      <c r="UXP5509" s="2"/>
      <c r="UXQ5509" s="2"/>
      <c r="UXR5509" s="2"/>
      <c r="UXS5509" s="2"/>
      <c r="UXT5509" s="2"/>
      <c r="UXU5509" s="2"/>
      <c r="UXV5509" s="2"/>
      <c r="UXW5509" s="2"/>
      <c r="UXX5509" s="2"/>
      <c r="UXY5509" s="2"/>
      <c r="UXZ5509" s="2"/>
      <c r="UYA5509" s="2"/>
      <c r="UYB5509" s="2"/>
      <c r="UYC5509" s="2"/>
      <c r="UYD5509" s="2"/>
      <c r="UYE5509" s="2"/>
      <c r="UYF5509" s="2"/>
      <c r="UYG5509" s="2"/>
      <c r="UYH5509" s="2"/>
      <c r="UYI5509" s="2"/>
      <c r="UYJ5509" s="2"/>
      <c r="UYK5509" s="2"/>
      <c r="UYL5509" s="2"/>
      <c r="UYM5509" s="2"/>
      <c r="UYN5509" s="2"/>
      <c r="UYO5509" s="2"/>
      <c r="UYP5509" s="2"/>
      <c r="UYQ5509" s="2"/>
      <c r="UYR5509" s="2"/>
      <c r="UYS5509" s="2"/>
      <c r="UYT5509" s="2"/>
      <c r="UYU5509" s="2"/>
      <c r="UYV5509" s="2"/>
      <c r="UYW5509" s="2"/>
      <c r="UYX5509" s="2"/>
      <c r="UYY5509" s="2"/>
      <c r="UYZ5509" s="2"/>
      <c r="UZA5509" s="2"/>
      <c r="UZB5509" s="2"/>
      <c r="UZC5509" s="2"/>
      <c r="UZD5509" s="2"/>
      <c r="UZE5509" s="2"/>
      <c r="UZF5509" s="2"/>
      <c r="UZG5509" s="2"/>
      <c r="UZH5509" s="2"/>
      <c r="UZI5509" s="2"/>
      <c r="UZJ5509" s="2"/>
      <c r="UZK5509" s="2"/>
      <c r="UZL5509" s="2"/>
      <c r="UZM5509" s="2"/>
      <c r="UZN5509" s="2"/>
      <c r="UZO5509" s="2"/>
      <c r="UZP5509" s="2"/>
      <c r="UZQ5509" s="2"/>
      <c r="UZR5509" s="2"/>
      <c r="UZS5509" s="2"/>
      <c r="UZT5509" s="2"/>
      <c r="UZU5509" s="2"/>
      <c r="UZV5509" s="2"/>
      <c r="UZW5509" s="2"/>
      <c r="UZX5509" s="2"/>
      <c r="UZY5509" s="2"/>
      <c r="UZZ5509" s="2"/>
      <c r="VAA5509" s="2"/>
      <c r="VAB5509" s="2"/>
      <c r="VAC5509" s="2"/>
      <c r="VAD5509" s="2"/>
      <c r="VAE5509" s="2"/>
      <c r="VAF5509" s="2"/>
      <c r="VAG5509" s="2"/>
      <c r="VAH5509" s="2"/>
      <c r="VAI5509" s="2"/>
      <c r="VAJ5509" s="2"/>
      <c r="VAK5509" s="2"/>
      <c r="VAL5509" s="2"/>
      <c r="VAM5509" s="2"/>
      <c r="VAN5509" s="2"/>
      <c r="VAO5509" s="2"/>
      <c r="VAP5509" s="2"/>
      <c r="VAQ5509" s="2"/>
      <c r="VAR5509" s="2"/>
      <c r="VAS5509" s="2"/>
      <c r="VAT5509" s="2"/>
      <c r="VAU5509" s="2"/>
      <c r="VAV5509" s="2"/>
      <c r="VAW5509" s="2"/>
      <c r="VAX5509" s="2"/>
      <c r="VAY5509" s="2"/>
      <c r="VAZ5509" s="2"/>
      <c r="VBA5509" s="2"/>
      <c r="VBB5509" s="2"/>
      <c r="VBC5509" s="2"/>
      <c r="VBD5509" s="2"/>
      <c r="VBE5509" s="2"/>
      <c r="VBF5509" s="2"/>
      <c r="VBG5509" s="2"/>
      <c r="VBH5509" s="2"/>
      <c r="VBI5509" s="2"/>
      <c r="VBJ5509" s="2"/>
      <c r="VBK5509" s="2"/>
      <c r="VBL5509" s="2"/>
      <c r="VBM5509" s="2"/>
      <c r="VBN5509" s="2"/>
      <c r="VBO5509" s="2"/>
      <c r="VBP5509" s="2"/>
      <c r="VBQ5509" s="2"/>
      <c r="VBR5509" s="2"/>
      <c r="VBS5509" s="2"/>
      <c r="VBT5509" s="2"/>
      <c r="VBU5509" s="2"/>
      <c r="VBV5509" s="2"/>
      <c r="VBW5509" s="2"/>
      <c r="VBX5509" s="2"/>
      <c r="VBY5509" s="2"/>
      <c r="VBZ5509" s="2"/>
      <c r="VCA5509" s="2"/>
      <c r="VCB5509" s="2"/>
      <c r="VCC5509" s="2"/>
      <c r="VCD5509" s="2"/>
      <c r="VCE5509" s="2"/>
      <c r="VCF5509" s="2"/>
      <c r="VCG5509" s="2"/>
      <c r="VCH5509" s="2"/>
      <c r="VCI5509" s="2"/>
      <c r="VCJ5509" s="2"/>
      <c r="VCK5509" s="2"/>
      <c r="VCL5509" s="2"/>
      <c r="VCM5509" s="2"/>
      <c r="VCN5509" s="2"/>
      <c r="VCO5509" s="2"/>
      <c r="VCP5509" s="2"/>
      <c r="VCQ5509" s="2"/>
      <c r="VCR5509" s="2"/>
      <c r="VCS5509" s="2"/>
      <c r="VCT5509" s="2"/>
      <c r="VCU5509" s="2"/>
      <c r="VCV5509" s="2"/>
      <c r="VCW5509" s="2"/>
      <c r="VCX5509" s="2"/>
      <c r="VCY5509" s="2"/>
      <c r="VCZ5509" s="2"/>
      <c r="VDA5509" s="2"/>
      <c r="VDB5509" s="2"/>
      <c r="VDC5509" s="2"/>
      <c r="VDD5509" s="2"/>
      <c r="VDE5509" s="2"/>
      <c r="VDF5509" s="2"/>
      <c r="VDG5509" s="2"/>
      <c r="VDH5509" s="2"/>
      <c r="VDI5509" s="2"/>
      <c r="VDJ5509" s="2"/>
      <c r="VDK5509" s="2"/>
      <c r="VDL5509" s="2"/>
      <c r="VDM5509" s="2"/>
      <c r="VDN5509" s="2"/>
      <c r="VDO5509" s="2"/>
      <c r="VDP5509" s="2"/>
      <c r="VDQ5509" s="2"/>
      <c r="VDR5509" s="2"/>
      <c r="VDS5509" s="2"/>
      <c r="VDT5509" s="2"/>
      <c r="VDU5509" s="2"/>
      <c r="VDV5509" s="2"/>
      <c r="VDW5509" s="2"/>
      <c r="VDX5509" s="2"/>
      <c r="VDY5509" s="2"/>
      <c r="VDZ5509" s="2"/>
      <c r="VEA5509" s="2"/>
      <c r="VEB5509" s="2"/>
      <c r="VEC5509" s="2"/>
      <c r="VED5509" s="2"/>
      <c r="VEE5509" s="2"/>
      <c r="VEF5509" s="2"/>
      <c r="VEG5509" s="2"/>
      <c r="VEH5509" s="2"/>
      <c r="VEI5509" s="2"/>
      <c r="VEJ5509" s="2"/>
      <c r="VEK5509" s="2"/>
      <c r="VEL5509" s="2"/>
      <c r="VEM5509" s="2"/>
      <c r="VEN5509" s="2"/>
      <c r="VEO5509" s="2"/>
      <c r="VEP5509" s="2"/>
      <c r="VEQ5509" s="2"/>
      <c r="VER5509" s="2"/>
      <c r="VES5509" s="2"/>
      <c r="VET5509" s="2"/>
      <c r="VEU5509" s="2"/>
      <c r="VEV5509" s="2"/>
      <c r="VEW5509" s="2"/>
      <c r="VEX5509" s="2"/>
      <c r="VEY5509" s="2"/>
      <c r="VEZ5509" s="2"/>
      <c r="VFA5509" s="2"/>
      <c r="VFB5509" s="2"/>
      <c r="VFC5509" s="2"/>
      <c r="VFD5509" s="2"/>
      <c r="VFE5509" s="2"/>
      <c r="VFF5509" s="2"/>
      <c r="VFG5509" s="2"/>
      <c r="VFH5509" s="2"/>
      <c r="VFI5509" s="2"/>
      <c r="VFJ5509" s="2"/>
      <c r="VFK5509" s="2"/>
      <c r="VFL5509" s="2"/>
      <c r="VFM5509" s="2"/>
      <c r="VFN5509" s="2"/>
      <c r="VFO5509" s="2"/>
      <c r="VFP5509" s="2"/>
      <c r="VFQ5509" s="2"/>
      <c r="VFR5509" s="2"/>
      <c r="VFS5509" s="2"/>
      <c r="VFT5509" s="2"/>
      <c r="VFU5509" s="2"/>
      <c r="VFV5509" s="2"/>
      <c r="VFW5509" s="2"/>
      <c r="VFX5509" s="2"/>
      <c r="VFY5509" s="2"/>
      <c r="VFZ5509" s="2"/>
      <c r="VGA5509" s="2"/>
      <c r="VGB5509" s="2"/>
      <c r="VGC5509" s="2"/>
      <c r="VGD5509" s="2"/>
      <c r="VGE5509" s="2"/>
      <c r="VGF5509" s="2"/>
      <c r="VGG5509" s="2"/>
      <c r="VGH5509" s="2"/>
      <c r="VGI5509" s="2"/>
      <c r="VGJ5509" s="2"/>
      <c r="VGK5509" s="2"/>
      <c r="VGL5509" s="2"/>
      <c r="VGM5509" s="2"/>
      <c r="VGN5509" s="2"/>
      <c r="VGO5509" s="2"/>
      <c r="VGP5509" s="2"/>
      <c r="VGQ5509" s="2"/>
      <c r="VGR5509" s="2"/>
      <c r="VGS5509" s="2"/>
      <c r="VGT5509" s="2"/>
      <c r="VGU5509" s="2"/>
      <c r="VGV5509" s="2"/>
      <c r="VGW5509" s="2"/>
      <c r="VGX5509" s="2"/>
      <c r="VGY5509" s="2"/>
      <c r="VGZ5509" s="2"/>
      <c r="VHA5509" s="2"/>
      <c r="VHB5509" s="2"/>
      <c r="VHC5509" s="2"/>
      <c r="VHD5509" s="2"/>
      <c r="VHE5509" s="2"/>
      <c r="VHF5509" s="2"/>
      <c r="VHG5509" s="2"/>
      <c r="VHH5509" s="2"/>
      <c r="VHI5509" s="2"/>
      <c r="VHJ5509" s="2"/>
      <c r="VHK5509" s="2"/>
      <c r="VHL5509" s="2"/>
      <c r="VHM5509" s="2"/>
      <c r="VHN5509" s="2"/>
      <c r="VHO5509" s="2"/>
      <c r="VHP5509" s="2"/>
      <c r="VHQ5509" s="2"/>
      <c r="VHR5509" s="2"/>
      <c r="VHS5509" s="2"/>
      <c r="VHT5509" s="2"/>
      <c r="VHU5509" s="2"/>
      <c r="VHV5509" s="2"/>
      <c r="VHW5509" s="2"/>
      <c r="VHX5509" s="2"/>
      <c r="VHY5509" s="2"/>
      <c r="VHZ5509" s="2"/>
      <c r="VIA5509" s="2"/>
      <c r="VIB5509" s="2"/>
      <c r="VIC5509" s="2"/>
      <c r="VID5509" s="2"/>
      <c r="VIE5509" s="2"/>
      <c r="VIF5509" s="2"/>
      <c r="VIG5509" s="2"/>
      <c r="VIH5509" s="2"/>
      <c r="VII5509" s="2"/>
      <c r="VIJ5509" s="2"/>
      <c r="VIK5509" s="2"/>
      <c r="VIL5509" s="2"/>
      <c r="VIM5509" s="2"/>
      <c r="VIN5509" s="2"/>
      <c r="VIO5509" s="2"/>
      <c r="VIP5509" s="2"/>
      <c r="VIQ5509" s="2"/>
      <c r="VIR5509" s="2"/>
      <c r="VIS5509" s="2"/>
      <c r="VIT5509" s="2"/>
      <c r="VIU5509" s="2"/>
      <c r="VIV5509" s="2"/>
      <c r="VIW5509" s="2"/>
      <c r="VIX5509" s="2"/>
      <c r="VIY5509" s="2"/>
      <c r="VIZ5509" s="2"/>
      <c r="VJA5509" s="2"/>
      <c r="VJB5509" s="2"/>
      <c r="VJC5509" s="2"/>
      <c r="VJD5509" s="2"/>
      <c r="VJE5509" s="2"/>
      <c r="VJF5509" s="2"/>
      <c r="VJG5509" s="2"/>
      <c r="VJH5509" s="2"/>
      <c r="VJI5509" s="2"/>
      <c r="VJJ5509" s="2"/>
      <c r="VJK5509" s="2"/>
      <c r="VJL5509" s="2"/>
      <c r="VJM5509" s="2"/>
      <c r="VJN5509" s="2"/>
      <c r="VJO5509" s="2"/>
      <c r="VJP5509" s="2"/>
      <c r="VJQ5509" s="2"/>
      <c r="VJR5509" s="2"/>
      <c r="VJS5509" s="2"/>
      <c r="VJT5509" s="2"/>
      <c r="VJU5509" s="2"/>
      <c r="VJV5509" s="2"/>
      <c r="VJW5509" s="2"/>
      <c r="VJX5509" s="2"/>
      <c r="VJY5509" s="2"/>
      <c r="VJZ5509" s="2"/>
      <c r="VKA5509" s="2"/>
      <c r="VKB5509" s="2"/>
      <c r="VKC5509" s="2"/>
      <c r="VKD5509" s="2"/>
      <c r="VKE5509" s="2"/>
      <c r="VKF5509" s="2"/>
      <c r="VKG5509" s="2"/>
      <c r="VKH5509" s="2"/>
      <c r="VKI5509" s="2"/>
      <c r="VKJ5509" s="2"/>
      <c r="VKK5509" s="2"/>
      <c r="VKL5509" s="2"/>
      <c r="VKM5509" s="2"/>
      <c r="VKN5509" s="2"/>
      <c r="VKO5509" s="2"/>
      <c r="VKP5509" s="2"/>
      <c r="VKQ5509" s="2"/>
      <c r="VKR5509" s="2"/>
      <c r="VKS5509" s="2"/>
      <c r="VKT5509" s="2"/>
      <c r="VKU5509" s="2"/>
      <c r="VKV5509" s="2"/>
      <c r="VKW5509" s="2"/>
      <c r="VKX5509" s="2"/>
      <c r="VKY5509" s="2"/>
      <c r="VKZ5509" s="2"/>
      <c r="VLA5509" s="2"/>
      <c r="VLB5509" s="2"/>
      <c r="VLC5509" s="2"/>
      <c r="VLD5509" s="2"/>
      <c r="VLE5509" s="2"/>
      <c r="VLF5509" s="2"/>
      <c r="VLG5509" s="2"/>
      <c r="VLH5509" s="2"/>
      <c r="VLI5509" s="2"/>
      <c r="VLJ5509" s="2"/>
      <c r="VLK5509" s="2"/>
      <c r="VLL5509" s="2"/>
      <c r="VLM5509" s="2"/>
      <c r="VLN5509" s="2"/>
      <c r="VLO5509" s="2"/>
      <c r="VLP5509" s="2"/>
      <c r="VLQ5509" s="2"/>
      <c r="VLR5509" s="2"/>
      <c r="VLS5509" s="2"/>
      <c r="VLT5509" s="2"/>
      <c r="VLU5509" s="2"/>
      <c r="VLV5509" s="2"/>
      <c r="VLW5509" s="2"/>
      <c r="VLX5509" s="2"/>
      <c r="VLY5509" s="2"/>
      <c r="VLZ5509" s="2"/>
      <c r="VMA5509" s="2"/>
      <c r="VMB5509" s="2"/>
      <c r="VMC5509" s="2"/>
      <c r="VMD5509" s="2"/>
      <c r="VME5509" s="2"/>
      <c r="VMF5509" s="2"/>
      <c r="VMG5509" s="2"/>
      <c r="VMH5509" s="2"/>
      <c r="VMI5509" s="2"/>
      <c r="VMJ5509" s="2"/>
      <c r="VMK5509" s="2"/>
      <c r="VML5509" s="2"/>
      <c r="VMM5509" s="2"/>
      <c r="VMN5509" s="2"/>
      <c r="VMO5509" s="2"/>
      <c r="VMP5509" s="2"/>
      <c r="VMQ5509" s="2"/>
      <c r="VMR5509" s="2"/>
      <c r="VMS5509" s="2"/>
      <c r="VMT5509" s="2"/>
      <c r="VMU5509" s="2"/>
      <c r="VMV5509" s="2"/>
      <c r="VMW5509" s="2"/>
      <c r="VMX5509" s="2"/>
      <c r="VMY5509" s="2"/>
      <c r="VMZ5509" s="2"/>
      <c r="VNA5509" s="2"/>
      <c r="VNB5509" s="2"/>
      <c r="VNC5509" s="2"/>
      <c r="VND5509" s="2"/>
      <c r="VNE5509" s="2"/>
      <c r="VNF5509" s="2"/>
      <c r="VNG5509" s="2"/>
      <c r="VNH5509" s="2"/>
      <c r="VNI5509" s="2"/>
      <c r="VNJ5509" s="2"/>
      <c r="VNK5509" s="2"/>
      <c r="VNL5509" s="2"/>
      <c r="VNM5509" s="2"/>
      <c r="VNN5509" s="2"/>
      <c r="VNO5509" s="2"/>
      <c r="VNP5509" s="2"/>
      <c r="VNQ5509" s="2"/>
      <c r="VNR5509" s="2"/>
      <c r="VNS5509" s="2"/>
      <c r="VNT5509" s="2"/>
      <c r="VNU5509" s="2"/>
      <c r="VNV5509" s="2"/>
      <c r="VNW5509" s="2"/>
      <c r="VNX5509" s="2"/>
      <c r="VNY5509" s="2"/>
      <c r="VNZ5509" s="2"/>
      <c r="VOA5509" s="2"/>
      <c r="VOB5509" s="2"/>
      <c r="VOC5509" s="2"/>
      <c r="VOD5509" s="2"/>
      <c r="VOE5509" s="2"/>
      <c r="VOF5509" s="2"/>
      <c r="VOG5509" s="2"/>
      <c r="VOH5509" s="2"/>
      <c r="VOI5509" s="2"/>
      <c r="VOJ5509" s="2"/>
      <c r="VOK5509" s="2"/>
      <c r="VOL5509" s="2"/>
      <c r="VOM5509" s="2"/>
      <c r="VON5509" s="2"/>
      <c r="VOO5509" s="2"/>
      <c r="VOP5509" s="2"/>
      <c r="VOQ5509" s="2"/>
      <c r="VOR5509" s="2"/>
      <c r="VOS5509" s="2"/>
      <c r="VOT5509" s="2"/>
      <c r="VOU5509" s="2"/>
      <c r="VOV5509" s="2"/>
      <c r="VOW5509" s="2"/>
      <c r="VOX5509" s="2"/>
      <c r="VOY5509" s="2"/>
      <c r="VOZ5509" s="2"/>
      <c r="VPA5509" s="2"/>
      <c r="VPB5509" s="2"/>
      <c r="VPC5509" s="2"/>
      <c r="VPD5509" s="2"/>
      <c r="VPE5509" s="2"/>
      <c r="VPF5509" s="2"/>
      <c r="VPG5509" s="2"/>
      <c r="VPH5509" s="2"/>
      <c r="VPI5509" s="2"/>
      <c r="VPJ5509" s="2"/>
      <c r="VPK5509" s="2"/>
      <c r="VPL5509" s="2"/>
      <c r="VPM5509" s="2"/>
      <c r="VPN5509" s="2"/>
      <c r="VPO5509" s="2"/>
      <c r="VPP5509" s="2"/>
      <c r="VPQ5509" s="2"/>
      <c r="VPR5509" s="2"/>
      <c r="VPS5509" s="2"/>
      <c r="VPT5509" s="2"/>
      <c r="VPU5509" s="2"/>
      <c r="VPV5509" s="2"/>
      <c r="VPW5509" s="2"/>
      <c r="VPX5509" s="2"/>
      <c r="VPY5509" s="2"/>
      <c r="VPZ5509" s="2"/>
      <c r="VQA5509" s="2"/>
      <c r="VQB5509" s="2"/>
      <c r="VQC5509" s="2"/>
      <c r="VQD5509" s="2"/>
      <c r="VQE5509" s="2"/>
      <c r="VQF5509" s="2"/>
      <c r="VQG5509" s="2"/>
      <c r="VQH5509" s="2"/>
      <c r="VQI5509" s="2"/>
      <c r="VQJ5509" s="2"/>
      <c r="VQK5509" s="2"/>
      <c r="VQL5509" s="2"/>
      <c r="VQM5509" s="2"/>
      <c r="VQN5509" s="2"/>
      <c r="VQO5509" s="2"/>
      <c r="VQP5509" s="2"/>
      <c r="VQQ5509" s="2"/>
      <c r="VQR5509" s="2"/>
      <c r="VQS5509" s="2"/>
      <c r="VQT5509" s="2"/>
      <c r="VQU5509" s="2"/>
      <c r="VQV5509" s="2"/>
      <c r="VQW5509" s="2"/>
      <c r="VQX5509" s="2"/>
      <c r="VQY5509" s="2"/>
      <c r="VQZ5509" s="2"/>
      <c r="VRA5509" s="2"/>
      <c r="VRB5509" s="2"/>
      <c r="VRC5509" s="2"/>
      <c r="VRD5509" s="2"/>
      <c r="VRE5509" s="2"/>
      <c r="VRF5509" s="2"/>
      <c r="VRG5509" s="2"/>
      <c r="VRH5509" s="2"/>
      <c r="VRI5509" s="2"/>
      <c r="VRJ5509" s="2"/>
      <c r="VRK5509" s="2"/>
      <c r="VRL5509" s="2"/>
      <c r="VRM5509" s="2"/>
      <c r="VRN5509" s="2"/>
      <c r="VRO5509" s="2"/>
      <c r="VRP5509" s="2"/>
      <c r="VRQ5509" s="2"/>
      <c r="VRR5509" s="2"/>
      <c r="VRS5509" s="2"/>
      <c r="VRT5509" s="2"/>
      <c r="VRU5509" s="2"/>
      <c r="VRV5509" s="2"/>
      <c r="VRW5509" s="2"/>
      <c r="VRX5509" s="2"/>
      <c r="VRY5509" s="2"/>
      <c r="VRZ5509" s="2"/>
      <c r="VSA5509" s="2"/>
      <c r="VSB5509" s="2"/>
      <c r="VSC5509" s="2"/>
      <c r="VSD5509" s="2"/>
      <c r="VSE5509" s="2"/>
      <c r="VSF5509" s="2"/>
      <c r="VSG5509" s="2"/>
      <c r="VSH5509" s="2"/>
      <c r="VSI5509" s="2"/>
      <c r="VSJ5509" s="2"/>
      <c r="VSK5509" s="2"/>
      <c r="VSL5509" s="2"/>
      <c r="VSM5509" s="2"/>
      <c r="VSN5509" s="2"/>
      <c r="VSO5509" s="2"/>
      <c r="VSP5509" s="2"/>
      <c r="VSQ5509" s="2"/>
      <c r="VSR5509" s="2"/>
      <c r="VSS5509" s="2"/>
      <c r="VST5509" s="2"/>
      <c r="VSU5509" s="2"/>
      <c r="VSV5509" s="2"/>
      <c r="VSW5509" s="2"/>
      <c r="VSX5509" s="2"/>
      <c r="VSY5509" s="2"/>
      <c r="VSZ5509" s="2"/>
      <c r="VTA5509" s="2"/>
      <c r="VTB5509" s="2"/>
      <c r="VTC5509" s="2"/>
      <c r="VTD5509" s="2"/>
      <c r="VTE5509" s="2"/>
      <c r="VTF5509" s="2"/>
      <c r="VTG5509" s="2"/>
      <c r="VTH5509" s="2"/>
      <c r="VTI5509" s="2"/>
      <c r="VTJ5509" s="2"/>
      <c r="VTK5509" s="2"/>
      <c r="VTL5509" s="2"/>
      <c r="VTM5509" s="2"/>
      <c r="VTN5509" s="2"/>
      <c r="VTO5509" s="2"/>
      <c r="VTP5509" s="2"/>
      <c r="VTQ5509" s="2"/>
      <c r="VTR5509" s="2"/>
      <c r="VTS5509" s="2"/>
      <c r="VTT5509" s="2"/>
      <c r="VTU5509" s="2"/>
      <c r="VTV5509" s="2"/>
      <c r="VTW5509" s="2"/>
      <c r="VTX5509" s="2"/>
      <c r="VTY5509" s="2"/>
      <c r="VTZ5509" s="2"/>
      <c r="VUA5509" s="2"/>
      <c r="VUB5509" s="2"/>
      <c r="VUC5509" s="2"/>
      <c r="VUD5509" s="2"/>
      <c r="VUE5509" s="2"/>
      <c r="VUF5509" s="2"/>
      <c r="VUG5509" s="2"/>
      <c r="VUH5509" s="2"/>
      <c r="VUI5509" s="2"/>
      <c r="VUJ5509" s="2"/>
      <c r="VUK5509" s="2"/>
      <c r="VUL5509" s="2"/>
      <c r="VUM5509" s="2"/>
      <c r="VUN5509" s="2"/>
      <c r="VUO5509" s="2"/>
      <c r="VUP5509" s="2"/>
      <c r="VUQ5509" s="2"/>
      <c r="VUR5509" s="2"/>
      <c r="VUS5509" s="2"/>
      <c r="VUT5509" s="2"/>
      <c r="VUU5509" s="2"/>
      <c r="VUV5509" s="2"/>
      <c r="VUW5509" s="2"/>
      <c r="VUX5509" s="2"/>
      <c r="VUY5509" s="2"/>
      <c r="VUZ5509" s="2"/>
      <c r="VVA5509" s="2"/>
      <c r="VVB5509" s="2"/>
      <c r="VVC5509" s="2"/>
      <c r="VVD5509" s="2"/>
      <c r="VVE5509" s="2"/>
      <c r="VVF5509" s="2"/>
      <c r="VVG5509" s="2"/>
      <c r="VVH5509" s="2"/>
      <c r="VVI5509" s="2"/>
      <c r="VVJ5509" s="2"/>
      <c r="VVK5509" s="2"/>
      <c r="VVL5509" s="2"/>
      <c r="VVM5509" s="2"/>
      <c r="VVN5509" s="2"/>
      <c r="VVO5509" s="2"/>
      <c r="VVP5509" s="2"/>
      <c r="VVQ5509" s="2"/>
      <c r="VVR5509" s="2"/>
      <c r="VVS5509" s="2"/>
      <c r="VVT5509" s="2"/>
      <c r="VVU5509" s="2"/>
      <c r="VVV5509" s="2"/>
      <c r="VVW5509" s="2"/>
      <c r="VVX5509" s="2"/>
      <c r="VVY5509" s="2"/>
      <c r="VVZ5509" s="2"/>
      <c r="VWA5509" s="2"/>
      <c r="VWB5509" s="2"/>
      <c r="VWC5509" s="2"/>
      <c r="VWD5509" s="2"/>
      <c r="VWE5509" s="2"/>
      <c r="VWF5509" s="2"/>
      <c r="VWG5509" s="2"/>
      <c r="VWH5509" s="2"/>
      <c r="VWI5509" s="2"/>
      <c r="VWJ5509" s="2"/>
      <c r="VWK5509" s="2"/>
      <c r="VWL5509" s="2"/>
      <c r="VWM5509" s="2"/>
      <c r="VWN5509" s="2"/>
      <c r="VWO5509" s="2"/>
      <c r="VWP5509" s="2"/>
      <c r="VWQ5509" s="2"/>
      <c r="VWR5509" s="2"/>
      <c r="VWS5509" s="2"/>
      <c r="VWT5509" s="2"/>
      <c r="VWU5509" s="2"/>
      <c r="VWV5509" s="2"/>
      <c r="VWW5509" s="2"/>
      <c r="VWX5509" s="2"/>
      <c r="VWY5509" s="2"/>
      <c r="VWZ5509" s="2"/>
      <c r="VXA5509" s="2"/>
      <c r="VXB5509" s="2"/>
      <c r="VXC5509" s="2"/>
      <c r="VXD5509" s="2"/>
      <c r="VXE5509" s="2"/>
      <c r="VXF5509" s="2"/>
      <c r="VXG5509" s="2"/>
      <c r="VXH5509" s="2"/>
      <c r="VXI5509" s="2"/>
      <c r="VXJ5509" s="2"/>
      <c r="VXK5509" s="2"/>
      <c r="VXL5509" s="2"/>
      <c r="VXM5509" s="2"/>
      <c r="VXN5509" s="2"/>
      <c r="VXO5509" s="2"/>
      <c r="VXP5509" s="2"/>
      <c r="VXQ5509" s="2"/>
      <c r="VXR5509" s="2"/>
      <c r="VXS5509" s="2"/>
      <c r="VXT5509" s="2"/>
      <c r="VXU5509" s="2"/>
      <c r="VXV5509" s="2"/>
      <c r="VXW5509" s="2"/>
      <c r="VXX5509" s="2"/>
      <c r="VXY5509" s="2"/>
      <c r="VXZ5509" s="2"/>
      <c r="VYA5509" s="2"/>
      <c r="VYB5509" s="2"/>
      <c r="VYC5509" s="2"/>
      <c r="VYD5509" s="2"/>
      <c r="VYE5509" s="2"/>
      <c r="VYF5509" s="2"/>
      <c r="VYG5509" s="2"/>
      <c r="VYH5509" s="2"/>
      <c r="VYI5509" s="2"/>
      <c r="VYJ5509" s="2"/>
      <c r="VYK5509" s="2"/>
      <c r="VYL5509" s="2"/>
      <c r="VYM5509" s="2"/>
      <c r="VYN5509" s="2"/>
      <c r="VYO5509" s="2"/>
      <c r="VYP5509" s="2"/>
      <c r="VYQ5509" s="2"/>
      <c r="VYR5509" s="2"/>
      <c r="VYS5509" s="2"/>
      <c r="VYT5509" s="2"/>
      <c r="VYU5509" s="2"/>
      <c r="VYV5509" s="2"/>
      <c r="VYW5509" s="2"/>
      <c r="VYX5509" s="2"/>
      <c r="VYY5509" s="2"/>
      <c r="VYZ5509" s="2"/>
      <c r="VZA5509" s="2"/>
      <c r="VZB5509" s="2"/>
      <c r="VZC5509" s="2"/>
      <c r="VZD5509" s="2"/>
      <c r="VZE5509" s="2"/>
      <c r="VZF5509" s="2"/>
      <c r="VZG5509" s="2"/>
      <c r="VZH5509" s="2"/>
      <c r="VZI5509" s="2"/>
      <c r="VZJ5509" s="2"/>
      <c r="VZK5509" s="2"/>
      <c r="VZL5509" s="2"/>
      <c r="VZM5509" s="2"/>
      <c r="VZN5509" s="2"/>
      <c r="VZO5509" s="2"/>
      <c r="VZP5509" s="2"/>
      <c r="VZQ5509" s="2"/>
      <c r="VZR5509" s="2"/>
      <c r="VZS5509" s="2"/>
      <c r="VZT5509" s="2"/>
      <c r="VZU5509" s="2"/>
      <c r="VZV5509" s="2"/>
      <c r="VZW5509" s="2"/>
      <c r="VZX5509" s="2"/>
      <c r="VZY5509" s="2"/>
      <c r="VZZ5509" s="2"/>
      <c r="WAA5509" s="2"/>
      <c r="WAB5509" s="2"/>
      <c r="WAC5509" s="2"/>
      <c r="WAD5509" s="2"/>
      <c r="WAE5509" s="2"/>
      <c r="WAF5509" s="2"/>
      <c r="WAG5509" s="2"/>
      <c r="WAH5509" s="2"/>
      <c r="WAI5509" s="2"/>
      <c r="WAJ5509" s="2"/>
      <c r="WAK5509" s="2"/>
      <c r="WAL5509" s="2"/>
      <c r="WAM5509" s="2"/>
      <c r="WAN5509" s="2"/>
      <c r="WAO5509" s="2"/>
      <c r="WAP5509" s="2"/>
      <c r="WAQ5509" s="2"/>
      <c r="WAR5509" s="2"/>
      <c r="WAS5509" s="2"/>
      <c r="WAT5509" s="2"/>
      <c r="WAU5509" s="2"/>
      <c r="WAV5509" s="2"/>
      <c r="WAW5509" s="2"/>
      <c r="WAX5509" s="2"/>
      <c r="WAY5509" s="2"/>
      <c r="WAZ5509" s="2"/>
      <c r="WBA5509" s="2"/>
      <c r="WBB5509" s="2"/>
      <c r="WBC5509" s="2"/>
      <c r="WBD5509" s="2"/>
      <c r="WBE5509" s="2"/>
      <c r="WBF5509" s="2"/>
      <c r="WBG5509" s="2"/>
      <c r="WBH5509" s="2"/>
      <c r="WBI5509" s="2"/>
      <c r="WBJ5509" s="2"/>
      <c r="WBK5509" s="2"/>
      <c r="WBL5509" s="2"/>
      <c r="WBM5509" s="2"/>
      <c r="WBN5509" s="2"/>
      <c r="WBO5509" s="2"/>
      <c r="WBP5509" s="2"/>
      <c r="WBQ5509" s="2"/>
      <c r="WBR5509" s="2"/>
      <c r="WBS5509" s="2"/>
      <c r="WBT5509" s="2"/>
      <c r="WBU5509" s="2"/>
      <c r="WBV5509" s="2"/>
      <c r="WBW5509" s="2"/>
      <c r="WBX5509" s="2"/>
      <c r="WBY5509" s="2"/>
      <c r="WBZ5509" s="2"/>
      <c r="WCA5509" s="2"/>
      <c r="WCB5509" s="2"/>
      <c r="WCC5509" s="2"/>
      <c r="WCD5509" s="2"/>
      <c r="WCE5509" s="2"/>
      <c r="WCF5509" s="2"/>
      <c r="WCG5509" s="2"/>
      <c r="WCH5509" s="2"/>
      <c r="WCI5509" s="2"/>
      <c r="WCJ5509" s="2"/>
      <c r="WCK5509" s="2"/>
      <c r="WCL5509" s="2"/>
      <c r="WCM5509" s="2"/>
      <c r="WCN5509" s="2"/>
      <c r="WCO5509" s="2"/>
      <c r="WCP5509" s="2"/>
      <c r="WCQ5509" s="2"/>
      <c r="WCR5509" s="2"/>
      <c r="WCS5509" s="2"/>
      <c r="WCT5509" s="2"/>
      <c r="WCU5509" s="2"/>
      <c r="WCV5509" s="2"/>
      <c r="WCW5509" s="2"/>
      <c r="WCX5509" s="2"/>
      <c r="WCY5509" s="2"/>
      <c r="WCZ5509" s="2"/>
      <c r="WDA5509" s="2"/>
      <c r="WDB5509" s="2"/>
      <c r="WDC5509" s="2"/>
      <c r="WDD5509" s="2"/>
      <c r="WDE5509" s="2"/>
      <c r="WDF5509" s="2"/>
      <c r="WDG5509" s="2"/>
      <c r="WDH5509" s="2"/>
      <c r="WDI5509" s="2"/>
      <c r="WDJ5509" s="2"/>
      <c r="WDK5509" s="2"/>
      <c r="WDL5509" s="2"/>
      <c r="WDM5509" s="2"/>
      <c r="WDN5509" s="2"/>
      <c r="WDO5509" s="2"/>
      <c r="WDP5509" s="2"/>
      <c r="WDQ5509" s="2"/>
      <c r="WDR5509" s="2"/>
      <c r="WDS5509" s="2"/>
      <c r="WDT5509" s="2"/>
      <c r="WDU5509" s="2"/>
      <c r="WDV5509" s="2"/>
      <c r="WDW5509" s="2"/>
      <c r="WDX5509" s="2"/>
      <c r="WDY5509" s="2"/>
      <c r="WDZ5509" s="2"/>
      <c r="WEA5509" s="2"/>
      <c r="WEB5509" s="2"/>
      <c r="WEC5509" s="2"/>
      <c r="WED5509" s="2"/>
      <c r="WEE5509" s="2"/>
      <c r="WEF5509" s="2"/>
      <c r="WEG5509" s="2"/>
      <c r="WEH5509" s="2"/>
      <c r="WEI5509" s="2"/>
      <c r="WEJ5509" s="2"/>
      <c r="WEK5509" s="2"/>
      <c r="WEL5509" s="2"/>
      <c r="WEM5509" s="2"/>
      <c r="WEN5509" s="2"/>
      <c r="WEO5509" s="2"/>
      <c r="WEP5509" s="2"/>
      <c r="WEQ5509" s="2"/>
      <c r="WER5509" s="2"/>
      <c r="WES5509" s="2"/>
      <c r="WET5509" s="2"/>
      <c r="WEU5509" s="2"/>
      <c r="WEV5509" s="2"/>
      <c r="WEW5509" s="2"/>
      <c r="WEX5509" s="2"/>
      <c r="WEY5509" s="2"/>
      <c r="WEZ5509" s="2"/>
      <c r="WFA5509" s="2"/>
      <c r="WFB5509" s="2"/>
      <c r="WFC5509" s="2"/>
      <c r="WFD5509" s="2"/>
      <c r="WFE5509" s="2"/>
      <c r="WFF5509" s="2"/>
      <c r="WFG5509" s="2"/>
      <c r="WFH5509" s="2"/>
      <c r="WFI5509" s="2"/>
      <c r="WFJ5509" s="2"/>
      <c r="WFK5509" s="2"/>
      <c r="WFL5509" s="2"/>
      <c r="WFM5509" s="2"/>
      <c r="WFN5509" s="2"/>
      <c r="WFO5509" s="2"/>
      <c r="WFP5509" s="2"/>
      <c r="WFQ5509" s="2"/>
      <c r="WFR5509" s="2"/>
      <c r="WFS5509" s="2"/>
      <c r="WFT5509" s="2"/>
      <c r="WFU5509" s="2"/>
      <c r="WFV5509" s="2"/>
      <c r="WFW5509" s="2"/>
      <c r="WFX5509" s="2"/>
      <c r="WFY5509" s="2"/>
      <c r="WFZ5509" s="2"/>
      <c r="WGA5509" s="2"/>
      <c r="WGB5509" s="2"/>
      <c r="WGC5509" s="2"/>
      <c r="WGD5509" s="2"/>
      <c r="WGE5509" s="2"/>
      <c r="WGF5509" s="2"/>
      <c r="WGG5509" s="2"/>
      <c r="WGH5509" s="2"/>
      <c r="WGI5509" s="2"/>
      <c r="WGJ5509" s="2"/>
      <c r="WGK5509" s="2"/>
      <c r="WGL5509" s="2"/>
      <c r="WGM5509" s="2"/>
      <c r="WGN5509" s="2"/>
      <c r="WGO5509" s="2"/>
      <c r="WGP5509" s="2"/>
      <c r="WGQ5509" s="2"/>
      <c r="WGR5509" s="2"/>
      <c r="WGS5509" s="2"/>
      <c r="WGT5509" s="2"/>
      <c r="WGU5509" s="2"/>
      <c r="WGV5509" s="2"/>
      <c r="WGW5509" s="2"/>
      <c r="WGX5509" s="2"/>
      <c r="WGY5509" s="2"/>
      <c r="WGZ5509" s="2"/>
      <c r="WHA5509" s="2"/>
      <c r="WHB5509" s="2"/>
      <c r="WHC5509" s="2"/>
      <c r="WHD5509" s="2"/>
      <c r="WHE5509" s="2"/>
      <c r="WHF5509" s="2"/>
      <c r="WHG5509" s="2"/>
      <c r="WHH5509" s="2"/>
      <c r="WHI5509" s="2"/>
      <c r="WHJ5509" s="2"/>
      <c r="WHK5509" s="2"/>
      <c r="WHL5509" s="2"/>
      <c r="WHM5509" s="2"/>
      <c r="WHN5509" s="2"/>
      <c r="WHO5509" s="2"/>
      <c r="WHP5509" s="2"/>
      <c r="WHQ5509" s="2"/>
      <c r="WHR5509" s="2"/>
      <c r="WHS5509" s="2"/>
      <c r="WHT5509" s="2"/>
      <c r="WHU5509" s="2"/>
      <c r="WHV5509" s="2"/>
      <c r="WHW5509" s="2"/>
      <c r="WHX5509" s="2"/>
      <c r="WHY5509" s="2"/>
      <c r="WHZ5509" s="2"/>
      <c r="WIA5509" s="2"/>
      <c r="WIB5509" s="2"/>
      <c r="WIC5509" s="2"/>
      <c r="WID5509" s="2"/>
      <c r="WIE5509" s="2"/>
      <c r="WIF5509" s="2"/>
      <c r="WIG5509" s="2"/>
      <c r="WIH5509" s="2"/>
      <c r="WII5509" s="2"/>
      <c r="WIJ5509" s="2"/>
      <c r="WIK5509" s="2"/>
      <c r="WIL5509" s="2"/>
      <c r="WIM5509" s="2"/>
      <c r="WIN5509" s="2"/>
      <c r="WIO5509" s="2"/>
      <c r="WIP5509" s="2"/>
      <c r="WIQ5509" s="2"/>
      <c r="WIR5509" s="2"/>
      <c r="WIS5509" s="2"/>
      <c r="WIT5509" s="2"/>
      <c r="WIU5509" s="2"/>
      <c r="WIV5509" s="2"/>
      <c r="WIW5509" s="2"/>
      <c r="WIX5509" s="2"/>
      <c r="WIY5509" s="2"/>
      <c r="WIZ5509" s="2"/>
      <c r="WJA5509" s="2"/>
      <c r="WJB5509" s="2"/>
      <c r="WJC5509" s="2"/>
      <c r="WJD5509" s="2"/>
      <c r="WJE5509" s="2"/>
      <c r="WJF5509" s="2"/>
      <c r="WJG5509" s="2"/>
      <c r="WJH5509" s="2"/>
      <c r="WJI5509" s="2"/>
      <c r="WJJ5509" s="2"/>
      <c r="WJK5509" s="2"/>
      <c r="WJL5509" s="2"/>
      <c r="WJM5509" s="2"/>
      <c r="WJN5509" s="2"/>
      <c r="WJO5509" s="2"/>
      <c r="WJP5509" s="2"/>
      <c r="WJQ5509" s="2"/>
      <c r="WJR5509" s="2"/>
      <c r="WJS5509" s="2"/>
      <c r="WJT5509" s="2"/>
      <c r="WJU5509" s="2"/>
      <c r="WJV5509" s="2"/>
      <c r="WJW5509" s="2"/>
      <c r="WJX5509" s="2"/>
      <c r="WJY5509" s="2"/>
      <c r="WJZ5509" s="2"/>
      <c r="WKA5509" s="2"/>
      <c r="WKB5509" s="2"/>
      <c r="WKC5509" s="2"/>
      <c r="WKD5509" s="2"/>
      <c r="WKE5509" s="2"/>
      <c r="WKF5509" s="2"/>
      <c r="WKG5509" s="2"/>
      <c r="WKH5509" s="2"/>
      <c r="WKI5509" s="2"/>
      <c r="WKJ5509" s="2"/>
      <c r="WKK5509" s="2"/>
      <c r="WKL5509" s="2"/>
      <c r="WKM5509" s="2"/>
      <c r="WKN5509" s="2"/>
      <c r="WKO5509" s="2"/>
      <c r="WKP5509" s="2"/>
      <c r="WKQ5509" s="2"/>
      <c r="WKR5509" s="2"/>
      <c r="WKS5509" s="2"/>
      <c r="WKT5509" s="2"/>
      <c r="WKU5509" s="2"/>
      <c r="WKV5509" s="2"/>
      <c r="WKW5509" s="2"/>
      <c r="WKX5509" s="2"/>
      <c r="WKY5509" s="2"/>
      <c r="WKZ5509" s="2"/>
      <c r="WLA5509" s="2"/>
      <c r="WLB5509" s="2"/>
      <c r="WLC5509" s="2"/>
      <c r="WLD5509" s="2"/>
      <c r="WLE5509" s="2"/>
      <c r="WLF5509" s="2"/>
      <c r="WLG5509" s="2"/>
      <c r="WLH5509" s="2"/>
      <c r="WLI5509" s="2"/>
      <c r="WLJ5509" s="2"/>
      <c r="WLK5509" s="2"/>
      <c r="WLL5509" s="2"/>
      <c r="WLM5509" s="2"/>
      <c r="WLN5509" s="2"/>
      <c r="WLO5509" s="2"/>
      <c r="WLP5509" s="2"/>
      <c r="WLQ5509" s="2"/>
      <c r="WLR5509" s="2"/>
      <c r="WLS5509" s="2"/>
      <c r="WLT5509" s="2"/>
      <c r="WLU5509" s="2"/>
      <c r="WLV5509" s="2"/>
      <c r="WLW5509" s="2"/>
      <c r="WLX5509" s="2"/>
      <c r="WLY5509" s="2"/>
      <c r="WLZ5509" s="2"/>
      <c r="WMA5509" s="2"/>
      <c r="WMB5509" s="2"/>
      <c r="WMC5509" s="2"/>
      <c r="WMD5509" s="2"/>
      <c r="WME5509" s="2"/>
      <c r="WMF5509" s="2"/>
      <c r="WMG5509" s="2"/>
      <c r="WMH5509" s="2"/>
      <c r="WMI5509" s="2"/>
      <c r="WMJ5509" s="2"/>
      <c r="WMK5509" s="2"/>
      <c r="WML5509" s="2"/>
      <c r="WMM5509" s="2"/>
      <c r="WMN5509" s="2"/>
      <c r="WMO5509" s="2"/>
      <c r="WMP5509" s="2"/>
      <c r="WMQ5509" s="2"/>
      <c r="WMR5509" s="2"/>
      <c r="WMS5509" s="2"/>
      <c r="WMT5509" s="2"/>
      <c r="WMU5509" s="2"/>
      <c r="WMV5509" s="2"/>
      <c r="WMW5509" s="2"/>
      <c r="WMX5509" s="2"/>
      <c r="WMY5509" s="2"/>
      <c r="WMZ5509" s="2"/>
      <c r="WNA5509" s="2"/>
      <c r="WNB5509" s="2"/>
      <c r="WNC5509" s="2"/>
      <c r="WND5509" s="2"/>
      <c r="WNE5509" s="2"/>
      <c r="WNF5509" s="2"/>
      <c r="WNG5509" s="2"/>
      <c r="WNH5509" s="2"/>
      <c r="WNI5509" s="2"/>
      <c r="WNJ5509" s="2"/>
      <c r="WNK5509" s="2"/>
      <c r="WNL5509" s="2"/>
      <c r="WNM5509" s="2"/>
      <c r="WNN5509" s="2"/>
      <c r="WNO5509" s="2"/>
      <c r="WNP5509" s="2"/>
      <c r="WNQ5509" s="2"/>
      <c r="WNR5509" s="2"/>
      <c r="WNS5509" s="2"/>
      <c r="WNT5509" s="2"/>
      <c r="WNU5509" s="2"/>
      <c r="WNV5509" s="2"/>
      <c r="WNW5509" s="2"/>
      <c r="WNX5509" s="2"/>
      <c r="WNY5509" s="2"/>
      <c r="WNZ5509" s="2"/>
      <c r="WOA5509" s="2"/>
      <c r="WOB5509" s="2"/>
      <c r="WOC5509" s="2"/>
      <c r="WOD5509" s="2"/>
      <c r="WOE5509" s="2"/>
      <c r="WOF5509" s="2"/>
      <c r="WOG5509" s="2"/>
      <c r="WOH5509" s="2"/>
      <c r="WOI5509" s="2"/>
      <c r="WOJ5509" s="2"/>
      <c r="WOK5509" s="2"/>
      <c r="WOL5509" s="2"/>
      <c r="WOM5509" s="2"/>
      <c r="WON5509" s="2"/>
      <c r="WOO5509" s="2"/>
      <c r="WOP5509" s="2"/>
      <c r="WOQ5509" s="2"/>
      <c r="WOR5509" s="2"/>
      <c r="WOS5509" s="2"/>
      <c r="WOT5509" s="2"/>
      <c r="WOU5509" s="2"/>
      <c r="WOV5509" s="2"/>
      <c r="WOW5509" s="2"/>
      <c r="WOX5509" s="2"/>
      <c r="WOY5509" s="2"/>
      <c r="WOZ5509" s="2"/>
      <c r="WPA5509" s="2"/>
      <c r="WPB5509" s="2"/>
      <c r="WPC5509" s="2"/>
      <c r="WPD5509" s="2"/>
      <c r="WPE5509" s="2"/>
      <c r="WPF5509" s="2"/>
      <c r="WPG5509" s="2"/>
      <c r="WPH5509" s="2"/>
      <c r="WPI5509" s="2"/>
      <c r="WPJ5509" s="2"/>
      <c r="WPK5509" s="2"/>
      <c r="WPL5509" s="2"/>
      <c r="WPM5509" s="2"/>
      <c r="WPN5509" s="2"/>
      <c r="WPO5509" s="2"/>
      <c r="WPP5509" s="2"/>
      <c r="WPQ5509" s="2"/>
      <c r="WPR5509" s="2"/>
      <c r="WPS5509" s="2"/>
      <c r="WPT5509" s="2"/>
      <c r="WPU5509" s="2"/>
      <c r="WPV5509" s="2"/>
      <c r="WPW5509" s="2"/>
      <c r="WPX5509" s="2"/>
      <c r="WPY5509" s="2"/>
      <c r="WPZ5509" s="2"/>
      <c r="WQA5509" s="2"/>
      <c r="WQB5509" s="2"/>
      <c r="WQC5509" s="2"/>
      <c r="WQD5509" s="2"/>
      <c r="WQE5509" s="2"/>
      <c r="WQF5509" s="2"/>
      <c r="WQG5509" s="2"/>
      <c r="WQH5509" s="2"/>
      <c r="WQI5509" s="2"/>
      <c r="WQJ5509" s="2"/>
      <c r="WQK5509" s="2"/>
      <c r="WQL5509" s="2"/>
      <c r="WQM5509" s="2"/>
      <c r="WQN5509" s="2"/>
      <c r="WQO5509" s="2"/>
      <c r="WQP5509" s="2"/>
      <c r="WQQ5509" s="2"/>
      <c r="WQR5509" s="2"/>
      <c r="WQS5509" s="2"/>
      <c r="WQT5509" s="2"/>
      <c r="WQU5509" s="2"/>
      <c r="WQV5509" s="2"/>
      <c r="WQW5509" s="2"/>
      <c r="WQX5509" s="2"/>
      <c r="WQY5509" s="2"/>
      <c r="WQZ5509" s="2"/>
      <c r="WRA5509" s="2"/>
      <c r="WRB5509" s="2"/>
      <c r="WRC5509" s="2"/>
      <c r="WRD5509" s="2"/>
      <c r="WRE5509" s="2"/>
      <c r="WRF5509" s="2"/>
      <c r="WRG5509" s="2"/>
      <c r="WRH5509" s="2"/>
      <c r="WRI5509" s="2"/>
      <c r="WRJ5509" s="2"/>
      <c r="WRK5509" s="2"/>
      <c r="WRL5509" s="2"/>
      <c r="WRM5509" s="2"/>
      <c r="WRN5509" s="2"/>
      <c r="WRO5509" s="2"/>
      <c r="WRP5509" s="2"/>
      <c r="WRQ5509" s="2"/>
      <c r="WRR5509" s="2"/>
      <c r="WRS5509" s="2"/>
      <c r="WRT5509" s="2"/>
      <c r="WRU5509" s="2"/>
      <c r="WRV5509" s="2"/>
      <c r="WRW5509" s="2"/>
      <c r="WRX5509" s="2"/>
      <c r="WRY5509" s="2"/>
      <c r="WRZ5509" s="2"/>
      <c r="WSA5509" s="2"/>
      <c r="WSB5509" s="2"/>
      <c r="WSC5509" s="2"/>
      <c r="WSD5509" s="2"/>
      <c r="WSE5509" s="2"/>
      <c r="WSF5509" s="2"/>
      <c r="WSG5509" s="2"/>
      <c r="WSH5509" s="2"/>
      <c r="WSI5509" s="2"/>
      <c r="WSJ5509" s="2"/>
      <c r="WSK5509" s="2"/>
      <c r="WSL5509" s="2"/>
      <c r="WSM5509" s="2"/>
      <c r="WSN5509" s="2"/>
      <c r="WSO5509" s="2"/>
      <c r="WSP5509" s="2"/>
      <c r="WSQ5509" s="2"/>
      <c r="WSR5509" s="2"/>
      <c r="WSS5509" s="2"/>
      <c r="WST5509" s="2"/>
      <c r="WSU5509" s="2"/>
      <c r="WSV5509" s="2"/>
      <c r="WSW5509" s="2"/>
      <c r="WSX5509" s="2"/>
      <c r="WSY5509" s="2"/>
      <c r="WSZ5509" s="2"/>
      <c r="WTA5509" s="2"/>
      <c r="WTB5509" s="2"/>
      <c r="WTC5509" s="2"/>
      <c r="WTD5509" s="2"/>
      <c r="WTE5509" s="2"/>
      <c r="WTF5509" s="2"/>
      <c r="WTG5509" s="2"/>
      <c r="WTH5509" s="2"/>
      <c r="WTI5509" s="2"/>
      <c r="WTJ5509" s="2"/>
      <c r="WTK5509" s="2"/>
      <c r="WTL5509" s="2"/>
      <c r="WTM5509" s="2"/>
      <c r="WTN5509" s="2"/>
      <c r="WTO5509" s="2"/>
      <c r="WTP5509" s="2"/>
      <c r="WTQ5509" s="2"/>
      <c r="WTR5509" s="2"/>
      <c r="WTS5509" s="2"/>
      <c r="WTT5509" s="2"/>
      <c r="WTU5509" s="2"/>
      <c r="WTV5509" s="2"/>
      <c r="WTW5509" s="2"/>
      <c r="WTX5509" s="2"/>
      <c r="WTY5509" s="2"/>
      <c r="WTZ5509" s="2"/>
      <c r="WUA5509" s="2"/>
      <c r="WUB5509" s="2"/>
      <c r="WUC5509" s="2"/>
      <c r="WUD5509" s="2"/>
      <c r="WUE5509" s="2"/>
      <c r="WUF5509" s="2"/>
      <c r="WUG5509" s="2"/>
      <c r="WUH5509" s="2"/>
      <c r="WUI5509" s="2"/>
      <c r="WUJ5509" s="2"/>
      <c r="WUK5509" s="2"/>
      <c r="WUL5509" s="2"/>
      <c r="WUM5509" s="2"/>
      <c r="WUN5509" s="2"/>
      <c r="WUO5509" s="2"/>
      <c r="WUP5509" s="2"/>
      <c r="WUQ5509" s="2"/>
      <c r="WUR5509" s="2"/>
      <c r="WUS5509" s="2"/>
      <c r="WUT5509" s="2"/>
      <c r="WUU5509" s="2"/>
      <c r="WUV5509" s="2"/>
      <c r="WUW5509" s="2"/>
      <c r="WUX5509" s="2"/>
      <c r="WUY5509" s="2"/>
      <c r="WUZ5509" s="2"/>
      <c r="WVA5509" s="2"/>
      <c r="WVB5509" s="2"/>
      <c r="WVC5509" s="2"/>
      <c r="WVD5509" s="2"/>
      <c r="WVE5509" s="2"/>
      <c r="WVF5509" s="2"/>
      <c r="WVG5509" s="2"/>
      <c r="WVH5509" s="2"/>
      <c r="WVI5509" s="2"/>
      <c r="WVJ5509" s="2"/>
      <c r="WVK5509" s="2"/>
      <c r="WVL5509" s="2"/>
      <c r="WVM5509" s="2"/>
      <c r="WVN5509" s="2"/>
      <c r="WVO5509" s="2"/>
      <c r="WVP5509" s="2"/>
      <c r="WVQ5509" s="2"/>
      <c r="WVR5509" s="2"/>
      <c r="WVS5509" s="2"/>
      <c r="WVT5509" s="2"/>
      <c r="WVU5509" s="2"/>
      <c r="WVV5509" s="2"/>
      <c r="WVW5509" s="2"/>
      <c r="WVX5509" s="2"/>
      <c r="WVY5509" s="2"/>
      <c r="WVZ5509" s="2"/>
    </row>
    <row r="5510" spans="1:16146" s="1" customFormat="1" ht="24.75" customHeight="1">
      <c r="A5510" s="2"/>
      <c r="B5510" s="4"/>
      <c r="C5510" s="2"/>
      <c r="D5510" s="5"/>
      <c r="F5510" s="6"/>
      <c r="H5510" s="7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  <c r="AZ5510" s="2"/>
      <c r="BA5510" s="2"/>
      <c r="BB5510" s="2"/>
      <c r="BC5510" s="2"/>
      <c r="BD5510" s="2"/>
      <c r="BE5510" s="2"/>
      <c r="BF5510" s="2"/>
      <c r="BG5510" s="2"/>
      <c r="BH5510" s="2"/>
      <c r="BI5510" s="2"/>
      <c r="BJ5510" s="2"/>
      <c r="BK5510" s="2"/>
      <c r="BL5510" s="2"/>
      <c r="BM5510" s="2"/>
      <c r="BN5510" s="2"/>
      <c r="BO5510" s="2"/>
      <c r="BP5510" s="2"/>
      <c r="BQ5510" s="2"/>
      <c r="BR5510" s="2"/>
      <c r="BS5510" s="2"/>
      <c r="BT5510" s="2"/>
      <c r="BU5510" s="2"/>
      <c r="BV5510" s="2"/>
      <c r="BW5510" s="2"/>
      <c r="BX5510" s="2"/>
      <c r="BY5510" s="2"/>
      <c r="BZ5510" s="2"/>
      <c r="CA5510" s="2"/>
      <c r="CB5510" s="2"/>
      <c r="CC5510" s="2"/>
      <c r="CD5510" s="2"/>
      <c r="CE5510" s="2"/>
      <c r="CF5510" s="2"/>
      <c r="CG5510" s="2"/>
      <c r="CH5510" s="2"/>
      <c r="CI5510" s="2"/>
      <c r="CJ5510" s="2"/>
      <c r="CK5510" s="2"/>
      <c r="CL5510" s="2"/>
      <c r="CM5510" s="2"/>
      <c r="CN5510" s="2"/>
      <c r="CO5510" s="2"/>
      <c r="CP5510" s="2"/>
      <c r="CQ5510" s="2"/>
      <c r="CR5510" s="2"/>
      <c r="CS5510" s="2"/>
      <c r="CT5510" s="2"/>
      <c r="CU5510" s="2"/>
      <c r="CV5510" s="2"/>
      <c r="CW5510" s="2"/>
      <c r="CX5510" s="2"/>
      <c r="CY5510" s="2"/>
      <c r="CZ5510" s="2"/>
      <c r="DA5510" s="2"/>
      <c r="DB5510" s="2"/>
      <c r="DC5510" s="2"/>
      <c r="DD5510" s="2"/>
      <c r="DE5510" s="2"/>
      <c r="DF5510" s="2"/>
      <c r="DG5510" s="2"/>
      <c r="DH5510" s="2"/>
      <c r="DI5510" s="2"/>
      <c r="DJ5510" s="2"/>
      <c r="DK5510" s="2"/>
      <c r="DL5510" s="2"/>
      <c r="DM5510" s="2"/>
      <c r="DN5510" s="2"/>
      <c r="DO5510" s="2"/>
      <c r="DP5510" s="2"/>
      <c r="DQ5510" s="2"/>
      <c r="DR5510" s="2"/>
      <c r="DS5510" s="2"/>
      <c r="DT5510" s="2"/>
      <c r="DU5510" s="2"/>
      <c r="DV5510" s="2"/>
      <c r="DW5510" s="2"/>
      <c r="DX5510" s="2"/>
      <c r="DY5510" s="2"/>
      <c r="DZ5510" s="2"/>
      <c r="EA5510" s="2"/>
      <c r="EB5510" s="2"/>
      <c r="EC5510" s="2"/>
      <c r="ED5510" s="2"/>
      <c r="EE5510" s="2"/>
      <c r="EF5510" s="2"/>
      <c r="EG5510" s="2"/>
      <c r="EH5510" s="2"/>
      <c r="EI5510" s="2"/>
      <c r="EJ5510" s="2"/>
      <c r="EK5510" s="2"/>
      <c r="EL5510" s="2"/>
      <c r="EM5510" s="2"/>
      <c r="EN5510" s="2"/>
      <c r="EO5510" s="2"/>
      <c r="EP5510" s="2"/>
      <c r="EQ5510" s="2"/>
      <c r="ER5510" s="2"/>
      <c r="ES5510" s="2"/>
      <c r="ET5510" s="2"/>
      <c r="EU5510" s="2"/>
      <c r="EV5510" s="2"/>
      <c r="EW5510" s="2"/>
      <c r="EX5510" s="2"/>
      <c r="EY5510" s="2"/>
      <c r="EZ5510" s="2"/>
      <c r="FA5510" s="2"/>
      <c r="FB5510" s="2"/>
      <c r="FC5510" s="2"/>
      <c r="FD5510" s="2"/>
      <c r="FE5510" s="2"/>
      <c r="FF5510" s="2"/>
      <c r="FG5510" s="2"/>
      <c r="FH5510" s="2"/>
      <c r="FI5510" s="2"/>
      <c r="FJ5510" s="2"/>
      <c r="FK5510" s="2"/>
      <c r="FL5510" s="2"/>
      <c r="FM5510" s="2"/>
      <c r="FN5510" s="2"/>
      <c r="FO5510" s="2"/>
      <c r="FP5510" s="2"/>
      <c r="FQ5510" s="2"/>
      <c r="FR5510" s="2"/>
      <c r="FS5510" s="2"/>
      <c r="FT5510" s="2"/>
      <c r="FU5510" s="2"/>
      <c r="FV5510" s="2"/>
      <c r="FW5510" s="2"/>
      <c r="FX5510" s="2"/>
      <c r="FY5510" s="2"/>
      <c r="FZ5510" s="2"/>
      <c r="GA5510" s="2"/>
      <c r="GB5510" s="2"/>
      <c r="GC5510" s="2"/>
      <c r="GD5510" s="2"/>
      <c r="GE5510" s="2"/>
      <c r="GF5510" s="2"/>
      <c r="GG5510" s="2"/>
      <c r="GH5510" s="2"/>
      <c r="GI5510" s="2"/>
      <c r="GJ5510" s="2"/>
      <c r="GK5510" s="2"/>
      <c r="GL5510" s="2"/>
      <c r="GM5510" s="2"/>
      <c r="GN5510" s="2"/>
      <c r="GO5510" s="2"/>
      <c r="GP5510" s="2"/>
      <c r="GQ5510" s="2"/>
      <c r="GR5510" s="2"/>
      <c r="GS5510" s="2"/>
      <c r="GT5510" s="2"/>
      <c r="GU5510" s="2"/>
      <c r="GV5510" s="2"/>
      <c r="GW5510" s="2"/>
      <c r="GX5510" s="2"/>
      <c r="GY5510" s="2"/>
      <c r="GZ5510" s="2"/>
      <c r="HA5510" s="2"/>
      <c r="HB5510" s="2"/>
      <c r="HC5510" s="2"/>
      <c r="HD5510" s="2"/>
      <c r="HE5510" s="2"/>
      <c r="HF5510" s="2"/>
      <c r="HG5510" s="2"/>
      <c r="HH5510" s="2"/>
      <c r="HI5510" s="2"/>
      <c r="HJ5510" s="2"/>
      <c r="HK5510" s="2"/>
      <c r="HL5510" s="2"/>
      <c r="HM5510" s="2"/>
      <c r="HN5510" s="2"/>
      <c r="HO5510" s="2"/>
      <c r="HP5510" s="2"/>
      <c r="HQ5510" s="2"/>
      <c r="HR5510" s="2"/>
      <c r="HS5510" s="2"/>
      <c r="HT5510" s="2"/>
      <c r="HU5510" s="2"/>
      <c r="HV5510" s="2"/>
      <c r="HW5510" s="2"/>
      <c r="HX5510" s="2"/>
      <c r="HY5510" s="2"/>
      <c r="HZ5510" s="2"/>
      <c r="IA5510" s="2"/>
      <c r="IB5510" s="2"/>
      <c r="IC5510" s="2"/>
      <c r="ID5510" s="2"/>
      <c r="IE5510" s="2"/>
      <c r="IF5510" s="2"/>
      <c r="IG5510" s="2"/>
      <c r="IH5510" s="2"/>
      <c r="II5510" s="2"/>
      <c r="IJ5510" s="2"/>
      <c r="IK5510" s="2"/>
      <c r="IL5510" s="2"/>
      <c r="IM5510" s="2"/>
      <c r="IN5510" s="2"/>
      <c r="IO5510" s="2"/>
      <c r="IP5510" s="2"/>
      <c r="IQ5510" s="2"/>
      <c r="IR5510" s="2"/>
      <c r="IS5510" s="2"/>
      <c r="IT5510" s="2"/>
      <c r="IU5510" s="2"/>
      <c r="IV5510" s="2"/>
      <c r="IW5510" s="2"/>
      <c r="IX5510" s="2"/>
      <c r="IY5510" s="2"/>
      <c r="IZ5510" s="2"/>
      <c r="JA5510" s="2"/>
      <c r="JB5510" s="2"/>
      <c r="JC5510" s="2"/>
      <c r="JD5510" s="2"/>
      <c r="JE5510" s="2"/>
      <c r="JF5510" s="2"/>
      <c r="JG5510" s="2"/>
      <c r="JH5510" s="2"/>
      <c r="JI5510" s="2"/>
      <c r="JJ5510" s="2"/>
      <c r="JK5510" s="2"/>
      <c r="JL5510" s="2"/>
      <c r="JM5510" s="2"/>
      <c r="JN5510" s="2"/>
      <c r="JO5510" s="2"/>
      <c r="JP5510" s="2"/>
      <c r="JQ5510" s="2"/>
      <c r="JR5510" s="2"/>
      <c r="JS5510" s="2"/>
      <c r="JT5510" s="2"/>
      <c r="JU5510" s="2"/>
      <c r="JV5510" s="2"/>
      <c r="JW5510" s="2"/>
      <c r="JX5510" s="2"/>
      <c r="JY5510" s="2"/>
      <c r="JZ5510" s="2"/>
      <c r="KA5510" s="2"/>
      <c r="KB5510" s="2"/>
      <c r="KC5510" s="2"/>
      <c r="KD5510" s="2"/>
      <c r="KE5510" s="2"/>
      <c r="KF5510" s="2"/>
      <c r="KG5510" s="2"/>
      <c r="KH5510" s="2"/>
      <c r="KI5510" s="2"/>
      <c r="KJ5510" s="2"/>
      <c r="KK5510" s="2"/>
      <c r="KL5510" s="2"/>
      <c r="KM5510" s="2"/>
      <c r="KN5510" s="2"/>
      <c r="KO5510" s="2"/>
      <c r="KP5510" s="2"/>
      <c r="KQ5510" s="2"/>
      <c r="KR5510" s="2"/>
      <c r="KS5510" s="2"/>
      <c r="KT5510" s="2"/>
      <c r="KU5510" s="2"/>
      <c r="KV5510" s="2"/>
      <c r="KW5510" s="2"/>
      <c r="KX5510" s="2"/>
      <c r="KY5510" s="2"/>
      <c r="KZ5510" s="2"/>
      <c r="LA5510" s="2"/>
      <c r="LB5510" s="2"/>
      <c r="LC5510" s="2"/>
      <c r="LD5510" s="2"/>
      <c r="LE5510" s="2"/>
      <c r="LF5510" s="2"/>
      <c r="LG5510" s="2"/>
      <c r="LH5510" s="2"/>
      <c r="LI5510" s="2"/>
      <c r="LJ5510" s="2"/>
      <c r="LK5510" s="2"/>
      <c r="LL5510" s="2"/>
      <c r="LM5510" s="2"/>
      <c r="LN5510" s="2"/>
      <c r="LO5510" s="2"/>
      <c r="LP5510" s="2"/>
      <c r="LQ5510" s="2"/>
      <c r="LR5510" s="2"/>
      <c r="LS5510" s="2"/>
      <c r="LT5510" s="2"/>
      <c r="LU5510" s="2"/>
      <c r="LV5510" s="2"/>
      <c r="LW5510" s="2"/>
      <c r="LX5510" s="2"/>
      <c r="LY5510" s="2"/>
      <c r="LZ5510" s="2"/>
      <c r="MA5510" s="2"/>
      <c r="MB5510" s="2"/>
      <c r="MC5510" s="2"/>
      <c r="MD5510" s="2"/>
      <c r="ME5510" s="2"/>
      <c r="MF5510" s="2"/>
      <c r="MG5510" s="2"/>
      <c r="MH5510" s="2"/>
      <c r="MI5510" s="2"/>
      <c r="MJ5510" s="2"/>
      <c r="MK5510" s="2"/>
      <c r="ML5510" s="2"/>
      <c r="MM5510" s="2"/>
      <c r="MN5510" s="2"/>
      <c r="MO5510" s="2"/>
      <c r="MP5510" s="2"/>
      <c r="MQ5510" s="2"/>
      <c r="MR5510" s="2"/>
      <c r="MS5510" s="2"/>
      <c r="MT5510" s="2"/>
      <c r="MU5510" s="2"/>
      <c r="MV5510" s="2"/>
      <c r="MW5510" s="2"/>
      <c r="MX5510" s="2"/>
      <c r="MY5510" s="2"/>
      <c r="MZ5510" s="2"/>
      <c r="NA5510" s="2"/>
      <c r="NB5510" s="2"/>
      <c r="NC5510" s="2"/>
      <c r="ND5510" s="2"/>
      <c r="NE5510" s="2"/>
      <c r="NF5510" s="2"/>
      <c r="NG5510" s="2"/>
      <c r="NH5510" s="2"/>
      <c r="NI5510" s="2"/>
      <c r="NJ5510" s="2"/>
      <c r="NK5510" s="2"/>
      <c r="NL5510" s="2"/>
      <c r="NM5510" s="2"/>
      <c r="NN5510" s="2"/>
      <c r="NO5510" s="2"/>
      <c r="NP5510" s="2"/>
      <c r="NQ5510" s="2"/>
      <c r="NR5510" s="2"/>
      <c r="NS5510" s="2"/>
      <c r="NT5510" s="2"/>
      <c r="NU5510" s="2"/>
      <c r="NV5510" s="2"/>
      <c r="NW5510" s="2"/>
      <c r="NX5510" s="2"/>
      <c r="NY5510" s="2"/>
      <c r="NZ5510" s="2"/>
      <c r="OA5510" s="2"/>
      <c r="OB5510" s="2"/>
      <c r="OC5510" s="2"/>
      <c r="OD5510" s="2"/>
      <c r="OE5510" s="2"/>
      <c r="OF5510" s="2"/>
      <c r="OG5510" s="2"/>
      <c r="OH5510" s="2"/>
      <c r="OI5510" s="2"/>
      <c r="OJ5510" s="2"/>
      <c r="OK5510" s="2"/>
      <c r="OL5510" s="2"/>
      <c r="OM5510" s="2"/>
      <c r="ON5510" s="2"/>
      <c r="OO5510" s="2"/>
      <c r="OP5510" s="2"/>
      <c r="OQ5510" s="2"/>
      <c r="OR5510" s="2"/>
      <c r="OS5510" s="2"/>
      <c r="OT5510" s="2"/>
      <c r="OU5510" s="2"/>
      <c r="OV5510" s="2"/>
      <c r="OW5510" s="2"/>
      <c r="OX5510" s="2"/>
      <c r="OY5510" s="2"/>
      <c r="OZ5510" s="2"/>
      <c r="PA5510" s="2"/>
      <c r="PB5510" s="2"/>
      <c r="PC5510" s="2"/>
      <c r="PD5510" s="2"/>
      <c r="PE5510" s="2"/>
      <c r="PF5510" s="2"/>
      <c r="PG5510" s="2"/>
      <c r="PH5510" s="2"/>
      <c r="PI5510" s="2"/>
      <c r="PJ5510" s="2"/>
      <c r="PK5510" s="2"/>
      <c r="PL5510" s="2"/>
      <c r="PM5510" s="2"/>
      <c r="PN5510" s="2"/>
      <c r="PO5510" s="2"/>
      <c r="PP5510" s="2"/>
      <c r="PQ5510" s="2"/>
      <c r="PR5510" s="2"/>
      <c r="PS5510" s="2"/>
      <c r="PT5510" s="2"/>
      <c r="PU5510" s="2"/>
      <c r="PV5510" s="2"/>
      <c r="PW5510" s="2"/>
      <c r="PX5510" s="2"/>
      <c r="PY5510" s="2"/>
      <c r="PZ5510" s="2"/>
      <c r="QA5510" s="2"/>
      <c r="QB5510" s="2"/>
      <c r="QC5510" s="2"/>
      <c r="QD5510" s="2"/>
      <c r="QE5510" s="2"/>
      <c r="QF5510" s="2"/>
      <c r="QG5510" s="2"/>
      <c r="QH5510" s="2"/>
      <c r="QI5510" s="2"/>
      <c r="QJ5510" s="2"/>
      <c r="QK5510" s="2"/>
      <c r="QL5510" s="2"/>
      <c r="QM5510" s="2"/>
      <c r="QN5510" s="2"/>
      <c r="QO5510" s="2"/>
      <c r="QP5510" s="2"/>
      <c r="QQ5510" s="2"/>
      <c r="QR5510" s="2"/>
      <c r="QS5510" s="2"/>
      <c r="QT5510" s="2"/>
      <c r="QU5510" s="2"/>
      <c r="QV5510" s="2"/>
      <c r="QW5510" s="2"/>
      <c r="QX5510" s="2"/>
      <c r="QY5510" s="2"/>
      <c r="QZ5510" s="2"/>
      <c r="RA5510" s="2"/>
      <c r="RB5510" s="2"/>
      <c r="RC5510" s="2"/>
      <c r="RD5510" s="2"/>
      <c r="RE5510" s="2"/>
      <c r="RF5510" s="2"/>
      <c r="RG5510" s="2"/>
      <c r="RH5510" s="2"/>
      <c r="RI5510" s="2"/>
      <c r="RJ5510" s="2"/>
      <c r="RK5510" s="2"/>
      <c r="RL5510" s="2"/>
      <c r="RM5510" s="2"/>
      <c r="RN5510" s="2"/>
      <c r="RO5510" s="2"/>
      <c r="RP5510" s="2"/>
      <c r="RQ5510" s="2"/>
      <c r="RR5510" s="2"/>
      <c r="RS5510" s="2"/>
      <c r="RT5510" s="2"/>
      <c r="RU5510" s="2"/>
      <c r="RV5510" s="2"/>
      <c r="RW5510" s="2"/>
      <c r="RX5510" s="2"/>
      <c r="RY5510" s="2"/>
      <c r="RZ5510" s="2"/>
      <c r="SA5510" s="2"/>
      <c r="SB5510" s="2"/>
      <c r="SC5510" s="2"/>
      <c r="SD5510" s="2"/>
      <c r="SE5510" s="2"/>
      <c r="SF5510" s="2"/>
      <c r="SG5510" s="2"/>
      <c r="SH5510" s="2"/>
      <c r="SI5510" s="2"/>
      <c r="SJ5510" s="2"/>
      <c r="SK5510" s="2"/>
      <c r="SL5510" s="2"/>
      <c r="SM5510" s="2"/>
      <c r="SN5510" s="2"/>
      <c r="SO5510" s="2"/>
      <c r="SP5510" s="2"/>
      <c r="SQ5510" s="2"/>
      <c r="SR5510" s="2"/>
      <c r="SS5510" s="2"/>
      <c r="ST5510" s="2"/>
      <c r="SU5510" s="2"/>
      <c r="SV5510" s="2"/>
      <c r="SW5510" s="2"/>
      <c r="SX5510" s="2"/>
      <c r="SY5510" s="2"/>
      <c r="SZ5510" s="2"/>
      <c r="TA5510" s="2"/>
      <c r="TB5510" s="2"/>
      <c r="TC5510" s="2"/>
      <c r="TD5510" s="2"/>
      <c r="TE5510" s="2"/>
      <c r="TF5510" s="2"/>
      <c r="TG5510" s="2"/>
      <c r="TH5510" s="2"/>
      <c r="TI5510" s="2"/>
      <c r="TJ5510" s="2"/>
      <c r="TK5510" s="2"/>
      <c r="TL5510" s="2"/>
      <c r="TM5510" s="2"/>
      <c r="TN5510" s="2"/>
      <c r="TO5510" s="2"/>
      <c r="TP5510" s="2"/>
      <c r="TQ5510" s="2"/>
      <c r="TR5510" s="2"/>
      <c r="TS5510" s="2"/>
      <c r="TT5510" s="2"/>
      <c r="TU5510" s="2"/>
      <c r="TV5510" s="2"/>
      <c r="TW5510" s="2"/>
      <c r="TX5510" s="2"/>
      <c r="TY5510" s="2"/>
      <c r="TZ5510" s="2"/>
      <c r="UA5510" s="2"/>
      <c r="UB5510" s="2"/>
      <c r="UC5510" s="2"/>
      <c r="UD5510" s="2"/>
      <c r="UE5510" s="2"/>
      <c r="UF5510" s="2"/>
      <c r="UG5510" s="2"/>
      <c r="UH5510" s="2"/>
      <c r="UI5510" s="2"/>
      <c r="UJ5510" s="2"/>
      <c r="UK5510" s="2"/>
      <c r="UL5510" s="2"/>
      <c r="UM5510" s="2"/>
      <c r="UN5510" s="2"/>
      <c r="UO5510" s="2"/>
      <c r="UP5510" s="2"/>
      <c r="UQ5510" s="2"/>
      <c r="UR5510" s="2"/>
      <c r="US5510" s="2"/>
      <c r="UT5510" s="2"/>
      <c r="UU5510" s="2"/>
      <c r="UV5510" s="2"/>
      <c r="UW5510" s="2"/>
      <c r="UX5510" s="2"/>
      <c r="UY5510" s="2"/>
      <c r="UZ5510" s="2"/>
      <c r="VA5510" s="2"/>
      <c r="VB5510" s="2"/>
      <c r="VC5510" s="2"/>
      <c r="VD5510" s="2"/>
      <c r="VE5510" s="2"/>
      <c r="VF5510" s="2"/>
      <c r="VG5510" s="2"/>
      <c r="VH5510" s="2"/>
      <c r="VI5510" s="2"/>
      <c r="VJ5510" s="2"/>
      <c r="VK5510" s="2"/>
      <c r="VL5510" s="2"/>
      <c r="VM5510" s="2"/>
      <c r="VN5510" s="2"/>
      <c r="VO5510" s="2"/>
      <c r="VP5510" s="2"/>
      <c r="VQ5510" s="2"/>
      <c r="VR5510" s="2"/>
      <c r="VS5510" s="2"/>
      <c r="VT5510" s="2"/>
      <c r="VU5510" s="2"/>
      <c r="VV5510" s="2"/>
      <c r="VW5510" s="2"/>
      <c r="VX5510" s="2"/>
      <c r="VY5510" s="2"/>
      <c r="VZ5510" s="2"/>
      <c r="WA5510" s="2"/>
      <c r="WB5510" s="2"/>
      <c r="WC5510" s="2"/>
      <c r="WD5510" s="2"/>
      <c r="WE5510" s="2"/>
      <c r="WF5510" s="2"/>
      <c r="WG5510" s="2"/>
      <c r="WH5510" s="2"/>
      <c r="WI5510" s="2"/>
      <c r="WJ5510" s="2"/>
      <c r="WK5510" s="2"/>
      <c r="WL5510" s="2"/>
      <c r="WM5510" s="2"/>
      <c r="WN5510" s="2"/>
      <c r="WO5510" s="2"/>
      <c r="WP5510" s="2"/>
      <c r="WQ5510" s="2"/>
      <c r="WR5510" s="2"/>
      <c r="WS5510" s="2"/>
      <c r="WT5510" s="2"/>
      <c r="WU5510" s="2"/>
      <c r="WV5510" s="2"/>
      <c r="WW5510" s="2"/>
      <c r="WX5510" s="2"/>
      <c r="WY5510" s="2"/>
      <c r="WZ5510" s="2"/>
      <c r="XA5510" s="2"/>
      <c r="XB5510" s="2"/>
      <c r="XC5510" s="2"/>
      <c r="XD5510" s="2"/>
      <c r="XE5510" s="2"/>
      <c r="XF5510" s="2"/>
      <c r="XG5510" s="2"/>
      <c r="XH5510" s="2"/>
      <c r="XI5510" s="2"/>
      <c r="XJ5510" s="2"/>
      <c r="XK5510" s="2"/>
      <c r="XL5510" s="2"/>
      <c r="XM5510" s="2"/>
      <c r="XN5510" s="2"/>
      <c r="XO5510" s="2"/>
      <c r="XP5510" s="2"/>
      <c r="XQ5510" s="2"/>
      <c r="XR5510" s="2"/>
      <c r="XS5510" s="2"/>
      <c r="XT5510" s="2"/>
      <c r="XU5510" s="2"/>
      <c r="XV5510" s="2"/>
      <c r="XW5510" s="2"/>
      <c r="XX5510" s="2"/>
      <c r="XY5510" s="2"/>
      <c r="XZ5510" s="2"/>
      <c r="YA5510" s="2"/>
      <c r="YB5510" s="2"/>
      <c r="YC5510" s="2"/>
      <c r="YD5510" s="2"/>
      <c r="YE5510" s="2"/>
      <c r="YF5510" s="2"/>
      <c r="YG5510" s="2"/>
      <c r="YH5510" s="2"/>
      <c r="YI5510" s="2"/>
      <c r="YJ5510" s="2"/>
      <c r="YK5510" s="2"/>
      <c r="YL5510" s="2"/>
      <c r="YM5510" s="2"/>
      <c r="YN5510" s="2"/>
      <c r="YO5510" s="2"/>
      <c r="YP5510" s="2"/>
      <c r="YQ5510" s="2"/>
      <c r="YR5510" s="2"/>
      <c r="YS5510" s="2"/>
      <c r="YT5510" s="2"/>
      <c r="YU5510" s="2"/>
      <c r="YV5510" s="2"/>
      <c r="YW5510" s="2"/>
      <c r="YX5510" s="2"/>
      <c r="YY5510" s="2"/>
      <c r="YZ5510" s="2"/>
      <c r="ZA5510" s="2"/>
      <c r="ZB5510" s="2"/>
      <c r="ZC5510" s="2"/>
      <c r="ZD5510" s="2"/>
      <c r="ZE5510" s="2"/>
      <c r="ZF5510" s="2"/>
      <c r="ZG5510" s="2"/>
      <c r="ZH5510" s="2"/>
      <c r="ZI5510" s="2"/>
      <c r="ZJ5510" s="2"/>
      <c r="ZK5510" s="2"/>
      <c r="ZL5510" s="2"/>
      <c r="ZM5510" s="2"/>
      <c r="ZN5510" s="2"/>
      <c r="ZO5510" s="2"/>
      <c r="ZP5510" s="2"/>
      <c r="ZQ5510" s="2"/>
      <c r="ZR5510" s="2"/>
      <c r="ZS5510" s="2"/>
      <c r="ZT5510" s="2"/>
      <c r="ZU5510" s="2"/>
      <c r="ZV5510" s="2"/>
      <c r="ZW5510" s="2"/>
      <c r="ZX5510" s="2"/>
      <c r="ZY5510" s="2"/>
      <c r="ZZ5510" s="2"/>
      <c r="AAA5510" s="2"/>
      <c r="AAB5510" s="2"/>
      <c r="AAC5510" s="2"/>
      <c r="AAD5510" s="2"/>
      <c r="AAE5510" s="2"/>
      <c r="AAF5510" s="2"/>
      <c r="AAG5510" s="2"/>
      <c r="AAH5510" s="2"/>
      <c r="AAI5510" s="2"/>
      <c r="AAJ5510" s="2"/>
      <c r="AAK5510" s="2"/>
      <c r="AAL5510" s="2"/>
      <c r="AAM5510" s="2"/>
      <c r="AAN5510" s="2"/>
      <c r="AAO5510" s="2"/>
      <c r="AAP5510" s="2"/>
      <c r="AAQ5510" s="2"/>
      <c r="AAR5510" s="2"/>
      <c r="AAS5510" s="2"/>
      <c r="AAT5510" s="2"/>
      <c r="AAU5510" s="2"/>
      <c r="AAV5510" s="2"/>
      <c r="AAW5510" s="2"/>
      <c r="AAX5510" s="2"/>
      <c r="AAY5510" s="2"/>
      <c r="AAZ5510" s="2"/>
      <c r="ABA5510" s="2"/>
      <c r="ABB5510" s="2"/>
      <c r="ABC5510" s="2"/>
      <c r="ABD5510" s="2"/>
      <c r="ABE5510" s="2"/>
      <c r="ABF5510" s="2"/>
      <c r="ABG5510" s="2"/>
      <c r="ABH5510" s="2"/>
      <c r="ABI5510" s="2"/>
      <c r="ABJ5510" s="2"/>
      <c r="ABK5510" s="2"/>
      <c r="ABL5510" s="2"/>
      <c r="ABM5510" s="2"/>
      <c r="ABN5510" s="2"/>
      <c r="ABO5510" s="2"/>
      <c r="ABP5510" s="2"/>
      <c r="ABQ5510" s="2"/>
      <c r="ABR5510" s="2"/>
      <c r="ABS5510" s="2"/>
      <c r="ABT5510" s="2"/>
      <c r="ABU5510" s="2"/>
      <c r="ABV5510" s="2"/>
      <c r="ABW5510" s="2"/>
      <c r="ABX5510" s="2"/>
      <c r="ABY5510" s="2"/>
      <c r="ABZ5510" s="2"/>
      <c r="ACA5510" s="2"/>
      <c r="ACB5510" s="2"/>
      <c r="ACC5510" s="2"/>
      <c r="ACD5510" s="2"/>
      <c r="ACE5510" s="2"/>
      <c r="ACF5510" s="2"/>
      <c r="ACG5510" s="2"/>
      <c r="ACH5510" s="2"/>
      <c r="ACI5510" s="2"/>
      <c r="ACJ5510" s="2"/>
      <c r="ACK5510" s="2"/>
      <c r="ACL5510" s="2"/>
      <c r="ACM5510" s="2"/>
      <c r="ACN5510" s="2"/>
      <c r="ACO5510" s="2"/>
      <c r="ACP5510" s="2"/>
      <c r="ACQ5510" s="2"/>
      <c r="ACR5510" s="2"/>
      <c r="ACS5510" s="2"/>
      <c r="ACT5510" s="2"/>
      <c r="ACU5510" s="2"/>
      <c r="ACV5510" s="2"/>
      <c r="ACW5510" s="2"/>
      <c r="ACX5510" s="2"/>
      <c r="ACY5510" s="2"/>
      <c r="ACZ5510" s="2"/>
      <c r="ADA5510" s="2"/>
      <c r="ADB5510" s="2"/>
      <c r="ADC5510" s="2"/>
      <c r="ADD5510" s="2"/>
      <c r="ADE5510" s="2"/>
      <c r="ADF5510" s="2"/>
      <c r="ADG5510" s="2"/>
      <c r="ADH5510" s="2"/>
      <c r="ADI5510" s="2"/>
      <c r="ADJ5510" s="2"/>
      <c r="ADK5510" s="2"/>
      <c r="ADL5510" s="2"/>
      <c r="ADM5510" s="2"/>
      <c r="ADN5510" s="2"/>
      <c r="ADO5510" s="2"/>
      <c r="ADP5510" s="2"/>
      <c r="ADQ5510" s="2"/>
      <c r="ADR5510" s="2"/>
      <c r="ADS5510" s="2"/>
      <c r="ADT5510" s="2"/>
      <c r="ADU5510" s="2"/>
      <c r="ADV5510" s="2"/>
      <c r="ADW5510" s="2"/>
      <c r="ADX5510" s="2"/>
      <c r="ADY5510" s="2"/>
      <c r="ADZ5510" s="2"/>
      <c r="AEA5510" s="2"/>
      <c r="AEB5510" s="2"/>
      <c r="AEC5510" s="2"/>
      <c r="AED5510" s="2"/>
      <c r="AEE5510" s="2"/>
      <c r="AEF5510" s="2"/>
      <c r="AEG5510" s="2"/>
      <c r="AEH5510" s="2"/>
      <c r="AEI5510" s="2"/>
      <c r="AEJ5510" s="2"/>
      <c r="AEK5510" s="2"/>
      <c r="AEL5510" s="2"/>
      <c r="AEM5510" s="2"/>
      <c r="AEN5510" s="2"/>
      <c r="AEO5510" s="2"/>
      <c r="AEP5510" s="2"/>
      <c r="AEQ5510" s="2"/>
      <c r="AER5510" s="2"/>
      <c r="AES5510" s="2"/>
      <c r="AET5510" s="2"/>
      <c r="AEU5510" s="2"/>
      <c r="AEV5510" s="2"/>
      <c r="AEW5510" s="2"/>
      <c r="AEX5510" s="2"/>
      <c r="AEY5510" s="2"/>
      <c r="AEZ5510" s="2"/>
      <c r="AFA5510" s="2"/>
      <c r="AFB5510" s="2"/>
      <c r="AFC5510" s="2"/>
      <c r="AFD5510" s="2"/>
      <c r="AFE5510" s="2"/>
      <c r="AFF5510" s="2"/>
      <c r="AFG5510" s="2"/>
      <c r="AFH5510" s="2"/>
      <c r="AFI5510" s="2"/>
      <c r="AFJ5510" s="2"/>
      <c r="AFK5510" s="2"/>
      <c r="AFL5510" s="2"/>
      <c r="AFM5510" s="2"/>
      <c r="AFN5510" s="2"/>
      <c r="AFO5510" s="2"/>
      <c r="AFP5510" s="2"/>
      <c r="AFQ5510" s="2"/>
      <c r="AFR5510" s="2"/>
      <c r="AFS5510" s="2"/>
      <c r="AFT5510" s="2"/>
      <c r="AFU5510" s="2"/>
      <c r="AFV5510" s="2"/>
      <c r="AFW5510" s="2"/>
      <c r="AFX5510" s="2"/>
      <c r="AFY5510" s="2"/>
      <c r="AFZ5510" s="2"/>
      <c r="AGA5510" s="2"/>
      <c r="AGB5510" s="2"/>
      <c r="AGC5510" s="2"/>
      <c r="AGD5510" s="2"/>
      <c r="AGE5510" s="2"/>
      <c r="AGF5510" s="2"/>
      <c r="AGG5510" s="2"/>
      <c r="AGH5510" s="2"/>
      <c r="AGI5510" s="2"/>
      <c r="AGJ5510" s="2"/>
      <c r="AGK5510" s="2"/>
      <c r="AGL5510" s="2"/>
      <c r="AGM5510" s="2"/>
      <c r="AGN5510" s="2"/>
      <c r="AGO5510" s="2"/>
      <c r="AGP5510" s="2"/>
      <c r="AGQ5510" s="2"/>
      <c r="AGR5510" s="2"/>
      <c r="AGS5510" s="2"/>
      <c r="AGT5510" s="2"/>
      <c r="AGU5510" s="2"/>
      <c r="AGV5510" s="2"/>
      <c r="AGW5510" s="2"/>
      <c r="AGX5510" s="2"/>
      <c r="AGY5510" s="2"/>
      <c r="AGZ5510" s="2"/>
      <c r="AHA5510" s="2"/>
      <c r="AHB5510" s="2"/>
      <c r="AHC5510" s="2"/>
      <c r="AHD5510" s="2"/>
      <c r="AHE5510" s="2"/>
      <c r="AHF5510" s="2"/>
      <c r="AHG5510" s="2"/>
      <c r="AHH5510" s="2"/>
      <c r="AHI5510" s="2"/>
      <c r="AHJ5510" s="2"/>
      <c r="AHK5510" s="2"/>
      <c r="AHL5510" s="2"/>
      <c r="AHM5510" s="2"/>
      <c r="AHN5510" s="2"/>
      <c r="AHO5510" s="2"/>
      <c r="AHP5510" s="2"/>
      <c r="AHQ5510" s="2"/>
      <c r="AHR5510" s="2"/>
      <c r="AHS5510" s="2"/>
      <c r="AHT5510" s="2"/>
      <c r="AHU5510" s="2"/>
      <c r="AHV5510" s="2"/>
      <c r="AHW5510" s="2"/>
      <c r="AHX5510" s="2"/>
      <c r="AHY5510" s="2"/>
      <c r="AHZ5510" s="2"/>
      <c r="AIA5510" s="2"/>
      <c r="AIB5510" s="2"/>
      <c r="AIC5510" s="2"/>
      <c r="AID5510" s="2"/>
      <c r="AIE5510" s="2"/>
      <c r="AIF5510" s="2"/>
      <c r="AIG5510" s="2"/>
      <c r="AIH5510" s="2"/>
      <c r="AII5510" s="2"/>
      <c r="AIJ5510" s="2"/>
      <c r="AIK5510" s="2"/>
      <c r="AIL5510" s="2"/>
      <c r="AIM5510" s="2"/>
      <c r="AIN5510" s="2"/>
      <c r="AIO5510" s="2"/>
      <c r="AIP5510" s="2"/>
      <c r="AIQ5510" s="2"/>
      <c r="AIR5510" s="2"/>
      <c r="AIS5510" s="2"/>
      <c r="AIT5510" s="2"/>
      <c r="AIU5510" s="2"/>
      <c r="AIV5510" s="2"/>
      <c r="AIW5510" s="2"/>
      <c r="AIX5510" s="2"/>
      <c r="AIY5510" s="2"/>
      <c r="AIZ5510" s="2"/>
      <c r="AJA5510" s="2"/>
      <c r="AJB5510" s="2"/>
      <c r="AJC5510" s="2"/>
      <c r="AJD5510" s="2"/>
      <c r="AJE5510" s="2"/>
      <c r="AJF5510" s="2"/>
      <c r="AJG5510" s="2"/>
      <c r="AJH5510" s="2"/>
      <c r="AJI5510" s="2"/>
      <c r="AJJ5510" s="2"/>
      <c r="AJK5510" s="2"/>
      <c r="AJL5510" s="2"/>
      <c r="AJM5510" s="2"/>
      <c r="AJN5510" s="2"/>
      <c r="AJO5510" s="2"/>
      <c r="AJP5510" s="2"/>
      <c r="AJQ5510" s="2"/>
      <c r="AJR5510" s="2"/>
      <c r="AJS5510" s="2"/>
      <c r="AJT5510" s="2"/>
      <c r="AJU5510" s="2"/>
      <c r="AJV5510" s="2"/>
      <c r="AJW5510" s="2"/>
      <c r="AJX5510" s="2"/>
      <c r="AJY5510" s="2"/>
      <c r="AJZ5510" s="2"/>
      <c r="AKA5510" s="2"/>
      <c r="AKB5510" s="2"/>
      <c r="AKC5510" s="2"/>
      <c r="AKD5510" s="2"/>
      <c r="AKE5510" s="2"/>
      <c r="AKF5510" s="2"/>
      <c r="AKG5510" s="2"/>
      <c r="AKH5510" s="2"/>
      <c r="AKI5510" s="2"/>
      <c r="AKJ5510" s="2"/>
      <c r="AKK5510" s="2"/>
      <c r="AKL5510" s="2"/>
      <c r="AKM5510" s="2"/>
      <c r="AKN5510" s="2"/>
      <c r="AKO5510" s="2"/>
      <c r="AKP5510" s="2"/>
      <c r="AKQ5510" s="2"/>
      <c r="AKR5510" s="2"/>
      <c r="AKS5510" s="2"/>
      <c r="AKT5510" s="2"/>
      <c r="AKU5510" s="2"/>
      <c r="AKV5510" s="2"/>
      <c r="AKW5510" s="2"/>
      <c r="AKX5510" s="2"/>
      <c r="AKY5510" s="2"/>
      <c r="AKZ5510" s="2"/>
      <c r="ALA5510" s="2"/>
      <c r="ALB5510" s="2"/>
      <c r="ALC5510" s="2"/>
      <c r="ALD5510" s="2"/>
      <c r="ALE5510" s="2"/>
      <c r="ALF5510" s="2"/>
      <c r="ALG5510" s="2"/>
      <c r="ALH5510" s="2"/>
      <c r="ALI5510" s="2"/>
      <c r="ALJ5510" s="2"/>
      <c r="ALK5510" s="2"/>
      <c r="ALL5510" s="2"/>
      <c r="ALM5510" s="2"/>
      <c r="ALN5510" s="2"/>
      <c r="ALO5510" s="2"/>
      <c r="ALP5510" s="2"/>
      <c r="ALQ5510" s="2"/>
      <c r="ALR5510" s="2"/>
      <c r="ALS5510" s="2"/>
      <c r="ALT5510" s="2"/>
      <c r="ALU5510" s="2"/>
      <c r="ALV5510" s="2"/>
      <c r="ALW5510" s="2"/>
      <c r="ALX5510" s="2"/>
      <c r="ALY5510" s="2"/>
      <c r="ALZ5510" s="2"/>
      <c r="AMA5510" s="2"/>
      <c r="AMB5510" s="2"/>
      <c r="AMC5510" s="2"/>
      <c r="AMD5510" s="2"/>
      <c r="AME5510" s="2"/>
      <c r="AMF5510" s="2"/>
      <c r="AMG5510" s="2"/>
      <c r="AMH5510" s="2"/>
      <c r="AMI5510" s="2"/>
      <c r="AMJ5510" s="2"/>
      <c r="AMK5510" s="2"/>
      <c r="AML5510" s="2"/>
      <c r="AMM5510" s="2"/>
      <c r="AMN5510" s="2"/>
      <c r="AMO5510" s="2"/>
      <c r="AMP5510" s="2"/>
      <c r="AMQ5510" s="2"/>
      <c r="AMR5510" s="2"/>
      <c r="AMS5510" s="2"/>
      <c r="AMT5510" s="2"/>
      <c r="AMU5510" s="2"/>
      <c r="AMV5510" s="2"/>
      <c r="AMW5510" s="2"/>
      <c r="AMX5510" s="2"/>
      <c r="AMY5510" s="2"/>
      <c r="AMZ5510" s="2"/>
      <c r="ANA5510" s="2"/>
      <c r="ANB5510" s="2"/>
      <c r="ANC5510" s="2"/>
      <c r="AND5510" s="2"/>
      <c r="ANE5510" s="2"/>
      <c r="ANF5510" s="2"/>
      <c r="ANG5510" s="2"/>
      <c r="ANH5510" s="2"/>
      <c r="ANI5510" s="2"/>
      <c r="ANJ5510" s="2"/>
      <c r="ANK5510" s="2"/>
      <c r="ANL5510" s="2"/>
      <c r="ANM5510" s="2"/>
      <c r="ANN5510" s="2"/>
      <c r="ANO5510" s="2"/>
      <c r="ANP5510" s="2"/>
      <c r="ANQ5510" s="2"/>
      <c r="ANR5510" s="2"/>
      <c r="ANS5510" s="2"/>
      <c r="ANT5510" s="2"/>
      <c r="ANU5510" s="2"/>
      <c r="ANV5510" s="2"/>
      <c r="ANW5510" s="2"/>
      <c r="ANX5510" s="2"/>
      <c r="ANY5510" s="2"/>
      <c r="ANZ5510" s="2"/>
      <c r="AOA5510" s="2"/>
      <c r="AOB5510" s="2"/>
      <c r="AOC5510" s="2"/>
      <c r="AOD5510" s="2"/>
      <c r="AOE5510" s="2"/>
      <c r="AOF5510" s="2"/>
      <c r="AOG5510" s="2"/>
      <c r="AOH5510" s="2"/>
      <c r="AOI5510" s="2"/>
      <c r="AOJ5510" s="2"/>
      <c r="AOK5510" s="2"/>
      <c r="AOL5510" s="2"/>
      <c r="AOM5510" s="2"/>
      <c r="AON5510" s="2"/>
      <c r="AOO5510" s="2"/>
      <c r="AOP5510" s="2"/>
      <c r="AOQ5510" s="2"/>
      <c r="AOR5510" s="2"/>
      <c r="AOS5510" s="2"/>
      <c r="AOT5510" s="2"/>
      <c r="AOU5510" s="2"/>
      <c r="AOV5510" s="2"/>
      <c r="AOW5510" s="2"/>
      <c r="AOX5510" s="2"/>
      <c r="AOY5510" s="2"/>
      <c r="AOZ5510" s="2"/>
      <c r="APA5510" s="2"/>
      <c r="APB5510" s="2"/>
      <c r="APC5510" s="2"/>
      <c r="APD5510" s="2"/>
      <c r="APE5510" s="2"/>
      <c r="APF5510" s="2"/>
      <c r="APG5510" s="2"/>
      <c r="APH5510" s="2"/>
      <c r="API5510" s="2"/>
      <c r="APJ5510" s="2"/>
      <c r="APK5510" s="2"/>
      <c r="APL5510" s="2"/>
      <c r="APM5510" s="2"/>
      <c r="APN5510" s="2"/>
      <c r="APO5510" s="2"/>
      <c r="APP5510" s="2"/>
      <c r="APQ5510" s="2"/>
      <c r="APR5510" s="2"/>
      <c r="APS5510" s="2"/>
      <c r="APT5510" s="2"/>
      <c r="APU5510" s="2"/>
      <c r="APV5510" s="2"/>
      <c r="APW5510" s="2"/>
      <c r="APX5510" s="2"/>
      <c r="APY5510" s="2"/>
      <c r="APZ5510" s="2"/>
      <c r="AQA5510" s="2"/>
      <c r="AQB5510" s="2"/>
      <c r="AQC5510" s="2"/>
      <c r="AQD5510" s="2"/>
      <c r="AQE5510" s="2"/>
      <c r="AQF5510" s="2"/>
      <c r="AQG5510" s="2"/>
      <c r="AQH5510" s="2"/>
      <c r="AQI5510" s="2"/>
      <c r="AQJ5510" s="2"/>
      <c r="AQK5510" s="2"/>
      <c r="AQL5510" s="2"/>
      <c r="AQM5510" s="2"/>
      <c r="AQN5510" s="2"/>
      <c r="AQO5510" s="2"/>
      <c r="AQP5510" s="2"/>
      <c r="AQQ5510" s="2"/>
      <c r="AQR5510" s="2"/>
      <c r="AQS5510" s="2"/>
      <c r="AQT5510" s="2"/>
      <c r="AQU5510" s="2"/>
      <c r="AQV5510" s="2"/>
      <c r="AQW5510" s="2"/>
      <c r="AQX5510" s="2"/>
      <c r="AQY5510" s="2"/>
      <c r="AQZ5510" s="2"/>
      <c r="ARA5510" s="2"/>
      <c r="ARB5510" s="2"/>
      <c r="ARC5510" s="2"/>
      <c r="ARD5510" s="2"/>
      <c r="ARE5510" s="2"/>
      <c r="ARF5510" s="2"/>
      <c r="ARG5510" s="2"/>
      <c r="ARH5510" s="2"/>
      <c r="ARI5510" s="2"/>
      <c r="ARJ5510" s="2"/>
      <c r="ARK5510" s="2"/>
      <c r="ARL5510" s="2"/>
      <c r="ARM5510" s="2"/>
      <c r="ARN5510" s="2"/>
      <c r="ARO5510" s="2"/>
      <c r="ARP5510" s="2"/>
      <c r="ARQ5510" s="2"/>
      <c r="ARR5510" s="2"/>
      <c r="ARS5510" s="2"/>
      <c r="ART5510" s="2"/>
      <c r="ARU5510" s="2"/>
      <c r="ARV5510" s="2"/>
      <c r="ARW5510" s="2"/>
      <c r="ARX5510" s="2"/>
      <c r="ARY5510" s="2"/>
      <c r="ARZ5510" s="2"/>
      <c r="ASA5510" s="2"/>
      <c r="ASB5510" s="2"/>
      <c r="ASC5510" s="2"/>
      <c r="ASD5510" s="2"/>
      <c r="ASE5510" s="2"/>
      <c r="ASF5510" s="2"/>
      <c r="ASG5510" s="2"/>
      <c r="ASH5510" s="2"/>
      <c r="ASI5510" s="2"/>
      <c r="ASJ5510" s="2"/>
      <c r="ASK5510" s="2"/>
      <c r="ASL5510" s="2"/>
      <c r="ASM5510" s="2"/>
      <c r="ASN5510" s="2"/>
      <c r="ASO5510" s="2"/>
      <c r="ASP5510" s="2"/>
      <c r="ASQ5510" s="2"/>
      <c r="ASR5510" s="2"/>
      <c r="ASS5510" s="2"/>
      <c r="AST5510" s="2"/>
      <c r="ASU5510" s="2"/>
      <c r="ASV5510" s="2"/>
      <c r="ASW5510" s="2"/>
      <c r="ASX5510" s="2"/>
      <c r="ASY5510" s="2"/>
      <c r="ASZ5510" s="2"/>
      <c r="ATA5510" s="2"/>
      <c r="ATB5510" s="2"/>
      <c r="ATC5510" s="2"/>
      <c r="ATD5510" s="2"/>
      <c r="ATE5510" s="2"/>
      <c r="ATF5510" s="2"/>
      <c r="ATG5510" s="2"/>
      <c r="ATH5510" s="2"/>
      <c r="ATI5510" s="2"/>
      <c r="ATJ5510" s="2"/>
      <c r="ATK5510" s="2"/>
      <c r="ATL5510" s="2"/>
      <c r="ATM5510" s="2"/>
      <c r="ATN5510" s="2"/>
      <c r="ATO5510" s="2"/>
      <c r="ATP5510" s="2"/>
      <c r="ATQ5510" s="2"/>
      <c r="ATR5510" s="2"/>
      <c r="ATS5510" s="2"/>
      <c r="ATT5510" s="2"/>
      <c r="ATU5510" s="2"/>
      <c r="ATV5510" s="2"/>
      <c r="ATW5510" s="2"/>
      <c r="ATX5510" s="2"/>
      <c r="ATY5510" s="2"/>
      <c r="ATZ5510" s="2"/>
      <c r="AUA5510" s="2"/>
      <c r="AUB5510" s="2"/>
      <c r="AUC5510" s="2"/>
      <c r="AUD5510" s="2"/>
      <c r="AUE5510" s="2"/>
      <c r="AUF5510" s="2"/>
      <c r="AUG5510" s="2"/>
      <c r="AUH5510" s="2"/>
      <c r="AUI5510" s="2"/>
      <c r="AUJ5510" s="2"/>
      <c r="AUK5510" s="2"/>
      <c r="AUL5510" s="2"/>
      <c r="AUM5510" s="2"/>
      <c r="AUN5510" s="2"/>
      <c r="AUO5510" s="2"/>
      <c r="AUP5510" s="2"/>
      <c r="AUQ5510" s="2"/>
      <c r="AUR5510" s="2"/>
      <c r="AUS5510" s="2"/>
      <c r="AUT5510" s="2"/>
      <c r="AUU5510" s="2"/>
      <c r="AUV5510" s="2"/>
      <c r="AUW5510" s="2"/>
      <c r="AUX5510" s="2"/>
      <c r="AUY5510" s="2"/>
      <c r="AUZ5510" s="2"/>
      <c r="AVA5510" s="2"/>
      <c r="AVB5510" s="2"/>
      <c r="AVC5510" s="2"/>
      <c r="AVD5510" s="2"/>
      <c r="AVE5510" s="2"/>
      <c r="AVF5510" s="2"/>
      <c r="AVG5510" s="2"/>
      <c r="AVH5510" s="2"/>
      <c r="AVI5510" s="2"/>
      <c r="AVJ5510" s="2"/>
      <c r="AVK5510" s="2"/>
      <c r="AVL5510" s="2"/>
      <c r="AVM5510" s="2"/>
      <c r="AVN5510" s="2"/>
      <c r="AVO5510" s="2"/>
      <c r="AVP5510" s="2"/>
      <c r="AVQ5510" s="2"/>
      <c r="AVR5510" s="2"/>
      <c r="AVS5510" s="2"/>
      <c r="AVT5510" s="2"/>
      <c r="AVU5510" s="2"/>
      <c r="AVV5510" s="2"/>
      <c r="AVW5510" s="2"/>
      <c r="AVX5510" s="2"/>
      <c r="AVY5510" s="2"/>
      <c r="AVZ5510" s="2"/>
      <c r="AWA5510" s="2"/>
      <c r="AWB5510" s="2"/>
      <c r="AWC5510" s="2"/>
      <c r="AWD5510" s="2"/>
      <c r="AWE5510" s="2"/>
      <c r="AWF5510" s="2"/>
      <c r="AWG5510" s="2"/>
      <c r="AWH5510" s="2"/>
      <c r="AWI5510" s="2"/>
      <c r="AWJ5510" s="2"/>
      <c r="AWK5510" s="2"/>
      <c r="AWL5510" s="2"/>
      <c r="AWM5510" s="2"/>
      <c r="AWN5510" s="2"/>
      <c r="AWO5510" s="2"/>
      <c r="AWP5510" s="2"/>
      <c r="AWQ5510" s="2"/>
      <c r="AWR5510" s="2"/>
      <c r="AWS5510" s="2"/>
      <c r="AWT5510" s="2"/>
      <c r="AWU5510" s="2"/>
      <c r="AWV5510" s="2"/>
      <c r="AWW5510" s="2"/>
      <c r="AWX5510" s="2"/>
      <c r="AWY5510" s="2"/>
      <c r="AWZ5510" s="2"/>
      <c r="AXA5510" s="2"/>
      <c r="AXB5510" s="2"/>
      <c r="AXC5510" s="2"/>
      <c r="AXD5510" s="2"/>
      <c r="AXE5510" s="2"/>
      <c r="AXF5510" s="2"/>
      <c r="AXG5510" s="2"/>
      <c r="AXH5510" s="2"/>
      <c r="AXI5510" s="2"/>
      <c r="AXJ5510" s="2"/>
      <c r="AXK5510" s="2"/>
      <c r="AXL5510" s="2"/>
      <c r="AXM5510" s="2"/>
      <c r="AXN5510" s="2"/>
      <c r="AXO5510" s="2"/>
      <c r="AXP5510" s="2"/>
      <c r="AXQ5510" s="2"/>
      <c r="AXR5510" s="2"/>
      <c r="AXS5510" s="2"/>
      <c r="AXT5510" s="2"/>
      <c r="AXU5510" s="2"/>
      <c r="AXV5510" s="2"/>
      <c r="AXW5510" s="2"/>
      <c r="AXX5510" s="2"/>
      <c r="AXY5510" s="2"/>
      <c r="AXZ5510" s="2"/>
      <c r="AYA5510" s="2"/>
      <c r="AYB5510" s="2"/>
      <c r="AYC5510" s="2"/>
      <c r="AYD5510" s="2"/>
      <c r="AYE5510" s="2"/>
      <c r="AYF5510" s="2"/>
      <c r="AYG5510" s="2"/>
      <c r="AYH5510" s="2"/>
      <c r="AYI5510" s="2"/>
      <c r="AYJ5510" s="2"/>
      <c r="AYK5510" s="2"/>
      <c r="AYL5510" s="2"/>
      <c r="AYM5510" s="2"/>
      <c r="AYN5510" s="2"/>
      <c r="AYO5510" s="2"/>
      <c r="AYP5510" s="2"/>
      <c r="AYQ5510" s="2"/>
      <c r="AYR5510" s="2"/>
      <c r="AYS5510" s="2"/>
      <c r="AYT5510" s="2"/>
      <c r="AYU5510" s="2"/>
      <c r="AYV5510" s="2"/>
      <c r="AYW5510" s="2"/>
      <c r="AYX5510" s="2"/>
      <c r="AYY5510" s="2"/>
      <c r="AYZ5510" s="2"/>
      <c r="AZA5510" s="2"/>
      <c r="AZB5510" s="2"/>
      <c r="AZC5510" s="2"/>
      <c r="AZD5510" s="2"/>
      <c r="AZE5510" s="2"/>
      <c r="AZF5510" s="2"/>
      <c r="AZG5510" s="2"/>
      <c r="AZH5510" s="2"/>
      <c r="AZI5510" s="2"/>
      <c r="AZJ5510" s="2"/>
      <c r="AZK5510" s="2"/>
      <c r="AZL5510" s="2"/>
      <c r="AZM5510" s="2"/>
      <c r="AZN5510" s="2"/>
      <c r="AZO5510" s="2"/>
      <c r="AZP5510" s="2"/>
      <c r="AZQ5510" s="2"/>
      <c r="AZR5510" s="2"/>
      <c r="AZS5510" s="2"/>
      <c r="AZT5510" s="2"/>
      <c r="AZU5510" s="2"/>
      <c r="AZV5510" s="2"/>
      <c r="AZW5510" s="2"/>
      <c r="AZX5510" s="2"/>
      <c r="AZY5510" s="2"/>
      <c r="AZZ5510" s="2"/>
      <c r="BAA5510" s="2"/>
      <c r="BAB5510" s="2"/>
      <c r="BAC5510" s="2"/>
      <c r="BAD5510" s="2"/>
      <c r="BAE5510" s="2"/>
      <c r="BAF5510" s="2"/>
      <c r="BAG5510" s="2"/>
      <c r="BAH5510" s="2"/>
      <c r="BAI5510" s="2"/>
      <c r="BAJ5510" s="2"/>
      <c r="BAK5510" s="2"/>
      <c r="BAL5510" s="2"/>
      <c r="BAM5510" s="2"/>
      <c r="BAN5510" s="2"/>
      <c r="BAO5510" s="2"/>
      <c r="BAP5510" s="2"/>
      <c r="BAQ5510" s="2"/>
      <c r="BAR5510" s="2"/>
      <c r="BAS5510" s="2"/>
      <c r="BAT5510" s="2"/>
      <c r="BAU5510" s="2"/>
      <c r="BAV5510" s="2"/>
      <c r="BAW5510" s="2"/>
      <c r="BAX5510" s="2"/>
      <c r="BAY5510" s="2"/>
      <c r="BAZ5510" s="2"/>
      <c r="BBA5510" s="2"/>
      <c r="BBB5510" s="2"/>
      <c r="BBC5510" s="2"/>
      <c r="BBD5510" s="2"/>
      <c r="BBE5510" s="2"/>
      <c r="BBF5510" s="2"/>
      <c r="BBG5510" s="2"/>
      <c r="BBH5510" s="2"/>
      <c r="BBI5510" s="2"/>
      <c r="BBJ5510" s="2"/>
      <c r="BBK5510" s="2"/>
      <c r="BBL5510" s="2"/>
      <c r="BBM5510" s="2"/>
      <c r="BBN5510" s="2"/>
      <c r="BBO5510" s="2"/>
      <c r="BBP5510" s="2"/>
      <c r="BBQ5510" s="2"/>
      <c r="BBR5510" s="2"/>
      <c r="BBS5510" s="2"/>
      <c r="BBT5510" s="2"/>
      <c r="BBU5510" s="2"/>
      <c r="BBV5510" s="2"/>
      <c r="BBW5510" s="2"/>
      <c r="BBX5510" s="2"/>
      <c r="BBY5510" s="2"/>
      <c r="BBZ5510" s="2"/>
      <c r="BCA5510" s="2"/>
      <c r="BCB5510" s="2"/>
      <c r="BCC5510" s="2"/>
      <c r="BCD5510" s="2"/>
      <c r="BCE5510" s="2"/>
      <c r="BCF5510" s="2"/>
      <c r="BCG5510" s="2"/>
      <c r="BCH5510" s="2"/>
      <c r="BCI5510" s="2"/>
      <c r="BCJ5510" s="2"/>
      <c r="BCK5510" s="2"/>
      <c r="BCL5510" s="2"/>
      <c r="BCM5510" s="2"/>
      <c r="BCN5510" s="2"/>
      <c r="BCO5510" s="2"/>
      <c r="BCP5510" s="2"/>
      <c r="BCQ5510" s="2"/>
      <c r="BCR5510" s="2"/>
      <c r="BCS5510" s="2"/>
      <c r="BCT5510" s="2"/>
      <c r="BCU5510" s="2"/>
      <c r="BCV5510" s="2"/>
      <c r="BCW5510" s="2"/>
      <c r="BCX5510" s="2"/>
      <c r="BCY5510" s="2"/>
      <c r="BCZ5510" s="2"/>
      <c r="BDA5510" s="2"/>
      <c r="BDB5510" s="2"/>
      <c r="BDC5510" s="2"/>
      <c r="BDD5510" s="2"/>
      <c r="BDE5510" s="2"/>
      <c r="BDF5510" s="2"/>
      <c r="BDG5510" s="2"/>
      <c r="BDH5510" s="2"/>
      <c r="BDI5510" s="2"/>
      <c r="BDJ5510" s="2"/>
      <c r="BDK5510" s="2"/>
      <c r="BDL5510" s="2"/>
      <c r="BDM5510" s="2"/>
      <c r="BDN5510" s="2"/>
      <c r="BDO5510" s="2"/>
      <c r="BDP5510" s="2"/>
      <c r="BDQ5510" s="2"/>
      <c r="BDR5510" s="2"/>
      <c r="BDS5510" s="2"/>
      <c r="BDT5510" s="2"/>
      <c r="BDU5510" s="2"/>
      <c r="BDV5510" s="2"/>
      <c r="BDW5510" s="2"/>
      <c r="BDX5510" s="2"/>
      <c r="BDY5510" s="2"/>
      <c r="BDZ5510" s="2"/>
      <c r="BEA5510" s="2"/>
      <c r="BEB5510" s="2"/>
      <c r="BEC5510" s="2"/>
      <c r="BED5510" s="2"/>
      <c r="BEE5510" s="2"/>
      <c r="BEF5510" s="2"/>
      <c r="BEG5510" s="2"/>
      <c r="BEH5510" s="2"/>
      <c r="BEI5510" s="2"/>
      <c r="BEJ5510" s="2"/>
      <c r="BEK5510" s="2"/>
      <c r="BEL5510" s="2"/>
      <c r="BEM5510" s="2"/>
      <c r="BEN5510" s="2"/>
      <c r="BEO5510" s="2"/>
      <c r="BEP5510" s="2"/>
      <c r="BEQ5510" s="2"/>
      <c r="BER5510" s="2"/>
      <c r="BES5510" s="2"/>
      <c r="BET5510" s="2"/>
      <c r="BEU5510" s="2"/>
      <c r="BEV5510" s="2"/>
      <c r="BEW5510" s="2"/>
      <c r="BEX5510" s="2"/>
      <c r="BEY5510" s="2"/>
      <c r="BEZ5510" s="2"/>
      <c r="BFA5510" s="2"/>
      <c r="BFB5510" s="2"/>
      <c r="BFC5510" s="2"/>
      <c r="BFD5510" s="2"/>
      <c r="BFE5510" s="2"/>
      <c r="BFF5510" s="2"/>
      <c r="BFG5510" s="2"/>
      <c r="BFH5510" s="2"/>
      <c r="BFI5510" s="2"/>
      <c r="BFJ5510" s="2"/>
      <c r="BFK5510" s="2"/>
      <c r="BFL5510" s="2"/>
      <c r="BFM5510" s="2"/>
      <c r="BFN5510" s="2"/>
      <c r="BFO5510" s="2"/>
      <c r="BFP5510" s="2"/>
      <c r="BFQ5510" s="2"/>
      <c r="BFR5510" s="2"/>
      <c r="BFS5510" s="2"/>
      <c r="BFT5510" s="2"/>
      <c r="BFU5510" s="2"/>
      <c r="BFV5510" s="2"/>
      <c r="BFW5510" s="2"/>
      <c r="BFX5510" s="2"/>
      <c r="BFY5510" s="2"/>
      <c r="BFZ5510" s="2"/>
      <c r="BGA5510" s="2"/>
      <c r="BGB5510" s="2"/>
      <c r="BGC5510" s="2"/>
      <c r="BGD5510" s="2"/>
      <c r="BGE5510" s="2"/>
      <c r="BGF5510" s="2"/>
      <c r="BGG5510" s="2"/>
      <c r="BGH5510" s="2"/>
      <c r="BGI5510" s="2"/>
      <c r="BGJ5510" s="2"/>
      <c r="BGK5510" s="2"/>
      <c r="BGL5510" s="2"/>
      <c r="BGM5510" s="2"/>
      <c r="BGN5510" s="2"/>
      <c r="BGO5510" s="2"/>
      <c r="BGP5510" s="2"/>
      <c r="BGQ5510" s="2"/>
      <c r="BGR5510" s="2"/>
      <c r="BGS5510" s="2"/>
      <c r="BGT5510" s="2"/>
      <c r="BGU5510" s="2"/>
      <c r="BGV5510" s="2"/>
      <c r="BGW5510" s="2"/>
      <c r="BGX5510" s="2"/>
      <c r="BGY5510" s="2"/>
      <c r="BGZ5510" s="2"/>
      <c r="BHA5510" s="2"/>
      <c r="BHB5510" s="2"/>
      <c r="BHC5510" s="2"/>
      <c r="BHD5510" s="2"/>
      <c r="BHE5510" s="2"/>
      <c r="BHF5510" s="2"/>
      <c r="BHG5510" s="2"/>
      <c r="BHH5510" s="2"/>
      <c r="BHI5510" s="2"/>
      <c r="BHJ5510" s="2"/>
      <c r="BHK5510" s="2"/>
      <c r="BHL5510" s="2"/>
      <c r="BHM5510" s="2"/>
      <c r="BHN5510" s="2"/>
      <c r="BHO5510" s="2"/>
      <c r="BHP5510" s="2"/>
      <c r="BHQ5510" s="2"/>
      <c r="BHR5510" s="2"/>
      <c r="BHS5510" s="2"/>
      <c r="BHT5510" s="2"/>
      <c r="BHU5510" s="2"/>
      <c r="BHV5510" s="2"/>
      <c r="BHW5510" s="2"/>
      <c r="BHX5510" s="2"/>
      <c r="BHY5510" s="2"/>
      <c r="BHZ5510" s="2"/>
      <c r="BIA5510" s="2"/>
      <c r="BIB5510" s="2"/>
      <c r="BIC5510" s="2"/>
      <c r="BID5510" s="2"/>
      <c r="BIE5510" s="2"/>
      <c r="BIF5510" s="2"/>
      <c r="BIG5510" s="2"/>
      <c r="BIH5510" s="2"/>
      <c r="BII5510" s="2"/>
      <c r="BIJ5510" s="2"/>
      <c r="BIK5510" s="2"/>
      <c r="BIL5510" s="2"/>
      <c r="BIM5510" s="2"/>
      <c r="BIN5510" s="2"/>
      <c r="BIO5510" s="2"/>
      <c r="BIP5510" s="2"/>
      <c r="BIQ5510" s="2"/>
      <c r="BIR5510" s="2"/>
      <c r="BIS5510" s="2"/>
      <c r="BIT5510" s="2"/>
      <c r="BIU5510" s="2"/>
      <c r="BIV5510" s="2"/>
      <c r="BIW5510" s="2"/>
      <c r="BIX5510" s="2"/>
      <c r="BIY5510" s="2"/>
      <c r="BIZ5510" s="2"/>
      <c r="BJA5510" s="2"/>
      <c r="BJB5510" s="2"/>
      <c r="BJC5510" s="2"/>
      <c r="BJD5510" s="2"/>
      <c r="BJE5510" s="2"/>
      <c r="BJF5510" s="2"/>
      <c r="BJG5510" s="2"/>
      <c r="BJH5510" s="2"/>
      <c r="BJI5510" s="2"/>
      <c r="BJJ5510" s="2"/>
      <c r="BJK5510" s="2"/>
      <c r="BJL5510" s="2"/>
      <c r="BJM5510" s="2"/>
      <c r="BJN5510" s="2"/>
      <c r="BJO5510" s="2"/>
      <c r="BJP5510" s="2"/>
      <c r="BJQ5510" s="2"/>
      <c r="BJR5510" s="2"/>
      <c r="BJS5510" s="2"/>
      <c r="BJT5510" s="2"/>
      <c r="BJU5510" s="2"/>
      <c r="BJV5510" s="2"/>
      <c r="BJW5510" s="2"/>
      <c r="BJX5510" s="2"/>
      <c r="BJY5510" s="2"/>
      <c r="BJZ5510" s="2"/>
      <c r="BKA5510" s="2"/>
      <c r="BKB5510" s="2"/>
      <c r="BKC5510" s="2"/>
      <c r="BKD5510" s="2"/>
      <c r="BKE5510" s="2"/>
      <c r="BKF5510" s="2"/>
      <c r="BKG5510" s="2"/>
      <c r="BKH5510" s="2"/>
      <c r="BKI5510" s="2"/>
      <c r="BKJ5510" s="2"/>
      <c r="BKK5510" s="2"/>
      <c r="BKL5510" s="2"/>
      <c r="BKM5510" s="2"/>
      <c r="BKN5510" s="2"/>
      <c r="BKO5510" s="2"/>
      <c r="BKP5510" s="2"/>
      <c r="BKQ5510" s="2"/>
      <c r="BKR5510" s="2"/>
      <c r="BKS5510" s="2"/>
      <c r="BKT5510" s="2"/>
      <c r="BKU5510" s="2"/>
      <c r="BKV5510" s="2"/>
      <c r="BKW5510" s="2"/>
      <c r="BKX5510" s="2"/>
      <c r="BKY5510" s="2"/>
      <c r="BKZ5510" s="2"/>
      <c r="BLA5510" s="2"/>
      <c r="BLB5510" s="2"/>
      <c r="BLC5510" s="2"/>
      <c r="BLD5510" s="2"/>
      <c r="BLE5510" s="2"/>
      <c r="BLF5510" s="2"/>
      <c r="BLG5510" s="2"/>
      <c r="BLH5510" s="2"/>
      <c r="BLI5510" s="2"/>
      <c r="BLJ5510" s="2"/>
      <c r="BLK5510" s="2"/>
      <c r="BLL5510" s="2"/>
      <c r="BLM5510" s="2"/>
      <c r="BLN5510" s="2"/>
      <c r="BLO5510" s="2"/>
      <c r="BLP5510" s="2"/>
      <c r="BLQ5510" s="2"/>
      <c r="BLR5510" s="2"/>
      <c r="BLS5510" s="2"/>
      <c r="BLT5510" s="2"/>
      <c r="BLU5510" s="2"/>
      <c r="BLV5510" s="2"/>
      <c r="BLW5510" s="2"/>
      <c r="BLX5510" s="2"/>
      <c r="BLY5510" s="2"/>
      <c r="BLZ5510" s="2"/>
      <c r="BMA5510" s="2"/>
      <c r="BMB5510" s="2"/>
      <c r="BMC5510" s="2"/>
      <c r="BMD5510" s="2"/>
      <c r="BME5510" s="2"/>
      <c r="BMF5510" s="2"/>
      <c r="BMG5510" s="2"/>
      <c r="BMH5510" s="2"/>
      <c r="BMI5510" s="2"/>
      <c r="BMJ5510" s="2"/>
      <c r="BMK5510" s="2"/>
      <c r="BML5510" s="2"/>
      <c r="BMM5510" s="2"/>
      <c r="BMN5510" s="2"/>
      <c r="BMO5510" s="2"/>
      <c r="BMP5510" s="2"/>
      <c r="BMQ5510" s="2"/>
      <c r="BMR5510" s="2"/>
      <c r="BMS5510" s="2"/>
      <c r="BMT5510" s="2"/>
      <c r="BMU5510" s="2"/>
      <c r="BMV5510" s="2"/>
      <c r="BMW5510" s="2"/>
      <c r="BMX5510" s="2"/>
      <c r="BMY5510" s="2"/>
      <c r="BMZ5510" s="2"/>
      <c r="BNA5510" s="2"/>
      <c r="BNB5510" s="2"/>
      <c r="BNC5510" s="2"/>
      <c r="BND5510" s="2"/>
      <c r="BNE5510" s="2"/>
      <c r="BNF5510" s="2"/>
      <c r="BNG5510" s="2"/>
      <c r="BNH5510" s="2"/>
      <c r="BNI5510" s="2"/>
      <c r="BNJ5510" s="2"/>
      <c r="BNK5510" s="2"/>
      <c r="BNL5510" s="2"/>
      <c r="BNM5510" s="2"/>
      <c r="BNN5510" s="2"/>
      <c r="BNO5510" s="2"/>
      <c r="BNP5510" s="2"/>
      <c r="BNQ5510" s="2"/>
      <c r="BNR5510" s="2"/>
      <c r="BNS5510" s="2"/>
      <c r="BNT5510" s="2"/>
      <c r="BNU5510" s="2"/>
      <c r="BNV5510" s="2"/>
      <c r="BNW5510" s="2"/>
      <c r="BNX5510" s="2"/>
      <c r="BNY5510" s="2"/>
      <c r="BNZ5510" s="2"/>
      <c r="BOA5510" s="2"/>
      <c r="BOB5510" s="2"/>
      <c r="BOC5510" s="2"/>
      <c r="BOD5510" s="2"/>
      <c r="BOE5510" s="2"/>
      <c r="BOF5510" s="2"/>
      <c r="BOG5510" s="2"/>
      <c r="BOH5510" s="2"/>
      <c r="BOI5510" s="2"/>
      <c r="BOJ5510" s="2"/>
      <c r="BOK5510" s="2"/>
      <c r="BOL5510" s="2"/>
      <c r="BOM5510" s="2"/>
      <c r="BON5510" s="2"/>
      <c r="BOO5510" s="2"/>
      <c r="BOP5510" s="2"/>
      <c r="BOQ5510" s="2"/>
      <c r="BOR5510" s="2"/>
      <c r="BOS5510" s="2"/>
      <c r="BOT5510" s="2"/>
      <c r="BOU5510" s="2"/>
      <c r="BOV5510" s="2"/>
      <c r="BOW5510" s="2"/>
      <c r="BOX5510" s="2"/>
      <c r="BOY5510" s="2"/>
      <c r="BOZ5510" s="2"/>
      <c r="BPA5510" s="2"/>
      <c r="BPB5510" s="2"/>
      <c r="BPC5510" s="2"/>
      <c r="BPD5510" s="2"/>
      <c r="BPE5510" s="2"/>
      <c r="BPF5510" s="2"/>
      <c r="BPG5510" s="2"/>
      <c r="BPH5510" s="2"/>
      <c r="BPI5510" s="2"/>
      <c r="BPJ5510" s="2"/>
      <c r="BPK5510" s="2"/>
      <c r="BPL5510" s="2"/>
      <c r="BPM5510" s="2"/>
      <c r="BPN5510" s="2"/>
      <c r="BPO5510" s="2"/>
      <c r="BPP5510" s="2"/>
      <c r="BPQ5510" s="2"/>
      <c r="BPR5510" s="2"/>
      <c r="BPS5510" s="2"/>
      <c r="BPT5510" s="2"/>
      <c r="BPU5510" s="2"/>
      <c r="BPV5510" s="2"/>
      <c r="BPW5510" s="2"/>
      <c r="BPX5510" s="2"/>
      <c r="BPY5510" s="2"/>
      <c r="BPZ5510" s="2"/>
      <c r="BQA5510" s="2"/>
      <c r="BQB5510" s="2"/>
      <c r="BQC5510" s="2"/>
      <c r="BQD5510" s="2"/>
      <c r="BQE5510" s="2"/>
      <c r="BQF5510" s="2"/>
      <c r="BQG5510" s="2"/>
      <c r="BQH5510" s="2"/>
      <c r="BQI5510" s="2"/>
      <c r="BQJ5510" s="2"/>
      <c r="BQK5510" s="2"/>
      <c r="BQL5510" s="2"/>
      <c r="BQM5510" s="2"/>
      <c r="BQN5510" s="2"/>
      <c r="BQO5510" s="2"/>
      <c r="BQP5510" s="2"/>
      <c r="BQQ5510" s="2"/>
      <c r="BQR5510" s="2"/>
      <c r="BQS5510" s="2"/>
      <c r="BQT5510" s="2"/>
      <c r="BQU5510" s="2"/>
      <c r="BQV5510" s="2"/>
      <c r="BQW5510" s="2"/>
      <c r="BQX5510" s="2"/>
      <c r="BQY5510" s="2"/>
      <c r="BQZ5510" s="2"/>
      <c r="BRA5510" s="2"/>
      <c r="BRB5510" s="2"/>
      <c r="BRC5510" s="2"/>
      <c r="BRD5510" s="2"/>
      <c r="BRE5510" s="2"/>
      <c r="BRF5510" s="2"/>
      <c r="BRG5510" s="2"/>
      <c r="BRH5510" s="2"/>
      <c r="BRI5510" s="2"/>
      <c r="BRJ5510" s="2"/>
      <c r="BRK5510" s="2"/>
      <c r="BRL5510" s="2"/>
      <c r="BRM5510" s="2"/>
      <c r="BRN5510" s="2"/>
      <c r="BRO5510" s="2"/>
      <c r="BRP5510" s="2"/>
      <c r="BRQ5510" s="2"/>
      <c r="BRR5510" s="2"/>
      <c r="BRS5510" s="2"/>
      <c r="BRT5510" s="2"/>
      <c r="BRU5510" s="2"/>
      <c r="BRV5510" s="2"/>
      <c r="BRW5510" s="2"/>
      <c r="BRX5510" s="2"/>
      <c r="BRY5510" s="2"/>
      <c r="BRZ5510" s="2"/>
      <c r="BSA5510" s="2"/>
      <c r="BSB5510" s="2"/>
      <c r="BSC5510" s="2"/>
      <c r="BSD5510" s="2"/>
      <c r="BSE5510" s="2"/>
      <c r="BSF5510" s="2"/>
      <c r="BSG5510" s="2"/>
      <c r="BSH5510" s="2"/>
      <c r="BSI5510" s="2"/>
      <c r="BSJ5510" s="2"/>
      <c r="BSK5510" s="2"/>
      <c r="BSL5510" s="2"/>
      <c r="BSM5510" s="2"/>
      <c r="BSN5510" s="2"/>
      <c r="BSO5510" s="2"/>
      <c r="BSP5510" s="2"/>
      <c r="BSQ5510" s="2"/>
      <c r="BSR5510" s="2"/>
      <c r="BSS5510" s="2"/>
      <c r="BST5510" s="2"/>
      <c r="BSU5510" s="2"/>
      <c r="BSV5510" s="2"/>
      <c r="BSW5510" s="2"/>
      <c r="BSX5510" s="2"/>
      <c r="BSY5510" s="2"/>
      <c r="BSZ5510" s="2"/>
      <c r="BTA5510" s="2"/>
      <c r="BTB5510" s="2"/>
      <c r="BTC5510" s="2"/>
      <c r="BTD5510" s="2"/>
      <c r="BTE5510" s="2"/>
      <c r="BTF5510" s="2"/>
      <c r="BTG5510" s="2"/>
      <c r="BTH5510" s="2"/>
      <c r="BTI5510" s="2"/>
      <c r="BTJ5510" s="2"/>
      <c r="BTK5510" s="2"/>
      <c r="BTL5510" s="2"/>
      <c r="BTM5510" s="2"/>
      <c r="BTN5510" s="2"/>
      <c r="BTO5510" s="2"/>
      <c r="BTP5510" s="2"/>
      <c r="BTQ5510" s="2"/>
      <c r="BTR5510" s="2"/>
      <c r="BTS5510" s="2"/>
      <c r="BTT5510" s="2"/>
      <c r="BTU5510" s="2"/>
      <c r="BTV5510" s="2"/>
      <c r="BTW5510" s="2"/>
      <c r="BTX5510" s="2"/>
      <c r="BTY5510" s="2"/>
      <c r="BTZ5510" s="2"/>
      <c r="BUA5510" s="2"/>
      <c r="BUB5510" s="2"/>
      <c r="BUC5510" s="2"/>
      <c r="BUD5510" s="2"/>
      <c r="BUE5510" s="2"/>
      <c r="BUF5510" s="2"/>
      <c r="BUG5510" s="2"/>
      <c r="BUH5510" s="2"/>
      <c r="BUI5510" s="2"/>
      <c r="BUJ5510" s="2"/>
      <c r="BUK5510" s="2"/>
      <c r="BUL5510" s="2"/>
      <c r="BUM5510" s="2"/>
      <c r="BUN5510" s="2"/>
      <c r="BUO5510" s="2"/>
      <c r="BUP5510" s="2"/>
      <c r="BUQ5510" s="2"/>
      <c r="BUR5510" s="2"/>
      <c r="BUS5510" s="2"/>
      <c r="BUT5510" s="2"/>
      <c r="BUU5510" s="2"/>
      <c r="BUV5510" s="2"/>
      <c r="BUW5510" s="2"/>
      <c r="BUX5510" s="2"/>
      <c r="BUY5510" s="2"/>
      <c r="BUZ5510" s="2"/>
      <c r="BVA5510" s="2"/>
      <c r="BVB5510" s="2"/>
      <c r="BVC5510" s="2"/>
      <c r="BVD5510" s="2"/>
      <c r="BVE5510" s="2"/>
      <c r="BVF5510" s="2"/>
      <c r="BVG5510" s="2"/>
      <c r="BVH5510" s="2"/>
      <c r="BVI5510" s="2"/>
      <c r="BVJ5510" s="2"/>
      <c r="BVK5510" s="2"/>
      <c r="BVL5510" s="2"/>
      <c r="BVM5510" s="2"/>
      <c r="BVN5510" s="2"/>
      <c r="BVO5510" s="2"/>
      <c r="BVP5510" s="2"/>
      <c r="BVQ5510" s="2"/>
      <c r="BVR5510" s="2"/>
      <c r="BVS5510" s="2"/>
      <c r="BVT5510" s="2"/>
      <c r="BVU5510" s="2"/>
      <c r="BVV5510" s="2"/>
      <c r="BVW5510" s="2"/>
      <c r="BVX5510" s="2"/>
      <c r="BVY5510" s="2"/>
      <c r="BVZ5510" s="2"/>
      <c r="BWA5510" s="2"/>
      <c r="BWB5510" s="2"/>
      <c r="BWC5510" s="2"/>
      <c r="BWD5510" s="2"/>
      <c r="BWE5510" s="2"/>
      <c r="BWF5510" s="2"/>
      <c r="BWG5510" s="2"/>
      <c r="BWH5510" s="2"/>
      <c r="BWI5510" s="2"/>
      <c r="BWJ5510" s="2"/>
      <c r="BWK5510" s="2"/>
      <c r="BWL5510" s="2"/>
      <c r="BWM5510" s="2"/>
      <c r="BWN5510" s="2"/>
      <c r="BWO5510" s="2"/>
      <c r="BWP5510" s="2"/>
      <c r="BWQ5510" s="2"/>
      <c r="BWR5510" s="2"/>
      <c r="BWS5510" s="2"/>
      <c r="BWT5510" s="2"/>
      <c r="BWU5510" s="2"/>
      <c r="BWV5510" s="2"/>
      <c r="BWW5510" s="2"/>
      <c r="BWX5510" s="2"/>
      <c r="BWY5510" s="2"/>
      <c r="BWZ5510" s="2"/>
      <c r="BXA5510" s="2"/>
      <c r="BXB5510" s="2"/>
      <c r="BXC5510" s="2"/>
      <c r="BXD5510" s="2"/>
      <c r="BXE5510" s="2"/>
      <c r="BXF5510" s="2"/>
      <c r="BXG5510" s="2"/>
      <c r="BXH5510" s="2"/>
      <c r="BXI5510" s="2"/>
      <c r="BXJ5510" s="2"/>
      <c r="BXK5510" s="2"/>
      <c r="BXL5510" s="2"/>
      <c r="BXM5510" s="2"/>
      <c r="BXN5510" s="2"/>
      <c r="BXO5510" s="2"/>
      <c r="BXP5510" s="2"/>
      <c r="BXQ5510" s="2"/>
      <c r="BXR5510" s="2"/>
      <c r="BXS5510" s="2"/>
      <c r="BXT5510" s="2"/>
      <c r="BXU5510" s="2"/>
      <c r="BXV5510" s="2"/>
      <c r="BXW5510" s="2"/>
      <c r="BXX5510" s="2"/>
      <c r="BXY5510" s="2"/>
      <c r="BXZ5510" s="2"/>
      <c r="BYA5510" s="2"/>
      <c r="BYB5510" s="2"/>
      <c r="BYC5510" s="2"/>
      <c r="BYD5510" s="2"/>
      <c r="BYE5510" s="2"/>
      <c r="BYF5510" s="2"/>
      <c r="BYG5510" s="2"/>
      <c r="BYH5510" s="2"/>
      <c r="BYI5510" s="2"/>
      <c r="BYJ5510" s="2"/>
      <c r="BYK5510" s="2"/>
      <c r="BYL5510" s="2"/>
      <c r="BYM5510" s="2"/>
      <c r="BYN5510" s="2"/>
      <c r="BYO5510" s="2"/>
      <c r="BYP5510" s="2"/>
      <c r="BYQ5510" s="2"/>
      <c r="BYR5510" s="2"/>
      <c r="BYS5510" s="2"/>
      <c r="BYT5510" s="2"/>
      <c r="BYU5510" s="2"/>
      <c r="BYV5510" s="2"/>
      <c r="BYW5510" s="2"/>
      <c r="BYX5510" s="2"/>
      <c r="BYY5510" s="2"/>
      <c r="BYZ5510" s="2"/>
      <c r="BZA5510" s="2"/>
      <c r="BZB5510" s="2"/>
      <c r="BZC5510" s="2"/>
      <c r="BZD5510" s="2"/>
      <c r="BZE5510" s="2"/>
      <c r="BZF5510" s="2"/>
      <c r="BZG5510" s="2"/>
      <c r="BZH5510" s="2"/>
      <c r="BZI5510" s="2"/>
      <c r="BZJ5510" s="2"/>
      <c r="BZK5510" s="2"/>
      <c r="BZL5510" s="2"/>
      <c r="BZM5510" s="2"/>
      <c r="BZN5510" s="2"/>
      <c r="BZO5510" s="2"/>
      <c r="BZP5510" s="2"/>
      <c r="BZQ5510" s="2"/>
      <c r="BZR5510" s="2"/>
      <c r="BZS5510" s="2"/>
      <c r="BZT5510" s="2"/>
      <c r="BZU5510" s="2"/>
      <c r="BZV5510" s="2"/>
      <c r="BZW5510" s="2"/>
      <c r="BZX5510" s="2"/>
      <c r="BZY5510" s="2"/>
      <c r="BZZ5510" s="2"/>
      <c r="CAA5510" s="2"/>
      <c r="CAB5510" s="2"/>
      <c r="CAC5510" s="2"/>
      <c r="CAD5510" s="2"/>
      <c r="CAE5510" s="2"/>
      <c r="CAF5510" s="2"/>
      <c r="CAG5510" s="2"/>
      <c r="CAH5510" s="2"/>
      <c r="CAI5510" s="2"/>
      <c r="CAJ5510" s="2"/>
      <c r="CAK5510" s="2"/>
      <c r="CAL5510" s="2"/>
      <c r="CAM5510" s="2"/>
      <c r="CAN5510" s="2"/>
      <c r="CAO5510" s="2"/>
      <c r="CAP5510" s="2"/>
      <c r="CAQ5510" s="2"/>
      <c r="CAR5510" s="2"/>
      <c r="CAS5510" s="2"/>
      <c r="CAT5510" s="2"/>
      <c r="CAU5510" s="2"/>
      <c r="CAV5510" s="2"/>
      <c r="CAW5510" s="2"/>
      <c r="CAX5510" s="2"/>
      <c r="CAY5510" s="2"/>
      <c r="CAZ5510" s="2"/>
      <c r="CBA5510" s="2"/>
      <c r="CBB5510" s="2"/>
      <c r="CBC5510" s="2"/>
      <c r="CBD5510" s="2"/>
      <c r="CBE5510" s="2"/>
      <c r="CBF5510" s="2"/>
      <c r="CBG5510" s="2"/>
      <c r="CBH5510" s="2"/>
      <c r="CBI5510" s="2"/>
      <c r="CBJ5510" s="2"/>
      <c r="CBK5510" s="2"/>
      <c r="CBL5510" s="2"/>
      <c r="CBM5510" s="2"/>
      <c r="CBN5510" s="2"/>
      <c r="CBO5510" s="2"/>
      <c r="CBP5510" s="2"/>
      <c r="CBQ5510" s="2"/>
      <c r="CBR5510" s="2"/>
      <c r="CBS5510" s="2"/>
      <c r="CBT5510" s="2"/>
      <c r="CBU5510" s="2"/>
      <c r="CBV5510" s="2"/>
      <c r="CBW5510" s="2"/>
      <c r="CBX5510" s="2"/>
      <c r="CBY5510" s="2"/>
      <c r="CBZ5510" s="2"/>
      <c r="CCA5510" s="2"/>
      <c r="CCB5510" s="2"/>
      <c r="CCC5510" s="2"/>
      <c r="CCD5510" s="2"/>
      <c r="CCE5510" s="2"/>
      <c r="CCF5510" s="2"/>
      <c r="CCG5510" s="2"/>
      <c r="CCH5510" s="2"/>
      <c r="CCI5510" s="2"/>
      <c r="CCJ5510" s="2"/>
      <c r="CCK5510" s="2"/>
      <c r="CCL5510" s="2"/>
      <c r="CCM5510" s="2"/>
      <c r="CCN5510" s="2"/>
      <c r="CCO5510" s="2"/>
      <c r="CCP5510" s="2"/>
      <c r="CCQ5510" s="2"/>
      <c r="CCR5510" s="2"/>
      <c r="CCS5510" s="2"/>
      <c r="CCT5510" s="2"/>
      <c r="CCU5510" s="2"/>
      <c r="CCV5510" s="2"/>
      <c r="CCW5510" s="2"/>
      <c r="CCX5510" s="2"/>
      <c r="CCY5510" s="2"/>
      <c r="CCZ5510" s="2"/>
      <c r="CDA5510" s="2"/>
      <c r="CDB5510" s="2"/>
      <c r="CDC5510" s="2"/>
      <c r="CDD5510" s="2"/>
      <c r="CDE5510" s="2"/>
      <c r="CDF5510" s="2"/>
      <c r="CDG5510" s="2"/>
      <c r="CDH5510" s="2"/>
      <c r="CDI5510" s="2"/>
      <c r="CDJ5510" s="2"/>
      <c r="CDK5510" s="2"/>
      <c r="CDL5510" s="2"/>
      <c r="CDM5510" s="2"/>
      <c r="CDN5510" s="2"/>
      <c r="CDO5510" s="2"/>
      <c r="CDP5510" s="2"/>
      <c r="CDQ5510" s="2"/>
      <c r="CDR5510" s="2"/>
      <c r="CDS5510" s="2"/>
      <c r="CDT5510" s="2"/>
      <c r="CDU5510" s="2"/>
      <c r="CDV5510" s="2"/>
      <c r="CDW5510" s="2"/>
      <c r="CDX5510" s="2"/>
      <c r="CDY5510" s="2"/>
      <c r="CDZ5510" s="2"/>
      <c r="CEA5510" s="2"/>
      <c r="CEB5510" s="2"/>
      <c r="CEC5510" s="2"/>
      <c r="CED5510" s="2"/>
      <c r="CEE5510" s="2"/>
      <c r="CEF5510" s="2"/>
      <c r="CEG5510" s="2"/>
      <c r="CEH5510" s="2"/>
      <c r="CEI5510" s="2"/>
      <c r="CEJ5510" s="2"/>
      <c r="CEK5510" s="2"/>
      <c r="CEL5510" s="2"/>
      <c r="CEM5510" s="2"/>
      <c r="CEN5510" s="2"/>
      <c r="CEO5510" s="2"/>
      <c r="CEP5510" s="2"/>
      <c r="CEQ5510" s="2"/>
      <c r="CER5510" s="2"/>
      <c r="CES5510" s="2"/>
      <c r="CET5510" s="2"/>
      <c r="CEU5510" s="2"/>
      <c r="CEV5510" s="2"/>
      <c r="CEW5510" s="2"/>
      <c r="CEX5510" s="2"/>
      <c r="CEY5510" s="2"/>
      <c r="CEZ5510" s="2"/>
      <c r="CFA5510" s="2"/>
      <c r="CFB5510" s="2"/>
      <c r="CFC5510" s="2"/>
      <c r="CFD5510" s="2"/>
      <c r="CFE5510" s="2"/>
      <c r="CFF5510" s="2"/>
      <c r="CFG5510" s="2"/>
      <c r="CFH5510" s="2"/>
      <c r="CFI5510" s="2"/>
      <c r="CFJ5510" s="2"/>
      <c r="CFK5510" s="2"/>
      <c r="CFL5510" s="2"/>
      <c r="CFM5510" s="2"/>
      <c r="CFN5510" s="2"/>
      <c r="CFO5510" s="2"/>
      <c r="CFP5510" s="2"/>
      <c r="CFQ5510" s="2"/>
      <c r="CFR5510" s="2"/>
      <c r="CFS5510" s="2"/>
      <c r="CFT5510" s="2"/>
      <c r="CFU5510" s="2"/>
      <c r="CFV5510" s="2"/>
      <c r="CFW5510" s="2"/>
      <c r="CFX5510" s="2"/>
      <c r="CFY5510" s="2"/>
      <c r="CFZ5510" s="2"/>
      <c r="CGA5510" s="2"/>
      <c r="CGB5510" s="2"/>
      <c r="CGC5510" s="2"/>
      <c r="CGD5510" s="2"/>
      <c r="CGE5510" s="2"/>
      <c r="CGF5510" s="2"/>
      <c r="CGG5510" s="2"/>
      <c r="CGH5510" s="2"/>
      <c r="CGI5510" s="2"/>
      <c r="CGJ5510" s="2"/>
      <c r="CGK5510" s="2"/>
      <c r="CGL5510" s="2"/>
      <c r="CGM5510" s="2"/>
      <c r="CGN5510" s="2"/>
      <c r="CGO5510" s="2"/>
      <c r="CGP5510" s="2"/>
      <c r="CGQ5510" s="2"/>
      <c r="CGR5510" s="2"/>
      <c r="CGS5510" s="2"/>
      <c r="CGT5510" s="2"/>
      <c r="CGU5510" s="2"/>
      <c r="CGV5510" s="2"/>
      <c r="CGW5510" s="2"/>
      <c r="CGX5510" s="2"/>
      <c r="CGY5510" s="2"/>
      <c r="CGZ5510" s="2"/>
      <c r="CHA5510" s="2"/>
      <c r="CHB5510" s="2"/>
      <c r="CHC5510" s="2"/>
      <c r="CHD5510" s="2"/>
      <c r="CHE5510" s="2"/>
      <c r="CHF5510" s="2"/>
      <c r="CHG5510" s="2"/>
      <c r="CHH5510" s="2"/>
      <c r="CHI5510" s="2"/>
      <c r="CHJ5510" s="2"/>
      <c r="CHK5510" s="2"/>
      <c r="CHL5510" s="2"/>
      <c r="CHM5510" s="2"/>
      <c r="CHN5510" s="2"/>
      <c r="CHO5510" s="2"/>
      <c r="CHP5510" s="2"/>
      <c r="CHQ5510" s="2"/>
      <c r="CHR5510" s="2"/>
      <c r="CHS5510" s="2"/>
      <c r="CHT5510" s="2"/>
      <c r="CHU5510" s="2"/>
      <c r="CHV5510" s="2"/>
      <c r="CHW5510" s="2"/>
      <c r="CHX5510" s="2"/>
      <c r="CHY5510" s="2"/>
      <c r="CHZ5510" s="2"/>
      <c r="CIA5510" s="2"/>
      <c r="CIB5510" s="2"/>
      <c r="CIC5510" s="2"/>
      <c r="CID5510" s="2"/>
      <c r="CIE5510" s="2"/>
      <c r="CIF5510" s="2"/>
      <c r="CIG5510" s="2"/>
      <c r="CIH5510" s="2"/>
      <c r="CII5510" s="2"/>
      <c r="CIJ5510" s="2"/>
      <c r="CIK5510" s="2"/>
      <c r="CIL5510" s="2"/>
      <c r="CIM5510" s="2"/>
      <c r="CIN5510" s="2"/>
      <c r="CIO5510" s="2"/>
      <c r="CIP5510" s="2"/>
      <c r="CIQ5510" s="2"/>
      <c r="CIR5510" s="2"/>
      <c r="CIS5510" s="2"/>
      <c r="CIT5510" s="2"/>
      <c r="CIU5510" s="2"/>
      <c r="CIV5510" s="2"/>
      <c r="CIW5510" s="2"/>
      <c r="CIX5510" s="2"/>
      <c r="CIY5510" s="2"/>
      <c r="CIZ5510" s="2"/>
      <c r="CJA5510" s="2"/>
      <c r="CJB5510" s="2"/>
      <c r="CJC5510" s="2"/>
      <c r="CJD5510" s="2"/>
      <c r="CJE5510" s="2"/>
      <c r="CJF5510" s="2"/>
      <c r="CJG5510" s="2"/>
      <c r="CJH5510" s="2"/>
      <c r="CJI5510" s="2"/>
      <c r="CJJ5510" s="2"/>
      <c r="CJK5510" s="2"/>
      <c r="CJL5510" s="2"/>
      <c r="CJM5510" s="2"/>
      <c r="CJN5510" s="2"/>
      <c r="CJO5510" s="2"/>
      <c r="CJP5510" s="2"/>
      <c r="CJQ5510" s="2"/>
      <c r="CJR5510" s="2"/>
      <c r="CJS5510" s="2"/>
      <c r="CJT5510" s="2"/>
      <c r="CJU5510" s="2"/>
      <c r="CJV5510" s="2"/>
      <c r="CJW5510" s="2"/>
      <c r="CJX5510" s="2"/>
      <c r="CJY5510" s="2"/>
      <c r="CJZ5510" s="2"/>
      <c r="CKA5510" s="2"/>
      <c r="CKB5510" s="2"/>
      <c r="CKC5510" s="2"/>
      <c r="CKD5510" s="2"/>
      <c r="CKE5510" s="2"/>
      <c r="CKF5510" s="2"/>
      <c r="CKG5510" s="2"/>
      <c r="CKH5510" s="2"/>
      <c r="CKI5510" s="2"/>
      <c r="CKJ5510" s="2"/>
      <c r="CKK5510" s="2"/>
      <c r="CKL5510" s="2"/>
      <c r="CKM5510" s="2"/>
      <c r="CKN5510" s="2"/>
      <c r="CKO5510" s="2"/>
      <c r="CKP5510" s="2"/>
      <c r="CKQ5510" s="2"/>
      <c r="CKR5510" s="2"/>
      <c r="CKS5510" s="2"/>
      <c r="CKT5510" s="2"/>
      <c r="CKU5510" s="2"/>
      <c r="CKV5510" s="2"/>
      <c r="CKW5510" s="2"/>
      <c r="CKX5510" s="2"/>
      <c r="CKY5510" s="2"/>
      <c r="CKZ5510" s="2"/>
      <c r="CLA5510" s="2"/>
      <c r="CLB5510" s="2"/>
      <c r="CLC5510" s="2"/>
      <c r="CLD5510" s="2"/>
      <c r="CLE5510" s="2"/>
      <c r="CLF5510" s="2"/>
      <c r="CLG5510" s="2"/>
      <c r="CLH5510" s="2"/>
      <c r="CLI5510" s="2"/>
      <c r="CLJ5510" s="2"/>
      <c r="CLK5510" s="2"/>
      <c r="CLL5510" s="2"/>
      <c r="CLM5510" s="2"/>
      <c r="CLN5510" s="2"/>
      <c r="CLO5510" s="2"/>
      <c r="CLP5510" s="2"/>
      <c r="CLQ5510" s="2"/>
      <c r="CLR5510" s="2"/>
      <c r="CLS5510" s="2"/>
      <c r="CLT5510" s="2"/>
      <c r="CLU5510" s="2"/>
      <c r="CLV5510" s="2"/>
      <c r="CLW5510" s="2"/>
      <c r="CLX5510" s="2"/>
      <c r="CLY5510" s="2"/>
      <c r="CLZ5510" s="2"/>
      <c r="CMA5510" s="2"/>
      <c r="CMB5510" s="2"/>
      <c r="CMC5510" s="2"/>
      <c r="CMD5510" s="2"/>
      <c r="CME5510" s="2"/>
      <c r="CMF5510" s="2"/>
      <c r="CMG5510" s="2"/>
      <c r="CMH5510" s="2"/>
      <c r="CMI5510" s="2"/>
      <c r="CMJ5510" s="2"/>
      <c r="CMK5510" s="2"/>
      <c r="CML5510" s="2"/>
      <c r="CMM5510" s="2"/>
      <c r="CMN5510" s="2"/>
      <c r="CMO5510" s="2"/>
      <c r="CMP5510" s="2"/>
      <c r="CMQ5510" s="2"/>
      <c r="CMR5510" s="2"/>
      <c r="CMS5510" s="2"/>
      <c r="CMT5510" s="2"/>
      <c r="CMU5510" s="2"/>
      <c r="CMV5510" s="2"/>
      <c r="CMW5510" s="2"/>
      <c r="CMX5510" s="2"/>
      <c r="CMY5510" s="2"/>
      <c r="CMZ5510" s="2"/>
      <c r="CNA5510" s="2"/>
      <c r="CNB5510" s="2"/>
      <c r="CNC5510" s="2"/>
      <c r="CND5510" s="2"/>
      <c r="CNE5510" s="2"/>
      <c r="CNF5510" s="2"/>
      <c r="CNG5510" s="2"/>
      <c r="CNH5510" s="2"/>
      <c r="CNI5510" s="2"/>
      <c r="CNJ5510" s="2"/>
      <c r="CNK5510" s="2"/>
      <c r="CNL5510" s="2"/>
      <c r="CNM5510" s="2"/>
      <c r="CNN5510" s="2"/>
      <c r="CNO5510" s="2"/>
      <c r="CNP5510" s="2"/>
      <c r="CNQ5510" s="2"/>
      <c r="CNR5510" s="2"/>
      <c r="CNS5510" s="2"/>
      <c r="CNT5510" s="2"/>
      <c r="CNU5510" s="2"/>
      <c r="CNV5510" s="2"/>
      <c r="CNW5510" s="2"/>
      <c r="CNX5510" s="2"/>
      <c r="CNY5510" s="2"/>
      <c r="CNZ5510" s="2"/>
      <c r="COA5510" s="2"/>
      <c r="COB5510" s="2"/>
      <c r="COC5510" s="2"/>
      <c r="COD5510" s="2"/>
      <c r="COE5510" s="2"/>
      <c r="COF5510" s="2"/>
      <c r="COG5510" s="2"/>
      <c r="COH5510" s="2"/>
      <c r="COI5510" s="2"/>
      <c r="COJ5510" s="2"/>
      <c r="COK5510" s="2"/>
      <c r="COL5510" s="2"/>
      <c r="COM5510" s="2"/>
      <c r="CON5510" s="2"/>
      <c r="COO5510" s="2"/>
      <c r="COP5510" s="2"/>
      <c r="COQ5510" s="2"/>
      <c r="COR5510" s="2"/>
      <c r="COS5510" s="2"/>
      <c r="COT5510" s="2"/>
      <c r="COU5510" s="2"/>
      <c r="COV5510" s="2"/>
      <c r="COW5510" s="2"/>
      <c r="COX5510" s="2"/>
      <c r="COY5510" s="2"/>
      <c r="COZ5510" s="2"/>
      <c r="CPA5510" s="2"/>
      <c r="CPB5510" s="2"/>
      <c r="CPC5510" s="2"/>
      <c r="CPD5510" s="2"/>
      <c r="CPE5510" s="2"/>
      <c r="CPF5510" s="2"/>
      <c r="CPG5510" s="2"/>
      <c r="CPH5510" s="2"/>
      <c r="CPI5510" s="2"/>
      <c r="CPJ5510" s="2"/>
      <c r="CPK5510" s="2"/>
      <c r="CPL5510" s="2"/>
      <c r="CPM5510" s="2"/>
      <c r="CPN5510" s="2"/>
      <c r="CPO5510" s="2"/>
      <c r="CPP5510" s="2"/>
      <c r="CPQ5510" s="2"/>
      <c r="CPR5510" s="2"/>
      <c r="CPS5510" s="2"/>
      <c r="CPT5510" s="2"/>
      <c r="CPU5510" s="2"/>
      <c r="CPV5510" s="2"/>
      <c r="CPW5510" s="2"/>
      <c r="CPX5510" s="2"/>
      <c r="CPY5510" s="2"/>
      <c r="CPZ5510" s="2"/>
      <c r="CQA5510" s="2"/>
      <c r="CQB5510" s="2"/>
      <c r="CQC5510" s="2"/>
      <c r="CQD5510" s="2"/>
      <c r="CQE5510" s="2"/>
      <c r="CQF5510" s="2"/>
      <c r="CQG5510" s="2"/>
      <c r="CQH5510" s="2"/>
      <c r="CQI5510" s="2"/>
      <c r="CQJ5510" s="2"/>
      <c r="CQK5510" s="2"/>
      <c r="CQL5510" s="2"/>
      <c r="CQM5510" s="2"/>
      <c r="CQN5510" s="2"/>
      <c r="CQO5510" s="2"/>
      <c r="CQP5510" s="2"/>
      <c r="CQQ5510" s="2"/>
      <c r="CQR5510" s="2"/>
      <c r="CQS5510" s="2"/>
      <c r="CQT5510" s="2"/>
      <c r="CQU5510" s="2"/>
      <c r="CQV5510" s="2"/>
      <c r="CQW5510" s="2"/>
      <c r="CQX5510" s="2"/>
      <c r="CQY5510" s="2"/>
      <c r="CQZ5510" s="2"/>
      <c r="CRA5510" s="2"/>
      <c r="CRB5510" s="2"/>
      <c r="CRC5510" s="2"/>
      <c r="CRD5510" s="2"/>
      <c r="CRE5510" s="2"/>
      <c r="CRF5510" s="2"/>
      <c r="CRG5510" s="2"/>
      <c r="CRH5510" s="2"/>
      <c r="CRI5510" s="2"/>
      <c r="CRJ5510" s="2"/>
      <c r="CRK5510" s="2"/>
      <c r="CRL5510" s="2"/>
      <c r="CRM5510" s="2"/>
      <c r="CRN5510" s="2"/>
      <c r="CRO5510" s="2"/>
      <c r="CRP5510" s="2"/>
      <c r="CRQ5510" s="2"/>
      <c r="CRR5510" s="2"/>
      <c r="CRS5510" s="2"/>
      <c r="CRT5510" s="2"/>
      <c r="CRU5510" s="2"/>
      <c r="CRV5510" s="2"/>
      <c r="CRW5510" s="2"/>
      <c r="CRX5510" s="2"/>
      <c r="CRY5510" s="2"/>
      <c r="CRZ5510" s="2"/>
      <c r="CSA5510" s="2"/>
      <c r="CSB5510" s="2"/>
      <c r="CSC5510" s="2"/>
      <c r="CSD5510" s="2"/>
      <c r="CSE5510" s="2"/>
      <c r="CSF5510" s="2"/>
      <c r="CSG5510" s="2"/>
      <c r="CSH5510" s="2"/>
      <c r="CSI5510" s="2"/>
      <c r="CSJ5510" s="2"/>
      <c r="CSK5510" s="2"/>
      <c r="CSL5510" s="2"/>
      <c r="CSM5510" s="2"/>
      <c r="CSN5510" s="2"/>
      <c r="CSO5510" s="2"/>
      <c r="CSP5510" s="2"/>
      <c r="CSQ5510" s="2"/>
      <c r="CSR5510" s="2"/>
      <c r="CSS5510" s="2"/>
      <c r="CST5510" s="2"/>
      <c r="CSU5510" s="2"/>
      <c r="CSV5510" s="2"/>
      <c r="CSW5510" s="2"/>
      <c r="CSX5510" s="2"/>
      <c r="CSY5510" s="2"/>
      <c r="CSZ5510" s="2"/>
      <c r="CTA5510" s="2"/>
      <c r="CTB5510" s="2"/>
      <c r="CTC5510" s="2"/>
      <c r="CTD5510" s="2"/>
      <c r="CTE5510" s="2"/>
      <c r="CTF5510" s="2"/>
      <c r="CTG5510" s="2"/>
      <c r="CTH5510" s="2"/>
      <c r="CTI5510" s="2"/>
      <c r="CTJ5510" s="2"/>
      <c r="CTK5510" s="2"/>
      <c r="CTL5510" s="2"/>
      <c r="CTM5510" s="2"/>
      <c r="CTN5510" s="2"/>
      <c r="CTO5510" s="2"/>
      <c r="CTP5510" s="2"/>
      <c r="CTQ5510" s="2"/>
      <c r="CTR5510" s="2"/>
      <c r="CTS5510" s="2"/>
      <c r="CTT5510" s="2"/>
      <c r="CTU5510" s="2"/>
      <c r="CTV5510" s="2"/>
      <c r="CTW5510" s="2"/>
      <c r="CTX5510" s="2"/>
      <c r="CTY5510" s="2"/>
      <c r="CTZ5510" s="2"/>
      <c r="CUA5510" s="2"/>
      <c r="CUB5510" s="2"/>
      <c r="CUC5510" s="2"/>
      <c r="CUD5510" s="2"/>
      <c r="CUE5510" s="2"/>
      <c r="CUF5510" s="2"/>
      <c r="CUG5510" s="2"/>
      <c r="CUH5510" s="2"/>
      <c r="CUI5510" s="2"/>
      <c r="CUJ5510" s="2"/>
      <c r="CUK5510" s="2"/>
      <c r="CUL5510" s="2"/>
      <c r="CUM5510" s="2"/>
      <c r="CUN5510" s="2"/>
      <c r="CUO5510" s="2"/>
      <c r="CUP5510" s="2"/>
      <c r="CUQ5510" s="2"/>
      <c r="CUR5510" s="2"/>
      <c r="CUS5510" s="2"/>
      <c r="CUT5510" s="2"/>
      <c r="CUU5510" s="2"/>
      <c r="CUV5510" s="2"/>
      <c r="CUW5510" s="2"/>
      <c r="CUX5510" s="2"/>
      <c r="CUY5510" s="2"/>
      <c r="CUZ5510" s="2"/>
      <c r="CVA5510" s="2"/>
      <c r="CVB5510" s="2"/>
      <c r="CVC5510" s="2"/>
      <c r="CVD5510" s="2"/>
      <c r="CVE5510" s="2"/>
      <c r="CVF5510" s="2"/>
      <c r="CVG5510" s="2"/>
      <c r="CVH5510" s="2"/>
      <c r="CVI5510" s="2"/>
      <c r="CVJ5510" s="2"/>
      <c r="CVK5510" s="2"/>
      <c r="CVL5510" s="2"/>
      <c r="CVM5510" s="2"/>
      <c r="CVN5510" s="2"/>
      <c r="CVO5510" s="2"/>
      <c r="CVP5510" s="2"/>
      <c r="CVQ5510" s="2"/>
      <c r="CVR5510" s="2"/>
      <c r="CVS5510" s="2"/>
      <c r="CVT5510" s="2"/>
      <c r="CVU5510" s="2"/>
      <c r="CVV5510" s="2"/>
      <c r="CVW5510" s="2"/>
      <c r="CVX5510" s="2"/>
      <c r="CVY5510" s="2"/>
      <c r="CVZ5510" s="2"/>
      <c r="CWA5510" s="2"/>
      <c r="CWB5510" s="2"/>
      <c r="CWC5510" s="2"/>
      <c r="CWD5510" s="2"/>
      <c r="CWE5510" s="2"/>
      <c r="CWF5510" s="2"/>
      <c r="CWG5510" s="2"/>
      <c r="CWH5510" s="2"/>
      <c r="CWI5510" s="2"/>
      <c r="CWJ5510" s="2"/>
      <c r="CWK5510" s="2"/>
      <c r="CWL5510" s="2"/>
      <c r="CWM5510" s="2"/>
      <c r="CWN5510" s="2"/>
      <c r="CWO5510" s="2"/>
      <c r="CWP5510" s="2"/>
      <c r="CWQ5510" s="2"/>
      <c r="CWR5510" s="2"/>
      <c r="CWS5510" s="2"/>
      <c r="CWT5510" s="2"/>
      <c r="CWU5510" s="2"/>
      <c r="CWV5510" s="2"/>
      <c r="CWW5510" s="2"/>
      <c r="CWX5510" s="2"/>
      <c r="CWY5510" s="2"/>
      <c r="CWZ5510" s="2"/>
      <c r="CXA5510" s="2"/>
      <c r="CXB5510" s="2"/>
      <c r="CXC5510" s="2"/>
      <c r="CXD5510" s="2"/>
      <c r="CXE5510" s="2"/>
      <c r="CXF5510" s="2"/>
      <c r="CXG5510" s="2"/>
      <c r="CXH5510" s="2"/>
      <c r="CXI5510" s="2"/>
      <c r="CXJ5510" s="2"/>
      <c r="CXK5510" s="2"/>
      <c r="CXL5510" s="2"/>
      <c r="CXM5510" s="2"/>
      <c r="CXN5510" s="2"/>
      <c r="CXO5510" s="2"/>
      <c r="CXP5510" s="2"/>
      <c r="CXQ5510" s="2"/>
      <c r="CXR5510" s="2"/>
      <c r="CXS5510" s="2"/>
      <c r="CXT5510" s="2"/>
      <c r="CXU5510" s="2"/>
      <c r="CXV5510" s="2"/>
      <c r="CXW5510" s="2"/>
      <c r="CXX5510" s="2"/>
      <c r="CXY5510" s="2"/>
      <c r="CXZ5510" s="2"/>
      <c r="CYA5510" s="2"/>
      <c r="CYB5510" s="2"/>
      <c r="CYC5510" s="2"/>
      <c r="CYD5510" s="2"/>
      <c r="CYE5510" s="2"/>
      <c r="CYF5510" s="2"/>
      <c r="CYG5510" s="2"/>
      <c r="CYH5510" s="2"/>
      <c r="CYI5510" s="2"/>
      <c r="CYJ5510" s="2"/>
      <c r="CYK5510" s="2"/>
      <c r="CYL5510" s="2"/>
      <c r="CYM5510" s="2"/>
      <c r="CYN5510" s="2"/>
      <c r="CYO5510" s="2"/>
      <c r="CYP5510" s="2"/>
      <c r="CYQ5510" s="2"/>
      <c r="CYR5510" s="2"/>
      <c r="CYS5510" s="2"/>
      <c r="CYT5510" s="2"/>
      <c r="CYU5510" s="2"/>
      <c r="CYV5510" s="2"/>
      <c r="CYW5510" s="2"/>
      <c r="CYX5510" s="2"/>
      <c r="CYY5510" s="2"/>
      <c r="CYZ5510" s="2"/>
      <c r="CZA5510" s="2"/>
      <c r="CZB5510" s="2"/>
      <c r="CZC5510" s="2"/>
      <c r="CZD5510" s="2"/>
      <c r="CZE5510" s="2"/>
      <c r="CZF5510" s="2"/>
      <c r="CZG5510" s="2"/>
      <c r="CZH5510" s="2"/>
      <c r="CZI5510" s="2"/>
      <c r="CZJ5510" s="2"/>
      <c r="CZK5510" s="2"/>
      <c r="CZL5510" s="2"/>
      <c r="CZM5510" s="2"/>
      <c r="CZN5510" s="2"/>
      <c r="CZO5510" s="2"/>
      <c r="CZP5510" s="2"/>
      <c r="CZQ5510" s="2"/>
      <c r="CZR5510" s="2"/>
      <c r="CZS5510" s="2"/>
      <c r="CZT5510" s="2"/>
      <c r="CZU5510" s="2"/>
      <c r="CZV5510" s="2"/>
      <c r="CZW5510" s="2"/>
      <c r="CZX5510" s="2"/>
      <c r="CZY5510" s="2"/>
      <c r="CZZ5510" s="2"/>
      <c r="DAA5510" s="2"/>
      <c r="DAB5510" s="2"/>
      <c r="DAC5510" s="2"/>
      <c r="DAD5510" s="2"/>
      <c r="DAE5510" s="2"/>
      <c r="DAF5510" s="2"/>
      <c r="DAG5510" s="2"/>
      <c r="DAH5510" s="2"/>
      <c r="DAI5510" s="2"/>
      <c r="DAJ5510" s="2"/>
      <c r="DAK5510" s="2"/>
      <c r="DAL5510" s="2"/>
      <c r="DAM5510" s="2"/>
      <c r="DAN5510" s="2"/>
      <c r="DAO5510" s="2"/>
      <c r="DAP5510" s="2"/>
      <c r="DAQ5510" s="2"/>
      <c r="DAR5510" s="2"/>
      <c r="DAS5510" s="2"/>
      <c r="DAT5510" s="2"/>
      <c r="DAU5510" s="2"/>
      <c r="DAV5510" s="2"/>
      <c r="DAW5510" s="2"/>
      <c r="DAX5510" s="2"/>
      <c r="DAY5510" s="2"/>
      <c r="DAZ5510" s="2"/>
      <c r="DBA5510" s="2"/>
      <c r="DBB5510" s="2"/>
      <c r="DBC5510" s="2"/>
      <c r="DBD5510" s="2"/>
      <c r="DBE5510" s="2"/>
      <c r="DBF5510" s="2"/>
      <c r="DBG5510" s="2"/>
      <c r="DBH5510" s="2"/>
      <c r="DBI5510" s="2"/>
      <c r="DBJ5510" s="2"/>
      <c r="DBK5510" s="2"/>
      <c r="DBL5510" s="2"/>
      <c r="DBM5510" s="2"/>
      <c r="DBN5510" s="2"/>
      <c r="DBO5510" s="2"/>
      <c r="DBP5510" s="2"/>
      <c r="DBQ5510" s="2"/>
      <c r="DBR5510" s="2"/>
      <c r="DBS5510" s="2"/>
      <c r="DBT5510" s="2"/>
      <c r="DBU5510" s="2"/>
      <c r="DBV5510" s="2"/>
      <c r="DBW5510" s="2"/>
      <c r="DBX5510" s="2"/>
      <c r="DBY5510" s="2"/>
      <c r="DBZ5510" s="2"/>
      <c r="DCA5510" s="2"/>
      <c r="DCB5510" s="2"/>
      <c r="DCC5510" s="2"/>
      <c r="DCD5510" s="2"/>
      <c r="DCE5510" s="2"/>
      <c r="DCF5510" s="2"/>
      <c r="DCG5510" s="2"/>
      <c r="DCH5510" s="2"/>
      <c r="DCI5510" s="2"/>
      <c r="DCJ5510" s="2"/>
      <c r="DCK5510" s="2"/>
      <c r="DCL5510" s="2"/>
      <c r="DCM5510" s="2"/>
      <c r="DCN5510" s="2"/>
      <c r="DCO5510" s="2"/>
      <c r="DCP5510" s="2"/>
      <c r="DCQ5510" s="2"/>
      <c r="DCR5510" s="2"/>
      <c r="DCS5510" s="2"/>
      <c r="DCT5510" s="2"/>
      <c r="DCU5510" s="2"/>
      <c r="DCV5510" s="2"/>
      <c r="DCW5510" s="2"/>
      <c r="DCX5510" s="2"/>
      <c r="DCY5510" s="2"/>
      <c r="DCZ5510" s="2"/>
      <c r="DDA5510" s="2"/>
      <c r="DDB5510" s="2"/>
      <c r="DDC5510" s="2"/>
      <c r="DDD5510" s="2"/>
      <c r="DDE5510" s="2"/>
      <c r="DDF5510" s="2"/>
      <c r="DDG5510" s="2"/>
      <c r="DDH5510" s="2"/>
      <c r="DDI5510" s="2"/>
      <c r="DDJ5510" s="2"/>
      <c r="DDK5510" s="2"/>
      <c r="DDL5510" s="2"/>
      <c r="DDM5510" s="2"/>
      <c r="DDN5510" s="2"/>
      <c r="DDO5510" s="2"/>
      <c r="DDP5510" s="2"/>
      <c r="DDQ5510" s="2"/>
      <c r="DDR5510" s="2"/>
      <c r="DDS5510" s="2"/>
      <c r="DDT5510" s="2"/>
      <c r="DDU5510" s="2"/>
      <c r="DDV5510" s="2"/>
      <c r="DDW5510" s="2"/>
      <c r="DDX5510" s="2"/>
      <c r="DDY5510" s="2"/>
      <c r="DDZ5510" s="2"/>
      <c r="DEA5510" s="2"/>
      <c r="DEB5510" s="2"/>
      <c r="DEC5510" s="2"/>
      <c r="DED5510" s="2"/>
      <c r="DEE5510" s="2"/>
      <c r="DEF5510" s="2"/>
      <c r="DEG5510" s="2"/>
      <c r="DEH5510" s="2"/>
      <c r="DEI5510" s="2"/>
      <c r="DEJ5510" s="2"/>
      <c r="DEK5510" s="2"/>
      <c r="DEL5510" s="2"/>
      <c r="DEM5510" s="2"/>
      <c r="DEN5510" s="2"/>
      <c r="DEO5510" s="2"/>
      <c r="DEP5510" s="2"/>
      <c r="DEQ5510" s="2"/>
      <c r="DER5510" s="2"/>
      <c r="DES5510" s="2"/>
      <c r="DET5510" s="2"/>
      <c r="DEU5510" s="2"/>
      <c r="DEV5510" s="2"/>
      <c r="DEW5510" s="2"/>
      <c r="DEX5510" s="2"/>
      <c r="DEY5510" s="2"/>
      <c r="DEZ5510" s="2"/>
      <c r="DFA5510" s="2"/>
      <c r="DFB5510" s="2"/>
      <c r="DFC5510" s="2"/>
      <c r="DFD5510" s="2"/>
      <c r="DFE5510" s="2"/>
      <c r="DFF5510" s="2"/>
      <c r="DFG5510" s="2"/>
      <c r="DFH5510" s="2"/>
      <c r="DFI5510" s="2"/>
      <c r="DFJ5510" s="2"/>
      <c r="DFK5510" s="2"/>
      <c r="DFL5510" s="2"/>
      <c r="DFM5510" s="2"/>
      <c r="DFN5510" s="2"/>
      <c r="DFO5510" s="2"/>
      <c r="DFP5510" s="2"/>
      <c r="DFQ5510" s="2"/>
      <c r="DFR5510" s="2"/>
      <c r="DFS5510" s="2"/>
      <c r="DFT5510" s="2"/>
      <c r="DFU5510" s="2"/>
      <c r="DFV5510" s="2"/>
      <c r="DFW5510" s="2"/>
      <c r="DFX5510" s="2"/>
      <c r="DFY5510" s="2"/>
      <c r="DFZ5510" s="2"/>
      <c r="DGA5510" s="2"/>
      <c r="DGB5510" s="2"/>
      <c r="DGC5510" s="2"/>
      <c r="DGD5510" s="2"/>
      <c r="DGE5510" s="2"/>
      <c r="DGF5510" s="2"/>
      <c r="DGG5510" s="2"/>
      <c r="DGH5510" s="2"/>
      <c r="DGI5510" s="2"/>
      <c r="DGJ5510" s="2"/>
      <c r="DGK5510" s="2"/>
      <c r="DGL5510" s="2"/>
      <c r="DGM5510" s="2"/>
      <c r="DGN5510" s="2"/>
      <c r="DGO5510" s="2"/>
      <c r="DGP5510" s="2"/>
      <c r="DGQ5510" s="2"/>
      <c r="DGR5510" s="2"/>
      <c r="DGS5510" s="2"/>
      <c r="DGT5510" s="2"/>
      <c r="DGU5510" s="2"/>
      <c r="DGV5510" s="2"/>
      <c r="DGW5510" s="2"/>
      <c r="DGX5510" s="2"/>
      <c r="DGY5510" s="2"/>
      <c r="DGZ5510" s="2"/>
      <c r="DHA5510" s="2"/>
      <c r="DHB5510" s="2"/>
      <c r="DHC5510" s="2"/>
      <c r="DHD5510" s="2"/>
      <c r="DHE5510" s="2"/>
      <c r="DHF5510" s="2"/>
      <c r="DHG5510" s="2"/>
      <c r="DHH5510" s="2"/>
      <c r="DHI5510" s="2"/>
      <c r="DHJ5510" s="2"/>
      <c r="DHK5510" s="2"/>
      <c r="DHL5510" s="2"/>
      <c r="DHM5510" s="2"/>
      <c r="DHN5510" s="2"/>
      <c r="DHO5510" s="2"/>
      <c r="DHP5510" s="2"/>
      <c r="DHQ5510" s="2"/>
      <c r="DHR5510" s="2"/>
      <c r="DHS5510" s="2"/>
      <c r="DHT5510" s="2"/>
      <c r="DHU5510" s="2"/>
      <c r="DHV5510" s="2"/>
      <c r="DHW5510" s="2"/>
      <c r="DHX5510" s="2"/>
      <c r="DHY5510" s="2"/>
      <c r="DHZ5510" s="2"/>
      <c r="DIA5510" s="2"/>
      <c r="DIB5510" s="2"/>
      <c r="DIC5510" s="2"/>
      <c r="DID5510" s="2"/>
      <c r="DIE5510" s="2"/>
      <c r="DIF5510" s="2"/>
      <c r="DIG5510" s="2"/>
      <c r="DIH5510" s="2"/>
      <c r="DII5510" s="2"/>
      <c r="DIJ5510" s="2"/>
      <c r="DIK5510" s="2"/>
      <c r="DIL5510" s="2"/>
      <c r="DIM5510" s="2"/>
      <c r="DIN5510" s="2"/>
      <c r="DIO5510" s="2"/>
      <c r="DIP5510" s="2"/>
      <c r="DIQ5510" s="2"/>
      <c r="DIR5510" s="2"/>
      <c r="DIS5510" s="2"/>
      <c r="DIT5510" s="2"/>
      <c r="DIU5510" s="2"/>
      <c r="DIV5510" s="2"/>
      <c r="DIW5510" s="2"/>
      <c r="DIX5510" s="2"/>
      <c r="DIY5510" s="2"/>
      <c r="DIZ5510" s="2"/>
      <c r="DJA5510" s="2"/>
      <c r="DJB5510" s="2"/>
      <c r="DJC5510" s="2"/>
      <c r="DJD5510" s="2"/>
      <c r="DJE5510" s="2"/>
      <c r="DJF5510" s="2"/>
      <c r="DJG5510" s="2"/>
      <c r="DJH5510" s="2"/>
      <c r="DJI5510" s="2"/>
      <c r="DJJ5510" s="2"/>
      <c r="DJK5510" s="2"/>
      <c r="DJL5510" s="2"/>
      <c r="DJM5510" s="2"/>
      <c r="DJN5510" s="2"/>
      <c r="DJO5510" s="2"/>
      <c r="DJP5510" s="2"/>
      <c r="DJQ5510" s="2"/>
      <c r="DJR5510" s="2"/>
      <c r="DJS5510" s="2"/>
      <c r="DJT5510" s="2"/>
      <c r="DJU5510" s="2"/>
      <c r="DJV5510" s="2"/>
      <c r="DJW5510" s="2"/>
      <c r="DJX5510" s="2"/>
      <c r="DJY5510" s="2"/>
      <c r="DJZ5510" s="2"/>
      <c r="DKA5510" s="2"/>
      <c r="DKB5510" s="2"/>
      <c r="DKC5510" s="2"/>
      <c r="DKD5510" s="2"/>
      <c r="DKE5510" s="2"/>
      <c r="DKF5510" s="2"/>
      <c r="DKG5510" s="2"/>
      <c r="DKH5510" s="2"/>
      <c r="DKI5510" s="2"/>
      <c r="DKJ5510" s="2"/>
      <c r="DKK5510" s="2"/>
      <c r="DKL5510" s="2"/>
      <c r="DKM5510" s="2"/>
      <c r="DKN5510" s="2"/>
      <c r="DKO5510" s="2"/>
      <c r="DKP5510" s="2"/>
      <c r="DKQ5510" s="2"/>
      <c r="DKR5510" s="2"/>
      <c r="DKS5510" s="2"/>
      <c r="DKT5510" s="2"/>
      <c r="DKU5510" s="2"/>
      <c r="DKV5510" s="2"/>
      <c r="DKW5510" s="2"/>
      <c r="DKX5510" s="2"/>
      <c r="DKY5510" s="2"/>
      <c r="DKZ5510" s="2"/>
      <c r="DLA5510" s="2"/>
      <c r="DLB5510" s="2"/>
      <c r="DLC5510" s="2"/>
      <c r="DLD5510" s="2"/>
      <c r="DLE5510" s="2"/>
      <c r="DLF5510" s="2"/>
      <c r="DLG5510" s="2"/>
      <c r="DLH5510" s="2"/>
      <c r="DLI5510" s="2"/>
      <c r="DLJ5510" s="2"/>
      <c r="DLK5510" s="2"/>
      <c r="DLL5510" s="2"/>
      <c r="DLM5510" s="2"/>
      <c r="DLN5510" s="2"/>
      <c r="DLO5510" s="2"/>
      <c r="DLP5510" s="2"/>
      <c r="DLQ5510" s="2"/>
      <c r="DLR5510" s="2"/>
      <c r="DLS5510" s="2"/>
      <c r="DLT5510" s="2"/>
      <c r="DLU5510" s="2"/>
      <c r="DLV5510" s="2"/>
      <c r="DLW5510" s="2"/>
      <c r="DLX5510" s="2"/>
      <c r="DLY5510" s="2"/>
      <c r="DLZ5510" s="2"/>
      <c r="DMA5510" s="2"/>
      <c r="DMB5510" s="2"/>
      <c r="DMC5510" s="2"/>
      <c r="DMD5510" s="2"/>
      <c r="DME5510" s="2"/>
      <c r="DMF5510" s="2"/>
      <c r="DMG5510" s="2"/>
      <c r="DMH5510" s="2"/>
      <c r="DMI5510" s="2"/>
      <c r="DMJ5510" s="2"/>
      <c r="DMK5510" s="2"/>
      <c r="DML5510" s="2"/>
      <c r="DMM5510" s="2"/>
      <c r="DMN5510" s="2"/>
      <c r="DMO5510" s="2"/>
      <c r="DMP5510" s="2"/>
      <c r="DMQ5510" s="2"/>
      <c r="DMR5510" s="2"/>
      <c r="DMS5510" s="2"/>
      <c r="DMT5510" s="2"/>
      <c r="DMU5510" s="2"/>
      <c r="DMV5510" s="2"/>
      <c r="DMW5510" s="2"/>
      <c r="DMX5510" s="2"/>
      <c r="DMY5510" s="2"/>
      <c r="DMZ5510" s="2"/>
      <c r="DNA5510" s="2"/>
      <c r="DNB5510" s="2"/>
      <c r="DNC5510" s="2"/>
      <c r="DND5510" s="2"/>
      <c r="DNE5510" s="2"/>
      <c r="DNF5510" s="2"/>
      <c r="DNG5510" s="2"/>
      <c r="DNH5510" s="2"/>
      <c r="DNI5510" s="2"/>
      <c r="DNJ5510" s="2"/>
      <c r="DNK5510" s="2"/>
      <c r="DNL5510" s="2"/>
      <c r="DNM5510" s="2"/>
      <c r="DNN5510" s="2"/>
      <c r="DNO5510" s="2"/>
      <c r="DNP5510" s="2"/>
      <c r="DNQ5510" s="2"/>
      <c r="DNR5510" s="2"/>
      <c r="DNS5510" s="2"/>
      <c r="DNT5510" s="2"/>
      <c r="DNU5510" s="2"/>
      <c r="DNV5510" s="2"/>
      <c r="DNW5510" s="2"/>
      <c r="DNX5510" s="2"/>
      <c r="DNY5510" s="2"/>
      <c r="DNZ5510" s="2"/>
      <c r="DOA5510" s="2"/>
      <c r="DOB5510" s="2"/>
      <c r="DOC5510" s="2"/>
      <c r="DOD5510" s="2"/>
      <c r="DOE5510" s="2"/>
      <c r="DOF5510" s="2"/>
      <c r="DOG5510" s="2"/>
      <c r="DOH5510" s="2"/>
      <c r="DOI5510" s="2"/>
      <c r="DOJ5510" s="2"/>
      <c r="DOK5510" s="2"/>
      <c r="DOL5510" s="2"/>
      <c r="DOM5510" s="2"/>
      <c r="DON5510" s="2"/>
      <c r="DOO5510" s="2"/>
      <c r="DOP5510" s="2"/>
      <c r="DOQ5510" s="2"/>
      <c r="DOR5510" s="2"/>
      <c r="DOS5510" s="2"/>
      <c r="DOT5510" s="2"/>
      <c r="DOU5510" s="2"/>
      <c r="DOV5510" s="2"/>
      <c r="DOW5510" s="2"/>
      <c r="DOX5510" s="2"/>
      <c r="DOY5510" s="2"/>
      <c r="DOZ5510" s="2"/>
      <c r="DPA5510" s="2"/>
      <c r="DPB5510" s="2"/>
      <c r="DPC5510" s="2"/>
      <c r="DPD5510" s="2"/>
      <c r="DPE5510" s="2"/>
      <c r="DPF5510" s="2"/>
      <c r="DPG5510" s="2"/>
      <c r="DPH5510" s="2"/>
      <c r="DPI5510" s="2"/>
      <c r="DPJ5510" s="2"/>
      <c r="DPK5510" s="2"/>
      <c r="DPL5510" s="2"/>
      <c r="DPM5510" s="2"/>
      <c r="DPN5510" s="2"/>
      <c r="DPO5510" s="2"/>
      <c r="DPP5510" s="2"/>
      <c r="DPQ5510" s="2"/>
      <c r="DPR5510" s="2"/>
      <c r="DPS5510" s="2"/>
      <c r="DPT5510" s="2"/>
      <c r="DPU5510" s="2"/>
      <c r="DPV5510" s="2"/>
      <c r="DPW5510" s="2"/>
      <c r="DPX5510" s="2"/>
      <c r="DPY5510" s="2"/>
      <c r="DPZ5510" s="2"/>
      <c r="DQA5510" s="2"/>
      <c r="DQB5510" s="2"/>
      <c r="DQC5510" s="2"/>
      <c r="DQD5510" s="2"/>
      <c r="DQE5510" s="2"/>
      <c r="DQF5510" s="2"/>
      <c r="DQG5510" s="2"/>
      <c r="DQH5510" s="2"/>
      <c r="DQI5510" s="2"/>
      <c r="DQJ5510" s="2"/>
      <c r="DQK5510" s="2"/>
      <c r="DQL5510" s="2"/>
      <c r="DQM5510" s="2"/>
      <c r="DQN5510" s="2"/>
      <c r="DQO5510" s="2"/>
      <c r="DQP5510" s="2"/>
      <c r="DQQ5510" s="2"/>
      <c r="DQR5510" s="2"/>
      <c r="DQS5510" s="2"/>
      <c r="DQT5510" s="2"/>
      <c r="DQU5510" s="2"/>
      <c r="DQV5510" s="2"/>
      <c r="DQW5510" s="2"/>
      <c r="DQX5510" s="2"/>
      <c r="DQY5510" s="2"/>
      <c r="DQZ5510" s="2"/>
      <c r="DRA5510" s="2"/>
      <c r="DRB5510" s="2"/>
      <c r="DRC5510" s="2"/>
      <c r="DRD5510" s="2"/>
      <c r="DRE5510" s="2"/>
      <c r="DRF5510" s="2"/>
      <c r="DRG5510" s="2"/>
      <c r="DRH5510" s="2"/>
      <c r="DRI5510" s="2"/>
      <c r="DRJ5510" s="2"/>
      <c r="DRK5510" s="2"/>
      <c r="DRL5510" s="2"/>
      <c r="DRM5510" s="2"/>
      <c r="DRN5510" s="2"/>
      <c r="DRO5510" s="2"/>
      <c r="DRP5510" s="2"/>
      <c r="DRQ5510" s="2"/>
      <c r="DRR5510" s="2"/>
      <c r="DRS5510" s="2"/>
      <c r="DRT5510" s="2"/>
      <c r="DRU5510" s="2"/>
      <c r="DRV5510" s="2"/>
      <c r="DRW5510" s="2"/>
      <c r="DRX5510" s="2"/>
      <c r="DRY5510" s="2"/>
      <c r="DRZ5510" s="2"/>
      <c r="DSA5510" s="2"/>
      <c r="DSB5510" s="2"/>
      <c r="DSC5510" s="2"/>
      <c r="DSD5510" s="2"/>
      <c r="DSE5510" s="2"/>
      <c r="DSF5510" s="2"/>
      <c r="DSG5510" s="2"/>
      <c r="DSH5510" s="2"/>
      <c r="DSI5510" s="2"/>
      <c r="DSJ5510" s="2"/>
      <c r="DSK5510" s="2"/>
      <c r="DSL5510" s="2"/>
      <c r="DSM5510" s="2"/>
      <c r="DSN5510" s="2"/>
      <c r="DSO5510" s="2"/>
      <c r="DSP5510" s="2"/>
      <c r="DSQ5510" s="2"/>
      <c r="DSR5510" s="2"/>
      <c r="DSS5510" s="2"/>
      <c r="DST5510" s="2"/>
      <c r="DSU5510" s="2"/>
      <c r="DSV5510" s="2"/>
      <c r="DSW5510" s="2"/>
      <c r="DSX5510" s="2"/>
      <c r="DSY5510" s="2"/>
      <c r="DSZ5510" s="2"/>
      <c r="DTA5510" s="2"/>
      <c r="DTB5510" s="2"/>
      <c r="DTC5510" s="2"/>
      <c r="DTD5510" s="2"/>
      <c r="DTE5510" s="2"/>
      <c r="DTF5510" s="2"/>
      <c r="DTG5510" s="2"/>
      <c r="DTH5510" s="2"/>
      <c r="DTI5510" s="2"/>
      <c r="DTJ5510" s="2"/>
      <c r="DTK5510" s="2"/>
      <c r="DTL5510" s="2"/>
      <c r="DTM5510" s="2"/>
      <c r="DTN5510" s="2"/>
      <c r="DTO5510" s="2"/>
      <c r="DTP5510" s="2"/>
      <c r="DTQ5510" s="2"/>
      <c r="DTR5510" s="2"/>
      <c r="DTS5510" s="2"/>
      <c r="DTT5510" s="2"/>
      <c r="DTU5510" s="2"/>
      <c r="DTV5510" s="2"/>
      <c r="DTW5510" s="2"/>
      <c r="DTX5510" s="2"/>
      <c r="DTY5510" s="2"/>
      <c r="DTZ5510" s="2"/>
      <c r="DUA5510" s="2"/>
      <c r="DUB5510" s="2"/>
      <c r="DUC5510" s="2"/>
      <c r="DUD5510" s="2"/>
      <c r="DUE5510" s="2"/>
      <c r="DUF5510" s="2"/>
      <c r="DUG5510" s="2"/>
      <c r="DUH5510" s="2"/>
      <c r="DUI5510" s="2"/>
      <c r="DUJ5510" s="2"/>
      <c r="DUK5510" s="2"/>
      <c r="DUL5510" s="2"/>
      <c r="DUM5510" s="2"/>
      <c r="DUN5510" s="2"/>
      <c r="DUO5510" s="2"/>
      <c r="DUP5510" s="2"/>
      <c r="DUQ5510" s="2"/>
      <c r="DUR5510" s="2"/>
      <c r="DUS5510" s="2"/>
      <c r="DUT5510" s="2"/>
      <c r="DUU5510" s="2"/>
      <c r="DUV5510" s="2"/>
      <c r="DUW5510" s="2"/>
      <c r="DUX5510" s="2"/>
      <c r="DUY5510" s="2"/>
      <c r="DUZ5510" s="2"/>
      <c r="DVA5510" s="2"/>
      <c r="DVB5510" s="2"/>
      <c r="DVC5510" s="2"/>
      <c r="DVD5510" s="2"/>
      <c r="DVE5510" s="2"/>
      <c r="DVF5510" s="2"/>
      <c r="DVG5510" s="2"/>
      <c r="DVH5510" s="2"/>
      <c r="DVI5510" s="2"/>
      <c r="DVJ5510" s="2"/>
      <c r="DVK5510" s="2"/>
      <c r="DVL5510" s="2"/>
      <c r="DVM5510" s="2"/>
      <c r="DVN5510" s="2"/>
      <c r="DVO5510" s="2"/>
      <c r="DVP5510" s="2"/>
      <c r="DVQ5510" s="2"/>
      <c r="DVR5510" s="2"/>
      <c r="DVS5510" s="2"/>
      <c r="DVT5510" s="2"/>
      <c r="DVU5510" s="2"/>
      <c r="DVV5510" s="2"/>
      <c r="DVW5510" s="2"/>
      <c r="DVX5510" s="2"/>
      <c r="DVY5510" s="2"/>
      <c r="DVZ5510" s="2"/>
      <c r="DWA5510" s="2"/>
      <c r="DWB5510" s="2"/>
      <c r="DWC5510" s="2"/>
      <c r="DWD5510" s="2"/>
      <c r="DWE5510" s="2"/>
      <c r="DWF5510" s="2"/>
      <c r="DWG5510" s="2"/>
      <c r="DWH5510" s="2"/>
      <c r="DWI5510" s="2"/>
      <c r="DWJ5510" s="2"/>
      <c r="DWK5510" s="2"/>
      <c r="DWL5510" s="2"/>
      <c r="DWM5510" s="2"/>
      <c r="DWN5510" s="2"/>
      <c r="DWO5510" s="2"/>
      <c r="DWP5510" s="2"/>
      <c r="DWQ5510" s="2"/>
      <c r="DWR5510" s="2"/>
      <c r="DWS5510" s="2"/>
      <c r="DWT5510" s="2"/>
      <c r="DWU5510" s="2"/>
      <c r="DWV5510" s="2"/>
      <c r="DWW5510" s="2"/>
      <c r="DWX5510" s="2"/>
      <c r="DWY5510" s="2"/>
      <c r="DWZ5510" s="2"/>
      <c r="DXA5510" s="2"/>
      <c r="DXB5510" s="2"/>
      <c r="DXC5510" s="2"/>
      <c r="DXD5510" s="2"/>
      <c r="DXE5510" s="2"/>
      <c r="DXF5510" s="2"/>
      <c r="DXG5510" s="2"/>
      <c r="DXH5510" s="2"/>
      <c r="DXI5510" s="2"/>
      <c r="DXJ5510" s="2"/>
      <c r="DXK5510" s="2"/>
      <c r="DXL5510" s="2"/>
      <c r="DXM5510" s="2"/>
      <c r="DXN5510" s="2"/>
      <c r="DXO5510" s="2"/>
      <c r="DXP5510" s="2"/>
      <c r="DXQ5510" s="2"/>
      <c r="DXR5510" s="2"/>
      <c r="DXS5510" s="2"/>
      <c r="DXT5510" s="2"/>
      <c r="DXU5510" s="2"/>
      <c r="DXV5510" s="2"/>
      <c r="DXW5510" s="2"/>
      <c r="DXX5510" s="2"/>
      <c r="DXY5510" s="2"/>
      <c r="DXZ5510" s="2"/>
      <c r="DYA5510" s="2"/>
      <c r="DYB5510" s="2"/>
      <c r="DYC5510" s="2"/>
      <c r="DYD5510" s="2"/>
      <c r="DYE5510" s="2"/>
      <c r="DYF5510" s="2"/>
      <c r="DYG5510" s="2"/>
      <c r="DYH5510" s="2"/>
      <c r="DYI5510" s="2"/>
      <c r="DYJ5510" s="2"/>
      <c r="DYK5510" s="2"/>
      <c r="DYL5510" s="2"/>
      <c r="DYM5510" s="2"/>
      <c r="DYN5510" s="2"/>
      <c r="DYO5510" s="2"/>
      <c r="DYP5510" s="2"/>
      <c r="DYQ5510" s="2"/>
      <c r="DYR5510" s="2"/>
      <c r="DYS5510" s="2"/>
      <c r="DYT5510" s="2"/>
      <c r="DYU5510" s="2"/>
      <c r="DYV5510" s="2"/>
      <c r="DYW5510" s="2"/>
      <c r="DYX5510" s="2"/>
      <c r="DYY5510" s="2"/>
      <c r="DYZ5510" s="2"/>
      <c r="DZA5510" s="2"/>
      <c r="DZB5510" s="2"/>
      <c r="DZC5510" s="2"/>
      <c r="DZD5510" s="2"/>
      <c r="DZE5510" s="2"/>
      <c r="DZF5510" s="2"/>
      <c r="DZG5510" s="2"/>
      <c r="DZH5510" s="2"/>
      <c r="DZI5510" s="2"/>
      <c r="DZJ5510" s="2"/>
      <c r="DZK5510" s="2"/>
      <c r="DZL5510" s="2"/>
      <c r="DZM5510" s="2"/>
      <c r="DZN5510" s="2"/>
      <c r="DZO5510" s="2"/>
      <c r="DZP5510" s="2"/>
      <c r="DZQ5510" s="2"/>
      <c r="DZR5510" s="2"/>
      <c r="DZS5510" s="2"/>
      <c r="DZT5510" s="2"/>
      <c r="DZU5510" s="2"/>
      <c r="DZV5510" s="2"/>
      <c r="DZW5510" s="2"/>
      <c r="DZX5510" s="2"/>
      <c r="DZY5510" s="2"/>
      <c r="DZZ5510" s="2"/>
      <c r="EAA5510" s="2"/>
      <c r="EAB5510" s="2"/>
      <c r="EAC5510" s="2"/>
      <c r="EAD5510" s="2"/>
      <c r="EAE5510" s="2"/>
      <c r="EAF5510" s="2"/>
      <c r="EAG5510" s="2"/>
      <c r="EAH5510" s="2"/>
      <c r="EAI5510" s="2"/>
      <c r="EAJ5510" s="2"/>
      <c r="EAK5510" s="2"/>
      <c r="EAL5510" s="2"/>
      <c r="EAM5510" s="2"/>
      <c r="EAN5510" s="2"/>
      <c r="EAO5510" s="2"/>
      <c r="EAP5510" s="2"/>
      <c r="EAQ5510" s="2"/>
      <c r="EAR5510" s="2"/>
      <c r="EAS5510" s="2"/>
      <c r="EAT5510" s="2"/>
      <c r="EAU5510" s="2"/>
      <c r="EAV5510" s="2"/>
      <c r="EAW5510" s="2"/>
      <c r="EAX5510" s="2"/>
      <c r="EAY5510" s="2"/>
      <c r="EAZ5510" s="2"/>
      <c r="EBA5510" s="2"/>
      <c r="EBB5510" s="2"/>
      <c r="EBC5510" s="2"/>
      <c r="EBD5510" s="2"/>
      <c r="EBE5510" s="2"/>
      <c r="EBF5510" s="2"/>
      <c r="EBG5510" s="2"/>
      <c r="EBH5510" s="2"/>
      <c r="EBI5510" s="2"/>
      <c r="EBJ5510" s="2"/>
      <c r="EBK5510" s="2"/>
      <c r="EBL5510" s="2"/>
      <c r="EBM5510" s="2"/>
      <c r="EBN5510" s="2"/>
      <c r="EBO5510" s="2"/>
      <c r="EBP5510" s="2"/>
      <c r="EBQ5510" s="2"/>
      <c r="EBR5510" s="2"/>
      <c r="EBS5510" s="2"/>
      <c r="EBT5510" s="2"/>
      <c r="EBU5510" s="2"/>
      <c r="EBV5510" s="2"/>
      <c r="EBW5510" s="2"/>
      <c r="EBX5510" s="2"/>
      <c r="EBY5510" s="2"/>
      <c r="EBZ5510" s="2"/>
      <c r="ECA5510" s="2"/>
      <c r="ECB5510" s="2"/>
      <c r="ECC5510" s="2"/>
      <c r="ECD5510" s="2"/>
      <c r="ECE5510" s="2"/>
      <c r="ECF5510" s="2"/>
      <c r="ECG5510" s="2"/>
      <c r="ECH5510" s="2"/>
      <c r="ECI5510" s="2"/>
      <c r="ECJ5510" s="2"/>
      <c r="ECK5510" s="2"/>
      <c r="ECL5510" s="2"/>
      <c r="ECM5510" s="2"/>
      <c r="ECN5510" s="2"/>
      <c r="ECO5510" s="2"/>
      <c r="ECP5510" s="2"/>
      <c r="ECQ5510" s="2"/>
      <c r="ECR5510" s="2"/>
      <c r="ECS5510" s="2"/>
      <c r="ECT5510" s="2"/>
      <c r="ECU5510" s="2"/>
      <c r="ECV5510" s="2"/>
      <c r="ECW5510" s="2"/>
      <c r="ECX5510" s="2"/>
      <c r="ECY5510" s="2"/>
      <c r="ECZ5510" s="2"/>
      <c r="EDA5510" s="2"/>
      <c r="EDB5510" s="2"/>
      <c r="EDC5510" s="2"/>
      <c r="EDD5510" s="2"/>
      <c r="EDE5510" s="2"/>
      <c r="EDF5510" s="2"/>
      <c r="EDG5510" s="2"/>
      <c r="EDH5510" s="2"/>
      <c r="EDI5510" s="2"/>
      <c r="EDJ5510" s="2"/>
      <c r="EDK5510" s="2"/>
      <c r="EDL5510" s="2"/>
      <c r="EDM5510" s="2"/>
      <c r="EDN5510" s="2"/>
      <c r="EDO5510" s="2"/>
      <c r="EDP5510" s="2"/>
      <c r="EDQ5510" s="2"/>
      <c r="EDR5510" s="2"/>
      <c r="EDS5510" s="2"/>
      <c r="EDT5510" s="2"/>
      <c r="EDU5510" s="2"/>
      <c r="EDV5510" s="2"/>
      <c r="EDW5510" s="2"/>
      <c r="EDX5510" s="2"/>
      <c r="EDY5510" s="2"/>
      <c r="EDZ5510" s="2"/>
      <c r="EEA5510" s="2"/>
      <c r="EEB5510" s="2"/>
      <c r="EEC5510" s="2"/>
      <c r="EED5510" s="2"/>
      <c r="EEE5510" s="2"/>
      <c r="EEF5510" s="2"/>
      <c r="EEG5510" s="2"/>
      <c r="EEH5510" s="2"/>
      <c r="EEI5510" s="2"/>
      <c r="EEJ5510" s="2"/>
      <c r="EEK5510" s="2"/>
      <c r="EEL5510" s="2"/>
      <c r="EEM5510" s="2"/>
      <c r="EEN5510" s="2"/>
      <c r="EEO5510" s="2"/>
      <c r="EEP5510" s="2"/>
      <c r="EEQ5510" s="2"/>
      <c r="EER5510" s="2"/>
      <c r="EES5510" s="2"/>
      <c r="EET5510" s="2"/>
      <c r="EEU5510" s="2"/>
      <c r="EEV5510" s="2"/>
      <c r="EEW5510" s="2"/>
      <c r="EEX5510" s="2"/>
      <c r="EEY5510" s="2"/>
      <c r="EEZ5510" s="2"/>
      <c r="EFA5510" s="2"/>
      <c r="EFB5510" s="2"/>
      <c r="EFC5510" s="2"/>
      <c r="EFD5510" s="2"/>
      <c r="EFE5510" s="2"/>
      <c r="EFF5510" s="2"/>
      <c r="EFG5510" s="2"/>
      <c r="EFH5510" s="2"/>
      <c r="EFI5510" s="2"/>
      <c r="EFJ5510" s="2"/>
      <c r="EFK5510" s="2"/>
      <c r="EFL5510" s="2"/>
      <c r="EFM5510" s="2"/>
      <c r="EFN5510" s="2"/>
      <c r="EFO5510" s="2"/>
      <c r="EFP5510" s="2"/>
      <c r="EFQ5510" s="2"/>
      <c r="EFR5510" s="2"/>
      <c r="EFS5510" s="2"/>
      <c r="EFT5510" s="2"/>
      <c r="EFU5510" s="2"/>
      <c r="EFV5510" s="2"/>
      <c r="EFW5510" s="2"/>
      <c r="EFX5510" s="2"/>
      <c r="EFY5510" s="2"/>
      <c r="EFZ5510" s="2"/>
      <c r="EGA5510" s="2"/>
      <c r="EGB5510" s="2"/>
      <c r="EGC5510" s="2"/>
      <c r="EGD5510" s="2"/>
      <c r="EGE5510" s="2"/>
      <c r="EGF5510" s="2"/>
      <c r="EGG5510" s="2"/>
      <c r="EGH5510" s="2"/>
      <c r="EGI5510" s="2"/>
      <c r="EGJ5510" s="2"/>
      <c r="EGK5510" s="2"/>
      <c r="EGL5510" s="2"/>
      <c r="EGM5510" s="2"/>
      <c r="EGN5510" s="2"/>
      <c r="EGO5510" s="2"/>
      <c r="EGP5510" s="2"/>
      <c r="EGQ5510" s="2"/>
      <c r="EGR5510" s="2"/>
      <c r="EGS5510" s="2"/>
      <c r="EGT5510" s="2"/>
      <c r="EGU5510" s="2"/>
      <c r="EGV5510" s="2"/>
      <c r="EGW5510" s="2"/>
      <c r="EGX5510" s="2"/>
      <c r="EGY5510" s="2"/>
      <c r="EGZ5510" s="2"/>
      <c r="EHA5510" s="2"/>
      <c r="EHB5510" s="2"/>
      <c r="EHC5510" s="2"/>
      <c r="EHD5510" s="2"/>
      <c r="EHE5510" s="2"/>
      <c r="EHF5510" s="2"/>
      <c r="EHG5510" s="2"/>
      <c r="EHH5510" s="2"/>
      <c r="EHI5510" s="2"/>
      <c r="EHJ5510" s="2"/>
      <c r="EHK5510" s="2"/>
      <c r="EHL5510" s="2"/>
      <c r="EHM5510" s="2"/>
      <c r="EHN5510" s="2"/>
      <c r="EHO5510" s="2"/>
      <c r="EHP5510" s="2"/>
      <c r="EHQ5510" s="2"/>
      <c r="EHR5510" s="2"/>
      <c r="EHS5510" s="2"/>
      <c r="EHT5510" s="2"/>
      <c r="EHU5510" s="2"/>
      <c r="EHV5510" s="2"/>
      <c r="EHW5510" s="2"/>
      <c r="EHX5510" s="2"/>
      <c r="EHY5510" s="2"/>
      <c r="EHZ5510" s="2"/>
      <c r="EIA5510" s="2"/>
      <c r="EIB5510" s="2"/>
      <c r="EIC5510" s="2"/>
      <c r="EID5510" s="2"/>
      <c r="EIE5510" s="2"/>
      <c r="EIF5510" s="2"/>
      <c r="EIG5510" s="2"/>
      <c r="EIH5510" s="2"/>
      <c r="EII5510" s="2"/>
      <c r="EIJ5510" s="2"/>
      <c r="EIK5510" s="2"/>
      <c r="EIL5510" s="2"/>
      <c r="EIM5510" s="2"/>
      <c r="EIN5510" s="2"/>
      <c r="EIO5510" s="2"/>
      <c r="EIP5510" s="2"/>
      <c r="EIQ5510" s="2"/>
      <c r="EIR5510" s="2"/>
      <c r="EIS5510" s="2"/>
      <c r="EIT5510" s="2"/>
      <c r="EIU5510" s="2"/>
      <c r="EIV5510" s="2"/>
      <c r="EIW5510" s="2"/>
      <c r="EIX5510" s="2"/>
      <c r="EIY5510" s="2"/>
      <c r="EIZ5510" s="2"/>
      <c r="EJA5510" s="2"/>
      <c r="EJB5510" s="2"/>
      <c r="EJC5510" s="2"/>
      <c r="EJD5510" s="2"/>
      <c r="EJE5510" s="2"/>
      <c r="EJF5510" s="2"/>
      <c r="EJG5510" s="2"/>
      <c r="EJH5510" s="2"/>
      <c r="EJI5510" s="2"/>
      <c r="EJJ5510" s="2"/>
      <c r="EJK5510" s="2"/>
      <c r="EJL5510" s="2"/>
      <c r="EJM5510" s="2"/>
      <c r="EJN5510" s="2"/>
      <c r="EJO5510" s="2"/>
      <c r="EJP5510" s="2"/>
      <c r="EJQ5510" s="2"/>
      <c r="EJR5510" s="2"/>
      <c r="EJS5510" s="2"/>
      <c r="EJT5510" s="2"/>
      <c r="EJU5510" s="2"/>
      <c r="EJV5510" s="2"/>
      <c r="EJW5510" s="2"/>
      <c r="EJX5510" s="2"/>
      <c r="EJY5510" s="2"/>
      <c r="EJZ5510" s="2"/>
      <c r="EKA5510" s="2"/>
      <c r="EKB5510" s="2"/>
      <c r="EKC5510" s="2"/>
      <c r="EKD5510" s="2"/>
      <c r="EKE5510" s="2"/>
      <c r="EKF5510" s="2"/>
      <c r="EKG5510" s="2"/>
      <c r="EKH5510" s="2"/>
      <c r="EKI5510" s="2"/>
      <c r="EKJ5510" s="2"/>
      <c r="EKK5510" s="2"/>
      <c r="EKL5510" s="2"/>
      <c r="EKM5510" s="2"/>
      <c r="EKN5510" s="2"/>
      <c r="EKO5510" s="2"/>
      <c r="EKP5510" s="2"/>
      <c r="EKQ5510" s="2"/>
      <c r="EKR5510" s="2"/>
      <c r="EKS5510" s="2"/>
      <c r="EKT5510" s="2"/>
      <c r="EKU5510" s="2"/>
      <c r="EKV5510" s="2"/>
      <c r="EKW5510" s="2"/>
      <c r="EKX5510" s="2"/>
      <c r="EKY5510" s="2"/>
      <c r="EKZ5510" s="2"/>
      <c r="ELA5510" s="2"/>
      <c r="ELB5510" s="2"/>
      <c r="ELC5510" s="2"/>
      <c r="ELD5510" s="2"/>
      <c r="ELE5510" s="2"/>
      <c r="ELF5510" s="2"/>
      <c r="ELG5510" s="2"/>
      <c r="ELH5510" s="2"/>
      <c r="ELI5510" s="2"/>
      <c r="ELJ5510" s="2"/>
      <c r="ELK5510" s="2"/>
      <c r="ELL5510" s="2"/>
      <c r="ELM5510" s="2"/>
      <c r="ELN5510" s="2"/>
      <c r="ELO5510" s="2"/>
      <c r="ELP5510" s="2"/>
      <c r="ELQ5510" s="2"/>
      <c r="ELR5510" s="2"/>
      <c r="ELS5510" s="2"/>
      <c r="ELT5510" s="2"/>
      <c r="ELU5510" s="2"/>
      <c r="ELV5510" s="2"/>
      <c r="ELW5510" s="2"/>
      <c r="ELX5510" s="2"/>
      <c r="ELY5510" s="2"/>
      <c r="ELZ5510" s="2"/>
      <c r="EMA5510" s="2"/>
      <c r="EMB5510" s="2"/>
      <c r="EMC5510" s="2"/>
      <c r="EMD5510" s="2"/>
      <c r="EME5510" s="2"/>
      <c r="EMF5510" s="2"/>
      <c r="EMG5510" s="2"/>
      <c r="EMH5510" s="2"/>
      <c r="EMI5510" s="2"/>
      <c r="EMJ5510" s="2"/>
      <c r="EMK5510" s="2"/>
      <c r="EML5510" s="2"/>
      <c r="EMM5510" s="2"/>
      <c r="EMN5510" s="2"/>
      <c r="EMO5510" s="2"/>
      <c r="EMP5510" s="2"/>
      <c r="EMQ5510" s="2"/>
      <c r="EMR5510" s="2"/>
      <c r="EMS5510" s="2"/>
      <c r="EMT5510" s="2"/>
      <c r="EMU5510" s="2"/>
      <c r="EMV5510" s="2"/>
      <c r="EMW5510" s="2"/>
      <c r="EMX5510" s="2"/>
      <c r="EMY5510" s="2"/>
      <c r="EMZ5510" s="2"/>
      <c r="ENA5510" s="2"/>
      <c r="ENB5510" s="2"/>
      <c r="ENC5510" s="2"/>
      <c r="END5510" s="2"/>
      <c r="ENE5510" s="2"/>
      <c r="ENF5510" s="2"/>
      <c r="ENG5510" s="2"/>
      <c r="ENH5510" s="2"/>
      <c r="ENI5510" s="2"/>
      <c r="ENJ5510" s="2"/>
      <c r="ENK5510" s="2"/>
      <c r="ENL5510" s="2"/>
      <c r="ENM5510" s="2"/>
      <c r="ENN5510" s="2"/>
      <c r="ENO5510" s="2"/>
      <c r="ENP5510" s="2"/>
      <c r="ENQ5510" s="2"/>
      <c r="ENR5510" s="2"/>
      <c r="ENS5510" s="2"/>
      <c r="ENT5510" s="2"/>
      <c r="ENU5510" s="2"/>
      <c r="ENV5510" s="2"/>
      <c r="ENW5510" s="2"/>
      <c r="ENX5510" s="2"/>
      <c r="ENY5510" s="2"/>
      <c r="ENZ5510" s="2"/>
      <c r="EOA5510" s="2"/>
      <c r="EOB5510" s="2"/>
      <c r="EOC5510" s="2"/>
      <c r="EOD5510" s="2"/>
      <c r="EOE5510" s="2"/>
      <c r="EOF5510" s="2"/>
      <c r="EOG5510" s="2"/>
      <c r="EOH5510" s="2"/>
      <c r="EOI5510" s="2"/>
      <c r="EOJ5510" s="2"/>
      <c r="EOK5510" s="2"/>
      <c r="EOL5510" s="2"/>
      <c r="EOM5510" s="2"/>
      <c r="EON5510" s="2"/>
      <c r="EOO5510" s="2"/>
      <c r="EOP5510" s="2"/>
      <c r="EOQ5510" s="2"/>
      <c r="EOR5510" s="2"/>
      <c r="EOS5510" s="2"/>
      <c r="EOT5510" s="2"/>
      <c r="EOU5510" s="2"/>
      <c r="EOV5510" s="2"/>
      <c r="EOW5510" s="2"/>
      <c r="EOX5510" s="2"/>
      <c r="EOY5510" s="2"/>
      <c r="EOZ5510" s="2"/>
      <c r="EPA5510" s="2"/>
      <c r="EPB5510" s="2"/>
      <c r="EPC5510" s="2"/>
      <c r="EPD5510" s="2"/>
      <c r="EPE5510" s="2"/>
      <c r="EPF5510" s="2"/>
      <c r="EPG5510" s="2"/>
      <c r="EPH5510" s="2"/>
      <c r="EPI5510" s="2"/>
      <c r="EPJ5510" s="2"/>
      <c r="EPK5510" s="2"/>
      <c r="EPL5510" s="2"/>
      <c r="EPM5510" s="2"/>
      <c r="EPN5510" s="2"/>
      <c r="EPO5510" s="2"/>
      <c r="EPP5510" s="2"/>
      <c r="EPQ5510" s="2"/>
      <c r="EPR5510" s="2"/>
      <c r="EPS5510" s="2"/>
      <c r="EPT5510" s="2"/>
      <c r="EPU5510" s="2"/>
      <c r="EPV5510" s="2"/>
      <c r="EPW5510" s="2"/>
      <c r="EPX5510" s="2"/>
      <c r="EPY5510" s="2"/>
      <c r="EPZ5510" s="2"/>
      <c r="EQA5510" s="2"/>
      <c r="EQB5510" s="2"/>
      <c r="EQC5510" s="2"/>
      <c r="EQD5510" s="2"/>
      <c r="EQE5510" s="2"/>
      <c r="EQF5510" s="2"/>
      <c r="EQG5510" s="2"/>
      <c r="EQH5510" s="2"/>
      <c r="EQI5510" s="2"/>
      <c r="EQJ5510" s="2"/>
      <c r="EQK5510" s="2"/>
      <c r="EQL5510" s="2"/>
      <c r="EQM5510" s="2"/>
      <c r="EQN5510" s="2"/>
      <c r="EQO5510" s="2"/>
      <c r="EQP5510" s="2"/>
      <c r="EQQ5510" s="2"/>
      <c r="EQR5510" s="2"/>
      <c r="EQS5510" s="2"/>
      <c r="EQT5510" s="2"/>
      <c r="EQU5510" s="2"/>
      <c r="EQV5510" s="2"/>
      <c r="EQW5510" s="2"/>
      <c r="EQX5510" s="2"/>
      <c r="EQY5510" s="2"/>
      <c r="EQZ5510" s="2"/>
      <c r="ERA5510" s="2"/>
      <c r="ERB5510" s="2"/>
      <c r="ERC5510" s="2"/>
      <c r="ERD5510" s="2"/>
      <c r="ERE5510" s="2"/>
      <c r="ERF5510" s="2"/>
      <c r="ERG5510" s="2"/>
      <c r="ERH5510" s="2"/>
      <c r="ERI5510" s="2"/>
      <c r="ERJ5510" s="2"/>
      <c r="ERK5510" s="2"/>
      <c r="ERL5510" s="2"/>
      <c r="ERM5510" s="2"/>
      <c r="ERN5510" s="2"/>
      <c r="ERO5510" s="2"/>
      <c r="ERP5510" s="2"/>
      <c r="ERQ5510" s="2"/>
      <c r="ERR5510" s="2"/>
      <c r="ERS5510" s="2"/>
      <c r="ERT5510" s="2"/>
      <c r="ERU5510" s="2"/>
      <c r="ERV5510" s="2"/>
      <c r="ERW5510" s="2"/>
      <c r="ERX5510" s="2"/>
      <c r="ERY5510" s="2"/>
      <c r="ERZ5510" s="2"/>
      <c r="ESA5510" s="2"/>
      <c r="ESB5510" s="2"/>
      <c r="ESC5510" s="2"/>
      <c r="ESD5510" s="2"/>
      <c r="ESE5510" s="2"/>
      <c r="ESF5510" s="2"/>
      <c r="ESG5510" s="2"/>
      <c r="ESH5510" s="2"/>
      <c r="ESI5510" s="2"/>
      <c r="ESJ5510" s="2"/>
      <c r="ESK5510" s="2"/>
      <c r="ESL5510" s="2"/>
      <c r="ESM5510" s="2"/>
      <c r="ESN5510" s="2"/>
      <c r="ESO5510" s="2"/>
      <c r="ESP5510" s="2"/>
      <c r="ESQ5510" s="2"/>
      <c r="ESR5510" s="2"/>
      <c r="ESS5510" s="2"/>
      <c r="EST5510" s="2"/>
      <c r="ESU5510" s="2"/>
      <c r="ESV5510" s="2"/>
      <c r="ESW5510" s="2"/>
      <c r="ESX5510" s="2"/>
      <c r="ESY5510" s="2"/>
      <c r="ESZ5510" s="2"/>
      <c r="ETA5510" s="2"/>
      <c r="ETB5510" s="2"/>
      <c r="ETC5510" s="2"/>
      <c r="ETD5510" s="2"/>
      <c r="ETE5510" s="2"/>
      <c r="ETF5510" s="2"/>
      <c r="ETG5510" s="2"/>
      <c r="ETH5510" s="2"/>
      <c r="ETI5510" s="2"/>
      <c r="ETJ5510" s="2"/>
      <c r="ETK5510" s="2"/>
      <c r="ETL5510" s="2"/>
      <c r="ETM5510" s="2"/>
      <c r="ETN5510" s="2"/>
      <c r="ETO5510" s="2"/>
      <c r="ETP5510" s="2"/>
      <c r="ETQ5510" s="2"/>
      <c r="ETR5510" s="2"/>
      <c r="ETS5510" s="2"/>
      <c r="ETT5510" s="2"/>
      <c r="ETU5510" s="2"/>
      <c r="ETV5510" s="2"/>
      <c r="ETW5510" s="2"/>
      <c r="ETX5510" s="2"/>
      <c r="ETY5510" s="2"/>
      <c r="ETZ5510" s="2"/>
      <c r="EUA5510" s="2"/>
      <c r="EUB5510" s="2"/>
      <c r="EUC5510" s="2"/>
      <c r="EUD5510" s="2"/>
      <c r="EUE5510" s="2"/>
      <c r="EUF5510" s="2"/>
      <c r="EUG5510" s="2"/>
      <c r="EUH5510" s="2"/>
      <c r="EUI5510" s="2"/>
      <c r="EUJ5510" s="2"/>
      <c r="EUK5510" s="2"/>
      <c r="EUL5510" s="2"/>
      <c r="EUM5510" s="2"/>
      <c r="EUN5510" s="2"/>
      <c r="EUO5510" s="2"/>
      <c r="EUP5510" s="2"/>
      <c r="EUQ5510" s="2"/>
      <c r="EUR5510" s="2"/>
      <c r="EUS5510" s="2"/>
      <c r="EUT5510" s="2"/>
      <c r="EUU5510" s="2"/>
      <c r="EUV5510" s="2"/>
      <c r="EUW5510" s="2"/>
      <c r="EUX5510" s="2"/>
      <c r="EUY5510" s="2"/>
      <c r="EUZ5510" s="2"/>
      <c r="EVA5510" s="2"/>
      <c r="EVB5510" s="2"/>
      <c r="EVC5510" s="2"/>
      <c r="EVD5510" s="2"/>
      <c r="EVE5510" s="2"/>
      <c r="EVF5510" s="2"/>
      <c r="EVG5510" s="2"/>
      <c r="EVH5510" s="2"/>
      <c r="EVI5510" s="2"/>
      <c r="EVJ5510" s="2"/>
      <c r="EVK5510" s="2"/>
      <c r="EVL5510" s="2"/>
      <c r="EVM5510" s="2"/>
      <c r="EVN5510" s="2"/>
      <c r="EVO5510" s="2"/>
      <c r="EVP5510" s="2"/>
      <c r="EVQ5510" s="2"/>
      <c r="EVR5510" s="2"/>
      <c r="EVS5510" s="2"/>
      <c r="EVT5510" s="2"/>
      <c r="EVU5510" s="2"/>
      <c r="EVV5510" s="2"/>
      <c r="EVW5510" s="2"/>
      <c r="EVX5510" s="2"/>
      <c r="EVY5510" s="2"/>
      <c r="EVZ5510" s="2"/>
      <c r="EWA5510" s="2"/>
      <c r="EWB5510" s="2"/>
      <c r="EWC5510" s="2"/>
      <c r="EWD5510" s="2"/>
      <c r="EWE5510" s="2"/>
      <c r="EWF5510" s="2"/>
      <c r="EWG5510" s="2"/>
      <c r="EWH5510" s="2"/>
      <c r="EWI5510" s="2"/>
      <c r="EWJ5510" s="2"/>
      <c r="EWK5510" s="2"/>
      <c r="EWL5510" s="2"/>
      <c r="EWM5510" s="2"/>
      <c r="EWN5510" s="2"/>
      <c r="EWO5510" s="2"/>
      <c r="EWP5510" s="2"/>
      <c r="EWQ5510" s="2"/>
      <c r="EWR5510" s="2"/>
      <c r="EWS5510" s="2"/>
      <c r="EWT5510" s="2"/>
      <c r="EWU5510" s="2"/>
      <c r="EWV5510" s="2"/>
      <c r="EWW5510" s="2"/>
      <c r="EWX5510" s="2"/>
      <c r="EWY5510" s="2"/>
      <c r="EWZ5510" s="2"/>
      <c r="EXA5510" s="2"/>
      <c r="EXB5510" s="2"/>
      <c r="EXC5510" s="2"/>
      <c r="EXD5510" s="2"/>
      <c r="EXE5510" s="2"/>
      <c r="EXF5510" s="2"/>
      <c r="EXG5510" s="2"/>
      <c r="EXH5510" s="2"/>
      <c r="EXI5510" s="2"/>
      <c r="EXJ5510" s="2"/>
      <c r="EXK5510" s="2"/>
      <c r="EXL5510" s="2"/>
      <c r="EXM5510" s="2"/>
      <c r="EXN5510" s="2"/>
      <c r="EXO5510" s="2"/>
      <c r="EXP5510" s="2"/>
      <c r="EXQ5510" s="2"/>
      <c r="EXR5510" s="2"/>
      <c r="EXS5510" s="2"/>
      <c r="EXT5510" s="2"/>
      <c r="EXU5510" s="2"/>
      <c r="EXV5510" s="2"/>
      <c r="EXW5510" s="2"/>
      <c r="EXX5510" s="2"/>
      <c r="EXY5510" s="2"/>
      <c r="EXZ5510" s="2"/>
      <c r="EYA5510" s="2"/>
      <c r="EYB5510" s="2"/>
      <c r="EYC5510" s="2"/>
      <c r="EYD5510" s="2"/>
      <c r="EYE5510" s="2"/>
      <c r="EYF5510" s="2"/>
      <c r="EYG5510" s="2"/>
      <c r="EYH5510" s="2"/>
      <c r="EYI5510" s="2"/>
      <c r="EYJ5510" s="2"/>
      <c r="EYK5510" s="2"/>
      <c r="EYL5510" s="2"/>
      <c r="EYM5510" s="2"/>
      <c r="EYN5510" s="2"/>
      <c r="EYO5510" s="2"/>
      <c r="EYP5510" s="2"/>
      <c r="EYQ5510" s="2"/>
      <c r="EYR5510" s="2"/>
      <c r="EYS5510" s="2"/>
      <c r="EYT5510" s="2"/>
      <c r="EYU5510" s="2"/>
      <c r="EYV5510" s="2"/>
      <c r="EYW5510" s="2"/>
      <c r="EYX5510" s="2"/>
      <c r="EYY5510" s="2"/>
      <c r="EYZ5510" s="2"/>
      <c r="EZA5510" s="2"/>
      <c r="EZB5510" s="2"/>
      <c r="EZC5510" s="2"/>
      <c r="EZD5510" s="2"/>
      <c r="EZE5510" s="2"/>
      <c r="EZF5510" s="2"/>
      <c r="EZG5510" s="2"/>
      <c r="EZH5510" s="2"/>
      <c r="EZI5510" s="2"/>
      <c r="EZJ5510" s="2"/>
      <c r="EZK5510" s="2"/>
      <c r="EZL5510" s="2"/>
      <c r="EZM5510" s="2"/>
      <c r="EZN5510" s="2"/>
      <c r="EZO5510" s="2"/>
      <c r="EZP5510" s="2"/>
      <c r="EZQ5510" s="2"/>
      <c r="EZR5510" s="2"/>
      <c r="EZS5510" s="2"/>
      <c r="EZT5510" s="2"/>
      <c r="EZU5510" s="2"/>
      <c r="EZV5510" s="2"/>
      <c r="EZW5510" s="2"/>
      <c r="EZX5510" s="2"/>
      <c r="EZY5510" s="2"/>
      <c r="EZZ5510" s="2"/>
      <c r="FAA5510" s="2"/>
      <c r="FAB5510" s="2"/>
      <c r="FAC5510" s="2"/>
      <c r="FAD5510" s="2"/>
      <c r="FAE5510" s="2"/>
      <c r="FAF5510" s="2"/>
      <c r="FAG5510" s="2"/>
      <c r="FAH5510" s="2"/>
      <c r="FAI5510" s="2"/>
      <c r="FAJ5510" s="2"/>
      <c r="FAK5510" s="2"/>
      <c r="FAL5510" s="2"/>
      <c r="FAM5510" s="2"/>
      <c r="FAN5510" s="2"/>
      <c r="FAO5510" s="2"/>
      <c r="FAP5510" s="2"/>
      <c r="FAQ5510" s="2"/>
      <c r="FAR5510" s="2"/>
      <c r="FAS5510" s="2"/>
      <c r="FAT5510" s="2"/>
      <c r="FAU5510" s="2"/>
      <c r="FAV5510" s="2"/>
      <c r="FAW5510" s="2"/>
      <c r="FAX5510" s="2"/>
      <c r="FAY5510" s="2"/>
      <c r="FAZ5510" s="2"/>
      <c r="FBA5510" s="2"/>
      <c r="FBB5510" s="2"/>
      <c r="FBC5510" s="2"/>
      <c r="FBD5510" s="2"/>
      <c r="FBE5510" s="2"/>
      <c r="FBF5510" s="2"/>
      <c r="FBG5510" s="2"/>
      <c r="FBH5510" s="2"/>
      <c r="FBI5510" s="2"/>
      <c r="FBJ5510" s="2"/>
      <c r="FBK5510" s="2"/>
      <c r="FBL5510" s="2"/>
      <c r="FBM5510" s="2"/>
      <c r="FBN5510" s="2"/>
      <c r="FBO5510" s="2"/>
      <c r="FBP5510" s="2"/>
      <c r="FBQ5510" s="2"/>
      <c r="FBR5510" s="2"/>
      <c r="FBS5510" s="2"/>
      <c r="FBT5510" s="2"/>
      <c r="FBU5510" s="2"/>
      <c r="FBV5510" s="2"/>
      <c r="FBW5510" s="2"/>
      <c r="FBX5510" s="2"/>
      <c r="FBY5510" s="2"/>
      <c r="FBZ5510" s="2"/>
      <c r="FCA5510" s="2"/>
      <c r="FCB5510" s="2"/>
      <c r="FCC5510" s="2"/>
      <c r="FCD5510" s="2"/>
      <c r="FCE5510" s="2"/>
      <c r="FCF5510" s="2"/>
      <c r="FCG5510" s="2"/>
      <c r="FCH5510" s="2"/>
      <c r="FCI5510" s="2"/>
      <c r="FCJ5510" s="2"/>
      <c r="FCK5510" s="2"/>
      <c r="FCL5510" s="2"/>
      <c r="FCM5510" s="2"/>
      <c r="FCN5510" s="2"/>
      <c r="FCO5510" s="2"/>
      <c r="FCP5510" s="2"/>
      <c r="FCQ5510" s="2"/>
      <c r="FCR5510" s="2"/>
      <c r="FCS5510" s="2"/>
      <c r="FCT5510" s="2"/>
      <c r="FCU5510" s="2"/>
      <c r="FCV5510" s="2"/>
      <c r="FCW5510" s="2"/>
      <c r="FCX5510" s="2"/>
      <c r="FCY5510" s="2"/>
      <c r="FCZ5510" s="2"/>
      <c r="FDA5510" s="2"/>
      <c r="FDB5510" s="2"/>
      <c r="FDC5510" s="2"/>
      <c r="FDD5510" s="2"/>
      <c r="FDE5510" s="2"/>
      <c r="FDF5510" s="2"/>
      <c r="FDG5510" s="2"/>
      <c r="FDH5510" s="2"/>
      <c r="FDI5510" s="2"/>
      <c r="FDJ5510" s="2"/>
      <c r="FDK5510" s="2"/>
      <c r="FDL5510" s="2"/>
      <c r="FDM5510" s="2"/>
      <c r="FDN5510" s="2"/>
      <c r="FDO5510" s="2"/>
      <c r="FDP5510" s="2"/>
      <c r="FDQ5510" s="2"/>
      <c r="FDR5510" s="2"/>
      <c r="FDS5510" s="2"/>
      <c r="FDT5510" s="2"/>
      <c r="FDU5510" s="2"/>
      <c r="FDV5510" s="2"/>
      <c r="FDW5510" s="2"/>
      <c r="FDX5510" s="2"/>
      <c r="FDY5510" s="2"/>
      <c r="FDZ5510" s="2"/>
      <c r="FEA5510" s="2"/>
      <c r="FEB5510" s="2"/>
      <c r="FEC5510" s="2"/>
      <c r="FED5510" s="2"/>
      <c r="FEE5510" s="2"/>
      <c r="FEF5510" s="2"/>
      <c r="FEG5510" s="2"/>
      <c r="FEH5510" s="2"/>
      <c r="FEI5510" s="2"/>
      <c r="FEJ5510" s="2"/>
      <c r="FEK5510" s="2"/>
      <c r="FEL5510" s="2"/>
      <c r="FEM5510" s="2"/>
      <c r="FEN5510" s="2"/>
      <c r="FEO5510" s="2"/>
      <c r="FEP5510" s="2"/>
      <c r="FEQ5510" s="2"/>
      <c r="FER5510" s="2"/>
      <c r="FES5510" s="2"/>
      <c r="FET5510" s="2"/>
      <c r="FEU5510" s="2"/>
      <c r="FEV5510" s="2"/>
      <c r="FEW5510" s="2"/>
      <c r="FEX5510" s="2"/>
      <c r="FEY5510" s="2"/>
      <c r="FEZ5510" s="2"/>
      <c r="FFA5510" s="2"/>
      <c r="FFB5510" s="2"/>
      <c r="FFC5510" s="2"/>
      <c r="FFD5510" s="2"/>
      <c r="FFE5510" s="2"/>
      <c r="FFF5510" s="2"/>
      <c r="FFG5510" s="2"/>
      <c r="FFH5510" s="2"/>
      <c r="FFI5510" s="2"/>
      <c r="FFJ5510" s="2"/>
      <c r="FFK5510" s="2"/>
      <c r="FFL5510" s="2"/>
      <c r="FFM5510" s="2"/>
      <c r="FFN5510" s="2"/>
      <c r="FFO5510" s="2"/>
      <c r="FFP5510" s="2"/>
      <c r="FFQ5510" s="2"/>
      <c r="FFR5510" s="2"/>
      <c r="FFS5510" s="2"/>
      <c r="FFT5510" s="2"/>
      <c r="FFU5510" s="2"/>
      <c r="FFV5510" s="2"/>
      <c r="FFW5510" s="2"/>
      <c r="FFX5510" s="2"/>
      <c r="FFY5510" s="2"/>
      <c r="FFZ5510" s="2"/>
      <c r="FGA5510" s="2"/>
      <c r="FGB5510" s="2"/>
      <c r="FGC5510" s="2"/>
      <c r="FGD5510" s="2"/>
      <c r="FGE5510" s="2"/>
      <c r="FGF5510" s="2"/>
      <c r="FGG5510" s="2"/>
      <c r="FGH5510" s="2"/>
      <c r="FGI5510" s="2"/>
      <c r="FGJ5510" s="2"/>
      <c r="FGK5510" s="2"/>
      <c r="FGL5510" s="2"/>
      <c r="FGM5510" s="2"/>
      <c r="FGN5510" s="2"/>
      <c r="FGO5510" s="2"/>
      <c r="FGP5510" s="2"/>
      <c r="FGQ5510" s="2"/>
      <c r="FGR5510" s="2"/>
      <c r="FGS5510" s="2"/>
      <c r="FGT5510" s="2"/>
      <c r="FGU5510" s="2"/>
      <c r="FGV5510" s="2"/>
      <c r="FGW5510" s="2"/>
      <c r="FGX5510" s="2"/>
      <c r="FGY5510" s="2"/>
      <c r="FGZ5510" s="2"/>
      <c r="FHA5510" s="2"/>
      <c r="FHB5510" s="2"/>
      <c r="FHC5510" s="2"/>
      <c r="FHD5510" s="2"/>
      <c r="FHE5510" s="2"/>
      <c r="FHF5510" s="2"/>
      <c r="FHG5510" s="2"/>
      <c r="FHH5510" s="2"/>
      <c r="FHI5510" s="2"/>
      <c r="FHJ5510" s="2"/>
      <c r="FHK5510" s="2"/>
      <c r="FHL5510" s="2"/>
      <c r="FHM5510" s="2"/>
      <c r="FHN5510" s="2"/>
      <c r="FHO5510" s="2"/>
      <c r="FHP5510" s="2"/>
      <c r="FHQ5510" s="2"/>
      <c r="FHR5510" s="2"/>
      <c r="FHS5510" s="2"/>
      <c r="FHT5510" s="2"/>
      <c r="FHU5510" s="2"/>
      <c r="FHV5510" s="2"/>
      <c r="FHW5510" s="2"/>
      <c r="FHX5510" s="2"/>
      <c r="FHY5510" s="2"/>
      <c r="FHZ5510" s="2"/>
      <c r="FIA5510" s="2"/>
      <c r="FIB5510" s="2"/>
      <c r="FIC5510" s="2"/>
      <c r="FID5510" s="2"/>
      <c r="FIE5510" s="2"/>
      <c r="FIF5510" s="2"/>
      <c r="FIG5510" s="2"/>
      <c r="FIH5510" s="2"/>
      <c r="FII5510" s="2"/>
      <c r="FIJ5510" s="2"/>
      <c r="FIK5510" s="2"/>
      <c r="FIL5510" s="2"/>
      <c r="FIM5510" s="2"/>
      <c r="FIN5510" s="2"/>
      <c r="FIO5510" s="2"/>
      <c r="FIP5510" s="2"/>
      <c r="FIQ5510" s="2"/>
      <c r="FIR5510" s="2"/>
      <c r="FIS5510" s="2"/>
      <c r="FIT5510" s="2"/>
      <c r="FIU5510" s="2"/>
      <c r="FIV5510" s="2"/>
      <c r="FIW5510" s="2"/>
      <c r="FIX5510" s="2"/>
      <c r="FIY5510" s="2"/>
      <c r="FIZ5510" s="2"/>
      <c r="FJA5510" s="2"/>
      <c r="FJB5510" s="2"/>
      <c r="FJC5510" s="2"/>
      <c r="FJD5510" s="2"/>
      <c r="FJE5510" s="2"/>
      <c r="FJF5510" s="2"/>
      <c r="FJG5510" s="2"/>
      <c r="FJH5510" s="2"/>
      <c r="FJI5510" s="2"/>
      <c r="FJJ5510" s="2"/>
      <c r="FJK5510" s="2"/>
      <c r="FJL5510" s="2"/>
      <c r="FJM5510" s="2"/>
      <c r="FJN5510" s="2"/>
      <c r="FJO5510" s="2"/>
      <c r="FJP5510" s="2"/>
      <c r="FJQ5510" s="2"/>
      <c r="FJR5510" s="2"/>
      <c r="FJS5510" s="2"/>
      <c r="FJT5510" s="2"/>
      <c r="FJU5510" s="2"/>
      <c r="FJV5510" s="2"/>
      <c r="FJW5510" s="2"/>
      <c r="FJX5510" s="2"/>
      <c r="FJY5510" s="2"/>
      <c r="FJZ5510" s="2"/>
      <c r="FKA5510" s="2"/>
      <c r="FKB5510" s="2"/>
      <c r="FKC5510" s="2"/>
      <c r="FKD5510" s="2"/>
      <c r="FKE5510" s="2"/>
      <c r="FKF5510" s="2"/>
      <c r="FKG5510" s="2"/>
      <c r="FKH5510" s="2"/>
      <c r="FKI5510" s="2"/>
      <c r="FKJ5510" s="2"/>
      <c r="FKK5510" s="2"/>
      <c r="FKL5510" s="2"/>
      <c r="FKM5510" s="2"/>
      <c r="FKN5510" s="2"/>
      <c r="FKO5510" s="2"/>
      <c r="FKP5510" s="2"/>
      <c r="FKQ5510" s="2"/>
      <c r="FKR5510" s="2"/>
      <c r="FKS5510" s="2"/>
      <c r="FKT5510" s="2"/>
      <c r="FKU5510" s="2"/>
      <c r="FKV5510" s="2"/>
      <c r="FKW5510" s="2"/>
      <c r="FKX5510" s="2"/>
      <c r="FKY5510" s="2"/>
      <c r="FKZ5510" s="2"/>
      <c r="FLA5510" s="2"/>
      <c r="FLB5510" s="2"/>
      <c r="FLC5510" s="2"/>
      <c r="FLD5510" s="2"/>
      <c r="FLE5510" s="2"/>
      <c r="FLF5510" s="2"/>
      <c r="FLG5510" s="2"/>
      <c r="FLH5510" s="2"/>
      <c r="FLI5510" s="2"/>
      <c r="FLJ5510" s="2"/>
      <c r="FLK5510" s="2"/>
      <c r="FLL5510" s="2"/>
      <c r="FLM5510" s="2"/>
      <c r="FLN5510" s="2"/>
      <c r="FLO5510" s="2"/>
      <c r="FLP5510" s="2"/>
      <c r="FLQ5510" s="2"/>
      <c r="FLR5510" s="2"/>
      <c r="FLS5510" s="2"/>
      <c r="FLT5510" s="2"/>
      <c r="FLU5510" s="2"/>
      <c r="FLV5510" s="2"/>
      <c r="FLW5510" s="2"/>
      <c r="FLX5510" s="2"/>
      <c r="FLY5510" s="2"/>
      <c r="FLZ5510" s="2"/>
      <c r="FMA5510" s="2"/>
      <c r="FMB5510" s="2"/>
      <c r="FMC5510" s="2"/>
      <c r="FMD5510" s="2"/>
      <c r="FME5510" s="2"/>
      <c r="FMF5510" s="2"/>
      <c r="FMG5510" s="2"/>
      <c r="FMH5510" s="2"/>
      <c r="FMI5510" s="2"/>
      <c r="FMJ5510" s="2"/>
      <c r="FMK5510" s="2"/>
      <c r="FML5510" s="2"/>
      <c r="FMM5510" s="2"/>
      <c r="FMN5510" s="2"/>
      <c r="FMO5510" s="2"/>
      <c r="FMP5510" s="2"/>
      <c r="FMQ5510" s="2"/>
      <c r="FMR5510" s="2"/>
      <c r="FMS5510" s="2"/>
      <c r="FMT5510" s="2"/>
      <c r="FMU5510" s="2"/>
      <c r="FMV5510" s="2"/>
      <c r="FMW5510" s="2"/>
      <c r="FMX5510" s="2"/>
      <c r="FMY5510" s="2"/>
      <c r="FMZ5510" s="2"/>
      <c r="FNA5510" s="2"/>
      <c r="FNB5510" s="2"/>
      <c r="FNC5510" s="2"/>
      <c r="FND5510" s="2"/>
      <c r="FNE5510" s="2"/>
      <c r="FNF5510" s="2"/>
      <c r="FNG5510" s="2"/>
      <c r="FNH5510" s="2"/>
      <c r="FNI5510" s="2"/>
      <c r="FNJ5510" s="2"/>
      <c r="FNK5510" s="2"/>
      <c r="FNL5510" s="2"/>
      <c r="FNM5510" s="2"/>
      <c r="FNN5510" s="2"/>
      <c r="FNO5510" s="2"/>
      <c r="FNP5510" s="2"/>
      <c r="FNQ5510" s="2"/>
      <c r="FNR5510" s="2"/>
      <c r="FNS5510" s="2"/>
      <c r="FNT5510" s="2"/>
      <c r="FNU5510" s="2"/>
      <c r="FNV5510" s="2"/>
      <c r="FNW5510" s="2"/>
      <c r="FNX5510" s="2"/>
      <c r="FNY5510" s="2"/>
      <c r="FNZ5510" s="2"/>
      <c r="FOA5510" s="2"/>
      <c r="FOB5510" s="2"/>
      <c r="FOC5510" s="2"/>
      <c r="FOD5510" s="2"/>
      <c r="FOE5510" s="2"/>
      <c r="FOF5510" s="2"/>
      <c r="FOG5510" s="2"/>
      <c r="FOH5510" s="2"/>
      <c r="FOI5510" s="2"/>
      <c r="FOJ5510" s="2"/>
      <c r="FOK5510" s="2"/>
      <c r="FOL5510" s="2"/>
      <c r="FOM5510" s="2"/>
      <c r="FON5510" s="2"/>
      <c r="FOO5510" s="2"/>
      <c r="FOP5510" s="2"/>
      <c r="FOQ5510" s="2"/>
      <c r="FOR5510" s="2"/>
      <c r="FOS5510" s="2"/>
      <c r="FOT5510" s="2"/>
      <c r="FOU5510" s="2"/>
      <c r="FOV5510" s="2"/>
      <c r="FOW5510" s="2"/>
      <c r="FOX5510" s="2"/>
      <c r="FOY5510" s="2"/>
      <c r="FOZ5510" s="2"/>
      <c r="FPA5510" s="2"/>
      <c r="FPB5510" s="2"/>
      <c r="FPC5510" s="2"/>
      <c r="FPD5510" s="2"/>
      <c r="FPE5510" s="2"/>
      <c r="FPF5510" s="2"/>
      <c r="FPG5510" s="2"/>
      <c r="FPH5510" s="2"/>
      <c r="FPI5510" s="2"/>
      <c r="FPJ5510" s="2"/>
      <c r="FPK5510" s="2"/>
      <c r="FPL5510" s="2"/>
      <c r="FPM5510" s="2"/>
      <c r="FPN5510" s="2"/>
      <c r="FPO5510" s="2"/>
      <c r="FPP5510" s="2"/>
      <c r="FPQ5510" s="2"/>
      <c r="FPR5510" s="2"/>
      <c r="FPS5510" s="2"/>
      <c r="FPT5510" s="2"/>
      <c r="FPU5510" s="2"/>
      <c r="FPV5510" s="2"/>
      <c r="FPW5510" s="2"/>
      <c r="FPX5510" s="2"/>
      <c r="FPY5510" s="2"/>
      <c r="FPZ5510" s="2"/>
      <c r="FQA5510" s="2"/>
      <c r="FQB5510" s="2"/>
      <c r="FQC5510" s="2"/>
      <c r="FQD5510" s="2"/>
      <c r="FQE5510" s="2"/>
      <c r="FQF5510" s="2"/>
      <c r="FQG5510" s="2"/>
      <c r="FQH5510" s="2"/>
      <c r="FQI5510" s="2"/>
      <c r="FQJ5510" s="2"/>
      <c r="FQK5510" s="2"/>
      <c r="FQL5510" s="2"/>
      <c r="FQM5510" s="2"/>
      <c r="FQN5510" s="2"/>
      <c r="FQO5510" s="2"/>
      <c r="FQP5510" s="2"/>
      <c r="FQQ5510" s="2"/>
      <c r="FQR5510" s="2"/>
      <c r="FQS5510" s="2"/>
      <c r="FQT5510" s="2"/>
      <c r="FQU5510" s="2"/>
      <c r="FQV5510" s="2"/>
      <c r="FQW5510" s="2"/>
      <c r="FQX5510" s="2"/>
      <c r="FQY5510" s="2"/>
      <c r="FQZ5510" s="2"/>
      <c r="FRA5510" s="2"/>
      <c r="FRB5510" s="2"/>
      <c r="FRC5510" s="2"/>
      <c r="FRD5510" s="2"/>
      <c r="FRE5510" s="2"/>
      <c r="FRF5510" s="2"/>
      <c r="FRG5510" s="2"/>
      <c r="FRH5510" s="2"/>
      <c r="FRI5510" s="2"/>
      <c r="FRJ5510" s="2"/>
      <c r="FRK5510" s="2"/>
      <c r="FRL5510" s="2"/>
      <c r="FRM5510" s="2"/>
      <c r="FRN5510" s="2"/>
      <c r="FRO5510" s="2"/>
      <c r="FRP5510" s="2"/>
      <c r="FRQ5510" s="2"/>
      <c r="FRR5510" s="2"/>
      <c r="FRS5510" s="2"/>
      <c r="FRT5510" s="2"/>
      <c r="FRU5510" s="2"/>
      <c r="FRV5510" s="2"/>
      <c r="FRW5510" s="2"/>
      <c r="FRX5510" s="2"/>
      <c r="FRY5510" s="2"/>
      <c r="FRZ5510" s="2"/>
      <c r="FSA5510" s="2"/>
      <c r="FSB5510" s="2"/>
      <c r="FSC5510" s="2"/>
      <c r="FSD5510" s="2"/>
      <c r="FSE5510" s="2"/>
      <c r="FSF5510" s="2"/>
      <c r="FSG5510" s="2"/>
      <c r="FSH5510" s="2"/>
      <c r="FSI5510" s="2"/>
      <c r="FSJ5510" s="2"/>
      <c r="FSK5510" s="2"/>
      <c r="FSL5510" s="2"/>
      <c r="FSM5510" s="2"/>
      <c r="FSN5510" s="2"/>
      <c r="FSO5510" s="2"/>
      <c r="FSP5510" s="2"/>
      <c r="FSQ5510" s="2"/>
      <c r="FSR5510" s="2"/>
      <c r="FSS5510" s="2"/>
      <c r="FST5510" s="2"/>
      <c r="FSU5510" s="2"/>
      <c r="FSV5510" s="2"/>
      <c r="FSW5510" s="2"/>
      <c r="FSX5510" s="2"/>
      <c r="FSY5510" s="2"/>
      <c r="FSZ5510" s="2"/>
      <c r="FTA5510" s="2"/>
      <c r="FTB5510" s="2"/>
      <c r="FTC5510" s="2"/>
      <c r="FTD5510" s="2"/>
      <c r="FTE5510" s="2"/>
      <c r="FTF5510" s="2"/>
      <c r="FTG5510" s="2"/>
      <c r="FTH5510" s="2"/>
      <c r="FTI5510" s="2"/>
      <c r="FTJ5510" s="2"/>
      <c r="FTK5510" s="2"/>
      <c r="FTL5510" s="2"/>
      <c r="FTM5510" s="2"/>
      <c r="FTN5510" s="2"/>
      <c r="FTO5510" s="2"/>
      <c r="FTP5510" s="2"/>
      <c r="FTQ5510" s="2"/>
      <c r="FTR5510" s="2"/>
      <c r="FTS5510" s="2"/>
      <c r="FTT5510" s="2"/>
      <c r="FTU5510" s="2"/>
      <c r="FTV5510" s="2"/>
      <c r="FTW5510" s="2"/>
      <c r="FTX5510" s="2"/>
      <c r="FTY5510" s="2"/>
      <c r="FTZ5510" s="2"/>
      <c r="FUA5510" s="2"/>
      <c r="FUB5510" s="2"/>
      <c r="FUC5510" s="2"/>
      <c r="FUD5510" s="2"/>
      <c r="FUE5510" s="2"/>
      <c r="FUF5510" s="2"/>
      <c r="FUG5510" s="2"/>
      <c r="FUH5510" s="2"/>
      <c r="FUI5510" s="2"/>
      <c r="FUJ5510" s="2"/>
      <c r="FUK5510" s="2"/>
      <c r="FUL5510" s="2"/>
      <c r="FUM5510" s="2"/>
      <c r="FUN5510" s="2"/>
      <c r="FUO5510" s="2"/>
      <c r="FUP5510" s="2"/>
      <c r="FUQ5510" s="2"/>
      <c r="FUR5510" s="2"/>
      <c r="FUS5510" s="2"/>
      <c r="FUT5510" s="2"/>
      <c r="FUU5510" s="2"/>
      <c r="FUV5510" s="2"/>
      <c r="FUW5510" s="2"/>
      <c r="FUX5510" s="2"/>
      <c r="FUY5510" s="2"/>
      <c r="FUZ5510" s="2"/>
      <c r="FVA5510" s="2"/>
      <c r="FVB5510" s="2"/>
      <c r="FVC5510" s="2"/>
      <c r="FVD5510" s="2"/>
      <c r="FVE5510" s="2"/>
      <c r="FVF5510" s="2"/>
      <c r="FVG5510" s="2"/>
      <c r="FVH5510" s="2"/>
      <c r="FVI5510" s="2"/>
      <c r="FVJ5510" s="2"/>
      <c r="FVK5510" s="2"/>
      <c r="FVL5510" s="2"/>
      <c r="FVM5510" s="2"/>
      <c r="FVN5510" s="2"/>
      <c r="FVO5510" s="2"/>
      <c r="FVP5510" s="2"/>
      <c r="FVQ5510" s="2"/>
      <c r="FVR5510" s="2"/>
      <c r="FVS5510" s="2"/>
      <c r="FVT5510" s="2"/>
      <c r="FVU5510" s="2"/>
      <c r="FVV5510" s="2"/>
      <c r="FVW5510" s="2"/>
      <c r="FVX5510" s="2"/>
      <c r="FVY5510" s="2"/>
      <c r="FVZ5510" s="2"/>
      <c r="FWA5510" s="2"/>
      <c r="FWB5510" s="2"/>
      <c r="FWC5510" s="2"/>
      <c r="FWD5510" s="2"/>
      <c r="FWE5510" s="2"/>
      <c r="FWF5510" s="2"/>
      <c r="FWG5510" s="2"/>
      <c r="FWH5510" s="2"/>
      <c r="FWI5510" s="2"/>
      <c r="FWJ5510" s="2"/>
      <c r="FWK5510" s="2"/>
      <c r="FWL5510" s="2"/>
      <c r="FWM5510" s="2"/>
      <c r="FWN5510" s="2"/>
      <c r="FWO5510" s="2"/>
      <c r="FWP5510" s="2"/>
      <c r="FWQ5510" s="2"/>
      <c r="FWR5510" s="2"/>
      <c r="FWS5510" s="2"/>
      <c r="FWT5510" s="2"/>
      <c r="FWU5510" s="2"/>
      <c r="FWV5510" s="2"/>
      <c r="FWW5510" s="2"/>
      <c r="FWX5510" s="2"/>
      <c r="FWY5510" s="2"/>
      <c r="FWZ5510" s="2"/>
      <c r="FXA5510" s="2"/>
      <c r="FXB5510" s="2"/>
      <c r="FXC5510" s="2"/>
      <c r="FXD5510" s="2"/>
      <c r="FXE5510" s="2"/>
      <c r="FXF5510" s="2"/>
      <c r="FXG5510" s="2"/>
      <c r="FXH5510" s="2"/>
      <c r="FXI5510" s="2"/>
      <c r="FXJ5510" s="2"/>
      <c r="FXK5510" s="2"/>
      <c r="FXL5510" s="2"/>
      <c r="FXM5510" s="2"/>
      <c r="FXN5510" s="2"/>
      <c r="FXO5510" s="2"/>
      <c r="FXP5510" s="2"/>
      <c r="FXQ5510" s="2"/>
      <c r="FXR5510" s="2"/>
      <c r="FXS5510" s="2"/>
      <c r="FXT5510" s="2"/>
      <c r="FXU5510" s="2"/>
      <c r="FXV5510" s="2"/>
      <c r="FXW5510" s="2"/>
      <c r="FXX5510" s="2"/>
      <c r="FXY5510" s="2"/>
      <c r="FXZ5510" s="2"/>
      <c r="FYA5510" s="2"/>
      <c r="FYB5510" s="2"/>
      <c r="FYC5510" s="2"/>
      <c r="FYD5510" s="2"/>
      <c r="FYE5510" s="2"/>
      <c r="FYF5510" s="2"/>
      <c r="FYG5510" s="2"/>
      <c r="FYH5510" s="2"/>
      <c r="FYI5510" s="2"/>
      <c r="FYJ5510" s="2"/>
      <c r="FYK5510" s="2"/>
      <c r="FYL5510" s="2"/>
      <c r="FYM5510" s="2"/>
      <c r="FYN5510" s="2"/>
      <c r="FYO5510" s="2"/>
      <c r="FYP5510" s="2"/>
      <c r="FYQ5510" s="2"/>
      <c r="FYR5510" s="2"/>
      <c r="FYS5510" s="2"/>
      <c r="FYT5510" s="2"/>
      <c r="FYU5510" s="2"/>
      <c r="FYV5510" s="2"/>
      <c r="FYW5510" s="2"/>
      <c r="FYX5510" s="2"/>
      <c r="FYY5510" s="2"/>
      <c r="FYZ5510" s="2"/>
      <c r="FZA5510" s="2"/>
      <c r="FZB5510" s="2"/>
      <c r="FZC5510" s="2"/>
      <c r="FZD5510" s="2"/>
      <c r="FZE5510" s="2"/>
      <c r="FZF5510" s="2"/>
      <c r="FZG5510" s="2"/>
      <c r="FZH5510" s="2"/>
      <c r="FZI5510" s="2"/>
      <c r="FZJ5510" s="2"/>
      <c r="FZK5510" s="2"/>
      <c r="FZL5510" s="2"/>
      <c r="FZM5510" s="2"/>
      <c r="FZN5510" s="2"/>
      <c r="FZO5510" s="2"/>
      <c r="FZP5510" s="2"/>
      <c r="FZQ5510" s="2"/>
      <c r="FZR5510" s="2"/>
      <c r="FZS5510" s="2"/>
      <c r="FZT5510" s="2"/>
      <c r="FZU5510" s="2"/>
      <c r="FZV5510" s="2"/>
      <c r="FZW5510" s="2"/>
      <c r="FZX5510" s="2"/>
      <c r="FZY5510" s="2"/>
      <c r="FZZ5510" s="2"/>
      <c r="GAA5510" s="2"/>
      <c r="GAB5510" s="2"/>
      <c r="GAC5510" s="2"/>
      <c r="GAD5510" s="2"/>
      <c r="GAE5510" s="2"/>
      <c r="GAF5510" s="2"/>
      <c r="GAG5510" s="2"/>
      <c r="GAH5510" s="2"/>
      <c r="GAI5510" s="2"/>
      <c r="GAJ5510" s="2"/>
      <c r="GAK5510" s="2"/>
      <c r="GAL5510" s="2"/>
      <c r="GAM5510" s="2"/>
      <c r="GAN5510" s="2"/>
      <c r="GAO5510" s="2"/>
      <c r="GAP5510" s="2"/>
      <c r="GAQ5510" s="2"/>
      <c r="GAR5510" s="2"/>
      <c r="GAS5510" s="2"/>
      <c r="GAT5510" s="2"/>
      <c r="GAU5510" s="2"/>
      <c r="GAV5510" s="2"/>
      <c r="GAW5510" s="2"/>
      <c r="GAX5510" s="2"/>
      <c r="GAY5510" s="2"/>
      <c r="GAZ5510" s="2"/>
      <c r="GBA5510" s="2"/>
      <c r="GBB5510" s="2"/>
      <c r="GBC5510" s="2"/>
      <c r="GBD5510" s="2"/>
      <c r="GBE5510" s="2"/>
      <c r="GBF5510" s="2"/>
      <c r="GBG5510" s="2"/>
      <c r="GBH5510" s="2"/>
      <c r="GBI5510" s="2"/>
      <c r="GBJ5510" s="2"/>
      <c r="GBK5510" s="2"/>
      <c r="GBL5510" s="2"/>
      <c r="GBM5510" s="2"/>
      <c r="GBN5510" s="2"/>
      <c r="GBO5510" s="2"/>
      <c r="GBP5510" s="2"/>
      <c r="GBQ5510" s="2"/>
      <c r="GBR5510" s="2"/>
      <c r="GBS5510" s="2"/>
      <c r="GBT5510" s="2"/>
      <c r="GBU5510" s="2"/>
      <c r="GBV5510" s="2"/>
      <c r="GBW5510" s="2"/>
      <c r="GBX5510" s="2"/>
      <c r="GBY5510" s="2"/>
      <c r="GBZ5510" s="2"/>
      <c r="GCA5510" s="2"/>
      <c r="GCB5510" s="2"/>
      <c r="GCC5510" s="2"/>
      <c r="GCD5510" s="2"/>
      <c r="GCE5510" s="2"/>
      <c r="GCF5510" s="2"/>
      <c r="GCG5510" s="2"/>
      <c r="GCH5510" s="2"/>
      <c r="GCI5510" s="2"/>
      <c r="GCJ5510" s="2"/>
      <c r="GCK5510" s="2"/>
      <c r="GCL5510" s="2"/>
      <c r="GCM5510" s="2"/>
      <c r="GCN5510" s="2"/>
      <c r="GCO5510" s="2"/>
      <c r="GCP5510" s="2"/>
      <c r="GCQ5510" s="2"/>
      <c r="GCR5510" s="2"/>
      <c r="GCS5510" s="2"/>
      <c r="GCT5510" s="2"/>
      <c r="GCU5510" s="2"/>
      <c r="GCV5510" s="2"/>
      <c r="GCW5510" s="2"/>
      <c r="GCX5510" s="2"/>
      <c r="GCY5510" s="2"/>
      <c r="GCZ5510" s="2"/>
      <c r="GDA5510" s="2"/>
      <c r="GDB5510" s="2"/>
      <c r="GDC5510" s="2"/>
      <c r="GDD5510" s="2"/>
      <c r="GDE5510" s="2"/>
      <c r="GDF5510" s="2"/>
      <c r="GDG5510" s="2"/>
      <c r="GDH5510" s="2"/>
      <c r="GDI5510" s="2"/>
      <c r="GDJ5510" s="2"/>
      <c r="GDK5510" s="2"/>
      <c r="GDL5510" s="2"/>
      <c r="GDM5510" s="2"/>
      <c r="GDN5510" s="2"/>
      <c r="GDO5510" s="2"/>
      <c r="GDP5510" s="2"/>
      <c r="GDQ5510" s="2"/>
      <c r="GDR5510" s="2"/>
      <c r="GDS5510" s="2"/>
      <c r="GDT5510" s="2"/>
      <c r="GDU5510" s="2"/>
      <c r="GDV5510" s="2"/>
      <c r="GDW5510" s="2"/>
      <c r="GDX5510" s="2"/>
      <c r="GDY5510" s="2"/>
      <c r="GDZ5510" s="2"/>
      <c r="GEA5510" s="2"/>
      <c r="GEB5510" s="2"/>
      <c r="GEC5510" s="2"/>
      <c r="GED5510" s="2"/>
      <c r="GEE5510" s="2"/>
      <c r="GEF5510" s="2"/>
      <c r="GEG5510" s="2"/>
      <c r="GEH5510" s="2"/>
      <c r="GEI5510" s="2"/>
      <c r="GEJ5510" s="2"/>
      <c r="GEK5510" s="2"/>
      <c r="GEL5510" s="2"/>
      <c r="GEM5510" s="2"/>
      <c r="GEN5510" s="2"/>
      <c r="GEO5510" s="2"/>
      <c r="GEP5510" s="2"/>
      <c r="GEQ5510" s="2"/>
      <c r="GER5510" s="2"/>
      <c r="GES5510" s="2"/>
      <c r="GET5510" s="2"/>
      <c r="GEU5510" s="2"/>
      <c r="GEV5510" s="2"/>
      <c r="GEW5510" s="2"/>
      <c r="GEX5510" s="2"/>
      <c r="GEY5510" s="2"/>
      <c r="GEZ5510" s="2"/>
      <c r="GFA5510" s="2"/>
      <c r="GFB5510" s="2"/>
      <c r="GFC5510" s="2"/>
      <c r="GFD5510" s="2"/>
      <c r="GFE5510" s="2"/>
      <c r="GFF5510" s="2"/>
      <c r="GFG5510" s="2"/>
      <c r="GFH5510" s="2"/>
      <c r="GFI5510" s="2"/>
      <c r="GFJ5510" s="2"/>
      <c r="GFK5510" s="2"/>
      <c r="GFL5510" s="2"/>
      <c r="GFM5510" s="2"/>
      <c r="GFN5510" s="2"/>
      <c r="GFO5510" s="2"/>
      <c r="GFP5510" s="2"/>
      <c r="GFQ5510" s="2"/>
      <c r="GFR5510" s="2"/>
      <c r="GFS5510" s="2"/>
      <c r="GFT5510" s="2"/>
      <c r="GFU5510" s="2"/>
      <c r="GFV5510" s="2"/>
      <c r="GFW5510" s="2"/>
      <c r="GFX5510" s="2"/>
      <c r="GFY5510" s="2"/>
      <c r="GFZ5510" s="2"/>
      <c r="GGA5510" s="2"/>
      <c r="GGB5510" s="2"/>
      <c r="GGC5510" s="2"/>
      <c r="GGD5510" s="2"/>
      <c r="GGE5510" s="2"/>
      <c r="GGF5510" s="2"/>
      <c r="GGG5510" s="2"/>
      <c r="GGH5510" s="2"/>
      <c r="GGI5510" s="2"/>
      <c r="GGJ5510" s="2"/>
      <c r="GGK5510" s="2"/>
      <c r="GGL5510" s="2"/>
      <c r="GGM5510" s="2"/>
      <c r="GGN5510" s="2"/>
      <c r="GGO5510" s="2"/>
      <c r="GGP5510" s="2"/>
      <c r="GGQ5510" s="2"/>
      <c r="GGR5510" s="2"/>
      <c r="GGS5510" s="2"/>
      <c r="GGT5510" s="2"/>
      <c r="GGU5510" s="2"/>
      <c r="GGV5510" s="2"/>
      <c r="GGW5510" s="2"/>
      <c r="GGX5510" s="2"/>
      <c r="GGY5510" s="2"/>
      <c r="GGZ5510" s="2"/>
      <c r="GHA5510" s="2"/>
      <c r="GHB5510" s="2"/>
      <c r="GHC5510" s="2"/>
      <c r="GHD5510" s="2"/>
      <c r="GHE5510" s="2"/>
      <c r="GHF5510" s="2"/>
      <c r="GHG5510" s="2"/>
      <c r="GHH5510" s="2"/>
      <c r="GHI5510" s="2"/>
      <c r="GHJ5510" s="2"/>
      <c r="GHK5510" s="2"/>
      <c r="GHL5510" s="2"/>
      <c r="GHM5510" s="2"/>
      <c r="GHN5510" s="2"/>
      <c r="GHO5510" s="2"/>
      <c r="GHP5510" s="2"/>
      <c r="GHQ5510" s="2"/>
      <c r="GHR5510" s="2"/>
      <c r="GHS5510" s="2"/>
      <c r="GHT5510" s="2"/>
      <c r="GHU5510" s="2"/>
      <c r="GHV5510" s="2"/>
      <c r="GHW5510" s="2"/>
      <c r="GHX5510" s="2"/>
      <c r="GHY5510" s="2"/>
      <c r="GHZ5510" s="2"/>
      <c r="GIA5510" s="2"/>
      <c r="GIB5510" s="2"/>
      <c r="GIC5510" s="2"/>
      <c r="GID5510" s="2"/>
      <c r="GIE5510" s="2"/>
      <c r="GIF5510" s="2"/>
      <c r="GIG5510" s="2"/>
      <c r="GIH5510" s="2"/>
      <c r="GII5510" s="2"/>
      <c r="GIJ5510" s="2"/>
      <c r="GIK5510" s="2"/>
      <c r="GIL5510" s="2"/>
      <c r="GIM5510" s="2"/>
      <c r="GIN5510" s="2"/>
      <c r="GIO5510" s="2"/>
      <c r="GIP5510" s="2"/>
      <c r="GIQ5510" s="2"/>
      <c r="GIR5510" s="2"/>
      <c r="GIS5510" s="2"/>
      <c r="GIT5510" s="2"/>
      <c r="GIU5510" s="2"/>
      <c r="GIV5510" s="2"/>
      <c r="GIW5510" s="2"/>
      <c r="GIX5510" s="2"/>
      <c r="GIY5510" s="2"/>
      <c r="GIZ5510" s="2"/>
      <c r="GJA5510" s="2"/>
      <c r="GJB5510" s="2"/>
      <c r="GJC5510" s="2"/>
      <c r="GJD5510" s="2"/>
      <c r="GJE5510" s="2"/>
      <c r="GJF5510" s="2"/>
      <c r="GJG5510" s="2"/>
      <c r="GJH5510" s="2"/>
      <c r="GJI5510" s="2"/>
      <c r="GJJ5510" s="2"/>
      <c r="GJK5510" s="2"/>
      <c r="GJL5510" s="2"/>
      <c r="GJM5510" s="2"/>
      <c r="GJN5510" s="2"/>
      <c r="GJO5510" s="2"/>
      <c r="GJP5510" s="2"/>
      <c r="GJQ5510" s="2"/>
      <c r="GJR5510" s="2"/>
      <c r="GJS5510" s="2"/>
      <c r="GJT5510" s="2"/>
      <c r="GJU5510" s="2"/>
      <c r="GJV5510" s="2"/>
      <c r="GJW5510" s="2"/>
      <c r="GJX5510" s="2"/>
      <c r="GJY5510" s="2"/>
      <c r="GJZ5510" s="2"/>
      <c r="GKA5510" s="2"/>
      <c r="GKB5510" s="2"/>
      <c r="GKC5510" s="2"/>
      <c r="GKD5510" s="2"/>
      <c r="GKE5510" s="2"/>
      <c r="GKF5510" s="2"/>
      <c r="GKG5510" s="2"/>
      <c r="GKH5510" s="2"/>
      <c r="GKI5510" s="2"/>
      <c r="GKJ5510" s="2"/>
      <c r="GKK5510" s="2"/>
      <c r="GKL5510" s="2"/>
      <c r="GKM5510" s="2"/>
      <c r="GKN5510" s="2"/>
      <c r="GKO5510" s="2"/>
      <c r="GKP5510" s="2"/>
      <c r="GKQ5510" s="2"/>
      <c r="GKR5510" s="2"/>
      <c r="GKS5510" s="2"/>
      <c r="GKT5510" s="2"/>
      <c r="GKU5510" s="2"/>
      <c r="GKV5510" s="2"/>
      <c r="GKW5510" s="2"/>
      <c r="GKX5510" s="2"/>
      <c r="GKY5510" s="2"/>
      <c r="GKZ5510" s="2"/>
      <c r="GLA5510" s="2"/>
      <c r="GLB5510" s="2"/>
      <c r="GLC5510" s="2"/>
      <c r="GLD5510" s="2"/>
      <c r="GLE5510" s="2"/>
      <c r="GLF5510" s="2"/>
      <c r="GLG5510" s="2"/>
      <c r="GLH5510" s="2"/>
      <c r="GLI5510" s="2"/>
      <c r="GLJ5510" s="2"/>
      <c r="GLK5510" s="2"/>
      <c r="GLL5510" s="2"/>
      <c r="GLM5510" s="2"/>
      <c r="GLN5510" s="2"/>
      <c r="GLO5510" s="2"/>
      <c r="GLP5510" s="2"/>
      <c r="GLQ5510" s="2"/>
      <c r="GLR5510" s="2"/>
      <c r="GLS5510" s="2"/>
      <c r="GLT5510" s="2"/>
      <c r="GLU5510" s="2"/>
      <c r="GLV5510" s="2"/>
      <c r="GLW5510" s="2"/>
      <c r="GLX5510" s="2"/>
      <c r="GLY5510" s="2"/>
      <c r="GLZ5510" s="2"/>
      <c r="GMA5510" s="2"/>
      <c r="GMB5510" s="2"/>
      <c r="GMC5510" s="2"/>
      <c r="GMD5510" s="2"/>
      <c r="GME5510" s="2"/>
      <c r="GMF5510" s="2"/>
      <c r="GMG5510" s="2"/>
      <c r="GMH5510" s="2"/>
      <c r="GMI5510" s="2"/>
      <c r="GMJ5510" s="2"/>
      <c r="GMK5510" s="2"/>
      <c r="GML5510" s="2"/>
      <c r="GMM5510" s="2"/>
      <c r="GMN5510" s="2"/>
      <c r="GMO5510" s="2"/>
      <c r="GMP5510" s="2"/>
      <c r="GMQ5510" s="2"/>
      <c r="GMR5510" s="2"/>
      <c r="GMS5510" s="2"/>
      <c r="GMT5510" s="2"/>
      <c r="GMU5510" s="2"/>
      <c r="GMV5510" s="2"/>
      <c r="GMW5510" s="2"/>
      <c r="GMX5510" s="2"/>
      <c r="GMY5510" s="2"/>
      <c r="GMZ5510" s="2"/>
      <c r="GNA5510" s="2"/>
      <c r="GNB5510" s="2"/>
      <c r="GNC5510" s="2"/>
      <c r="GND5510" s="2"/>
      <c r="GNE5510" s="2"/>
      <c r="GNF5510" s="2"/>
      <c r="GNG5510" s="2"/>
      <c r="GNH5510" s="2"/>
      <c r="GNI5510" s="2"/>
      <c r="GNJ5510" s="2"/>
      <c r="GNK5510" s="2"/>
      <c r="GNL5510" s="2"/>
      <c r="GNM5510" s="2"/>
      <c r="GNN5510" s="2"/>
      <c r="GNO5510" s="2"/>
      <c r="GNP5510" s="2"/>
      <c r="GNQ5510" s="2"/>
      <c r="GNR5510" s="2"/>
      <c r="GNS5510" s="2"/>
      <c r="GNT5510" s="2"/>
      <c r="GNU5510" s="2"/>
      <c r="GNV5510" s="2"/>
      <c r="GNW5510" s="2"/>
      <c r="GNX5510" s="2"/>
      <c r="GNY5510" s="2"/>
      <c r="GNZ5510" s="2"/>
      <c r="GOA5510" s="2"/>
      <c r="GOB5510" s="2"/>
      <c r="GOC5510" s="2"/>
      <c r="GOD5510" s="2"/>
      <c r="GOE5510" s="2"/>
      <c r="GOF5510" s="2"/>
      <c r="GOG5510" s="2"/>
      <c r="GOH5510" s="2"/>
      <c r="GOI5510" s="2"/>
      <c r="GOJ5510" s="2"/>
      <c r="GOK5510" s="2"/>
      <c r="GOL5510" s="2"/>
      <c r="GOM5510" s="2"/>
      <c r="GON5510" s="2"/>
      <c r="GOO5510" s="2"/>
      <c r="GOP5510" s="2"/>
      <c r="GOQ5510" s="2"/>
      <c r="GOR5510" s="2"/>
      <c r="GOS5510" s="2"/>
      <c r="GOT5510" s="2"/>
      <c r="GOU5510" s="2"/>
      <c r="GOV5510" s="2"/>
      <c r="GOW5510" s="2"/>
      <c r="GOX5510" s="2"/>
      <c r="GOY5510" s="2"/>
      <c r="GOZ5510" s="2"/>
      <c r="GPA5510" s="2"/>
      <c r="GPB5510" s="2"/>
      <c r="GPC5510" s="2"/>
      <c r="GPD5510" s="2"/>
      <c r="GPE5510" s="2"/>
      <c r="GPF5510" s="2"/>
      <c r="GPG5510" s="2"/>
      <c r="GPH5510" s="2"/>
      <c r="GPI5510" s="2"/>
      <c r="GPJ5510" s="2"/>
      <c r="GPK5510" s="2"/>
      <c r="GPL5510" s="2"/>
      <c r="GPM5510" s="2"/>
      <c r="GPN5510" s="2"/>
      <c r="GPO5510" s="2"/>
      <c r="GPP5510" s="2"/>
      <c r="GPQ5510" s="2"/>
      <c r="GPR5510" s="2"/>
      <c r="GPS5510" s="2"/>
      <c r="GPT5510" s="2"/>
      <c r="GPU5510" s="2"/>
      <c r="GPV5510" s="2"/>
      <c r="GPW5510" s="2"/>
      <c r="GPX5510" s="2"/>
      <c r="GPY5510" s="2"/>
      <c r="GPZ5510" s="2"/>
      <c r="GQA5510" s="2"/>
      <c r="GQB5510" s="2"/>
      <c r="GQC5510" s="2"/>
      <c r="GQD5510" s="2"/>
      <c r="GQE5510" s="2"/>
      <c r="GQF5510" s="2"/>
      <c r="GQG5510" s="2"/>
      <c r="GQH5510" s="2"/>
      <c r="GQI5510" s="2"/>
      <c r="GQJ5510" s="2"/>
      <c r="GQK5510" s="2"/>
      <c r="GQL5510" s="2"/>
      <c r="GQM5510" s="2"/>
      <c r="GQN5510" s="2"/>
      <c r="GQO5510" s="2"/>
      <c r="GQP5510" s="2"/>
      <c r="GQQ5510" s="2"/>
      <c r="GQR5510" s="2"/>
      <c r="GQS5510" s="2"/>
      <c r="GQT5510" s="2"/>
      <c r="GQU5510" s="2"/>
      <c r="GQV5510" s="2"/>
      <c r="GQW5510" s="2"/>
      <c r="GQX5510" s="2"/>
      <c r="GQY5510" s="2"/>
      <c r="GQZ5510" s="2"/>
      <c r="GRA5510" s="2"/>
      <c r="GRB5510" s="2"/>
      <c r="GRC5510" s="2"/>
      <c r="GRD5510" s="2"/>
      <c r="GRE5510" s="2"/>
      <c r="GRF5510" s="2"/>
      <c r="GRG5510" s="2"/>
      <c r="GRH5510" s="2"/>
      <c r="GRI5510" s="2"/>
      <c r="GRJ5510" s="2"/>
      <c r="GRK5510" s="2"/>
      <c r="GRL5510" s="2"/>
      <c r="GRM5510" s="2"/>
      <c r="GRN5510" s="2"/>
      <c r="GRO5510" s="2"/>
      <c r="GRP5510" s="2"/>
      <c r="GRQ5510" s="2"/>
      <c r="GRR5510" s="2"/>
      <c r="GRS5510" s="2"/>
      <c r="GRT5510" s="2"/>
      <c r="GRU5510" s="2"/>
      <c r="GRV5510" s="2"/>
      <c r="GRW5510" s="2"/>
      <c r="GRX5510" s="2"/>
      <c r="GRY5510" s="2"/>
      <c r="GRZ5510" s="2"/>
      <c r="GSA5510" s="2"/>
      <c r="GSB5510" s="2"/>
      <c r="GSC5510" s="2"/>
      <c r="GSD5510" s="2"/>
      <c r="GSE5510" s="2"/>
      <c r="GSF5510" s="2"/>
      <c r="GSG5510" s="2"/>
      <c r="GSH5510" s="2"/>
      <c r="GSI5510" s="2"/>
      <c r="GSJ5510" s="2"/>
      <c r="GSK5510" s="2"/>
      <c r="GSL5510" s="2"/>
      <c r="GSM5510" s="2"/>
      <c r="GSN5510" s="2"/>
      <c r="GSO5510" s="2"/>
      <c r="GSP5510" s="2"/>
      <c r="GSQ5510" s="2"/>
      <c r="GSR5510" s="2"/>
      <c r="GSS5510" s="2"/>
      <c r="GST5510" s="2"/>
      <c r="GSU5510" s="2"/>
      <c r="GSV5510" s="2"/>
      <c r="GSW5510" s="2"/>
      <c r="GSX5510" s="2"/>
      <c r="GSY5510" s="2"/>
      <c r="GSZ5510" s="2"/>
      <c r="GTA5510" s="2"/>
      <c r="GTB5510" s="2"/>
      <c r="GTC5510" s="2"/>
      <c r="GTD5510" s="2"/>
      <c r="GTE5510" s="2"/>
      <c r="GTF5510" s="2"/>
      <c r="GTG5510" s="2"/>
      <c r="GTH5510" s="2"/>
      <c r="GTI5510" s="2"/>
      <c r="GTJ5510" s="2"/>
      <c r="GTK5510" s="2"/>
      <c r="GTL5510" s="2"/>
      <c r="GTM5510" s="2"/>
      <c r="GTN5510" s="2"/>
      <c r="GTO5510" s="2"/>
      <c r="GTP5510" s="2"/>
      <c r="GTQ5510" s="2"/>
      <c r="GTR5510" s="2"/>
      <c r="GTS5510" s="2"/>
      <c r="GTT5510" s="2"/>
      <c r="GTU5510" s="2"/>
      <c r="GTV5510" s="2"/>
      <c r="GTW5510" s="2"/>
      <c r="GTX5510" s="2"/>
      <c r="GTY5510" s="2"/>
      <c r="GTZ5510" s="2"/>
      <c r="GUA5510" s="2"/>
      <c r="GUB5510" s="2"/>
      <c r="GUC5510" s="2"/>
      <c r="GUD5510" s="2"/>
      <c r="GUE5510" s="2"/>
      <c r="GUF5510" s="2"/>
      <c r="GUG5510" s="2"/>
      <c r="GUH5510" s="2"/>
      <c r="GUI5510" s="2"/>
      <c r="GUJ5510" s="2"/>
      <c r="GUK5510" s="2"/>
      <c r="GUL5510" s="2"/>
      <c r="GUM5510" s="2"/>
      <c r="GUN5510" s="2"/>
      <c r="GUO5510" s="2"/>
      <c r="GUP5510" s="2"/>
      <c r="GUQ5510" s="2"/>
      <c r="GUR5510" s="2"/>
      <c r="GUS5510" s="2"/>
      <c r="GUT5510" s="2"/>
      <c r="GUU5510" s="2"/>
      <c r="GUV5510" s="2"/>
      <c r="GUW5510" s="2"/>
      <c r="GUX5510" s="2"/>
      <c r="GUY5510" s="2"/>
      <c r="GUZ5510" s="2"/>
      <c r="GVA5510" s="2"/>
      <c r="GVB5510" s="2"/>
      <c r="GVC5510" s="2"/>
      <c r="GVD5510" s="2"/>
      <c r="GVE5510" s="2"/>
      <c r="GVF5510" s="2"/>
      <c r="GVG5510" s="2"/>
      <c r="GVH5510" s="2"/>
      <c r="GVI5510" s="2"/>
      <c r="GVJ5510" s="2"/>
      <c r="GVK5510" s="2"/>
      <c r="GVL5510" s="2"/>
      <c r="GVM5510" s="2"/>
      <c r="GVN5510" s="2"/>
      <c r="GVO5510" s="2"/>
      <c r="GVP5510" s="2"/>
      <c r="GVQ5510" s="2"/>
      <c r="GVR5510" s="2"/>
      <c r="GVS5510" s="2"/>
      <c r="GVT5510" s="2"/>
      <c r="GVU5510" s="2"/>
      <c r="GVV5510" s="2"/>
      <c r="GVW5510" s="2"/>
      <c r="GVX5510" s="2"/>
      <c r="GVY5510" s="2"/>
      <c r="GVZ5510" s="2"/>
      <c r="GWA5510" s="2"/>
      <c r="GWB5510" s="2"/>
      <c r="GWC5510" s="2"/>
      <c r="GWD5510" s="2"/>
      <c r="GWE5510" s="2"/>
      <c r="GWF5510" s="2"/>
      <c r="GWG5510" s="2"/>
      <c r="GWH5510" s="2"/>
      <c r="GWI5510" s="2"/>
      <c r="GWJ5510" s="2"/>
      <c r="GWK5510" s="2"/>
      <c r="GWL5510" s="2"/>
      <c r="GWM5510" s="2"/>
      <c r="GWN5510" s="2"/>
      <c r="GWO5510" s="2"/>
      <c r="GWP5510" s="2"/>
      <c r="GWQ5510" s="2"/>
      <c r="GWR5510" s="2"/>
      <c r="GWS5510" s="2"/>
      <c r="GWT5510" s="2"/>
      <c r="GWU5510" s="2"/>
      <c r="GWV5510" s="2"/>
      <c r="GWW5510" s="2"/>
      <c r="GWX5510" s="2"/>
      <c r="GWY5510" s="2"/>
      <c r="GWZ5510" s="2"/>
      <c r="GXA5510" s="2"/>
      <c r="GXB5510" s="2"/>
      <c r="GXC5510" s="2"/>
      <c r="GXD5510" s="2"/>
      <c r="GXE5510" s="2"/>
      <c r="GXF5510" s="2"/>
      <c r="GXG5510" s="2"/>
      <c r="GXH5510" s="2"/>
      <c r="GXI5510" s="2"/>
      <c r="GXJ5510" s="2"/>
      <c r="GXK5510" s="2"/>
      <c r="GXL5510" s="2"/>
      <c r="GXM5510" s="2"/>
      <c r="GXN5510" s="2"/>
      <c r="GXO5510" s="2"/>
      <c r="GXP5510" s="2"/>
      <c r="GXQ5510" s="2"/>
      <c r="GXR5510" s="2"/>
      <c r="GXS5510" s="2"/>
      <c r="GXT5510" s="2"/>
      <c r="GXU5510" s="2"/>
      <c r="GXV5510" s="2"/>
      <c r="GXW5510" s="2"/>
      <c r="GXX5510" s="2"/>
      <c r="GXY5510" s="2"/>
      <c r="GXZ5510" s="2"/>
      <c r="GYA5510" s="2"/>
      <c r="GYB5510" s="2"/>
      <c r="GYC5510" s="2"/>
      <c r="GYD5510" s="2"/>
      <c r="GYE5510" s="2"/>
      <c r="GYF5510" s="2"/>
      <c r="GYG5510" s="2"/>
      <c r="GYH5510" s="2"/>
      <c r="GYI5510" s="2"/>
      <c r="GYJ5510" s="2"/>
      <c r="GYK5510" s="2"/>
      <c r="GYL5510" s="2"/>
      <c r="GYM5510" s="2"/>
      <c r="GYN5510" s="2"/>
      <c r="GYO5510" s="2"/>
      <c r="GYP5510" s="2"/>
      <c r="GYQ5510" s="2"/>
      <c r="GYR5510" s="2"/>
      <c r="GYS5510" s="2"/>
      <c r="GYT5510" s="2"/>
      <c r="GYU5510" s="2"/>
      <c r="GYV5510" s="2"/>
      <c r="GYW5510" s="2"/>
      <c r="GYX5510" s="2"/>
      <c r="GYY5510" s="2"/>
      <c r="GYZ5510" s="2"/>
      <c r="GZA5510" s="2"/>
      <c r="GZB5510" s="2"/>
      <c r="GZC5510" s="2"/>
      <c r="GZD5510" s="2"/>
      <c r="GZE5510" s="2"/>
      <c r="GZF5510" s="2"/>
      <c r="GZG5510" s="2"/>
      <c r="GZH5510" s="2"/>
      <c r="GZI5510" s="2"/>
      <c r="GZJ5510" s="2"/>
      <c r="GZK5510" s="2"/>
      <c r="GZL5510" s="2"/>
      <c r="GZM5510" s="2"/>
      <c r="GZN5510" s="2"/>
      <c r="GZO5510" s="2"/>
      <c r="GZP5510" s="2"/>
      <c r="GZQ5510" s="2"/>
      <c r="GZR5510" s="2"/>
      <c r="GZS5510" s="2"/>
      <c r="GZT5510" s="2"/>
      <c r="GZU5510" s="2"/>
      <c r="GZV5510" s="2"/>
      <c r="GZW5510" s="2"/>
      <c r="GZX5510" s="2"/>
      <c r="GZY5510" s="2"/>
      <c r="GZZ5510" s="2"/>
      <c r="HAA5510" s="2"/>
      <c r="HAB5510" s="2"/>
      <c r="HAC5510" s="2"/>
      <c r="HAD5510" s="2"/>
      <c r="HAE5510" s="2"/>
      <c r="HAF5510" s="2"/>
      <c r="HAG5510" s="2"/>
      <c r="HAH5510" s="2"/>
      <c r="HAI5510" s="2"/>
      <c r="HAJ5510" s="2"/>
      <c r="HAK5510" s="2"/>
      <c r="HAL5510" s="2"/>
      <c r="HAM5510" s="2"/>
      <c r="HAN5510" s="2"/>
      <c r="HAO5510" s="2"/>
      <c r="HAP5510" s="2"/>
      <c r="HAQ5510" s="2"/>
      <c r="HAR5510" s="2"/>
      <c r="HAS5510" s="2"/>
      <c r="HAT5510" s="2"/>
      <c r="HAU5510" s="2"/>
      <c r="HAV5510" s="2"/>
      <c r="HAW5510" s="2"/>
      <c r="HAX5510" s="2"/>
      <c r="HAY5510" s="2"/>
      <c r="HAZ5510" s="2"/>
      <c r="HBA5510" s="2"/>
      <c r="HBB5510" s="2"/>
      <c r="HBC5510" s="2"/>
      <c r="HBD5510" s="2"/>
      <c r="HBE5510" s="2"/>
      <c r="HBF5510" s="2"/>
      <c r="HBG5510" s="2"/>
      <c r="HBH5510" s="2"/>
      <c r="HBI5510" s="2"/>
      <c r="HBJ5510" s="2"/>
      <c r="HBK5510" s="2"/>
      <c r="HBL5510" s="2"/>
      <c r="HBM5510" s="2"/>
      <c r="HBN5510" s="2"/>
      <c r="HBO5510" s="2"/>
      <c r="HBP5510" s="2"/>
      <c r="HBQ5510" s="2"/>
      <c r="HBR5510" s="2"/>
      <c r="HBS5510" s="2"/>
      <c r="HBT5510" s="2"/>
      <c r="HBU5510" s="2"/>
      <c r="HBV5510" s="2"/>
      <c r="HBW5510" s="2"/>
      <c r="HBX5510" s="2"/>
      <c r="HBY5510" s="2"/>
      <c r="HBZ5510" s="2"/>
      <c r="HCA5510" s="2"/>
      <c r="HCB5510" s="2"/>
      <c r="HCC5510" s="2"/>
      <c r="HCD5510" s="2"/>
      <c r="HCE5510" s="2"/>
      <c r="HCF5510" s="2"/>
      <c r="HCG5510" s="2"/>
      <c r="HCH5510" s="2"/>
      <c r="HCI5510" s="2"/>
      <c r="HCJ5510" s="2"/>
      <c r="HCK5510" s="2"/>
      <c r="HCL5510" s="2"/>
      <c r="HCM5510" s="2"/>
      <c r="HCN5510" s="2"/>
      <c r="HCO5510" s="2"/>
      <c r="HCP5510" s="2"/>
      <c r="HCQ5510" s="2"/>
      <c r="HCR5510" s="2"/>
      <c r="HCS5510" s="2"/>
      <c r="HCT5510" s="2"/>
      <c r="HCU5510" s="2"/>
      <c r="HCV5510" s="2"/>
      <c r="HCW5510" s="2"/>
      <c r="HCX5510" s="2"/>
      <c r="HCY5510" s="2"/>
      <c r="HCZ5510" s="2"/>
      <c r="HDA5510" s="2"/>
      <c r="HDB5510" s="2"/>
      <c r="HDC5510" s="2"/>
      <c r="HDD5510" s="2"/>
      <c r="HDE5510" s="2"/>
      <c r="HDF5510" s="2"/>
      <c r="HDG5510" s="2"/>
      <c r="HDH5510" s="2"/>
      <c r="HDI5510" s="2"/>
      <c r="HDJ5510" s="2"/>
      <c r="HDK5510" s="2"/>
      <c r="HDL5510" s="2"/>
      <c r="HDM5510" s="2"/>
      <c r="HDN5510" s="2"/>
      <c r="HDO5510" s="2"/>
      <c r="HDP5510" s="2"/>
      <c r="HDQ5510" s="2"/>
      <c r="HDR5510" s="2"/>
      <c r="HDS5510" s="2"/>
      <c r="HDT5510" s="2"/>
      <c r="HDU5510" s="2"/>
      <c r="HDV5510" s="2"/>
      <c r="HDW5510" s="2"/>
      <c r="HDX5510" s="2"/>
      <c r="HDY5510" s="2"/>
      <c r="HDZ5510" s="2"/>
      <c r="HEA5510" s="2"/>
      <c r="HEB5510" s="2"/>
      <c r="HEC5510" s="2"/>
      <c r="HED5510" s="2"/>
      <c r="HEE5510" s="2"/>
      <c r="HEF5510" s="2"/>
      <c r="HEG5510" s="2"/>
      <c r="HEH5510" s="2"/>
      <c r="HEI5510" s="2"/>
      <c r="HEJ5510" s="2"/>
      <c r="HEK5510" s="2"/>
      <c r="HEL5510" s="2"/>
      <c r="HEM5510" s="2"/>
      <c r="HEN5510" s="2"/>
      <c r="HEO5510" s="2"/>
      <c r="HEP5510" s="2"/>
      <c r="HEQ5510" s="2"/>
      <c r="HER5510" s="2"/>
      <c r="HES5510" s="2"/>
      <c r="HET5510" s="2"/>
      <c r="HEU5510" s="2"/>
      <c r="HEV5510" s="2"/>
      <c r="HEW5510" s="2"/>
      <c r="HEX5510" s="2"/>
      <c r="HEY5510" s="2"/>
      <c r="HEZ5510" s="2"/>
      <c r="HFA5510" s="2"/>
      <c r="HFB5510" s="2"/>
      <c r="HFC5510" s="2"/>
      <c r="HFD5510" s="2"/>
      <c r="HFE5510" s="2"/>
      <c r="HFF5510" s="2"/>
      <c r="HFG5510" s="2"/>
      <c r="HFH5510" s="2"/>
      <c r="HFI5510" s="2"/>
      <c r="HFJ5510" s="2"/>
      <c r="HFK5510" s="2"/>
      <c r="HFL5510" s="2"/>
      <c r="HFM5510" s="2"/>
      <c r="HFN5510" s="2"/>
      <c r="HFO5510" s="2"/>
      <c r="HFP5510" s="2"/>
      <c r="HFQ5510" s="2"/>
      <c r="HFR5510" s="2"/>
      <c r="HFS5510" s="2"/>
      <c r="HFT5510" s="2"/>
      <c r="HFU5510" s="2"/>
      <c r="HFV5510" s="2"/>
      <c r="HFW5510" s="2"/>
      <c r="HFX5510" s="2"/>
      <c r="HFY5510" s="2"/>
      <c r="HFZ5510" s="2"/>
      <c r="HGA5510" s="2"/>
      <c r="HGB5510" s="2"/>
      <c r="HGC5510" s="2"/>
      <c r="HGD5510" s="2"/>
      <c r="HGE5510" s="2"/>
      <c r="HGF5510" s="2"/>
      <c r="HGG5510" s="2"/>
      <c r="HGH5510" s="2"/>
      <c r="HGI5510" s="2"/>
      <c r="HGJ5510" s="2"/>
      <c r="HGK5510" s="2"/>
      <c r="HGL5510" s="2"/>
      <c r="HGM5510" s="2"/>
      <c r="HGN5510" s="2"/>
      <c r="HGO5510" s="2"/>
      <c r="HGP5510" s="2"/>
      <c r="HGQ5510" s="2"/>
      <c r="HGR5510" s="2"/>
      <c r="HGS5510" s="2"/>
      <c r="HGT5510" s="2"/>
      <c r="HGU5510" s="2"/>
      <c r="HGV5510" s="2"/>
      <c r="HGW5510" s="2"/>
      <c r="HGX5510" s="2"/>
      <c r="HGY5510" s="2"/>
      <c r="HGZ5510" s="2"/>
      <c r="HHA5510" s="2"/>
      <c r="HHB5510" s="2"/>
      <c r="HHC5510" s="2"/>
      <c r="HHD5510" s="2"/>
      <c r="HHE5510" s="2"/>
      <c r="HHF5510" s="2"/>
      <c r="HHG5510" s="2"/>
      <c r="HHH5510" s="2"/>
      <c r="HHI5510" s="2"/>
      <c r="HHJ5510" s="2"/>
      <c r="HHK5510" s="2"/>
      <c r="HHL5510" s="2"/>
      <c r="HHM5510" s="2"/>
      <c r="HHN5510" s="2"/>
      <c r="HHO5510" s="2"/>
      <c r="HHP5510" s="2"/>
      <c r="HHQ5510" s="2"/>
      <c r="HHR5510" s="2"/>
      <c r="HHS5510" s="2"/>
      <c r="HHT5510" s="2"/>
      <c r="HHU5510" s="2"/>
      <c r="HHV5510" s="2"/>
      <c r="HHW5510" s="2"/>
      <c r="HHX5510" s="2"/>
      <c r="HHY5510" s="2"/>
      <c r="HHZ5510" s="2"/>
      <c r="HIA5510" s="2"/>
      <c r="HIB5510" s="2"/>
      <c r="HIC5510" s="2"/>
      <c r="HID5510" s="2"/>
      <c r="HIE5510" s="2"/>
      <c r="HIF5510" s="2"/>
      <c r="HIG5510" s="2"/>
      <c r="HIH5510" s="2"/>
      <c r="HII5510" s="2"/>
      <c r="HIJ5510" s="2"/>
      <c r="HIK5510" s="2"/>
      <c r="HIL5510" s="2"/>
      <c r="HIM5510" s="2"/>
      <c r="HIN5510" s="2"/>
      <c r="HIO5510" s="2"/>
      <c r="HIP5510" s="2"/>
      <c r="HIQ5510" s="2"/>
      <c r="HIR5510" s="2"/>
      <c r="HIS5510" s="2"/>
      <c r="HIT5510" s="2"/>
      <c r="HIU5510" s="2"/>
      <c r="HIV5510" s="2"/>
      <c r="HIW5510" s="2"/>
      <c r="HIX5510" s="2"/>
      <c r="HIY5510" s="2"/>
      <c r="HIZ5510" s="2"/>
      <c r="HJA5510" s="2"/>
      <c r="HJB5510" s="2"/>
      <c r="HJC5510" s="2"/>
      <c r="HJD5510" s="2"/>
      <c r="HJE5510" s="2"/>
      <c r="HJF5510" s="2"/>
      <c r="HJG5510" s="2"/>
      <c r="HJH5510" s="2"/>
      <c r="HJI5510" s="2"/>
      <c r="HJJ5510" s="2"/>
      <c r="HJK5510" s="2"/>
      <c r="HJL5510" s="2"/>
      <c r="HJM5510" s="2"/>
      <c r="HJN5510" s="2"/>
      <c r="HJO5510" s="2"/>
      <c r="HJP5510" s="2"/>
      <c r="HJQ5510" s="2"/>
      <c r="HJR5510" s="2"/>
      <c r="HJS5510" s="2"/>
      <c r="HJT5510" s="2"/>
      <c r="HJU5510" s="2"/>
      <c r="HJV5510" s="2"/>
      <c r="HJW5510" s="2"/>
      <c r="HJX5510" s="2"/>
      <c r="HJY5510" s="2"/>
      <c r="HJZ5510" s="2"/>
      <c r="HKA5510" s="2"/>
      <c r="HKB5510" s="2"/>
      <c r="HKC5510" s="2"/>
      <c r="HKD5510" s="2"/>
      <c r="HKE5510" s="2"/>
      <c r="HKF5510" s="2"/>
      <c r="HKG5510" s="2"/>
      <c r="HKH5510" s="2"/>
      <c r="HKI5510" s="2"/>
      <c r="HKJ5510" s="2"/>
      <c r="HKK5510" s="2"/>
      <c r="HKL5510" s="2"/>
      <c r="HKM5510" s="2"/>
      <c r="HKN5510" s="2"/>
      <c r="HKO5510" s="2"/>
      <c r="HKP5510" s="2"/>
      <c r="HKQ5510" s="2"/>
      <c r="HKR5510" s="2"/>
      <c r="HKS5510" s="2"/>
      <c r="HKT5510" s="2"/>
      <c r="HKU5510" s="2"/>
      <c r="HKV5510" s="2"/>
      <c r="HKW5510" s="2"/>
      <c r="HKX5510" s="2"/>
      <c r="HKY5510" s="2"/>
      <c r="HKZ5510" s="2"/>
      <c r="HLA5510" s="2"/>
      <c r="HLB5510" s="2"/>
      <c r="HLC5510" s="2"/>
      <c r="HLD5510" s="2"/>
      <c r="HLE5510" s="2"/>
      <c r="HLF5510" s="2"/>
      <c r="HLG5510" s="2"/>
      <c r="HLH5510" s="2"/>
      <c r="HLI5510" s="2"/>
      <c r="HLJ5510" s="2"/>
      <c r="HLK5510" s="2"/>
      <c r="HLL5510" s="2"/>
      <c r="HLM5510" s="2"/>
      <c r="HLN5510" s="2"/>
      <c r="HLO5510" s="2"/>
      <c r="HLP5510" s="2"/>
      <c r="HLQ5510" s="2"/>
      <c r="HLR5510" s="2"/>
      <c r="HLS5510" s="2"/>
      <c r="HLT5510" s="2"/>
      <c r="HLU5510" s="2"/>
      <c r="HLV5510" s="2"/>
      <c r="HLW5510" s="2"/>
      <c r="HLX5510" s="2"/>
      <c r="HLY5510" s="2"/>
      <c r="HLZ5510" s="2"/>
      <c r="HMA5510" s="2"/>
      <c r="HMB5510" s="2"/>
      <c r="HMC5510" s="2"/>
      <c r="HMD5510" s="2"/>
      <c r="HME5510" s="2"/>
      <c r="HMF5510" s="2"/>
      <c r="HMG5510" s="2"/>
      <c r="HMH5510" s="2"/>
      <c r="HMI5510" s="2"/>
      <c r="HMJ5510" s="2"/>
      <c r="HMK5510" s="2"/>
      <c r="HML5510" s="2"/>
      <c r="HMM5510" s="2"/>
      <c r="HMN5510" s="2"/>
      <c r="HMO5510" s="2"/>
      <c r="HMP5510" s="2"/>
      <c r="HMQ5510" s="2"/>
      <c r="HMR5510" s="2"/>
      <c r="HMS5510" s="2"/>
      <c r="HMT5510" s="2"/>
      <c r="HMU5510" s="2"/>
      <c r="HMV5510" s="2"/>
      <c r="HMW5510" s="2"/>
      <c r="HMX5510" s="2"/>
      <c r="HMY5510" s="2"/>
      <c r="HMZ5510" s="2"/>
      <c r="HNA5510" s="2"/>
      <c r="HNB5510" s="2"/>
      <c r="HNC5510" s="2"/>
      <c r="HND5510" s="2"/>
      <c r="HNE5510" s="2"/>
      <c r="HNF5510" s="2"/>
      <c r="HNG5510" s="2"/>
      <c r="HNH5510" s="2"/>
      <c r="HNI5510" s="2"/>
      <c r="HNJ5510" s="2"/>
      <c r="HNK5510" s="2"/>
      <c r="HNL5510" s="2"/>
      <c r="HNM5510" s="2"/>
      <c r="HNN5510" s="2"/>
      <c r="HNO5510" s="2"/>
      <c r="HNP5510" s="2"/>
      <c r="HNQ5510" s="2"/>
      <c r="HNR5510" s="2"/>
      <c r="HNS5510" s="2"/>
      <c r="HNT5510" s="2"/>
      <c r="HNU5510" s="2"/>
      <c r="HNV5510" s="2"/>
      <c r="HNW5510" s="2"/>
      <c r="HNX5510" s="2"/>
      <c r="HNY5510" s="2"/>
      <c r="HNZ5510" s="2"/>
      <c r="HOA5510" s="2"/>
      <c r="HOB5510" s="2"/>
      <c r="HOC5510" s="2"/>
      <c r="HOD5510" s="2"/>
      <c r="HOE5510" s="2"/>
      <c r="HOF5510" s="2"/>
      <c r="HOG5510" s="2"/>
      <c r="HOH5510" s="2"/>
      <c r="HOI5510" s="2"/>
      <c r="HOJ5510" s="2"/>
      <c r="HOK5510" s="2"/>
      <c r="HOL5510" s="2"/>
      <c r="HOM5510" s="2"/>
      <c r="HON5510" s="2"/>
      <c r="HOO5510" s="2"/>
      <c r="HOP5510" s="2"/>
      <c r="HOQ5510" s="2"/>
      <c r="HOR5510" s="2"/>
      <c r="HOS5510" s="2"/>
      <c r="HOT5510" s="2"/>
      <c r="HOU5510" s="2"/>
      <c r="HOV5510" s="2"/>
      <c r="HOW5510" s="2"/>
      <c r="HOX5510" s="2"/>
      <c r="HOY5510" s="2"/>
      <c r="HOZ5510" s="2"/>
      <c r="HPA5510" s="2"/>
      <c r="HPB5510" s="2"/>
      <c r="HPC5510" s="2"/>
      <c r="HPD5510" s="2"/>
      <c r="HPE5510" s="2"/>
      <c r="HPF5510" s="2"/>
      <c r="HPG5510" s="2"/>
      <c r="HPH5510" s="2"/>
      <c r="HPI5510" s="2"/>
      <c r="HPJ5510" s="2"/>
      <c r="HPK5510" s="2"/>
      <c r="HPL5510" s="2"/>
      <c r="HPM5510" s="2"/>
      <c r="HPN5510" s="2"/>
      <c r="HPO5510" s="2"/>
      <c r="HPP5510" s="2"/>
      <c r="HPQ5510" s="2"/>
      <c r="HPR5510" s="2"/>
      <c r="HPS5510" s="2"/>
      <c r="HPT5510" s="2"/>
      <c r="HPU5510" s="2"/>
      <c r="HPV5510" s="2"/>
      <c r="HPW5510" s="2"/>
      <c r="HPX5510" s="2"/>
      <c r="HPY5510" s="2"/>
      <c r="HPZ5510" s="2"/>
      <c r="HQA5510" s="2"/>
      <c r="HQB5510" s="2"/>
      <c r="HQC5510" s="2"/>
      <c r="HQD5510" s="2"/>
      <c r="HQE5510" s="2"/>
      <c r="HQF5510" s="2"/>
      <c r="HQG5510" s="2"/>
      <c r="HQH5510" s="2"/>
      <c r="HQI5510" s="2"/>
      <c r="HQJ5510" s="2"/>
      <c r="HQK5510" s="2"/>
      <c r="HQL5510" s="2"/>
      <c r="HQM5510" s="2"/>
      <c r="HQN5510" s="2"/>
      <c r="HQO5510" s="2"/>
      <c r="HQP5510" s="2"/>
      <c r="HQQ5510" s="2"/>
      <c r="HQR5510" s="2"/>
      <c r="HQS5510" s="2"/>
      <c r="HQT5510" s="2"/>
      <c r="HQU5510" s="2"/>
      <c r="HQV5510" s="2"/>
      <c r="HQW5510" s="2"/>
      <c r="HQX5510" s="2"/>
      <c r="HQY5510" s="2"/>
      <c r="HQZ5510" s="2"/>
      <c r="HRA5510" s="2"/>
      <c r="HRB5510" s="2"/>
      <c r="HRC5510" s="2"/>
      <c r="HRD5510" s="2"/>
      <c r="HRE5510" s="2"/>
      <c r="HRF5510" s="2"/>
      <c r="HRG5510" s="2"/>
      <c r="HRH5510" s="2"/>
      <c r="HRI5510" s="2"/>
      <c r="HRJ5510" s="2"/>
      <c r="HRK5510" s="2"/>
      <c r="HRL5510" s="2"/>
      <c r="HRM5510" s="2"/>
      <c r="HRN5510" s="2"/>
      <c r="HRO5510" s="2"/>
      <c r="HRP5510" s="2"/>
      <c r="HRQ5510" s="2"/>
      <c r="HRR5510" s="2"/>
      <c r="HRS5510" s="2"/>
      <c r="HRT5510" s="2"/>
      <c r="HRU5510" s="2"/>
      <c r="HRV5510" s="2"/>
      <c r="HRW5510" s="2"/>
      <c r="HRX5510" s="2"/>
      <c r="HRY5510" s="2"/>
      <c r="HRZ5510" s="2"/>
      <c r="HSA5510" s="2"/>
      <c r="HSB5510" s="2"/>
      <c r="HSC5510" s="2"/>
      <c r="HSD5510" s="2"/>
      <c r="HSE5510" s="2"/>
      <c r="HSF5510" s="2"/>
      <c r="HSG5510" s="2"/>
      <c r="HSH5510" s="2"/>
      <c r="HSI5510" s="2"/>
      <c r="HSJ5510" s="2"/>
      <c r="HSK5510" s="2"/>
      <c r="HSL5510" s="2"/>
      <c r="HSM5510" s="2"/>
      <c r="HSN5510" s="2"/>
      <c r="HSO5510" s="2"/>
      <c r="HSP5510" s="2"/>
      <c r="HSQ5510" s="2"/>
      <c r="HSR5510" s="2"/>
      <c r="HSS5510" s="2"/>
      <c r="HST5510" s="2"/>
      <c r="HSU5510" s="2"/>
      <c r="HSV5510" s="2"/>
      <c r="HSW5510" s="2"/>
      <c r="HSX5510" s="2"/>
      <c r="HSY5510" s="2"/>
      <c r="HSZ5510" s="2"/>
      <c r="HTA5510" s="2"/>
      <c r="HTB5510" s="2"/>
      <c r="HTC5510" s="2"/>
      <c r="HTD5510" s="2"/>
      <c r="HTE5510" s="2"/>
      <c r="HTF5510" s="2"/>
      <c r="HTG5510" s="2"/>
      <c r="HTH5510" s="2"/>
      <c r="HTI5510" s="2"/>
      <c r="HTJ5510" s="2"/>
      <c r="HTK5510" s="2"/>
      <c r="HTL5510" s="2"/>
      <c r="HTM5510" s="2"/>
      <c r="HTN5510" s="2"/>
      <c r="HTO5510" s="2"/>
      <c r="HTP5510" s="2"/>
      <c r="HTQ5510" s="2"/>
      <c r="HTR5510" s="2"/>
      <c r="HTS5510" s="2"/>
      <c r="HTT5510" s="2"/>
      <c r="HTU5510" s="2"/>
      <c r="HTV5510" s="2"/>
      <c r="HTW5510" s="2"/>
      <c r="HTX5510" s="2"/>
      <c r="HTY5510" s="2"/>
      <c r="HTZ5510" s="2"/>
      <c r="HUA5510" s="2"/>
      <c r="HUB5510" s="2"/>
      <c r="HUC5510" s="2"/>
      <c r="HUD5510" s="2"/>
      <c r="HUE5510" s="2"/>
      <c r="HUF5510" s="2"/>
      <c r="HUG5510" s="2"/>
      <c r="HUH5510" s="2"/>
      <c r="HUI5510" s="2"/>
      <c r="HUJ5510" s="2"/>
      <c r="HUK5510" s="2"/>
      <c r="HUL5510" s="2"/>
      <c r="HUM5510" s="2"/>
      <c r="HUN5510" s="2"/>
      <c r="HUO5510" s="2"/>
      <c r="HUP5510" s="2"/>
      <c r="HUQ5510" s="2"/>
      <c r="HUR5510" s="2"/>
      <c r="HUS5510" s="2"/>
      <c r="HUT5510" s="2"/>
      <c r="HUU5510" s="2"/>
      <c r="HUV5510" s="2"/>
      <c r="HUW5510" s="2"/>
      <c r="HUX5510" s="2"/>
      <c r="HUY5510" s="2"/>
      <c r="HUZ5510" s="2"/>
      <c r="HVA5510" s="2"/>
      <c r="HVB5510" s="2"/>
      <c r="HVC5510" s="2"/>
      <c r="HVD5510" s="2"/>
      <c r="HVE5510" s="2"/>
      <c r="HVF5510" s="2"/>
      <c r="HVG5510" s="2"/>
      <c r="HVH5510" s="2"/>
      <c r="HVI5510" s="2"/>
      <c r="HVJ5510" s="2"/>
      <c r="HVK5510" s="2"/>
      <c r="HVL5510" s="2"/>
      <c r="HVM5510" s="2"/>
      <c r="HVN5510" s="2"/>
      <c r="HVO5510" s="2"/>
      <c r="HVP5510" s="2"/>
      <c r="HVQ5510" s="2"/>
      <c r="HVR5510" s="2"/>
      <c r="HVS5510" s="2"/>
      <c r="HVT5510" s="2"/>
      <c r="HVU5510" s="2"/>
      <c r="HVV5510" s="2"/>
      <c r="HVW5510" s="2"/>
      <c r="HVX5510" s="2"/>
      <c r="HVY5510" s="2"/>
      <c r="HVZ5510" s="2"/>
      <c r="HWA5510" s="2"/>
      <c r="HWB5510" s="2"/>
      <c r="HWC5510" s="2"/>
      <c r="HWD5510" s="2"/>
      <c r="HWE5510" s="2"/>
      <c r="HWF5510" s="2"/>
      <c r="HWG5510" s="2"/>
      <c r="HWH5510" s="2"/>
      <c r="HWI5510" s="2"/>
      <c r="HWJ5510" s="2"/>
      <c r="HWK5510" s="2"/>
      <c r="HWL5510" s="2"/>
      <c r="HWM5510" s="2"/>
      <c r="HWN5510" s="2"/>
      <c r="HWO5510" s="2"/>
      <c r="HWP5510" s="2"/>
      <c r="HWQ5510" s="2"/>
      <c r="HWR5510" s="2"/>
      <c r="HWS5510" s="2"/>
      <c r="HWT5510" s="2"/>
      <c r="HWU5510" s="2"/>
      <c r="HWV5510" s="2"/>
      <c r="HWW5510" s="2"/>
      <c r="HWX5510" s="2"/>
      <c r="HWY5510" s="2"/>
      <c r="HWZ5510" s="2"/>
      <c r="HXA5510" s="2"/>
      <c r="HXB5510" s="2"/>
      <c r="HXC5510" s="2"/>
      <c r="HXD5510" s="2"/>
      <c r="HXE5510" s="2"/>
      <c r="HXF5510" s="2"/>
      <c r="HXG5510" s="2"/>
      <c r="HXH5510" s="2"/>
      <c r="HXI5510" s="2"/>
      <c r="HXJ5510" s="2"/>
      <c r="HXK5510" s="2"/>
      <c r="HXL5510" s="2"/>
      <c r="HXM5510" s="2"/>
      <c r="HXN5510" s="2"/>
      <c r="HXO5510" s="2"/>
      <c r="HXP5510" s="2"/>
      <c r="HXQ5510" s="2"/>
      <c r="HXR5510" s="2"/>
      <c r="HXS5510" s="2"/>
      <c r="HXT5510" s="2"/>
      <c r="HXU5510" s="2"/>
      <c r="HXV5510" s="2"/>
      <c r="HXW5510" s="2"/>
      <c r="HXX5510" s="2"/>
      <c r="HXY5510" s="2"/>
      <c r="HXZ5510" s="2"/>
      <c r="HYA5510" s="2"/>
      <c r="HYB5510" s="2"/>
      <c r="HYC5510" s="2"/>
      <c r="HYD5510" s="2"/>
      <c r="HYE5510" s="2"/>
      <c r="HYF5510" s="2"/>
      <c r="HYG5510" s="2"/>
      <c r="HYH5510" s="2"/>
      <c r="HYI5510" s="2"/>
      <c r="HYJ5510" s="2"/>
      <c r="HYK5510" s="2"/>
      <c r="HYL5510" s="2"/>
      <c r="HYM5510" s="2"/>
      <c r="HYN5510" s="2"/>
      <c r="HYO5510" s="2"/>
      <c r="HYP5510" s="2"/>
      <c r="HYQ5510" s="2"/>
      <c r="HYR5510" s="2"/>
      <c r="HYS5510" s="2"/>
      <c r="HYT5510" s="2"/>
      <c r="HYU5510" s="2"/>
      <c r="HYV5510" s="2"/>
      <c r="HYW5510" s="2"/>
      <c r="HYX5510" s="2"/>
      <c r="HYY5510" s="2"/>
      <c r="HYZ5510" s="2"/>
      <c r="HZA5510" s="2"/>
      <c r="HZB5510" s="2"/>
      <c r="HZC5510" s="2"/>
      <c r="HZD5510" s="2"/>
      <c r="HZE5510" s="2"/>
      <c r="HZF5510" s="2"/>
      <c r="HZG5510" s="2"/>
      <c r="HZH5510" s="2"/>
      <c r="HZI5510" s="2"/>
      <c r="HZJ5510" s="2"/>
      <c r="HZK5510" s="2"/>
      <c r="HZL5510" s="2"/>
      <c r="HZM5510" s="2"/>
      <c r="HZN5510" s="2"/>
      <c r="HZO5510" s="2"/>
      <c r="HZP5510" s="2"/>
      <c r="HZQ5510" s="2"/>
      <c r="HZR5510" s="2"/>
      <c r="HZS5510" s="2"/>
      <c r="HZT5510" s="2"/>
      <c r="HZU5510" s="2"/>
      <c r="HZV5510" s="2"/>
      <c r="HZW5510" s="2"/>
      <c r="HZX5510" s="2"/>
      <c r="HZY5510" s="2"/>
      <c r="HZZ5510" s="2"/>
      <c r="IAA5510" s="2"/>
      <c r="IAB5510" s="2"/>
      <c r="IAC5510" s="2"/>
      <c r="IAD5510" s="2"/>
      <c r="IAE5510" s="2"/>
      <c r="IAF5510" s="2"/>
      <c r="IAG5510" s="2"/>
      <c r="IAH5510" s="2"/>
      <c r="IAI5510" s="2"/>
      <c r="IAJ5510" s="2"/>
      <c r="IAK5510" s="2"/>
      <c r="IAL5510" s="2"/>
      <c r="IAM5510" s="2"/>
      <c r="IAN5510" s="2"/>
      <c r="IAO5510" s="2"/>
      <c r="IAP5510" s="2"/>
      <c r="IAQ5510" s="2"/>
      <c r="IAR5510" s="2"/>
      <c r="IAS5510" s="2"/>
      <c r="IAT5510" s="2"/>
      <c r="IAU5510" s="2"/>
      <c r="IAV5510" s="2"/>
      <c r="IAW5510" s="2"/>
      <c r="IAX5510" s="2"/>
      <c r="IAY5510" s="2"/>
      <c r="IAZ5510" s="2"/>
      <c r="IBA5510" s="2"/>
      <c r="IBB5510" s="2"/>
      <c r="IBC5510" s="2"/>
      <c r="IBD5510" s="2"/>
      <c r="IBE5510" s="2"/>
      <c r="IBF5510" s="2"/>
      <c r="IBG5510" s="2"/>
      <c r="IBH5510" s="2"/>
      <c r="IBI5510" s="2"/>
      <c r="IBJ5510" s="2"/>
      <c r="IBK5510" s="2"/>
      <c r="IBL5510" s="2"/>
      <c r="IBM5510" s="2"/>
      <c r="IBN5510" s="2"/>
      <c r="IBO5510" s="2"/>
      <c r="IBP5510" s="2"/>
      <c r="IBQ5510" s="2"/>
      <c r="IBR5510" s="2"/>
      <c r="IBS5510" s="2"/>
      <c r="IBT5510" s="2"/>
      <c r="IBU5510" s="2"/>
      <c r="IBV5510" s="2"/>
      <c r="IBW5510" s="2"/>
      <c r="IBX5510" s="2"/>
      <c r="IBY5510" s="2"/>
      <c r="IBZ5510" s="2"/>
      <c r="ICA5510" s="2"/>
      <c r="ICB5510" s="2"/>
      <c r="ICC5510" s="2"/>
      <c r="ICD5510" s="2"/>
      <c r="ICE5510" s="2"/>
      <c r="ICF5510" s="2"/>
      <c r="ICG5510" s="2"/>
      <c r="ICH5510" s="2"/>
      <c r="ICI5510" s="2"/>
      <c r="ICJ5510" s="2"/>
      <c r="ICK5510" s="2"/>
      <c r="ICL5510" s="2"/>
      <c r="ICM5510" s="2"/>
      <c r="ICN5510" s="2"/>
      <c r="ICO5510" s="2"/>
      <c r="ICP5510" s="2"/>
      <c r="ICQ5510" s="2"/>
      <c r="ICR5510" s="2"/>
      <c r="ICS5510" s="2"/>
      <c r="ICT5510" s="2"/>
      <c r="ICU5510" s="2"/>
      <c r="ICV5510" s="2"/>
      <c r="ICW5510" s="2"/>
      <c r="ICX5510" s="2"/>
      <c r="ICY5510" s="2"/>
      <c r="ICZ5510" s="2"/>
      <c r="IDA5510" s="2"/>
      <c r="IDB5510" s="2"/>
      <c r="IDC5510" s="2"/>
      <c r="IDD5510" s="2"/>
      <c r="IDE5510" s="2"/>
      <c r="IDF5510" s="2"/>
      <c r="IDG5510" s="2"/>
      <c r="IDH5510" s="2"/>
      <c r="IDI5510" s="2"/>
      <c r="IDJ5510" s="2"/>
      <c r="IDK5510" s="2"/>
      <c r="IDL5510" s="2"/>
      <c r="IDM5510" s="2"/>
      <c r="IDN5510" s="2"/>
      <c r="IDO5510" s="2"/>
      <c r="IDP5510" s="2"/>
      <c r="IDQ5510" s="2"/>
      <c r="IDR5510" s="2"/>
      <c r="IDS5510" s="2"/>
      <c r="IDT5510" s="2"/>
      <c r="IDU5510" s="2"/>
      <c r="IDV5510" s="2"/>
      <c r="IDW5510" s="2"/>
      <c r="IDX5510" s="2"/>
      <c r="IDY5510" s="2"/>
      <c r="IDZ5510" s="2"/>
      <c r="IEA5510" s="2"/>
      <c r="IEB5510" s="2"/>
      <c r="IEC5510" s="2"/>
      <c r="IED5510" s="2"/>
      <c r="IEE5510" s="2"/>
      <c r="IEF5510" s="2"/>
      <c r="IEG5510" s="2"/>
      <c r="IEH5510" s="2"/>
      <c r="IEI5510" s="2"/>
      <c r="IEJ5510" s="2"/>
      <c r="IEK5510" s="2"/>
      <c r="IEL5510" s="2"/>
      <c r="IEM5510" s="2"/>
      <c r="IEN5510" s="2"/>
      <c r="IEO5510" s="2"/>
      <c r="IEP5510" s="2"/>
      <c r="IEQ5510" s="2"/>
      <c r="IER5510" s="2"/>
      <c r="IES5510" s="2"/>
      <c r="IET5510" s="2"/>
      <c r="IEU5510" s="2"/>
      <c r="IEV5510" s="2"/>
      <c r="IEW5510" s="2"/>
      <c r="IEX5510" s="2"/>
      <c r="IEY5510" s="2"/>
      <c r="IEZ5510" s="2"/>
      <c r="IFA5510" s="2"/>
      <c r="IFB5510" s="2"/>
      <c r="IFC5510" s="2"/>
      <c r="IFD5510" s="2"/>
      <c r="IFE5510" s="2"/>
      <c r="IFF5510" s="2"/>
      <c r="IFG5510" s="2"/>
      <c r="IFH5510" s="2"/>
      <c r="IFI5510" s="2"/>
      <c r="IFJ5510" s="2"/>
      <c r="IFK5510" s="2"/>
      <c r="IFL5510" s="2"/>
      <c r="IFM5510" s="2"/>
      <c r="IFN5510" s="2"/>
      <c r="IFO5510" s="2"/>
      <c r="IFP5510" s="2"/>
      <c r="IFQ5510" s="2"/>
      <c r="IFR5510" s="2"/>
      <c r="IFS5510" s="2"/>
      <c r="IFT5510" s="2"/>
      <c r="IFU5510" s="2"/>
      <c r="IFV5510" s="2"/>
      <c r="IFW5510" s="2"/>
      <c r="IFX5510" s="2"/>
      <c r="IFY5510" s="2"/>
      <c r="IFZ5510" s="2"/>
      <c r="IGA5510" s="2"/>
      <c r="IGB5510" s="2"/>
      <c r="IGC5510" s="2"/>
      <c r="IGD5510" s="2"/>
      <c r="IGE5510" s="2"/>
      <c r="IGF5510" s="2"/>
      <c r="IGG5510" s="2"/>
      <c r="IGH5510" s="2"/>
      <c r="IGI5510" s="2"/>
      <c r="IGJ5510" s="2"/>
      <c r="IGK5510" s="2"/>
      <c r="IGL5510" s="2"/>
      <c r="IGM5510" s="2"/>
      <c r="IGN5510" s="2"/>
      <c r="IGO5510" s="2"/>
      <c r="IGP5510" s="2"/>
      <c r="IGQ5510" s="2"/>
      <c r="IGR5510" s="2"/>
      <c r="IGS5510" s="2"/>
      <c r="IGT5510" s="2"/>
      <c r="IGU5510" s="2"/>
      <c r="IGV5510" s="2"/>
      <c r="IGW5510" s="2"/>
      <c r="IGX5510" s="2"/>
      <c r="IGY5510" s="2"/>
      <c r="IGZ5510" s="2"/>
      <c r="IHA5510" s="2"/>
      <c r="IHB5510" s="2"/>
      <c r="IHC5510" s="2"/>
      <c r="IHD5510" s="2"/>
      <c r="IHE5510" s="2"/>
      <c r="IHF5510" s="2"/>
      <c r="IHG5510" s="2"/>
      <c r="IHH5510" s="2"/>
      <c r="IHI5510" s="2"/>
      <c r="IHJ5510" s="2"/>
      <c r="IHK5510" s="2"/>
      <c r="IHL5510" s="2"/>
      <c r="IHM5510" s="2"/>
      <c r="IHN5510" s="2"/>
      <c r="IHO5510" s="2"/>
      <c r="IHP5510" s="2"/>
      <c r="IHQ5510" s="2"/>
      <c r="IHR5510" s="2"/>
      <c r="IHS5510" s="2"/>
      <c r="IHT5510" s="2"/>
      <c r="IHU5510" s="2"/>
      <c r="IHV5510" s="2"/>
      <c r="IHW5510" s="2"/>
      <c r="IHX5510" s="2"/>
      <c r="IHY5510" s="2"/>
      <c r="IHZ5510" s="2"/>
      <c r="IIA5510" s="2"/>
      <c r="IIB5510" s="2"/>
      <c r="IIC5510" s="2"/>
      <c r="IID5510" s="2"/>
      <c r="IIE5510" s="2"/>
      <c r="IIF5510" s="2"/>
      <c r="IIG5510" s="2"/>
      <c r="IIH5510" s="2"/>
      <c r="III5510" s="2"/>
      <c r="IIJ5510" s="2"/>
      <c r="IIK5510" s="2"/>
      <c r="IIL5510" s="2"/>
      <c r="IIM5510" s="2"/>
      <c r="IIN5510" s="2"/>
      <c r="IIO5510" s="2"/>
      <c r="IIP5510" s="2"/>
      <c r="IIQ5510" s="2"/>
      <c r="IIR5510" s="2"/>
      <c r="IIS5510" s="2"/>
      <c r="IIT5510" s="2"/>
      <c r="IIU5510" s="2"/>
      <c r="IIV5510" s="2"/>
      <c r="IIW5510" s="2"/>
      <c r="IIX5510" s="2"/>
      <c r="IIY5510" s="2"/>
      <c r="IIZ5510" s="2"/>
      <c r="IJA5510" s="2"/>
      <c r="IJB5510" s="2"/>
      <c r="IJC5510" s="2"/>
      <c r="IJD5510" s="2"/>
      <c r="IJE5510" s="2"/>
      <c r="IJF5510" s="2"/>
      <c r="IJG5510" s="2"/>
      <c r="IJH5510" s="2"/>
      <c r="IJI5510" s="2"/>
      <c r="IJJ5510" s="2"/>
      <c r="IJK5510" s="2"/>
      <c r="IJL5510" s="2"/>
      <c r="IJM5510" s="2"/>
      <c r="IJN5510" s="2"/>
      <c r="IJO5510" s="2"/>
      <c r="IJP5510" s="2"/>
      <c r="IJQ5510" s="2"/>
      <c r="IJR5510" s="2"/>
      <c r="IJS5510" s="2"/>
      <c r="IJT5510" s="2"/>
      <c r="IJU5510" s="2"/>
      <c r="IJV5510" s="2"/>
      <c r="IJW5510" s="2"/>
      <c r="IJX5510" s="2"/>
      <c r="IJY5510" s="2"/>
      <c r="IJZ5510" s="2"/>
      <c r="IKA5510" s="2"/>
      <c r="IKB5510" s="2"/>
      <c r="IKC5510" s="2"/>
      <c r="IKD5510" s="2"/>
      <c r="IKE5510" s="2"/>
      <c r="IKF5510" s="2"/>
      <c r="IKG5510" s="2"/>
      <c r="IKH5510" s="2"/>
      <c r="IKI5510" s="2"/>
      <c r="IKJ5510" s="2"/>
      <c r="IKK5510" s="2"/>
      <c r="IKL5510" s="2"/>
      <c r="IKM5510" s="2"/>
      <c r="IKN5510" s="2"/>
      <c r="IKO5510" s="2"/>
      <c r="IKP5510" s="2"/>
      <c r="IKQ5510" s="2"/>
      <c r="IKR5510" s="2"/>
      <c r="IKS5510" s="2"/>
      <c r="IKT5510" s="2"/>
      <c r="IKU5510" s="2"/>
      <c r="IKV5510" s="2"/>
      <c r="IKW5510" s="2"/>
      <c r="IKX5510" s="2"/>
      <c r="IKY5510" s="2"/>
      <c r="IKZ5510" s="2"/>
      <c r="ILA5510" s="2"/>
      <c r="ILB5510" s="2"/>
      <c r="ILC5510" s="2"/>
      <c r="ILD5510" s="2"/>
      <c r="ILE5510" s="2"/>
      <c r="ILF5510" s="2"/>
      <c r="ILG5510" s="2"/>
      <c r="ILH5510" s="2"/>
      <c r="ILI5510" s="2"/>
      <c r="ILJ5510" s="2"/>
      <c r="ILK5510" s="2"/>
      <c r="ILL5510" s="2"/>
      <c r="ILM5510" s="2"/>
      <c r="ILN5510" s="2"/>
      <c r="ILO5510" s="2"/>
      <c r="ILP5510" s="2"/>
      <c r="ILQ5510" s="2"/>
      <c r="ILR5510" s="2"/>
      <c r="ILS5510" s="2"/>
      <c r="ILT5510" s="2"/>
      <c r="ILU5510" s="2"/>
      <c r="ILV5510" s="2"/>
      <c r="ILW5510" s="2"/>
      <c r="ILX5510" s="2"/>
      <c r="ILY5510" s="2"/>
      <c r="ILZ5510" s="2"/>
      <c r="IMA5510" s="2"/>
      <c r="IMB5510" s="2"/>
      <c r="IMC5510" s="2"/>
      <c r="IMD5510" s="2"/>
      <c r="IME5510" s="2"/>
      <c r="IMF5510" s="2"/>
      <c r="IMG5510" s="2"/>
      <c r="IMH5510" s="2"/>
      <c r="IMI5510" s="2"/>
      <c r="IMJ5510" s="2"/>
      <c r="IMK5510" s="2"/>
      <c r="IML5510" s="2"/>
      <c r="IMM5510" s="2"/>
      <c r="IMN5510" s="2"/>
      <c r="IMO5510" s="2"/>
      <c r="IMP5510" s="2"/>
      <c r="IMQ5510" s="2"/>
      <c r="IMR5510" s="2"/>
      <c r="IMS5510" s="2"/>
      <c r="IMT5510" s="2"/>
      <c r="IMU5510" s="2"/>
      <c r="IMV5510" s="2"/>
      <c r="IMW5510" s="2"/>
      <c r="IMX5510" s="2"/>
      <c r="IMY5510" s="2"/>
      <c r="IMZ5510" s="2"/>
      <c r="INA5510" s="2"/>
      <c r="INB5510" s="2"/>
      <c r="INC5510" s="2"/>
      <c r="IND5510" s="2"/>
      <c r="INE5510" s="2"/>
      <c r="INF5510" s="2"/>
      <c r="ING5510" s="2"/>
      <c r="INH5510" s="2"/>
      <c r="INI5510" s="2"/>
      <c r="INJ5510" s="2"/>
      <c r="INK5510" s="2"/>
      <c r="INL5510" s="2"/>
      <c r="INM5510" s="2"/>
      <c r="INN5510" s="2"/>
      <c r="INO5510" s="2"/>
      <c r="INP5510" s="2"/>
      <c r="INQ5510" s="2"/>
      <c r="INR5510" s="2"/>
      <c r="INS5510" s="2"/>
      <c r="INT5510" s="2"/>
      <c r="INU5510" s="2"/>
      <c r="INV5510" s="2"/>
      <c r="INW5510" s="2"/>
      <c r="INX5510" s="2"/>
      <c r="INY5510" s="2"/>
      <c r="INZ5510" s="2"/>
      <c r="IOA5510" s="2"/>
      <c r="IOB5510" s="2"/>
      <c r="IOC5510" s="2"/>
      <c r="IOD5510" s="2"/>
      <c r="IOE5510" s="2"/>
      <c r="IOF5510" s="2"/>
      <c r="IOG5510" s="2"/>
      <c r="IOH5510" s="2"/>
      <c r="IOI5510" s="2"/>
      <c r="IOJ5510" s="2"/>
      <c r="IOK5510" s="2"/>
      <c r="IOL5510" s="2"/>
      <c r="IOM5510" s="2"/>
      <c r="ION5510" s="2"/>
      <c r="IOO5510" s="2"/>
      <c r="IOP5510" s="2"/>
      <c r="IOQ5510" s="2"/>
      <c r="IOR5510" s="2"/>
      <c r="IOS5510" s="2"/>
      <c r="IOT5510" s="2"/>
      <c r="IOU5510" s="2"/>
      <c r="IOV5510" s="2"/>
      <c r="IOW5510" s="2"/>
      <c r="IOX5510" s="2"/>
      <c r="IOY5510" s="2"/>
      <c r="IOZ5510" s="2"/>
      <c r="IPA5510" s="2"/>
      <c r="IPB5510" s="2"/>
      <c r="IPC5510" s="2"/>
      <c r="IPD5510" s="2"/>
      <c r="IPE5510" s="2"/>
      <c r="IPF5510" s="2"/>
      <c r="IPG5510" s="2"/>
      <c r="IPH5510" s="2"/>
      <c r="IPI5510" s="2"/>
      <c r="IPJ5510" s="2"/>
      <c r="IPK5510" s="2"/>
      <c r="IPL5510" s="2"/>
      <c r="IPM5510" s="2"/>
      <c r="IPN5510" s="2"/>
      <c r="IPO5510" s="2"/>
      <c r="IPP5510" s="2"/>
      <c r="IPQ5510" s="2"/>
      <c r="IPR5510" s="2"/>
      <c r="IPS5510" s="2"/>
      <c r="IPT5510" s="2"/>
      <c r="IPU5510" s="2"/>
      <c r="IPV5510" s="2"/>
      <c r="IPW5510" s="2"/>
      <c r="IPX5510" s="2"/>
      <c r="IPY5510" s="2"/>
      <c r="IPZ5510" s="2"/>
      <c r="IQA5510" s="2"/>
      <c r="IQB5510" s="2"/>
      <c r="IQC5510" s="2"/>
      <c r="IQD5510" s="2"/>
      <c r="IQE5510" s="2"/>
      <c r="IQF5510" s="2"/>
      <c r="IQG5510" s="2"/>
      <c r="IQH5510" s="2"/>
      <c r="IQI5510" s="2"/>
      <c r="IQJ5510" s="2"/>
      <c r="IQK5510" s="2"/>
      <c r="IQL5510" s="2"/>
      <c r="IQM5510" s="2"/>
      <c r="IQN5510" s="2"/>
      <c r="IQO5510" s="2"/>
      <c r="IQP5510" s="2"/>
      <c r="IQQ5510" s="2"/>
      <c r="IQR5510" s="2"/>
      <c r="IQS5510" s="2"/>
      <c r="IQT5510" s="2"/>
      <c r="IQU5510" s="2"/>
      <c r="IQV5510" s="2"/>
      <c r="IQW5510" s="2"/>
      <c r="IQX5510" s="2"/>
      <c r="IQY5510" s="2"/>
      <c r="IQZ5510" s="2"/>
      <c r="IRA5510" s="2"/>
      <c r="IRB5510" s="2"/>
      <c r="IRC5510" s="2"/>
      <c r="IRD5510" s="2"/>
      <c r="IRE5510" s="2"/>
      <c r="IRF5510" s="2"/>
      <c r="IRG5510" s="2"/>
      <c r="IRH5510" s="2"/>
      <c r="IRI5510" s="2"/>
      <c r="IRJ5510" s="2"/>
      <c r="IRK5510" s="2"/>
      <c r="IRL5510" s="2"/>
      <c r="IRM5510" s="2"/>
      <c r="IRN5510" s="2"/>
      <c r="IRO5510" s="2"/>
      <c r="IRP5510" s="2"/>
      <c r="IRQ5510" s="2"/>
      <c r="IRR5510" s="2"/>
      <c r="IRS5510" s="2"/>
      <c r="IRT5510" s="2"/>
      <c r="IRU5510" s="2"/>
      <c r="IRV5510" s="2"/>
      <c r="IRW5510" s="2"/>
      <c r="IRX5510" s="2"/>
      <c r="IRY5510" s="2"/>
      <c r="IRZ5510" s="2"/>
      <c r="ISA5510" s="2"/>
      <c r="ISB5510" s="2"/>
      <c r="ISC5510" s="2"/>
      <c r="ISD5510" s="2"/>
      <c r="ISE5510" s="2"/>
      <c r="ISF5510" s="2"/>
      <c r="ISG5510" s="2"/>
      <c r="ISH5510" s="2"/>
      <c r="ISI5510" s="2"/>
      <c r="ISJ5510" s="2"/>
      <c r="ISK5510" s="2"/>
      <c r="ISL5510" s="2"/>
      <c r="ISM5510" s="2"/>
      <c r="ISN5510" s="2"/>
      <c r="ISO5510" s="2"/>
      <c r="ISP5510" s="2"/>
      <c r="ISQ5510" s="2"/>
      <c r="ISR5510" s="2"/>
      <c r="ISS5510" s="2"/>
      <c r="IST5510" s="2"/>
      <c r="ISU5510" s="2"/>
      <c r="ISV5510" s="2"/>
      <c r="ISW5510" s="2"/>
      <c r="ISX5510" s="2"/>
      <c r="ISY5510" s="2"/>
      <c r="ISZ5510" s="2"/>
      <c r="ITA5510" s="2"/>
      <c r="ITB5510" s="2"/>
      <c r="ITC5510" s="2"/>
      <c r="ITD5510" s="2"/>
      <c r="ITE5510" s="2"/>
      <c r="ITF5510" s="2"/>
      <c r="ITG5510" s="2"/>
      <c r="ITH5510" s="2"/>
      <c r="ITI5510" s="2"/>
      <c r="ITJ5510" s="2"/>
      <c r="ITK5510" s="2"/>
      <c r="ITL5510" s="2"/>
      <c r="ITM5510" s="2"/>
      <c r="ITN5510" s="2"/>
      <c r="ITO5510" s="2"/>
      <c r="ITP5510" s="2"/>
      <c r="ITQ5510" s="2"/>
      <c r="ITR5510" s="2"/>
      <c r="ITS5510" s="2"/>
      <c r="ITT5510" s="2"/>
      <c r="ITU5510" s="2"/>
      <c r="ITV5510" s="2"/>
      <c r="ITW5510" s="2"/>
      <c r="ITX5510" s="2"/>
      <c r="ITY5510" s="2"/>
      <c r="ITZ5510" s="2"/>
      <c r="IUA5510" s="2"/>
      <c r="IUB5510" s="2"/>
      <c r="IUC5510" s="2"/>
      <c r="IUD5510" s="2"/>
      <c r="IUE5510" s="2"/>
      <c r="IUF5510" s="2"/>
      <c r="IUG5510" s="2"/>
      <c r="IUH5510" s="2"/>
      <c r="IUI5510" s="2"/>
      <c r="IUJ5510" s="2"/>
      <c r="IUK5510" s="2"/>
      <c r="IUL5510" s="2"/>
      <c r="IUM5510" s="2"/>
      <c r="IUN5510" s="2"/>
      <c r="IUO5510" s="2"/>
      <c r="IUP5510" s="2"/>
      <c r="IUQ5510" s="2"/>
      <c r="IUR5510" s="2"/>
      <c r="IUS5510" s="2"/>
      <c r="IUT5510" s="2"/>
      <c r="IUU5510" s="2"/>
      <c r="IUV5510" s="2"/>
      <c r="IUW5510" s="2"/>
      <c r="IUX5510" s="2"/>
      <c r="IUY5510" s="2"/>
      <c r="IUZ5510" s="2"/>
      <c r="IVA5510" s="2"/>
      <c r="IVB5510" s="2"/>
      <c r="IVC5510" s="2"/>
      <c r="IVD5510" s="2"/>
      <c r="IVE5510" s="2"/>
      <c r="IVF5510" s="2"/>
      <c r="IVG5510" s="2"/>
      <c r="IVH5510" s="2"/>
      <c r="IVI5510" s="2"/>
      <c r="IVJ5510" s="2"/>
      <c r="IVK5510" s="2"/>
      <c r="IVL5510" s="2"/>
      <c r="IVM5510" s="2"/>
      <c r="IVN5510" s="2"/>
      <c r="IVO5510" s="2"/>
      <c r="IVP5510" s="2"/>
      <c r="IVQ5510" s="2"/>
      <c r="IVR5510" s="2"/>
      <c r="IVS5510" s="2"/>
      <c r="IVT5510" s="2"/>
      <c r="IVU5510" s="2"/>
      <c r="IVV5510" s="2"/>
      <c r="IVW5510" s="2"/>
      <c r="IVX5510" s="2"/>
      <c r="IVY5510" s="2"/>
      <c r="IVZ5510" s="2"/>
      <c r="IWA5510" s="2"/>
      <c r="IWB5510" s="2"/>
      <c r="IWC5510" s="2"/>
      <c r="IWD5510" s="2"/>
      <c r="IWE5510" s="2"/>
      <c r="IWF5510" s="2"/>
      <c r="IWG5510" s="2"/>
      <c r="IWH5510" s="2"/>
      <c r="IWI5510" s="2"/>
      <c r="IWJ5510" s="2"/>
      <c r="IWK5510" s="2"/>
      <c r="IWL5510" s="2"/>
      <c r="IWM5510" s="2"/>
      <c r="IWN5510" s="2"/>
      <c r="IWO5510" s="2"/>
      <c r="IWP5510" s="2"/>
      <c r="IWQ5510" s="2"/>
      <c r="IWR5510" s="2"/>
      <c r="IWS5510" s="2"/>
      <c r="IWT5510" s="2"/>
      <c r="IWU5510" s="2"/>
      <c r="IWV5510" s="2"/>
      <c r="IWW5510" s="2"/>
      <c r="IWX5510" s="2"/>
      <c r="IWY5510" s="2"/>
      <c r="IWZ5510" s="2"/>
      <c r="IXA5510" s="2"/>
      <c r="IXB5510" s="2"/>
      <c r="IXC5510" s="2"/>
      <c r="IXD5510" s="2"/>
      <c r="IXE5510" s="2"/>
      <c r="IXF5510" s="2"/>
      <c r="IXG5510" s="2"/>
      <c r="IXH5510" s="2"/>
      <c r="IXI5510" s="2"/>
      <c r="IXJ5510" s="2"/>
      <c r="IXK5510" s="2"/>
      <c r="IXL5510" s="2"/>
      <c r="IXM5510" s="2"/>
      <c r="IXN5510" s="2"/>
      <c r="IXO5510" s="2"/>
      <c r="IXP5510" s="2"/>
      <c r="IXQ5510" s="2"/>
      <c r="IXR5510" s="2"/>
      <c r="IXS5510" s="2"/>
      <c r="IXT5510" s="2"/>
      <c r="IXU5510" s="2"/>
      <c r="IXV5510" s="2"/>
      <c r="IXW5510" s="2"/>
      <c r="IXX5510" s="2"/>
      <c r="IXY5510" s="2"/>
      <c r="IXZ5510" s="2"/>
      <c r="IYA5510" s="2"/>
      <c r="IYB5510" s="2"/>
      <c r="IYC5510" s="2"/>
      <c r="IYD5510" s="2"/>
      <c r="IYE5510" s="2"/>
      <c r="IYF5510" s="2"/>
      <c r="IYG5510" s="2"/>
      <c r="IYH5510" s="2"/>
      <c r="IYI5510" s="2"/>
      <c r="IYJ5510" s="2"/>
      <c r="IYK5510" s="2"/>
      <c r="IYL5510" s="2"/>
      <c r="IYM5510" s="2"/>
      <c r="IYN5510" s="2"/>
      <c r="IYO5510" s="2"/>
      <c r="IYP5510" s="2"/>
      <c r="IYQ5510" s="2"/>
      <c r="IYR5510" s="2"/>
      <c r="IYS5510" s="2"/>
      <c r="IYT5510" s="2"/>
      <c r="IYU5510" s="2"/>
      <c r="IYV5510" s="2"/>
      <c r="IYW5510" s="2"/>
      <c r="IYX5510" s="2"/>
      <c r="IYY5510" s="2"/>
      <c r="IYZ5510" s="2"/>
      <c r="IZA5510" s="2"/>
      <c r="IZB5510" s="2"/>
      <c r="IZC5510" s="2"/>
      <c r="IZD5510" s="2"/>
      <c r="IZE5510" s="2"/>
      <c r="IZF5510" s="2"/>
      <c r="IZG5510" s="2"/>
      <c r="IZH5510" s="2"/>
      <c r="IZI5510" s="2"/>
      <c r="IZJ5510" s="2"/>
      <c r="IZK5510" s="2"/>
      <c r="IZL5510" s="2"/>
      <c r="IZM5510" s="2"/>
      <c r="IZN5510" s="2"/>
      <c r="IZO5510" s="2"/>
      <c r="IZP5510" s="2"/>
      <c r="IZQ5510" s="2"/>
      <c r="IZR5510" s="2"/>
      <c r="IZS5510" s="2"/>
      <c r="IZT5510" s="2"/>
      <c r="IZU5510" s="2"/>
      <c r="IZV5510" s="2"/>
      <c r="IZW5510" s="2"/>
      <c r="IZX5510" s="2"/>
      <c r="IZY5510" s="2"/>
      <c r="IZZ5510" s="2"/>
      <c r="JAA5510" s="2"/>
      <c r="JAB5510" s="2"/>
      <c r="JAC5510" s="2"/>
      <c r="JAD5510" s="2"/>
      <c r="JAE5510" s="2"/>
      <c r="JAF5510" s="2"/>
      <c r="JAG5510" s="2"/>
      <c r="JAH5510" s="2"/>
      <c r="JAI5510" s="2"/>
      <c r="JAJ5510" s="2"/>
      <c r="JAK5510" s="2"/>
      <c r="JAL5510" s="2"/>
      <c r="JAM5510" s="2"/>
      <c r="JAN5510" s="2"/>
      <c r="JAO5510" s="2"/>
      <c r="JAP5510" s="2"/>
      <c r="JAQ5510" s="2"/>
      <c r="JAR5510" s="2"/>
      <c r="JAS5510" s="2"/>
      <c r="JAT5510" s="2"/>
      <c r="JAU5510" s="2"/>
      <c r="JAV5510" s="2"/>
      <c r="JAW5510" s="2"/>
      <c r="JAX5510" s="2"/>
      <c r="JAY5510" s="2"/>
      <c r="JAZ5510" s="2"/>
      <c r="JBA5510" s="2"/>
      <c r="JBB5510" s="2"/>
      <c r="JBC5510" s="2"/>
      <c r="JBD5510" s="2"/>
      <c r="JBE5510" s="2"/>
      <c r="JBF5510" s="2"/>
      <c r="JBG5510" s="2"/>
      <c r="JBH5510" s="2"/>
      <c r="JBI5510" s="2"/>
      <c r="JBJ5510" s="2"/>
      <c r="JBK5510" s="2"/>
      <c r="JBL5510" s="2"/>
      <c r="JBM5510" s="2"/>
      <c r="JBN5510" s="2"/>
      <c r="JBO5510" s="2"/>
      <c r="JBP5510" s="2"/>
      <c r="JBQ5510" s="2"/>
      <c r="JBR5510" s="2"/>
      <c r="JBS5510" s="2"/>
      <c r="JBT5510" s="2"/>
      <c r="JBU5510" s="2"/>
      <c r="JBV5510" s="2"/>
      <c r="JBW5510" s="2"/>
      <c r="JBX5510" s="2"/>
      <c r="JBY5510" s="2"/>
      <c r="JBZ5510" s="2"/>
      <c r="JCA5510" s="2"/>
      <c r="JCB5510" s="2"/>
      <c r="JCC5510" s="2"/>
      <c r="JCD5510" s="2"/>
      <c r="JCE5510" s="2"/>
      <c r="JCF5510" s="2"/>
      <c r="JCG5510" s="2"/>
      <c r="JCH5510" s="2"/>
      <c r="JCI5510" s="2"/>
      <c r="JCJ5510" s="2"/>
      <c r="JCK5510" s="2"/>
      <c r="JCL5510" s="2"/>
      <c r="JCM5510" s="2"/>
      <c r="JCN5510" s="2"/>
      <c r="JCO5510" s="2"/>
      <c r="JCP5510" s="2"/>
      <c r="JCQ5510" s="2"/>
      <c r="JCR5510" s="2"/>
      <c r="JCS5510" s="2"/>
      <c r="JCT5510" s="2"/>
      <c r="JCU5510" s="2"/>
      <c r="JCV5510" s="2"/>
      <c r="JCW5510" s="2"/>
      <c r="JCX5510" s="2"/>
      <c r="JCY5510" s="2"/>
      <c r="JCZ5510" s="2"/>
      <c r="JDA5510" s="2"/>
      <c r="JDB5510" s="2"/>
      <c r="JDC5510" s="2"/>
      <c r="JDD5510" s="2"/>
      <c r="JDE5510" s="2"/>
      <c r="JDF5510" s="2"/>
      <c r="JDG5510" s="2"/>
      <c r="JDH5510" s="2"/>
      <c r="JDI5510" s="2"/>
      <c r="JDJ5510" s="2"/>
      <c r="JDK5510" s="2"/>
      <c r="JDL5510" s="2"/>
      <c r="JDM5510" s="2"/>
      <c r="JDN5510" s="2"/>
      <c r="JDO5510" s="2"/>
      <c r="JDP5510" s="2"/>
      <c r="JDQ5510" s="2"/>
      <c r="JDR5510" s="2"/>
      <c r="JDS5510" s="2"/>
      <c r="JDT5510" s="2"/>
      <c r="JDU5510" s="2"/>
      <c r="JDV5510" s="2"/>
      <c r="JDW5510" s="2"/>
      <c r="JDX5510" s="2"/>
      <c r="JDY5510" s="2"/>
      <c r="JDZ5510" s="2"/>
      <c r="JEA5510" s="2"/>
      <c r="JEB5510" s="2"/>
      <c r="JEC5510" s="2"/>
      <c r="JED5510" s="2"/>
      <c r="JEE5510" s="2"/>
      <c r="JEF5510" s="2"/>
      <c r="JEG5510" s="2"/>
      <c r="JEH5510" s="2"/>
      <c r="JEI5510" s="2"/>
      <c r="JEJ5510" s="2"/>
      <c r="JEK5510" s="2"/>
      <c r="JEL5510" s="2"/>
      <c r="JEM5510" s="2"/>
      <c r="JEN5510" s="2"/>
      <c r="JEO5510" s="2"/>
      <c r="JEP5510" s="2"/>
      <c r="JEQ5510" s="2"/>
      <c r="JER5510" s="2"/>
      <c r="JES5510" s="2"/>
      <c r="JET5510" s="2"/>
      <c r="JEU5510" s="2"/>
      <c r="JEV5510" s="2"/>
      <c r="JEW5510" s="2"/>
      <c r="JEX5510" s="2"/>
      <c r="JEY5510" s="2"/>
      <c r="JEZ5510" s="2"/>
      <c r="JFA5510" s="2"/>
      <c r="JFB5510" s="2"/>
      <c r="JFC5510" s="2"/>
      <c r="JFD5510" s="2"/>
      <c r="JFE5510" s="2"/>
      <c r="JFF5510" s="2"/>
      <c r="JFG5510" s="2"/>
      <c r="JFH5510" s="2"/>
      <c r="JFI5510" s="2"/>
      <c r="JFJ5510" s="2"/>
      <c r="JFK5510" s="2"/>
      <c r="JFL5510" s="2"/>
      <c r="JFM5510" s="2"/>
      <c r="JFN5510" s="2"/>
      <c r="JFO5510" s="2"/>
      <c r="JFP5510" s="2"/>
      <c r="JFQ5510" s="2"/>
      <c r="JFR5510" s="2"/>
      <c r="JFS5510" s="2"/>
      <c r="JFT5510" s="2"/>
      <c r="JFU5510" s="2"/>
      <c r="JFV5510" s="2"/>
      <c r="JFW5510" s="2"/>
      <c r="JFX5510" s="2"/>
      <c r="JFY5510" s="2"/>
      <c r="JFZ5510" s="2"/>
      <c r="JGA5510" s="2"/>
      <c r="JGB5510" s="2"/>
      <c r="JGC5510" s="2"/>
      <c r="JGD5510" s="2"/>
      <c r="JGE5510" s="2"/>
      <c r="JGF5510" s="2"/>
      <c r="JGG5510" s="2"/>
      <c r="JGH5510" s="2"/>
      <c r="JGI5510" s="2"/>
      <c r="JGJ5510" s="2"/>
      <c r="JGK5510" s="2"/>
      <c r="JGL5510" s="2"/>
      <c r="JGM5510" s="2"/>
      <c r="JGN5510" s="2"/>
      <c r="JGO5510" s="2"/>
      <c r="JGP5510" s="2"/>
      <c r="JGQ5510" s="2"/>
      <c r="JGR5510" s="2"/>
      <c r="JGS5510" s="2"/>
      <c r="JGT5510" s="2"/>
      <c r="JGU5510" s="2"/>
      <c r="JGV5510" s="2"/>
      <c r="JGW5510" s="2"/>
      <c r="JGX5510" s="2"/>
      <c r="JGY5510" s="2"/>
      <c r="JGZ5510" s="2"/>
      <c r="JHA5510" s="2"/>
      <c r="JHB5510" s="2"/>
      <c r="JHC5510" s="2"/>
      <c r="JHD5510" s="2"/>
      <c r="JHE5510" s="2"/>
      <c r="JHF5510" s="2"/>
      <c r="JHG5510" s="2"/>
      <c r="JHH5510" s="2"/>
      <c r="JHI5510" s="2"/>
      <c r="JHJ5510" s="2"/>
      <c r="JHK5510" s="2"/>
      <c r="JHL5510" s="2"/>
      <c r="JHM5510" s="2"/>
      <c r="JHN5510" s="2"/>
      <c r="JHO5510" s="2"/>
      <c r="JHP5510" s="2"/>
      <c r="JHQ5510" s="2"/>
      <c r="JHR5510" s="2"/>
      <c r="JHS5510" s="2"/>
      <c r="JHT5510" s="2"/>
      <c r="JHU5510" s="2"/>
      <c r="JHV5510" s="2"/>
      <c r="JHW5510" s="2"/>
      <c r="JHX5510" s="2"/>
      <c r="JHY5510" s="2"/>
      <c r="JHZ5510" s="2"/>
      <c r="JIA5510" s="2"/>
      <c r="JIB5510" s="2"/>
      <c r="JIC5510" s="2"/>
      <c r="JID5510" s="2"/>
      <c r="JIE5510" s="2"/>
      <c r="JIF5510" s="2"/>
      <c r="JIG5510" s="2"/>
      <c r="JIH5510" s="2"/>
      <c r="JII5510" s="2"/>
      <c r="JIJ5510" s="2"/>
      <c r="JIK5510" s="2"/>
      <c r="JIL5510" s="2"/>
      <c r="JIM5510" s="2"/>
      <c r="JIN5510" s="2"/>
      <c r="JIO5510" s="2"/>
      <c r="JIP5510" s="2"/>
      <c r="JIQ5510" s="2"/>
      <c r="JIR5510" s="2"/>
      <c r="JIS5510" s="2"/>
      <c r="JIT5510" s="2"/>
      <c r="JIU5510" s="2"/>
      <c r="JIV5510" s="2"/>
      <c r="JIW5510" s="2"/>
      <c r="JIX5510" s="2"/>
      <c r="JIY5510" s="2"/>
      <c r="JIZ5510" s="2"/>
      <c r="JJA5510" s="2"/>
      <c r="JJB5510" s="2"/>
      <c r="JJC5510" s="2"/>
      <c r="JJD5510" s="2"/>
      <c r="JJE5510" s="2"/>
      <c r="JJF5510" s="2"/>
      <c r="JJG5510" s="2"/>
      <c r="JJH5510" s="2"/>
      <c r="JJI5510" s="2"/>
      <c r="JJJ5510" s="2"/>
      <c r="JJK5510" s="2"/>
      <c r="JJL5510" s="2"/>
      <c r="JJM5510" s="2"/>
      <c r="JJN5510" s="2"/>
      <c r="JJO5510" s="2"/>
      <c r="JJP5510" s="2"/>
      <c r="JJQ5510" s="2"/>
      <c r="JJR5510" s="2"/>
      <c r="JJS5510" s="2"/>
      <c r="JJT5510" s="2"/>
      <c r="JJU5510" s="2"/>
      <c r="JJV5510" s="2"/>
      <c r="JJW5510" s="2"/>
      <c r="JJX5510" s="2"/>
      <c r="JJY5510" s="2"/>
      <c r="JJZ5510" s="2"/>
      <c r="JKA5510" s="2"/>
      <c r="JKB5510" s="2"/>
      <c r="JKC5510" s="2"/>
      <c r="JKD5510" s="2"/>
      <c r="JKE5510" s="2"/>
      <c r="JKF5510" s="2"/>
      <c r="JKG5510" s="2"/>
      <c r="JKH5510" s="2"/>
      <c r="JKI5510" s="2"/>
      <c r="JKJ5510" s="2"/>
      <c r="JKK5510" s="2"/>
      <c r="JKL5510" s="2"/>
      <c r="JKM5510" s="2"/>
      <c r="JKN5510" s="2"/>
      <c r="JKO5510" s="2"/>
      <c r="JKP5510" s="2"/>
      <c r="JKQ5510" s="2"/>
      <c r="JKR5510" s="2"/>
      <c r="JKS5510" s="2"/>
      <c r="JKT5510" s="2"/>
      <c r="JKU5510" s="2"/>
      <c r="JKV5510" s="2"/>
      <c r="JKW5510" s="2"/>
      <c r="JKX5510" s="2"/>
      <c r="JKY5510" s="2"/>
      <c r="JKZ5510" s="2"/>
      <c r="JLA5510" s="2"/>
      <c r="JLB5510" s="2"/>
      <c r="JLC5510" s="2"/>
      <c r="JLD5510" s="2"/>
      <c r="JLE5510" s="2"/>
      <c r="JLF5510" s="2"/>
      <c r="JLG5510" s="2"/>
      <c r="JLH5510" s="2"/>
      <c r="JLI5510" s="2"/>
      <c r="JLJ5510" s="2"/>
      <c r="JLK5510" s="2"/>
      <c r="JLL5510" s="2"/>
      <c r="JLM5510" s="2"/>
      <c r="JLN5510" s="2"/>
      <c r="JLO5510" s="2"/>
      <c r="JLP5510" s="2"/>
      <c r="JLQ5510" s="2"/>
      <c r="JLR5510" s="2"/>
      <c r="JLS5510" s="2"/>
      <c r="JLT5510" s="2"/>
      <c r="JLU5510" s="2"/>
      <c r="JLV5510" s="2"/>
      <c r="JLW5510" s="2"/>
      <c r="JLX5510" s="2"/>
      <c r="JLY5510" s="2"/>
      <c r="JLZ5510" s="2"/>
      <c r="JMA5510" s="2"/>
      <c r="JMB5510" s="2"/>
      <c r="JMC5510" s="2"/>
      <c r="JMD5510" s="2"/>
      <c r="JME5510" s="2"/>
      <c r="JMF5510" s="2"/>
      <c r="JMG5510" s="2"/>
      <c r="JMH5510" s="2"/>
      <c r="JMI5510" s="2"/>
      <c r="JMJ5510" s="2"/>
      <c r="JMK5510" s="2"/>
      <c r="JML5510" s="2"/>
      <c r="JMM5510" s="2"/>
      <c r="JMN5510" s="2"/>
      <c r="JMO5510" s="2"/>
      <c r="JMP5510" s="2"/>
      <c r="JMQ5510" s="2"/>
      <c r="JMR5510" s="2"/>
      <c r="JMS5510" s="2"/>
      <c r="JMT5510" s="2"/>
      <c r="JMU5510" s="2"/>
      <c r="JMV5510" s="2"/>
      <c r="JMW5510" s="2"/>
      <c r="JMX5510" s="2"/>
      <c r="JMY5510" s="2"/>
      <c r="JMZ5510" s="2"/>
      <c r="JNA5510" s="2"/>
      <c r="JNB5510" s="2"/>
      <c r="JNC5510" s="2"/>
      <c r="JND5510" s="2"/>
      <c r="JNE5510" s="2"/>
      <c r="JNF5510" s="2"/>
      <c r="JNG5510" s="2"/>
      <c r="JNH5510" s="2"/>
      <c r="JNI5510" s="2"/>
      <c r="JNJ5510" s="2"/>
      <c r="JNK5510" s="2"/>
      <c r="JNL5510" s="2"/>
      <c r="JNM5510" s="2"/>
      <c r="JNN5510" s="2"/>
      <c r="JNO5510" s="2"/>
      <c r="JNP5510" s="2"/>
      <c r="JNQ5510" s="2"/>
      <c r="JNR5510" s="2"/>
      <c r="JNS5510" s="2"/>
      <c r="JNT5510" s="2"/>
      <c r="JNU5510" s="2"/>
      <c r="JNV5510" s="2"/>
      <c r="JNW5510" s="2"/>
      <c r="JNX5510" s="2"/>
      <c r="JNY5510" s="2"/>
      <c r="JNZ5510" s="2"/>
      <c r="JOA5510" s="2"/>
      <c r="JOB5510" s="2"/>
      <c r="JOC5510" s="2"/>
      <c r="JOD5510" s="2"/>
      <c r="JOE5510" s="2"/>
      <c r="JOF5510" s="2"/>
      <c r="JOG5510" s="2"/>
      <c r="JOH5510" s="2"/>
      <c r="JOI5510" s="2"/>
      <c r="JOJ5510" s="2"/>
      <c r="JOK5510" s="2"/>
      <c r="JOL5510" s="2"/>
      <c r="JOM5510" s="2"/>
      <c r="JON5510" s="2"/>
      <c r="JOO5510" s="2"/>
      <c r="JOP5510" s="2"/>
      <c r="JOQ5510" s="2"/>
      <c r="JOR5510" s="2"/>
      <c r="JOS5510" s="2"/>
      <c r="JOT5510" s="2"/>
      <c r="JOU5510" s="2"/>
      <c r="JOV5510" s="2"/>
      <c r="JOW5510" s="2"/>
      <c r="JOX5510" s="2"/>
      <c r="JOY5510" s="2"/>
      <c r="JOZ5510" s="2"/>
      <c r="JPA5510" s="2"/>
      <c r="JPB5510" s="2"/>
      <c r="JPC5510" s="2"/>
      <c r="JPD5510" s="2"/>
      <c r="JPE5510" s="2"/>
      <c r="JPF5510" s="2"/>
      <c r="JPG5510" s="2"/>
      <c r="JPH5510" s="2"/>
      <c r="JPI5510" s="2"/>
      <c r="JPJ5510" s="2"/>
      <c r="JPK5510" s="2"/>
      <c r="JPL5510" s="2"/>
      <c r="JPM5510" s="2"/>
      <c r="JPN5510" s="2"/>
      <c r="JPO5510" s="2"/>
      <c r="JPP5510" s="2"/>
      <c r="JPQ5510" s="2"/>
      <c r="JPR5510" s="2"/>
      <c r="JPS5510" s="2"/>
      <c r="JPT5510" s="2"/>
      <c r="JPU5510" s="2"/>
      <c r="JPV5510" s="2"/>
      <c r="JPW5510" s="2"/>
      <c r="JPX5510" s="2"/>
      <c r="JPY5510" s="2"/>
      <c r="JPZ5510" s="2"/>
      <c r="JQA5510" s="2"/>
      <c r="JQB5510" s="2"/>
      <c r="JQC5510" s="2"/>
      <c r="JQD5510" s="2"/>
      <c r="JQE5510" s="2"/>
      <c r="JQF5510" s="2"/>
      <c r="JQG5510" s="2"/>
      <c r="JQH5510" s="2"/>
      <c r="JQI5510" s="2"/>
      <c r="JQJ5510" s="2"/>
      <c r="JQK5510" s="2"/>
      <c r="JQL5510" s="2"/>
      <c r="JQM5510" s="2"/>
      <c r="JQN5510" s="2"/>
      <c r="JQO5510" s="2"/>
      <c r="JQP5510" s="2"/>
      <c r="JQQ5510" s="2"/>
      <c r="JQR5510" s="2"/>
      <c r="JQS5510" s="2"/>
      <c r="JQT5510" s="2"/>
      <c r="JQU5510" s="2"/>
      <c r="JQV5510" s="2"/>
      <c r="JQW5510" s="2"/>
      <c r="JQX5510" s="2"/>
      <c r="JQY5510" s="2"/>
      <c r="JQZ5510" s="2"/>
      <c r="JRA5510" s="2"/>
      <c r="JRB5510" s="2"/>
      <c r="JRC5510" s="2"/>
      <c r="JRD5510" s="2"/>
      <c r="JRE5510" s="2"/>
      <c r="JRF5510" s="2"/>
      <c r="JRG5510" s="2"/>
      <c r="JRH5510" s="2"/>
      <c r="JRI5510" s="2"/>
      <c r="JRJ5510" s="2"/>
      <c r="JRK5510" s="2"/>
      <c r="JRL5510" s="2"/>
      <c r="JRM5510" s="2"/>
      <c r="JRN5510" s="2"/>
      <c r="JRO5510" s="2"/>
      <c r="JRP5510" s="2"/>
      <c r="JRQ5510" s="2"/>
      <c r="JRR5510" s="2"/>
      <c r="JRS5510" s="2"/>
      <c r="JRT5510" s="2"/>
      <c r="JRU5510" s="2"/>
      <c r="JRV5510" s="2"/>
      <c r="JRW5510" s="2"/>
      <c r="JRX5510" s="2"/>
      <c r="JRY5510" s="2"/>
      <c r="JRZ5510" s="2"/>
      <c r="JSA5510" s="2"/>
      <c r="JSB5510" s="2"/>
      <c r="JSC5510" s="2"/>
      <c r="JSD5510" s="2"/>
      <c r="JSE5510" s="2"/>
      <c r="JSF5510" s="2"/>
      <c r="JSG5510" s="2"/>
      <c r="JSH5510" s="2"/>
      <c r="JSI5510" s="2"/>
      <c r="JSJ5510" s="2"/>
      <c r="JSK5510" s="2"/>
      <c r="JSL5510" s="2"/>
      <c r="JSM5510" s="2"/>
      <c r="JSN5510" s="2"/>
      <c r="JSO5510" s="2"/>
      <c r="JSP5510" s="2"/>
      <c r="JSQ5510" s="2"/>
      <c r="JSR5510" s="2"/>
      <c r="JSS5510" s="2"/>
      <c r="JST5510" s="2"/>
      <c r="JSU5510" s="2"/>
      <c r="JSV5510" s="2"/>
      <c r="JSW5510" s="2"/>
      <c r="JSX5510" s="2"/>
      <c r="JSY5510" s="2"/>
      <c r="JSZ5510" s="2"/>
      <c r="JTA5510" s="2"/>
      <c r="JTB5510" s="2"/>
      <c r="JTC5510" s="2"/>
      <c r="JTD5510" s="2"/>
      <c r="JTE5510" s="2"/>
      <c r="JTF5510" s="2"/>
      <c r="JTG5510" s="2"/>
      <c r="JTH5510" s="2"/>
      <c r="JTI5510" s="2"/>
      <c r="JTJ5510" s="2"/>
      <c r="JTK5510" s="2"/>
      <c r="JTL5510" s="2"/>
      <c r="JTM5510" s="2"/>
      <c r="JTN5510" s="2"/>
      <c r="JTO5510" s="2"/>
      <c r="JTP5510" s="2"/>
      <c r="JTQ5510" s="2"/>
      <c r="JTR5510" s="2"/>
      <c r="JTS5510" s="2"/>
      <c r="JTT5510" s="2"/>
      <c r="JTU5510" s="2"/>
      <c r="JTV5510" s="2"/>
      <c r="JTW5510" s="2"/>
      <c r="JTX5510" s="2"/>
      <c r="JTY5510" s="2"/>
      <c r="JTZ5510" s="2"/>
      <c r="JUA5510" s="2"/>
      <c r="JUB5510" s="2"/>
      <c r="JUC5510" s="2"/>
      <c r="JUD5510" s="2"/>
      <c r="JUE5510" s="2"/>
      <c r="JUF5510" s="2"/>
      <c r="JUG5510" s="2"/>
      <c r="JUH5510" s="2"/>
      <c r="JUI5510" s="2"/>
      <c r="JUJ5510" s="2"/>
      <c r="JUK5510" s="2"/>
      <c r="JUL5510" s="2"/>
      <c r="JUM5510" s="2"/>
      <c r="JUN5510" s="2"/>
      <c r="JUO5510" s="2"/>
      <c r="JUP5510" s="2"/>
      <c r="JUQ5510" s="2"/>
      <c r="JUR5510" s="2"/>
      <c r="JUS5510" s="2"/>
      <c r="JUT5510" s="2"/>
      <c r="JUU5510" s="2"/>
      <c r="JUV5510" s="2"/>
      <c r="JUW5510" s="2"/>
      <c r="JUX5510" s="2"/>
      <c r="JUY5510" s="2"/>
      <c r="JUZ5510" s="2"/>
      <c r="JVA5510" s="2"/>
      <c r="JVB5510" s="2"/>
      <c r="JVC5510" s="2"/>
      <c r="JVD5510" s="2"/>
      <c r="JVE5510" s="2"/>
      <c r="JVF5510" s="2"/>
      <c r="JVG5510" s="2"/>
      <c r="JVH5510" s="2"/>
      <c r="JVI5510" s="2"/>
      <c r="JVJ5510" s="2"/>
      <c r="JVK5510" s="2"/>
      <c r="JVL5510" s="2"/>
      <c r="JVM5510" s="2"/>
      <c r="JVN5510" s="2"/>
      <c r="JVO5510" s="2"/>
      <c r="JVP5510" s="2"/>
      <c r="JVQ5510" s="2"/>
      <c r="JVR5510" s="2"/>
      <c r="JVS5510" s="2"/>
      <c r="JVT5510" s="2"/>
      <c r="JVU5510" s="2"/>
      <c r="JVV5510" s="2"/>
      <c r="JVW5510" s="2"/>
      <c r="JVX5510" s="2"/>
      <c r="JVY5510" s="2"/>
      <c r="JVZ5510" s="2"/>
      <c r="JWA5510" s="2"/>
      <c r="JWB5510" s="2"/>
      <c r="JWC5510" s="2"/>
      <c r="JWD5510" s="2"/>
      <c r="JWE5510" s="2"/>
      <c r="JWF5510" s="2"/>
      <c r="JWG5510" s="2"/>
      <c r="JWH5510" s="2"/>
      <c r="JWI5510" s="2"/>
      <c r="JWJ5510" s="2"/>
      <c r="JWK5510" s="2"/>
      <c r="JWL5510" s="2"/>
      <c r="JWM5510" s="2"/>
      <c r="JWN5510" s="2"/>
      <c r="JWO5510" s="2"/>
      <c r="JWP5510" s="2"/>
      <c r="JWQ5510" s="2"/>
      <c r="JWR5510" s="2"/>
      <c r="JWS5510" s="2"/>
      <c r="JWT5510" s="2"/>
      <c r="JWU5510" s="2"/>
      <c r="JWV5510" s="2"/>
      <c r="JWW5510" s="2"/>
      <c r="JWX5510" s="2"/>
      <c r="JWY5510" s="2"/>
      <c r="JWZ5510" s="2"/>
      <c r="JXA5510" s="2"/>
      <c r="JXB5510" s="2"/>
      <c r="JXC5510" s="2"/>
      <c r="JXD5510" s="2"/>
      <c r="JXE5510" s="2"/>
      <c r="JXF5510" s="2"/>
      <c r="JXG5510" s="2"/>
      <c r="JXH5510" s="2"/>
      <c r="JXI5510" s="2"/>
      <c r="JXJ5510" s="2"/>
      <c r="JXK5510" s="2"/>
      <c r="JXL5510" s="2"/>
      <c r="JXM5510" s="2"/>
      <c r="JXN5510" s="2"/>
      <c r="JXO5510" s="2"/>
      <c r="JXP5510" s="2"/>
      <c r="JXQ5510" s="2"/>
      <c r="JXR5510" s="2"/>
      <c r="JXS5510" s="2"/>
      <c r="JXT5510" s="2"/>
      <c r="JXU5510" s="2"/>
      <c r="JXV5510" s="2"/>
      <c r="JXW5510" s="2"/>
      <c r="JXX5510" s="2"/>
      <c r="JXY5510" s="2"/>
      <c r="JXZ5510" s="2"/>
      <c r="JYA5510" s="2"/>
      <c r="JYB5510" s="2"/>
      <c r="JYC5510" s="2"/>
      <c r="JYD5510" s="2"/>
      <c r="JYE5510" s="2"/>
      <c r="JYF5510" s="2"/>
      <c r="JYG5510" s="2"/>
      <c r="JYH5510" s="2"/>
      <c r="JYI5510" s="2"/>
      <c r="JYJ5510" s="2"/>
      <c r="JYK5510" s="2"/>
      <c r="JYL5510" s="2"/>
      <c r="JYM5510" s="2"/>
      <c r="JYN5510" s="2"/>
      <c r="JYO5510" s="2"/>
      <c r="JYP5510" s="2"/>
      <c r="JYQ5510" s="2"/>
      <c r="JYR5510" s="2"/>
      <c r="JYS5510" s="2"/>
      <c r="JYT5510" s="2"/>
      <c r="JYU5510" s="2"/>
      <c r="JYV5510" s="2"/>
      <c r="JYW5510" s="2"/>
      <c r="JYX5510" s="2"/>
      <c r="JYY5510" s="2"/>
      <c r="JYZ5510" s="2"/>
      <c r="JZA5510" s="2"/>
      <c r="JZB5510" s="2"/>
      <c r="JZC5510" s="2"/>
      <c r="JZD5510" s="2"/>
      <c r="JZE5510" s="2"/>
      <c r="JZF5510" s="2"/>
      <c r="JZG5510" s="2"/>
      <c r="JZH5510" s="2"/>
      <c r="JZI5510" s="2"/>
      <c r="JZJ5510" s="2"/>
      <c r="JZK5510" s="2"/>
      <c r="JZL5510" s="2"/>
      <c r="JZM5510" s="2"/>
      <c r="JZN5510" s="2"/>
      <c r="JZO5510" s="2"/>
      <c r="JZP5510" s="2"/>
      <c r="JZQ5510" s="2"/>
      <c r="JZR5510" s="2"/>
      <c r="JZS5510" s="2"/>
      <c r="JZT5510" s="2"/>
      <c r="JZU5510" s="2"/>
      <c r="JZV5510" s="2"/>
      <c r="JZW5510" s="2"/>
      <c r="JZX5510" s="2"/>
      <c r="JZY5510" s="2"/>
      <c r="JZZ5510" s="2"/>
      <c r="KAA5510" s="2"/>
      <c r="KAB5510" s="2"/>
      <c r="KAC5510" s="2"/>
      <c r="KAD5510" s="2"/>
      <c r="KAE5510" s="2"/>
      <c r="KAF5510" s="2"/>
      <c r="KAG5510" s="2"/>
      <c r="KAH5510" s="2"/>
      <c r="KAI5510" s="2"/>
      <c r="KAJ5510" s="2"/>
      <c r="KAK5510" s="2"/>
      <c r="KAL5510" s="2"/>
      <c r="KAM5510" s="2"/>
      <c r="KAN5510" s="2"/>
      <c r="KAO5510" s="2"/>
      <c r="KAP5510" s="2"/>
      <c r="KAQ5510" s="2"/>
      <c r="KAR5510" s="2"/>
      <c r="KAS5510" s="2"/>
      <c r="KAT5510" s="2"/>
      <c r="KAU5510" s="2"/>
      <c r="KAV5510" s="2"/>
      <c r="KAW5510" s="2"/>
      <c r="KAX5510" s="2"/>
      <c r="KAY5510" s="2"/>
      <c r="KAZ5510" s="2"/>
      <c r="KBA5510" s="2"/>
      <c r="KBB5510" s="2"/>
      <c r="KBC5510" s="2"/>
      <c r="KBD5510" s="2"/>
      <c r="KBE5510" s="2"/>
      <c r="KBF5510" s="2"/>
      <c r="KBG5510" s="2"/>
      <c r="KBH5510" s="2"/>
      <c r="KBI5510" s="2"/>
      <c r="KBJ5510" s="2"/>
      <c r="KBK5510" s="2"/>
      <c r="KBL5510" s="2"/>
      <c r="KBM5510" s="2"/>
      <c r="KBN5510" s="2"/>
      <c r="KBO5510" s="2"/>
      <c r="KBP5510" s="2"/>
      <c r="KBQ5510" s="2"/>
      <c r="KBR5510" s="2"/>
      <c r="KBS5510" s="2"/>
      <c r="KBT5510" s="2"/>
      <c r="KBU5510" s="2"/>
      <c r="KBV5510" s="2"/>
      <c r="KBW5510" s="2"/>
      <c r="KBX5510" s="2"/>
      <c r="KBY5510" s="2"/>
      <c r="KBZ5510" s="2"/>
      <c r="KCA5510" s="2"/>
      <c r="KCB5510" s="2"/>
      <c r="KCC5510" s="2"/>
      <c r="KCD5510" s="2"/>
      <c r="KCE5510" s="2"/>
      <c r="KCF5510" s="2"/>
      <c r="KCG5510" s="2"/>
      <c r="KCH5510" s="2"/>
      <c r="KCI5510" s="2"/>
      <c r="KCJ5510" s="2"/>
      <c r="KCK5510" s="2"/>
      <c r="KCL5510" s="2"/>
      <c r="KCM5510" s="2"/>
      <c r="KCN5510" s="2"/>
      <c r="KCO5510" s="2"/>
      <c r="KCP5510" s="2"/>
      <c r="KCQ5510" s="2"/>
      <c r="KCR5510" s="2"/>
      <c r="KCS5510" s="2"/>
      <c r="KCT5510" s="2"/>
      <c r="KCU5510" s="2"/>
      <c r="KCV5510" s="2"/>
      <c r="KCW5510" s="2"/>
      <c r="KCX5510" s="2"/>
      <c r="KCY5510" s="2"/>
      <c r="KCZ5510" s="2"/>
      <c r="KDA5510" s="2"/>
      <c r="KDB5510" s="2"/>
      <c r="KDC5510" s="2"/>
      <c r="KDD5510" s="2"/>
      <c r="KDE5510" s="2"/>
      <c r="KDF5510" s="2"/>
      <c r="KDG5510" s="2"/>
      <c r="KDH5510" s="2"/>
      <c r="KDI5510" s="2"/>
      <c r="KDJ5510" s="2"/>
      <c r="KDK5510" s="2"/>
      <c r="KDL5510" s="2"/>
      <c r="KDM5510" s="2"/>
      <c r="KDN5510" s="2"/>
      <c r="KDO5510" s="2"/>
      <c r="KDP5510" s="2"/>
      <c r="KDQ5510" s="2"/>
      <c r="KDR5510" s="2"/>
      <c r="KDS5510" s="2"/>
      <c r="KDT5510" s="2"/>
      <c r="KDU5510" s="2"/>
      <c r="KDV5510" s="2"/>
      <c r="KDW5510" s="2"/>
      <c r="KDX5510" s="2"/>
      <c r="KDY5510" s="2"/>
      <c r="KDZ5510" s="2"/>
      <c r="KEA5510" s="2"/>
      <c r="KEB5510" s="2"/>
      <c r="KEC5510" s="2"/>
      <c r="KED5510" s="2"/>
      <c r="KEE5510" s="2"/>
      <c r="KEF5510" s="2"/>
      <c r="KEG5510" s="2"/>
      <c r="KEH5510" s="2"/>
      <c r="KEI5510" s="2"/>
      <c r="KEJ5510" s="2"/>
      <c r="KEK5510" s="2"/>
      <c r="KEL5510" s="2"/>
      <c r="KEM5510" s="2"/>
      <c r="KEN5510" s="2"/>
      <c r="KEO5510" s="2"/>
      <c r="KEP5510" s="2"/>
      <c r="KEQ5510" s="2"/>
      <c r="KER5510" s="2"/>
      <c r="KES5510" s="2"/>
      <c r="KET5510" s="2"/>
      <c r="KEU5510" s="2"/>
      <c r="KEV5510" s="2"/>
      <c r="KEW5510" s="2"/>
      <c r="KEX5510" s="2"/>
      <c r="KEY5510" s="2"/>
      <c r="KEZ5510" s="2"/>
      <c r="KFA5510" s="2"/>
      <c r="KFB5510" s="2"/>
      <c r="KFC5510" s="2"/>
      <c r="KFD5510" s="2"/>
      <c r="KFE5510" s="2"/>
      <c r="KFF5510" s="2"/>
      <c r="KFG5510" s="2"/>
      <c r="KFH5510" s="2"/>
      <c r="KFI5510" s="2"/>
      <c r="KFJ5510" s="2"/>
      <c r="KFK5510" s="2"/>
      <c r="KFL5510" s="2"/>
      <c r="KFM5510" s="2"/>
      <c r="KFN5510" s="2"/>
      <c r="KFO5510" s="2"/>
      <c r="KFP5510" s="2"/>
      <c r="KFQ5510" s="2"/>
      <c r="KFR5510" s="2"/>
      <c r="KFS5510" s="2"/>
      <c r="KFT5510" s="2"/>
      <c r="KFU5510" s="2"/>
      <c r="KFV5510" s="2"/>
      <c r="KFW5510" s="2"/>
      <c r="KFX5510" s="2"/>
      <c r="KFY5510" s="2"/>
      <c r="KFZ5510" s="2"/>
      <c r="KGA5510" s="2"/>
      <c r="KGB5510" s="2"/>
      <c r="KGC5510" s="2"/>
      <c r="KGD5510" s="2"/>
      <c r="KGE5510" s="2"/>
      <c r="KGF5510" s="2"/>
      <c r="KGG5510" s="2"/>
      <c r="KGH5510" s="2"/>
      <c r="KGI5510" s="2"/>
      <c r="KGJ5510" s="2"/>
      <c r="KGK5510" s="2"/>
      <c r="KGL5510" s="2"/>
      <c r="KGM5510" s="2"/>
      <c r="KGN5510" s="2"/>
      <c r="KGO5510" s="2"/>
      <c r="KGP5510" s="2"/>
      <c r="KGQ5510" s="2"/>
      <c r="KGR5510" s="2"/>
      <c r="KGS5510" s="2"/>
      <c r="KGT5510" s="2"/>
      <c r="KGU5510" s="2"/>
      <c r="KGV5510" s="2"/>
      <c r="KGW5510" s="2"/>
      <c r="KGX5510" s="2"/>
      <c r="KGY5510" s="2"/>
      <c r="KGZ5510" s="2"/>
      <c r="KHA5510" s="2"/>
      <c r="KHB5510" s="2"/>
      <c r="KHC5510" s="2"/>
      <c r="KHD5510" s="2"/>
      <c r="KHE5510" s="2"/>
      <c r="KHF5510" s="2"/>
      <c r="KHG5510" s="2"/>
      <c r="KHH5510" s="2"/>
      <c r="KHI5510" s="2"/>
      <c r="KHJ5510" s="2"/>
      <c r="KHK5510" s="2"/>
      <c r="KHL5510" s="2"/>
      <c r="KHM5510" s="2"/>
      <c r="KHN5510" s="2"/>
      <c r="KHO5510" s="2"/>
      <c r="KHP5510" s="2"/>
      <c r="KHQ5510" s="2"/>
      <c r="KHR5510" s="2"/>
      <c r="KHS5510" s="2"/>
      <c r="KHT5510" s="2"/>
      <c r="KHU5510" s="2"/>
      <c r="KHV5510" s="2"/>
      <c r="KHW5510" s="2"/>
      <c r="KHX5510" s="2"/>
      <c r="KHY5510" s="2"/>
      <c r="KHZ5510" s="2"/>
      <c r="KIA5510" s="2"/>
      <c r="KIB5510" s="2"/>
      <c r="KIC5510" s="2"/>
      <c r="KID5510" s="2"/>
      <c r="KIE5510" s="2"/>
      <c r="KIF5510" s="2"/>
      <c r="KIG5510" s="2"/>
      <c r="KIH5510" s="2"/>
      <c r="KII5510" s="2"/>
      <c r="KIJ5510" s="2"/>
      <c r="KIK5510" s="2"/>
      <c r="KIL5510" s="2"/>
      <c r="KIM5510" s="2"/>
      <c r="KIN5510" s="2"/>
      <c r="KIO5510" s="2"/>
      <c r="KIP5510" s="2"/>
      <c r="KIQ5510" s="2"/>
      <c r="KIR5510" s="2"/>
      <c r="KIS5510" s="2"/>
      <c r="KIT5510" s="2"/>
      <c r="KIU5510" s="2"/>
      <c r="KIV5510" s="2"/>
      <c r="KIW5510" s="2"/>
      <c r="KIX5510" s="2"/>
      <c r="KIY5510" s="2"/>
      <c r="KIZ5510" s="2"/>
      <c r="KJA5510" s="2"/>
      <c r="KJB5510" s="2"/>
      <c r="KJC5510" s="2"/>
      <c r="KJD5510" s="2"/>
      <c r="KJE5510" s="2"/>
      <c r="KJF5510" s="2"/>
      <c r="KJG5510" s="2"/>
      <c r="KJH5510" s="2"/>
      <c r="KJI5510" s="2"/>
      <c r="KJJ5510" s="2"/>
      <c r="KJK5510" s="2"/>
      <c r="KJL5510" s="2"/>
      <c r="KJM5510" s="2"/>
      <c r="KJN5510" s="2"/>
      <c r="KJO5510" s="2"/>
      <c r="KJP5510" s="2"/>
      <c r="KJQ5510" s="2"/>
      <c r="KJR5510" s="2"/>
      <c r="KJS5510" s="2"/>
      <c r="KJT5510" s="2"/>
      <c r="KJU5510" s="2"/>
      <c r="KJV5510" s="2"/>
      <c r="KJW5510" s="2"/>
      <c r="KJX5510" s="2"/>
      <c r="KJY5510" s="2"/>
      <c r="KJZ5510" s="2"/>
      <c r="KKA5510" s="2"/>
      <c r="KKB5510" s="2"/>
      <c r="KKC5510" s="2"/>
      <c r="KKD5510" s="2"/>
      <c r="KKE5510" s="2"/>
      <c r="KKF5510" s="2"/>
      <c r="KKG5510" s="2"/>
      <c r="KKH5510" s="2"/>
      <c r="KKI5510" s="2"/>
      <c r="KKJ5510" s="2"/>
      <c r="KKK5510" s="2"/>
      <c r="KKL5510" s="2"/>
      <c r="KKM5510" s="2"/>
      <c r="KKN5510" s="2"/>
      <c r="KKO5510" s="2"/>
      <c r="KKP5510" s="2"/>
      <c r="KKQ5510" s="2"/>
      <c r="KKR5510" s="2"/>
      <c r="KKS5510" s="2"/>
      <c r="KKT5510" s="2"/>
      <c r="KKU5510" s="2"/>
      <c r="KKV5510" s="2"/>
      <c r="KKW5510" s="2"/>
      <c r="KKX5510" s="2"/>
      <c r="KKY5510" s="2"/>
      <c r="KKZ5510" s="2"/>
      <c r="KLA5510" s="2"/>
      <c r="KLB5510" s="2"/>
      <c r="KLC5510" s="2"/>
      <c r="KLD5510" s="2"/>
      <c r="KLE5510" s="2"/>
      <c r="KLF5510" s="2"/>
      <c r="KLG5510" s="2"/>
      <c r="KLH5510" s="2"/>
      <c r="KLI5510" s="2"/>
      <c r="KLJ5510" s="2"/>
      <c r="KLK5510" s="2"/>
      <c r="KLL5510" s="2"/>
      <c r="KLM5510" s="2"/>
      <c r="KLN5510" s="2"/>
      <c r="KLO5510" s="2"/>
      <c r="KLP5510" s="2"/>
      <c r="KLQ5510" s="2"/>
      <c r="KLR5510" s="2"/>
      <c r="KLS5510" s="2"/>
      <c r="KLT5510" s="2"/>
      <c r="KLU5510" s="2"/>
      <c r="KLV5510" s="2"/>
      <c r="KLW5510" s="2"/>
      <c r="KLX5510" s="2"/>
      <c r="KLY5510" s="2"/>
      <c r="KLZ5510" s="2"/>
      <c r="KMA5510" s="2"/>
      <c r="KMB5510" s="2"/>
      <c r="KMC5510" s="2"/>
      <c r="KMD5510" s="2"/>
      <c r="KME5510" s="2"/>
      <c r="KMF5510" s="2"/>
      <c r="KMG5510" s="2"/>
      <c r="KMH5510" s="2"/>
      <c r="KMI5510" s="2"/>
      <c r="KMJ5510" s="2"/>
      <c r="KMK5510" s="2"/>
      <c r="KML5510" s="2"/>
      <c r="KMM5510" s="2"/>
      <c r="KMN5510" s="2"/>
      <c r="KMO5510" s="2"/>
      <c r="KMP5510" s="2"/>
      <c r="KMQ5510" s="2"/>
      <c r="KMR5510" s="2"/>
      <c r="KMS5510" s="2"/>
      <c r="KMT5510" s="2"/>
      <c r="KMU5510" s="2"/>
      <c r="KMV5510" s="2"/>
      <c r="KMW5510" s="2"/>
      <c r="KMX5510" s="2"/>
      <c r="KMY5510" s="2"/>
      <c r="KMZ5510" s="2"/>
      <c r="KNA5510" s="2"/>
      <c r="KNB5510" s="2"/>
      <c r="KNC5510" s="2"/>
      <c r="KND5510" s="2"/>
      <c r="KNE5510" s="2"/>
      <c r="KNF5510" s="2"/>
      <c r="KNG5510" s="2"/>
      <c r="KNH5510" s="2"/>
      <c r="KNI5510" s="2"/>
      <c r="KNJ5510" s="2"/>
      <c r="KNK5510" s="2"/>
      <c r="KNL5510" s="2"/>
      <c r="KNM5510" s="2"/>
      <c r="KNN5510" s="2"/>
      <c r="KNO5510" s="2"/>
      <c r="KNP5510" s="2"/>
      <c r="KNQ5510" s="2"/>
      <c r="KNR5510" s="2"/>
      <c r="KNS5510" s="2"/>
      <c r="KNT5510" s="2"/>
      <c r="KNU5510" s="2"/>
      <c r="KNV5510" s="2"/>
      <c r="KNW5510" s="2"/>
      <c r="KNX5510" s="2"/>
      <c r="KNY5510" s="2"/>
      <c r="KNZ5510" s="2"/>
      <c r="KOA5510" s="2"/>
      <c r="KOB5510" s="2"/>
      <c r="KOC5510" s="2"/>
      <c r="KOD5510" s="2"/>
      <c r="KOE5510" s="2"/>
      <c r="KOF5510" s="2"/>
      <c r="KOG5510" s="2"/>
      <c r="KOH5510" s="2"/>
      <c r="KOI5510" s="2"/>
      <c r="KOJ5510" s="2"/>
      <c r="KOK5510" s="2"/>
      <c r="KOL5510" s="2"/>
      <c r="KOM5510" s="2"/>
      <c r="KON5510" s="2"/>
      <c r="KOO5510" s="2"/>
      <c r="KOP5510" s="2"/>
      <c r="KOQ5510" s="2"/>
      <c r="KOR5510" s="2"/>
      <c r="KOS5510" s="2"/>
      <c r="KOT5510" s="2"/>
      <c r="KOU5510" s="2"/>
      <c r="KOV5510" s="2"/>
      <c r="KOW5510" s="2"/>
      <c r="KOX5510" s="2"/>
      <c r="KOY5510" s="2"/>
      <c r="KOZ5510" s="2"/>
      <c r="KPA5510" s="2"/>
      <c r="KPB5510" s="2"/>
      <c r="KPC5510" s="2"/>
      <c r="KPD5510" s="2"/>
      <c r="KPE5510" s="2"/>
      <c r="KPF5510" s="2"/>
      <c r="KPG5510" s="2"/>
      <c r="KPH5510" s="2"/>
      <c r="KPI5510" s="2"/>
      <c r="KPJ5510" s="2"/>
      <c r="KPK5510" s="2"/>
      <c r="KPL5510" s="2"/>
      <c r="KPM5510" s="2"/>
      <c r="KPN5510" s="2"/>
      <c r="KPO5510" s="2"/>
      <c r="KPP5510" s="2"/>
      <c r="KPQ5510" s="2"/>
      <c r="KPR5510" s="2"/>
      <c r="KPS5510" s="2"/>
      <c r="KPT5510" s="2"/>
      <c r="KPU5510" s="2"/>
      <c r="KPV5510" s="2"/>
      <c r="KPW5510" s="2"/>
      <c r="KPX5510" s="2"/>
      <c r="KPY5510" s="2"/>
      <c r="KPZ5510" s="2"/>
      <c r="KQA5510" s="2"/>
      <c r="KQB5510" s="2"/>
      <c r="KQC5510" s="2"/>
      <c r="KQD5510" s="2"/>
      <c r="KQE5510" s="2"/>
      <c r="KQF5510" s="2"/>
      <c r="KQG5510" s="2"/>
      <c r="KQH5510" s="2"/>
      <c r="KQI5510" s="2"/>
      <c r="KQJ5510" s="2"/>
      <c r="KQK5510" s="2"/>
      <c r="KQL5510" s="2"/>
      <c r="KQM5510" s="2"/>
      <c r="KQN5510" s="2"/>
      <c r="KQO5510" s="2"/>
      <c r="KQP5510" s="2"/>
      <c r="KQQ5510" s="2"/>
      <c r="KQR5510" s="2"/>
      <c r="KQS5510" s="2"/>
      <c r="KQT5510" s="2"/>
      <c r="KQU5510" s="2"/>
      <c r="KQV5510" s="2"/>
      <c r="KQW5510" s="2"/>
      <c r="KQX5510" s="2"/>
      <c r="KQY5510" s="2"/>
      <c r="KQZ5510" s="2"/>
      <c r="KRA5510" s="2"/>
      <c r="KRB5510" s="2"/>
      <c r="KRC5510" s="2"/>
      <c r="KRD5510" s="2"/>
      <c r="KRE5510" s="2"/>
      <c r="KRF5510" s="2"/>
      <c r="KRG5510" s="2"/>
      <c r="KRH5510" s="2"/>
      <c r="KRI5510" s="2"/>
      <c r="KRJ5510" s="2"/>
      <c r="KRK5510" s="2"/>
      <c r="KRL5510" s="2"/>
      <c r="KRM5510" s="2"/>
      <c r="KRN5510" s="2"/>
      <c r="KRO5510" s="2"/>
      <c r="KRP5510" s="2"/>
      <c r="KRQ5510" s="2"/>
      <c r="KRR5510" s="2"/>
      <c r="KRS5510" s="2"/>
      <c r="KRT5510" s="2"/>
      <c r="KRU5510" s="2"/>
      <c r="KRV5510" s="2"/>
      <c r="KRW5510" s="2"/>
      <c r="KRX5510" s="2"/>
      <c r="KRY5510" s="2"/>
      <c r="KRZ5510" s="2"/>
      <c r="KSA5510" s="2"/>
      <c r="KSB5510" s="2"/>
      <c r="KSC5510" s="2"/>
      <c r="KSD5510" s="2"/>
      <c r="KSE5510" s="2"/>
      <c r="KSF5510" s="2"/>
      <c r="KSG5510" s="2"/>
      <c r="KSH5510" s="2"/>
      <c r="KSI5510" s="2"/>
      <c r="KSJ5510" s="2"/>
      <c r="KSK5510" s="2"/>
      <c r="KSL5510" s="2"/>
      <c r="KSM5510" s="2"/>
      <c r="KSN5510" s="2"/>
      <c r="KSO5510" s="2"/>
      <c r="KSP5510" s="2"/>
      <c r="KSQ5510" s="2"/>
      <c r="KSR5510" s="2"/>
      <c r="KSS5510" s="2"/>
      <c r="KST5510" s="2"/>
      <c r="KSU5510" s="2"/>
      <c r="KSV5510" s="2"/>
      <c r="KSW5510" s="2"/>
      <c r="KSX5510" s="2"/>
      <c r="KSY5510" s="2"/>
      <c r="KSZ5510" s="2"/>
      <c r="KTA5510" s="2"/>
      <c r="KTB5510" s="2"/>
      <c r="KTC5510" s="2"/>
      <c r="KTD5510" s="2"/>
      <c r="KTE5510" s="2"/>
      <c r="KTF5510" s="2"/>
      <c r="KTG5510" s="2"/>
      <c r="KTH5510" s="2"/>
      <c r="KTI5510" s="2"/>
      <c r="KTJ5510" s="2"/>
      <c r="KTK5510" s="2"/>
      <c r="KTL5510" s="2"/>
      <c r="KTM5510" s="2"/>
      <c r="KTN5510" s="2"/>
      <c r="KTO5510" s="2"/>
      <c r="KTP5510" s="2"/>
      <c r="KTQ5510" s="2"/>
      <c r="KTR5510" s="2"/>
      <c r="KTS5510" s="2"/>
      <c r="KTT5510" s="2"/>
      <c r="KTU5510" s="2"/>
      <c r="KTV5510" s="2"/>
      <c r="KTW5510" s="2"/>
      <c r="KTX5510" s="2"/>
      <c r="KTY5510" s="2"/>
      <c r="KTZ5510" s="2"/>
      <c r="KUA5510" s="2"/>
      <c r="KUB5510" s="2"/>
      <c r="KUC5510" s="2"/>
      <c r="KUD5510" s="2"/>
      <c r="KUE5510" s="2"/>
      <c r="KUF5510" s="2"/>
      <c r="KUG5510" s="2"/>
      <c r="KUH5510" s="2"/>
      <c r="KUI5510" s="2"/>
      <c r="KUJ5510" s="2"/>
      <c r="KUK5510" s="2"/>
      <c r="KUL5510" s="2"/>
      <c r="KUM5510" s="2"/>
      <c r="KUN5510" s="2"/>
      <c r="KUO5510" s="2"/>
      <c r="KUP5510" s="2"/>
      <c r="KUQ5510" s="2"/>
      <c r="KUR5510" s="2"/>
      <c r="KUS5510" s="2"/>
      <c r="KUT5510" s="2"/>
      <c r="KUU5510" s="2"/>
      <c r="KUV5510" s="2"/>
      <c r="KUW5510" s="2"/>
      <c r="KUX5510" s="2"/>
      <c r="KUY5510" s="2"/>
      <c r="KUZ5510" s="2"/>
      <c r="KVA5510" s="2"/>
      <c r="KVB5510" s="2"/>
      <c r="KVC5510" s="2"/>
      <c r="KVD5510" s="2"/>
      <c r="KVE5510" s="2"/>
      <c r="KVF5510" s="2"/>
      <c r="KVG5510" s="2"/>
      <c r="KVH5510" s="2"/>
      <c r="KVI5510" s="2"/>
      <c r="KVJ5510" s="2"/>
      <c r="KVK5510" s="2"/>
      <c r="KVL5510" s="2"/>
      <c r="KVM5510" s="2"/>
      <c r="KVN5510" s="2"/>
      <c r="KVO5510" s="2"/>
      <c r="KVP5510" s="2"/>
      <c r="KVQ5510" s="2"/>
      <c r="KVR5510" s="2"/>
      <c r="KVS5510" s="2"/>
      <c r="KVT5510" s="2"/>
      <c r="KVU5510" s="2"/>
      <c r="KVV5510" s="2"/>
      <c r="KVW5510" s="2"/>
      <c r="KVX5510" s="2"/>
      <c r="KVY5510" s="2"/>
      <c r="KVZ5510" s="2"/>
      <c r="KWA5510" s="2"/>
      <c r="KWB5510" s="2"/>
      <c r="KWC5510" s="2"/>
      <c r="KWD5510" s="2"/>
      <c r="KWE5510" s="2"/>
      <c r="KWF5510" s="2"/>
      <c r="KWG5510" s="2"/>
      <c r="KWH5510" s="2"/>
      <c r="KWI5510" s="2"/>
      <c r="KWJ5510" s="2"/>
      <c r="KWK5510" s="2"/>
      <c r="KWL5510" s="2"/>
      <c r="KWM5510" s="2"/>
      <c r="KWN5510" s="2"/>
      <c r="KWO5510" s="2"/>
      <c r="KWP5510" s="2"/>
      <c r="KWQ5510" s="2"/>
      <c r="KWR5510" s="2"/>
      <c r="KWS5510" s="2"/>
      <c r="KWT5510" s="2"/>
      <c r="KWU5510" s="2"/>
      <c r="KWV5510" s="2"/>
      <c r="KWW5510" s="2"/>
      <c r="KWX5510" s="2"/>
      <c r="KWY5510" s="2"/>
      <c r="KWZ5510" s="2"/>
      <c r="KXA5510" s="2"/>
      <c r="KXB5510" s="2"/>
      <c r="KXC5510" s="2"/>
      <c r="KXD5510" s="2"/>
      <c r="KXE5510" s="2"/>
      <c r="KXF5510" s="2"/>
      <c r="KXG5510" s="2"/>
      <c r="KXH5510" s="2"/>
      <c r="KXI5510" s="2"/>
      <c r="KXJ5510" s="2"/>
      <c r="KXK5510" s="2"/>
      <c r="KXL5510" s="2"/>
      <c r="KXM5510" s="2"/>
      <c r="KXN5510" s="2"/>
      <c r="KXO5510" s="2"/>
      <c r="KXP5510" s="2"/>
      <c r="KXQ5510" s="2"/>
      <c r="KXR5510" s="2"/>
      <c r="KXS5510" s="2"/>
      <c r="KXT5510" s="2"/>
      <c r="KXU5510" s="2"/>
      <c r="KXV5510" s="2"/>
      <c r="KXW5510" s="2"/>
      <c r="KXX5510" s="2"/>
      <c r="KXY5510" s="2"/>
      <c r="KXZ5510" s="2"/>
      <c r="KYA5510" s="2"/>
      <c r="KYB5510" s="2"/>
      <c r="KYC5510" s="2"/>
      <c r="KYD5510" s="2"/>
      <c r="KYE5510" s="2"/>
      <c r="KYF5510" s="2"/>
      <c r="KYG5510" s="2"/>
      <c r="KYH5510" s="2"/>
      <c r="KYI5510" s="2"/>
      <c r="KYJ5510" s="2"/>
      <c r="KYK5510" s="2"/>
      <c r="KYL5510" s="2"/>
      <c r="KYM5510" s="2"/>
      <c r="KYN5510" s="2"/>
      <c r="KYO5510" s="2"/>
      <c r="KYP5510" s="2"/>
      <c r="KYQ5510" s="2"/>
      <c r="KYR5510" s="2"/>
      <c r="KYS5510" s="2"/>
      <c r="KYT5510" s="2"/>
      <c r="KYU5510" s="2"/>
      <c r="KYV5510" s="2"/>
      <c r="KYW5510" s="2"/>
      <c r="KYX5510" s="2"/>
      <c r="KYY5510" s="2"/>
      <c r="KYZ5510" s="2"/>
      <c r="KZA5510" s="2"/>
      <c r="KZB5510" s="2"/>
      <c r="KZC5510" s="2"/>
      <c r="KZD5510" s="2"/>
      <c r="KZE5510" s="2"/>
      <c r="KZF5510" s="2"/>
      <c r="KZG5510" s="2"/>
      <c r="KZH5510" s="2"/>
      <c r="KZI5510" s="2"/>
      <c r="KZJ5510" s="2"/>
      <c r="KZK5510" s="2"/>
      <c r="KZL5510" s="2"/>
      <c r="KZM5510" s="2"/>
      <c r="KZN5510" s="2"/>
      <c r="KZO5510" s="2"/>
      <c r="KZP5510" s="2"/>
      <c r="KZQ5510" s="2"/>
      <c r="KZR5510" s="2"/>
      <c r="KZS5510" s="2"/>
      <c r="KZT5510" s="2"/>
      <c r="KZU5510" s="2"/>
      <c r="KZV5510" s="2"/>
      <c r="KZW5510" s="2"/>
      <c r="KZX5510" s="2"/>
      <c r="KZY5510" s="2"/>
      <c r="KZZ5510" s="2"/>
      <c r="LAA5510" s="2"/>
      <c r="LAB5510" s="2"/>
      <c r="LAC5510" s="2"/>
      <c r="LAD5510" s="2"/>
      <c r="LAE5510" s="2"/>
      <c r="LAF5510" s="2"/>
      <c r="LAG5510" s="2"/>
      <c r="LAH5510" s="2"/>
      <c r="LAI5510" s="2"/>
      <c r="LAJ5510" s="2"/>
      <c r="LAK5510" s="2"/>
      <c r="LAL5510" s="2"/>
      <c r="LAM5510" s="2"/>
      <c r="LAN5510" s="2"/>
      <c r="LAO5510" s="2"/>
      <c r="LAP5510" s="2"/>
      <c r="LAQ5510" s="2"/>
      <c r="LAR5510" s="2"/>
      <c r="LAS5510" s="2"/>
      <c r="LAT5510" s="2"/>
      <c r="LAU5510" s="2"/>
      <c r="LAV5510" s="2"/>
      <c r="LAW5510" s="2"/>
      <c r="LAX5510" s="2"/>
      <c r="LAY5510" s="2"/>
      <c r="LAZ5510" s="2"/>
      <c r="LBA5510" s="2"/>
      <c r="LBB5510" s="2"/>
      <c r="LBC5510" s="2"/>
      <c r="LBD5510" s="2"/>
      <c r="LBE5510" s="2"/>
      <c r="LBF5510" s="2"/>
      <c r="LBG5510" s="2"/>
      <c r="LBH5510" s="2"/>
      <c r="LBI5510" s="2"/>
      <c r="LBJ5510" s="2"/>
      <c r="LBK5510" s="2"/>
      <c r="LBL5510" s="2"/>
      <c r="LBM5510" s="2"/>
      <c r="LBN5510" s="2"/>
      <c r="LBO5510" s="2"/>
      <c r="LBP5510" s="2"/>
      <c r="LBQ5510" s="2"/>
      <c r="LBR5510" s="2"/>
      <c r="LBS5510" s="2"/>
      <c r="LBT5510" s="2"/>
      <c r="LBU5510" s="2"/>
      <c r="LBV5510" s="2"/>
      <c r="LBW5510" s="2"/>
      <c r="LBX5510" s="2"/>
      <c r="LBY5510" s="2"/>
      <c r="LBZ5510" s="2"/>
      <c r="LCA5510" s="2"/>
      <c r="LCB5510" s="2"/>
      <c r="LCC5510" s="2"/>
      <c r="LCD5510" s="2"/>
      <c r="LCE5510" s="2"/>
      <c r="LCF5510" s="2"/>
      <c r="LCG5510" s="2"/>
      <c r="LCH5510" s="2"/>
      <c r="LCI5510" s="2"/>
      <c r="LCJ5510" s="2"/>
      <c r="LCK5510" s="2"/>
      <c r="LCL5510" s="2"/>
      <c r="LCM5510" s="2"/>
      <c r="LCN5510" s="2"/>
      <c r="LCO5510" s="2"/>
      <c r="LCP5510" s="2"/>
      <c r="LCQ5510" s="2"/>
      <c r="LCR5510" s="2"/>
      <c r="LCS5510" s="2"/>
      <c r="LCT5510" s="2"/>
      <c r="LCU5510" s="2"/>
      <c r="LCV5510" s="2"/>
      <c r="LCW5510" s="2"/>
      <c r="LCX5510" s="2"/>
      <c r="LCY5510" s="2"/>
      <c r="LCZ5510" s="2"/>
      <c r="LDA5510" s="2"/>
      <c r="LDB5510" s="2"/>
      <c r="LDC5510" s="2"/>
      <c r="LDD5510" s="2"/>
      <c r="LDE5510" s="2"/>
      <c r="LDF5510" s="2"/>
      <c r="LDG5510" s="2"/>
      <c r="LDH5510" s="2"/>
      <c r="LDI5510" s="2"/>
      <c r="LDJ5510" s="2"/>
      <c r="LDK5510" s="2"/>
      <c r="LDL5510" s="2"/>
      <c r="LDM5510" s="2"/>
      <c r="LDN5510" s="2"/>
      <c r="LDO5510" s="2"/>
      <c r="LDP5510" s="2"/>
      <c r="LDQ5510" s="2"/>
      <c r="LDR5510" s="2"/>
      <c r="LDS5510" s="2"/>
      <c r="LDT5510" s="2"/>
      <c r="LDU5510" s="2"/>
      <c r="LDV5510" s="2"/>
      <c r="LDW5510" s="2"/>
      <c r="LDX5510" s="2"/>
      <c r="LDY5510" s="2"/>
      <c r="LDZ5510" s="2"/>
      <c r="LEA5510" s="2"/>
      <c r="LEB5510" s="2"/>
      <c r="LEC5510" s="2"/>
      <c r="LED5510" s="2"/>
      <c r="LEE5510" s="2"/>
      <c r="LEF5510" s="2"/>
      <c r="LEG5510" s="2"/>
      <c r="LEH5510" s="2"/>
      <c r="LEI5510" s="2"/>
      <c r="LEJ5510" s="2"/>
      <c r="LEK5510" s="2"/>
      <c r="LEL5510" s="2"/>
      <c r="LEM5510" s="2"/>
      <c r="LEN5510" s="2"/>
      <c r="LEO5510" s="2"/>
      <c r="LEP5510" s="2"/>
      <c r="LEQ5510" s="2"/>
      <c r="LER5510" s="2"/>
      <c r="LES5510" s="2"/>
      <c r="LET5510" s="2"/>
      <c r="LEU5510" s="2"/>
      <c r="LEV5510" s="2"/>
      <c r="LEW5510" s="2"/>
      <c r="LEX5510" s="2"/>
      <c r="LEY5510" s="2"/>
      <c r="LEZ5510" s="2"/>
      <c r="LFA5510" s="2"/>
      <c r="LFB5510" s="2"/>
      <c r="LFC5510" s="2"/>
      <c r="LFD5510" s="2"/>
      <c r="LFE5510" s="2"/>
      <c r="LFF5510" s="2"/>
      <c r="LFG5510" s="2"/>
      <c r="LFH5510" s="2"/>
      <c r="LFI5510" s="2"/>
      <c r="LFJ5510" s="2"/>
      <c r="LFK5510" s="2"/>
      <c r="LFL5510" s="2"/>
      <c r="LFM5510" s="2"/>
      <c r="LFN5510" s="2"/>
      <c r="LFO5510" s="2"/>
      <c r="LFP5510" s="2"/>
      <c r="LFQ5510" s="2"/>
      <c r="LFR5510" s="2"/>
      <c r="LFS5510" s="2"/>
      <c r="LFT5510" s="2"/>
      <c r="LFU5510" s="2"/>
      <c r="LFV5510" s="2"/>
      <c r="LFW5510" s="2"/>
      <c r="LFX5510" s="2"/>
      <c r="LFY5510" s="2"/>
      <c r="LFZ5510" s="2"/>
      <c r="LGA5510" s="2"/>
      <c r="LGB5510" s="2"/>
      <c r="LGC5510" s="2"/>
      <c r="LGD5510" s="2"/>
      <c r="LGE5510" s="2"/>
      <c r="LGF5510" s="2"/>
      <c r="LGG5510" s="2"/>
      <c r="LGH5510" s="2"/>
      <c r="LGI5510" s="2"/>
      <c r="LGJ5510" s="2"/>
      <c r="LGK5510" s="2"/>
      <c r="LGL5510" s="2"/>
      <c r="LGM5510" s="2"/>
      <c r="LGN5510" s="2"/>
      <c r="LGO5510" s="2"/>
      <c r="LGP5510" s="2"/>
      <c r="LGQ5510" s="2"/>
      <c r="LGR5510" s="2"/>
      <c r="LGS5510" s="2"/>
      <c r="LGT5510" s="2"/>
      <c r="LGU5510" s="2"/>
      <c r="LGV5510" s="2"/>
      <c r="LGW5510" s="2"/>
      <c r="LGX5510" s="2"/>
      <c r="LGY5510" s="2"/>
      <c r="LGZ5510" s="2"/>
      <c r="LHA5510" s="2"/>
      <c r="LHB5510" s="2"/>
      <c r="LHC5510" s="2"/>
      <c r="LHD5510" s="2"/>
      <c r="LHE5510" s="2"/>
      <c r="LHF5510" s="2"/>
      <c r="LHG5510" s="2"/>
      <c r="LHH5510" s="2"/>
      <c r="LHI5510" s="2"/>
      <c r="LHJ5510" s="2"/>
      <c r="LHK5510" s="2"/>
      <c r="LHL5510" s="2"/>
      <c r="LHM5510" s="2"/>
      <c r="LHN5510" s="2"/>
      <c r="LHO5510" s="2"/>
      <c r="LHP5510" s="2"/>
      <c r="LHQ5510" s="2"/>
      <c r="LHR5510" s="2"/>
      <c r="LHS5510" s="2"/>
      <c r="LHT5510" s="2"/>
      <c r="LHU5510" s="2"/>
      <c r="LHV5510" s="2"/>
      <c r="LHW5510" s="2"/>
      <c r="LHX5510" s="2"/>
      <c r="LHY5510" s="2"/>
      <c r="LHZ5510" s="2"/>
      <c r="LIA5510" s="2"/>
      <c r="LIB5510" s="2"/>
      <c r="LIC5510" s="2"/>
      <c r="LID5510" s="2"/>
      <c r="LIE5510" s="2"/>
      <c r="LIF5510" s="2"/>
      <c r="LIG5510" s="2"/>
      <c r="LIH5510" s="2"/>
      <c r="LII5510" s="2"/>
      <c r="LIJ5510" s="2"/>
      <c r="LIK5510" s="2"/>
      <c r="LIL5510" s="2"/>
      <c r="LIM5510" s="2"/>
      <c r="LIN5510" s="2"/>
      <c r="LIO5510" s="2"/>
      <c r="LIP5510" s="2"/>
      <c r="LIQ5510" s="2"/>
      <c r="LIR5510" s="2"/>
      <c r="LIS5510" s="2"/>
      <c r="LIT5510" s="2"/>
      <c r="LIU5510" s="2"/>
      <c r="LIV5510" s="2"/>
      <c r="LIW5510" s="2"/>
      <c r="LIX5510" s="2"/>
      <c r="LIY5510" s="2"/>
      <c r="LIZ5510" s="2"/>
      <c r="LJA5510" s="2"/>
      <c r="LJB5510" s="2"/>
      <c r="LJC5510" s="2"/>
      <c r="LJD5510" s="2"/>
      <c r="LJE5510" s="2"/>
      <c r="LJF5510" s="2"/>
      <c r="LJG5510" s="2"/>
      <c r="LJH5510" s="2"/>
      <c r="LJI5510" s="2"/>
      <c r="LJJ5510" s="2"/>
      <c r="LJK5510" s="2"/>
      <c r="LJL5510" s="2"/>
      <c r="LJM5510" s="2"/>
      <c r="LJN5510" s="2"/>
      <c r="LJO5510" s="2"/>
      <c r="LJP5510" s="2"/>
      <c r="LJQ5510" s="2"/>
      <c r="LJR5510" s="2"/>
      <c r="LJS5510" s="2"/>
      <c r="LJT5510" s="2"/>
      <c r="LJU5510" s="2"/>
      <c r="LJV5510" s="2"/>
      <c r="LJW5510" s="2"/>
      <c r="LJX5510" s="2"/>
      <c r="LJY5510" s="2"/>
      <c r="LJZ5510" s="2"/>
      <c r="LKA5510" s="2"/>
      <c r="LKB5510" s="2"/>
      <c r="LKC5510" s="2"/>
      <c r="LKD5510" s="2"/>
      <c r="LKE5510" s="2"/>
      <c r="LKF5510" s="2"/>
      <c r="LKG5510" s="2"/>
      <c r="LKH5510" s="2"/>
      <c r="LKI5510" s="2"/>
      <c r="LKJ5510" s="2"/>
      <c r="LKK5510" s="2"/>
      <c r="LKL5510" s="2"/>
      <c r="LKM5510" s="2"/>
      <c r="LKN5510" s="2"/>
      <c r="LKO5510" s="2"/>
      <c r="LKP5510" s="2"/>
      <c r="LKQ5510" s="2"/>
      <c r="LKR5510" s="2"/>
      <c r="LKS5510" s="2"/>
      <c r="LKT5510" s="2"/>
      <c r="LKU5510" s="2"/>
      <c r="LKV5510" s="2"/>
      <c r="LKW5510" s="2"/>
      <c r="LKX5510" s="2"/>
      <c r="LKY5510" s="2"/>
      <c r="LKZ5510" s="2"/>
      <c r="LLA5510" s="2"/>
      <c r="LLB5510" s="2"/>
      <c r="LLC5510" s="2"/>
      <c r="LLD5510" s="2"/>
      <c r="LLE5510" s="2"/>
      <c r="LLF5510" s="2"/>
      <c r="LLG5510" s="2"/>
      <c r="LLH5510" s="2"/>
      <c r="LLI5510" s="2"/>
      <c r="LLJ5510" s="2"/>
      <c r="LLK5510" s="2"/>
      <c r="LLL5510" s="2"/>
      <c r="LLM5510" s="2"/>
      <c r="LLN5510" s="2"/>
      <c r="LLO5510" s="2"/>
      <c r="LLP5510" s="2"/>
      <c r="LLQ5510" s="2"/>
      <c r="LLR5510" s="2"/>
      <c r="LLS5510" s="2"/>
      <c r="LLT5510" s="2"/>
      <c r="LLU5510" s="2"/>
      <c r="LLV5510" s="2"/>
      <c r="LLW5510" s="2"/>
      <c r="LLX5510" s="2"/>
      <c r="LLY5510" s="2"/>
      <c r="LLZ5510" s="2"/>
      <c r="LMA5510" s="2"/>
      <c r="LMB5510" s="2"/>
      <c r="LMC5510" s="2"/>
      <c r="LMD5510" s="2"/>
      <c r="LME5510" s="2"/>
      <c r="LMF5510" s="2"/>
      <c r="LMG5510" s="2"/>
      <c r="LMH5510" s="2"/>
      <c r="LMI5510" s="2"/>
      <c r="LMJ5510" s="2"/>
      <c r="LMK5510" s="2"/>
      <c r="LML5510" s="2"/>
      <c r="LMM5510" s="2"/>
      <c r="LMN5510" s="2"/>
      <c r="LMO5510" s="2"/>
      <c r="LMP5510" s="2"/>
      <c r="LMQ5510" s="2"/>
      <c r="LMR5510" s="2"/>
      <c r="LMS5510" s="2"/>
      <c r="LMT5510" s="2"/>
      <c r="LMU5510" s="2"/>
      <c r="LMV5510" s="2"/>
      <c r="LMW5510" s="2"/>
      <c r="LMX5510" s="2"/>
      <c r="LMY5510" s="2"/>
      <c r="LMZ5510" s="2"/>
      <c r="LNA5510" s="2"/>
      <c r="LNB5510" s="2"/>
      <c r="LNC5510" s="2"/>
      <c r="LND5510" s="2"/>
      <c r="LNE5510" s="2"/>
      <c r="LNF5510" s="2"/>
      <c r="LNG5510" s="2"/>
      <c r="LNH5510" s="2"/>
      <c r="LNI5510" s="2"/>
      <c r="LNJ5510" s="2"/>
      <c r="LNK5510" s="2"/>
      <c r="LNL5510" s="2"/>
      <c r="LNM5510" s="2"/>
      <c r="LNN5510" s="2"/>
      <c r="LNO5510" s="2"/>
      <c r="LNP5510" s="2"/>
      <c r="LNQ5510" s="2"/>
      <c r="LNR5510" s="2"/>
      <c r="LNS5510" s="2"/>
      <c r="LNT5510" s="2"/>
      <c r="LNU5510" s="2"/>
      <c r="LNV5510" s="2"/>
      <c r="LNW5510" s="2"/>
      <c r="LNX5510" s="2"/>
      <c r="LNY5510" s="2"/>
      <c r="LNZ5510" s="2"/>
      <c r="LOA5510" s="2"/>
      <c r="LOB5510" s="2"/>
      <c r="LOC5510" s="2"/>
      <c r="LOD5510" s="2"/>
      <c r="LOE5510" s="2"/>
      <c r="LOF5510" s="2"/>
      <c r="LOG5510" s="2"/>
      <c r="LOH5510" s="2"/>
      <c r="LOI5510" s="2"/>
      <c r="LOJ5510" s="2"/>
      <c r="LOK5510" s="2"/>
      <c r="LOL5510" s="2"/>
      <c r="LOM5510" s="2"/>
      <c r="LON5510" s="2"/>
      <c r="LOO5510" s="2"/>
      <c r="LOP5510" s="2"/>
      <c r="LOQ5510" s="2"/>
      <c r="LOR5510" s="2"/>
      <c r="LOS5510" s="2"/>
      <c r="LOT5510" s="2"/>
      <c r="LOU5510" s="2"/>
      <c r="LOV5510" s="2"/>
      <c r="LOW5510" s="2"/>
      <c r="LOX5510" s="2"/>
      <c r="LOY5510" s="2"/>
      <c r="LOZ5510" s="2"/>
      <c r="LPA5510" s="2"/>
      <c r="LPB5510" s="2"/>
      <c r="LPC5510" s="2"/>
      <c r="LPD5510" s="2"/>
      <c r="LPE5510" s="2"/>
      <c r="LPF5510" s="2"/>
      <c r="LPG5510" s="2"/>
      <c r="LPH5510" s="2"/>
      <c r="LPI5510" s="2"/>
      <c r="LPJ5510" s="2"/>
      <c r="LPK5510" s="2"/>
      <c r="LPL5510" s="2"/>
      <c r="LPM5510" s="2"/>
      <c r="LPN5510" s="2"/>
      <c r="LPO5510" s="2"/>
      <c r="LPP5510" s="2"/>
      <c r="LPQ5510" s="2"/>
      <c r="LPR5510" s="2"/>
      <c r="LPS5510" s="2"/>
      <c r="LPT5510" s="2"/>
      <c r="LPU5510" s="2"/>
      <c r="LPV5510" s="2"/>
      <c r="LPW5510" s="2"/>
      <c r="LPX5510" s="2"/>
      <c r="LPY5510" s="2"/>
      <c r="LPZ5510" s="2"/>
      <c r="LQA5510" s="2"/>
      <c r="LQB5510" s="2"/>
      <c r="LQC5510" s="2"/>
      <c r="LQD5510" s="2"/>
      <c r="LQE5510" s="2"/>
      <c r="LQF5510" s="2"/>
      <c r="LQG5510" s="2"/>
      <c r="LQH5510" s="2"/>
      <c r="LQI5510" s="2"/>
      <c r="LQJ5510" s="2"/>
      <c r="LQK5510" s="2"/>
      <c r="LQL5510" s="2"/>
      <c r="LQM5510" s="2"/>
      <c r="LQN5510" s="2"/>
      <c r="LQO5510" s="2"/>
      <c r="LQP5510" s="2"/>
      <c r="LQQ5510" s="2"/>
      <c r="LQR5510" s="2"/>
      <c r="LQS5510" s="2"/>
      <c r="LQT5510" s="2"/>
      <c r="LQU5510" s="2"/>
      <c r="LQV5510" s="2"/>
      <c r="LQW5510" s="2"/>
      <c r="LQX5510" s="2"/>
      <c r="LQY5510" s="2"/>
      <c r="LQZ5510" s="2"/>
      <c r="LRA5510" s="2"/>
      <c r="LRB5510" s="2"/>
      <c r="LRC5510" s="2"/>
      <c r="LRD5510" s="2"/>
      <c r="LRE5510" s="2"/>
      <c r="LRF5510" s="2"/>
      <c r="LRG5510" s="2"/>
      <c r="LRH5510" s="2"/>
      <c r="LRI5510" s="2"/>
      <c r="LRJ5510" s="2"/>
      <c r="LRK5510" s="2"/>
      <c r="LRL5510" s="2"/>
      <c r="LRM5510" s="2"/>
      <c r="LRN5510" s="2"/>
      <c r="LRO5510" s="2"/>
      <c r="LRP5510" s="2"/>
      <c r="LRQ5510" s="2"/>
      <c r="LRR5510" s="2"/>
      <c r="LRS5510" s="2"/>
      <c r="LRT5510" s="2"/>
      <c r="LRU5510" s="2"/>
      <c r="LRV5510" s="2"/>
      <c r="LRW5510" s="2"/>
      <c r="LRX5510" s="2"/>
      <c r="LRY5510" s="2"/>
      <c r="LRZ5510" s="2"/>
      <c r="LSA5510" s="2"/>
      <c r="LSB5510" s="2"/>
      <c r="LSC5510" s="2"/>
      <c r="LSD5510" s="2"/>
      <c r="LSE5510" s="2"/>
      <c r="LSF5510" s="2"/>
      <c r="LSG5510" s="2"/>
      <c r="LSH5510" s="2"/>
      <c r="LSI5510" s="2"/>
      <c r="LSJ5510" s="2"/>
      <c r="LSK5510" s="2"/>
      <c r="LSL5510" s="2"/>
      <c r="LSM5510" s="2"/>
      <c r="LSN5510" s="2"/>
      <c r="LSO5510" s="2"/>
      <c r="LSP5510" s="2"/>
      <c r="LSQ5510" s="2"/>
      <c r="LSR5510" s="2"/>
      <c r="LSS5510" s="2"/>
      <c r="LST5510" s="2"/>
      <c r="LSU5510" s="2"/>
      <c r="LSV5510" s="2"/>
      <c r="LSW5510" s="2"/>
      <c r="LSX5510" s="2"/>
      <c r="LSY5510" s="2"/>
      <c r="LSZ5510" s="2"/>
      <c r="LTA5510" s="2"/>
      <c r="LTB5510" s="2"/>
      <c r="LTC5510" s="2"/>
      <c r="LTD5510" s="2"/>
      <c r="LTE5510" s="2"/>
      <c r="LTF5510" s="2"/>
      <c r="LTG5510" s="2"/>
      <c r="LTH5510" s="2"/>
      <c r="LTI5510" s="2"/>
      <c r="LTJ5510" s="2"/>
      <c r="LTK5510" s="2"/>
      <c r="LTL5510" s="2"/>
      <c r="LTM5510" s="2"/>
      <c r="LTN5510" s="2"/>
      <c r="LTO5510" s="2"/>
      <c r="LTP5510" s="2"/>
      <c r="LTQ5510" s="2"/>
      <c r="LTR5510" s="2"/>
      <c r="LTS5510" s="2"/>
      <c r="LTT5510" s="2"/>
      <c r="LTU5510" s="2"/>
      <c r="LTV5510" s="2"/>
      <c r="LTW5510" s="2"/>
      <c r="LTX5510" s="2"/>
      <c r="LTY5510" s="2"/>
      <c r="LTZ5510" s="2"/>
      <c r="LUA5510" s="2"/>
      <c r="LUB5510" s="2"/>
      <c r="LUC5510" s="2"/>
      <c r="LUD5510" s="2"/>
      <c r="LUE5510" s="2"/>
      <c r="LUF5510" s="2"/>
      <c r="LUG5510" s="2"/>
      <c r="LUH5510" s="2"/>
      <c r="LUI5510" s="2"/>
      <c r="LUJ5510" s="2"/>
      <c r="LUK5510" s="2"/>
      <c r="LUL5510" s="2"/>
      <c r="LUM5510" s="2"/>
      <c r="LUN5510" s="2"/>
      <c r="LUO5510" s="2"/>
      <c r="LUP5510" s="2"/>
      <c r="LUQ5510" s="2"/>
      <c r="LUR5510" s="2"/>
      <c r="LUS5510" s="2"/>
      <c r="LUT5510" s="2"/>
      <c r="LUU5510" s="2"/>
      <c r="LUV5510" s="2"/>
      <c r="LUW5510" s="2"/>
      <c r="LUX5510" s="2"/>
      <c r="LUY5510" s="2"/>
      <c r="LUZ5510" s="2"/>
      <c r="LVA5510" s="2"/>
      <c r="LVB5510" s="2"/>
      <c r="LVC5510" s="2"/>
      <c r="LVD5510" s="2"/>
      <c r="LVE5510" s="2"/>
      <c r="LVF5510" s="2"/>
      <c r="LVG5510" s="2"/>
      <c r="LVH5510" s="2"/>
      <c r="LVI5510" s="2"/>
      <c r="LVJ5510" s="2"/>
      <c r="LVK5510" s="2"/>
      <c r="LVL5510" s="2"/>
      <c r="LVM5510" s="2"/>
      <c r="LVN5510" s="2"/>
      <c r="LVO5510" s="2"/>
      <c r="LVP5510" s="2"/>
      <c r="LVQ5510" s="2"/>
      <c r="LVR5510" s="2"/>
      <c r="LVS5510" s="2"/>
      <c r="LVT5510" s="2"/>
      <c r="LVU5510" s="2"/>
      <c r="LVV5510" s="2"/>
      <c r="LVW5510" s="2"/>
      <c r="LVX5510" s="2"/>
      <c r="LVY5510" s="2"/>
      <c r="LVZ5510" s="2"/>
      <c r="LWA5510" s="2"/>
      <c r="LWB5510" s="2"/>
      <c r="LWC5510" s="2"/>
      <c r="LWD5510" s="2"/>
      <c r="LWE5510" s="2"/>
      <c r="LWF5510" s="2"/>
      <c r="LWG5510" s="2"/>
      <c r="LWH5510" s="2"/>
      <c r="LWI5510" s="2"/>
      <c r="LWJ5510" s="2"/>
      <c r="LWK5510" s="2"/>
      <c r="LWL5510" s="2"/>
      <c r="LWM5510" s="2"/>
      <c r="LWN5510" s="2"/>
      <c r="LWO5510" s="2"/>
      <c r="LWP5510" s="2"/>
      <c r="LWQ5510" s="2"/>
      <c r="LWR5510" s="2"/>
      <c r="LWS5510" s="2"/>
      <c r="LWT5510" s="2"/>
      <c r="LWU5510" s="2"/>
      <c r="LWV5510" s="2"/>
      <c r="LWW5510" s="2"/>
      <c r="LWX5510" s="2"/>
      <c r="LWY5510" s="2"/>
      <c r="LWZ5510" s="2"/>
      <c r="LXA5510" s="2"/>
      <c r="LXB5510" s="2"/>
      <c r="LXC5510" s="2"/>
      <c r="LXD5510" s="2"/>
      <c r="LXE5510" s="2"/>
      <c r="LXF5510" s="2"/>
      <c r="LXG5510" s="2"/>
      <c r="LXH5510" s="2"/>
      <c r="LXI5510" s="2"/>
      <c r="LXJ5510" s="2"/>
      <c r="LXK5510" s="2"/>
      <c r="LXL5510" s="2"/>
      <c r="LXM5510" s="2"/>
      <c r="LXN5510" s="2"/>
      <c r="LXO5510" s="2"/>
      <c r="LXP5510" s="2"/>
      <c r="LXQ5510" s="2"/>
      <c r="LXR5510" s="2"/>
      <c r="LXS5510" s="2"/>
      <c r="LXT5510" s="2"/>
      <c r="LXU5510" s="2"/>
      <c r="LXV5510" s="2"/>
      <c r="LXW5510" s="2"/>
      <c r="LXX5510" s="2"/>
      <c r="LXY5510" s="2"/>
      <c r="LXZ5510" s="2"/>
      <c r="LYA5510" s="2"/>
      <c r="LYB5510" s="2"/>
      <c r="LYC5510" s="2"/>
      <c r="LYD5510" s="2"/>
      <c r="LYE5510" s="2"/>
      <c r="LYF5510" s="2"/>
      <c r="LYG5510" s="2"/>
      <c r="LYH5510" s="2"/>
      <c r="LYI5510" s="2"/>
      <c r="LYJ5510" s="2"/>
      <c r="LYK5510" s="2"/>
      <c r="LYL5510" s="2"/>
      <c r="LYM5510" s="2"/>
      <c r="LYN5510" s="2"/>
      <c r="LYO5510" s="2"/>
      <c r="LYP5510" s="2"/>
      <c r="LYQ5510" s="2"/>
      <c r="LYR5510" s="2"/>
      <c r="LYS5510" s="2"/>
      <c r="LYT5510" s="2"/>
      <c r="LYU5510" s="2"/>
      <c r="LYV5510" s="2"/>
      <c r="LYW5510" s="2"/>
      <c r="LYX5510" s="2"/>
      <c r="LYY5510" s="2"/>
      <c r="LYZ5510" s="2"/>
      <c r="LZA5510" s="2"/>
      <c r="LZB5510" s="2"/>
      <c r="LZC5510" s="2"/>
      <c r="LZD5510" s="2"/>
      <c r="LZE5510" s="2"/>
      <c r="LZF5510" s="2"/>
      <c r="LZG5510" s="2"/>
      <c r="LZH5510" s="2"/>
      <c r="LZI5510" s="2"/>
      <c r="LZJ5510" s="2"/>
      <c r="LZK5510" s="2"/>
      <c r="LZL5510" s="2"/>
      <c r="LZM5510" s="2"/>
      <c r="LZN5510" s="2"/>
      <c r="LZO5510" s="2"/>
      <c r="LZP5510" s="2"/>
      <c r="LZQ5510" s="2"/>
      <c r="LZR5510" s="2"/>
      <c r="LZS5510" s="2"/>
      <c r="LZT5510" s="2"/>
      <c r="LZU5510" s="2"/>
      <c r="LZV5510" s="2"/>
      <c r="LZW5510" s="2"/>
      <c r="LZX5510" s="2"/>
      <c r="LZY5510" s="2"/>
      <c r="LZZ5510" s="2"/>
      <c r="MAA5510" s="2"/>
      <c r="MAB5510" s="2"/>
      <c r="MAC5510" s="2"/>
      <c r="MAD5510" s="2"/>
      <c r="MAE5510" s="2"/>
      <c r="MAF5510" s="2"/>
      <c r="MAG5510" s="2"/>
      <c r="MAH5510" s="2"/>
      <c r="MAI5510" s="2"/>
      <c r="MAJ5510" s="2"/>
      <c r="MAK5510" s="2"/>
      <c r="MAL5510" s="2"/>
      <c r="MAM5510" s="2"/>
      <c r="MAN5510" s="2"/>
      <c r="MAO5510" s="2"/>
      <c r="MAP5510" s="2"/>
      <c r="MAQ5510" s="2"/>
      <c r="MAR5510" s="2"/>
      <c r="MAS5510" s="2"/>
      <c r="MAT5510" s="2"/>
      <c r="MAU5510" s="2"/>
      <c r="MAV5510" s="2"/>
      <c r="MAW5510" s="2"/>
      <c r="MAX5510" s="2"/>
      <c r="MAY5510" s="2"/>
      <c r="MAZ5510" s="2"/>
      <c r="MBA5510" s="2"/>
      <c r="MBB5510" s="2"/>
      <c r="MBC5510" s="2"/>
      <c r="MBD5510" s="2"/>
      <c r="MBE5510" s="2"/>
      <c r="MBF5510" s="2"/>
      <c r="MBG5510" s="2"/>
      <c r="MBH5510" s="2"/>
      <c r="MBI5510" s="2"/>
      <c r="MBJ5510" s="2"/>
      <c r="MBK5510" s="2"/>
      <c r="MBL5510" s="2"/>
      <c r="MBM5510" s="2"/>
      <c r="MBN5510" s="2"/>
      <c r="MBO5510" s="2"/>
      <c r="MBP5510" s="2"/>
      <c r="MBQ5510" s="2"/>
      <c r="MBR5510" s="2"/>
      <c r="MBS5510" s="2"/>
      <c r="MBT5510" s="2"/>
      <c r="MBU5510" s="2"/>
      <c r="MBV5510" s="2"/>
      <c r="MBW5510" s="2"/>
      <c r="MBX5510" s="2"/>
      <c r="MBY5510" s="2"/>
      <c r="MBZ5510" s="2"/>
      <c r="MCA5510" s="2"/>
      <c r="MCB5510" s="2"/>
      <c r="MCC5510" s="2"/>
      <c r="MCD5510" s="2"/>
      <c r="MCE5510" s="2"/>
      <c r="MCF5510" s="2"/>
      <c r="MCG5510" s="2"/>
      <c r="MCH5510" s="2"/>
      <c r="MCI5510" s="2"/>
      <c r="MCJ5510" s="2"/>
      <c r="MCK5510" s="2"/>
      <c r="MCL5510" s="2"/>
      <c r="MCM5510" s="2"/>
      <c r="MCN5510" s="2"/>
      <c r="MCO5510" s="2"/>
      <c r="MCP5510" s="2"/>
      <c r="MCQ5510" s="2"/>
      <c r="MCR5510" s="2"/>
      <c r="MCS5510" s="2"/>
      <c r="MCT5510" s="2"/>
      <c r="MCU5510" s="2"/>
      <c r="MCV5510" s="2"/>
      <c r="MCW5510" s="2"/>
      <c r="MCX5510" s="2"/>
      <c r="MCY5510" s="2"/>
      <c r="MCZ5510" s="2"/>
      <c r="MDA5510" s="2"/>
      <c r="MDB5510" s="2"/>
      <c r="MDC5510" s="2"/>
      <c r="MDD5510" s="2"/>
      <c r="MDE5510" s="2"/>
      <c r="MDF5510" s="2"/>
      <c r="MDG5510" s="2"/>
      <c r="MDH5510" s="2"/>
      <c r="MDI5510" s="2"/>
      <c r="MDJ5510" s="2"/>
      <c r="MDK5510" s="2"/>
      <c r="MDL5510" s="2"/>
      <c r="MDM5510" s="2"/>
      <c r="MDN5510" s="2"/>
      <c r="MDO5510" s="2"/>
      <c r="MDP5510" s="2"/>
      <c r="MDQ5510" s="2"/>
      <c r="MDR5510" s="2"/>
      <c r="MDS5510" s="2"/>
      <c r="MDT5510" s="2"/>
      <c r="MDU5510" s="2"/>
      <c r="MDV5510" s="2"/>
      <c r="MDW5510" s="2"/>
      <c r="MDX5510" s="2"/>
      <c r="MDY5510" s="2"/>
      <c r="MDZ5510" s="2"/>
      <c r="MEA5510" s="2"/>
      <c r="MEB5510" s="2"/>
      <c r="MEC5510" s="2"/>
      <c r="MED5510" s="2"/>
      <c r="MEE5510" s="2"/>
      <c r="MEF5510" s="2"/>
      <c r="MEG5510" s="2"/>
      <c r="MEH5510" s="2"/>
      <c r="MEI5510" s="2"/>
      <c r="MEJ5510" s="2"/>
      <c r="MEK5510" s="2"/>
      <c r="MEL5510" s="2"/>
      <c r="MEM5510" s="2"/>
      <c r="MEN5510" s="2"/>
      <c r="MEO5510" s="2"/>
      <c r="MEP5510" s="2"/>
      <c r="MEQ5510" s="2"/>
      <c r="MER5510" s="2"/>
      <c r="MES5510" s="2"/>
      <c r="MET5510" s="2"/>
      <c r="MEU5510" s="2"/>
      <c r="MEV5510" s="2"/>
      <c r="MEW5510" s="2"/>
      <c r="MEX5510" s="2"/>
      <c r="MEY5510" s="2"/>
      <c r="MEZ5510" s="2"/>
      <c r="MFA5510" s="2"/>
      <c r="MFB5510" s="2"/>
      <c r="MFC5510" s="2"/>
      <c r="MFD5510" s="2"/>
      <c r="MFE5510" s="2"/>
      <c r="MFF5510" s="2"/>
      <c r="MFG5510" s="2"/>
      <c r="MFH5510" s="2"/>
      <c r="MFI5510" s="2"/>
      <c r="MFJ5510" s="2"/>
      <c r="MFK5510" s="2"/>
      <c r="MFL5510" s="2"/>
      <c r="MFM5510" s="2"/>
      <c r="MFN5510" s="2"/>
      <c r="MFO5510" s="2"/>
      <c r="MFP5510" s="2"/>
      <c r="MFQ5510" s="2"/>
      <c r="MFR5510" s="2"/>
      <c r="MFS5510" s="2"/>
      <c r="MFT5510" s="2"/>
      <c r="MFU5510" s="2"/>
      <c r="MFV5510" s="2"/>
      <c r="MFW5510" s="2"/>
      <c r="MFX5510" s="2"/>
      <c r="MFY5510" s="2"/>
      <c r="MFZ5510" s="2"/>
      <c r="MGA5510" s="2"/>
      <c r="MGB5510" s="2"/>
      <c r="MGC5510" s="2"/>
      <c r="MGD5510" s="2"/>
      <c r="MGE5510" s="2"/>
      <c r="MGF5510" s="2"/>
      <c r="MGG5510" s="2"/>
      <c r="MGH5510" s="2"/>
      <c r="MGI5510" s="2"/>
      <c r="MGJ5510" s="2"/>
      <c r="MGK5510" s="2"/>
      <c r="MGL5510" s="2"/>
      <c r="MGM5510" s="2"/>
      <c r="MGN5510" s="2"/>
      <c r="MGO5510" s="2"/>
      <c r="MGP5510" s="2"/>
      <c r="MGQ5510" s="2"/>
      <c r="MGR5510" s="2"/>
      <c r="MGS5510" s="2"/>
      <c r="MGT5510" s="2"/>
      <c r="MGU5510" s="2"/>
      <c r="MGV5510" s="2"/>
      <c r="MGW5510" s="2"/>
      <c r="MGX5510" s="2"/>
      <c r="MGY5510" s="2"/>
      <c r="MGZ5510" s="2"/>
      <c r="MHA5510" s="2"/>
      <c r="MHB5510" s="2"/>
      <c r="MHC5510" s="2"/>
      <c r="MHD5510" s="2"/>
      <c r="MHE5510" s="2"/>
      <c r="MHF5510" s="2"/>
      <c r="MHG5510" s="2"/>
      <c r="MHH5510" s="2"/>
      <c r="MHI5510" s="2"/>
      <c r="MHJ5510" s="2"/>
      <c r="MHK5510" s="2"/>
      <c r="MHL5510" s="2"/>
      <c r="MHM5510" s="2"/>
      <c r="MHN5510" s="2"/>
      <c r="MHO5510" s="2"/>
      <c r="MHP5510" s="2"/>
      <c r="MHQ5510" s="2"/>
      <c r="MHR5510" s="2"/>
      <c r="MHS5510" s="2"/>
      <c r="MHT5510" s="2"/>
      <c r="MHU5510" s="2"/>
      <c r="MHV5510" s="2"/>
      <c r="MHW5510" s="2"/>
      <c r="MHX5510" s="2"/>
      <c r="MHY5510" s="2"/>
      <c r="MHZ5510" s="2"/>
      <c r="MIA5510" s="2"/>
      <c r="MIB5510" s="2"/>
      <c r="MIC5510" s="2"/>
      <c r="MID5510" s="2"/>
      <c r="MIE5510" s="2"/>
      <c r="MIF5510" s="2"/>
      <c r="MIG5510" s="2"/>
      <c r="MIH5510" s="2"/>
      <c r="MII5510" s="2"/>
      <c r="MIJ5510" s="2"/>
      <c r="MIK5510" s="2"/>
      <c r="MIL5510" s="2"/>
      <c r="MIM5510" s="2"/>
      <c r="MIN5510" s="2"/>
      <c r="MIO5510" s="2"/>
      <c r="MIP5510" s="2"/>
      <c r="MIQ5510" s="2"/>
      <c r="MIR5510" s="2"/>
      <c r="MIS5510" s="2"/>
      <c r="MIT5510" s="2"/>
      <c r="MIU5510" s="2"/>
      <c r="MIV5510" s="2"/>
      <c r="MIW5510" s="2"/>
      <c r="MIX5510" s="2"/>
      <c r="MIY5510" s="2"/>
      <c r="MIZ5510" s="2"/>
      <c r="MJA5510" s="2"/>
      <c r="MJB5510" s="2"/>
      <c r="MJC5510" s="2"/>
      <c r="MJD5510" s="2"/>
      <c r="MJE5510" s="2"/>
      <c r="MJF5510" s="2"/>
      <c r="MJG5510" s="2"/>
      <c r="MJH5510" s="2"/>
      <c r="MJI5510" s="2"/>
      <c r="MJJ5510" s="2"/>
      <c r="MJK5510" s="2"/>
      <c r="MJL5510" s="2"/>
      <c r="MJM5510" s="2"/>
      <c r="MJN5510" s="2"/>
      <c r="MJO5510" s="2"/>
      <c r="MJP5510" s="2"/>
      <c r="MJQ5510" s="2"/>
      <c r="MJR5510" s="2"/>
      <c r="MJS5510" s="2"/>
      <c r="MJT5510" s="2"/>
      <c r="MJU5510" s="2"/>
      <c r="MJV5510" s="2"/>
      <c r="MJW5510" s="2"/>
      <c r="MJX5510" s="2"/>
      <c r="MJY5510" s="2"/>
      <c r="MJZ5510" s="2"/>
      <c r="MKA5510" s="2"/>
      <c r="MKB5510" s="2"/>
      <c r="MKC5510" s="2"/>
      <c r="MKD5510" s="2"/>
      <c r="MKE5510" s="2"/>
      <c r="MKF5510" s="2"/>
      <c r="MKG5510" s="2"/>
      <c r="MKH5510" s="2"/>
      <c r="MKI5510" s="2"/>
      <c r="MKJ5510" s="2"/>
      <c r="MKK5510" s="2"/>
      <c r="MKL5510" s="2"/>
      <c r="MKM5510" s="2"/>
      <c r="MKN5510" s="2"/>
      <c r="MKO5510" s="2"/>
      <c r="MKP5510" s="2"/>
      <c r="MKQ5510" s="2"/>
      <c r="MKR5510" s="2"/>
      <c r="MKS5510" s="2"/>
      <c r="MKT5510" s="2"/>
      <c r="MKU5510" s="2"/>
      <c r="MKV5510" s="2"/>
      <c r="MKW5510" s="2"/>
      <c r="MKX5510" s="2"/>
      <c r="MKY5510" s="2"/>
      <c r="MKZ5510" s="2"/>
      <c r="MLA5510" s="2"/>
      <c r="MLB5510" s="2"/>
      <c r="MLC5510" s="2"/>
      <c r="MLD5510" s="2"/>
      <c r="MLE5510" s="2"/>
      <c r="MLF5510" s="2"/>
      <c r="MLG5510" s="2"/>
      <c r="MLH5510" s="2"/>
      <c r="MLI5510" s="2"/>
      <c r="MLJ5510" s="2"/>
      <c r="MLK5510" s="2"/>
      <c r="MLL5510" s="2"/>
      <c r="MLM5510" s="2"/>
      <c r="MLN5510" s="2"/>
      <c r="MLO5510" s="2"/>
      <c r="MLP5510" s="2"/>
      <c r="MLQ5510" s="2"/>
      <c r="MLR5510" s="2"/>
      <c r="MLS5510" s="2"/>
      <c r="MLT5510" s="2"/>
      <c r="MLU5510" s="2"/>
      <c r="MLV5510" s="2"/>
      <c r="MLW5510" s="2"/>
      <c r="MLX5510" s="2"/>
      <c r="MLY5510" s="2"/>
      <c r="MLZ5510" s="2"/>
      <c r="MMA5510" s="2"/>
      <c r="MMB5510" s="2"/>
      <c r="MMC5510" s="2"/>
      <c r="MMD5510" s="2"/>
      <c r="MME5510" s="2"/>
      <c r="MMF5510" s="2"/>
      <c r="MMG5510" s="2"/>
      <c r="MMH5510" s="2"/>
      <c r="MMI5510" s="2"/>
      <c r="MMJ5510" s="2"/>
      <c r="MMK5510" s="2"/>
      <c r="MML5510" s="2"/>
      <c r="MMM5510" s="2"/>
      <c r="MMN5510" s="2"/>
      <c r="MMO5510" s="2"/>
      <c r="MMP5510" s="2"/>
      <c r="MMQ5510" s="2"/>
      <c r="MMR5510" s="2"/>
      <c r="MMS5510" s="2"/>
      <c r="MMT5510" s="2"/>
      <c r="MMU5510" s="2"/>
      <c r="MMV5510" s="2"/>
      <c r="MMW5510" s="2"/>
      <c r="MMX5510" s="2"/>
      <c r="MMY5510" s="2"/>
      <c r="MMZ5510" s="2"/>
      <c r="MNA5510" s="2"/>
      <c r="MNB5510" s="2"/>
      <c r="MNC5510" s="2"/>
      <c r="MND5510" s="2"/>
      <c r="MNE5510" s="2"/>
      <c r="MNF5510" s="2"/>
      <c r="MNG5510" s="2"/>
      <c r="MNH5510" s="2"/>
      <c r="MNI5510" s="2"/>
      <c r="MNJ5510" s="2"/>
      <c r="MNK5510" s="2"/>
      <c r="MNL5510" s="2"/>
      <c r="MNM5510" s="2"/>
      <c r="MNN5510" s="2"/>
      <c r="MNO5510" s="2"/>
      <c r="MNP5510" s="2"/>
      <c r="MNQ5510" s="2"/>
      <c r="MNR5510" s="2"/>
      <c r="MNS5510" s="2"/>
      <c r="MNT5510" s="2"/>
      <c r="MNU5510" s="2"/>
      <c r="MNV5510" s="2"/>
      <c r="MNW5510" s="2"/>
      <c r="MNX5510" s="2"/>
      <c r="MNY5510" s="2"/>
      <c r="MNZ5510" s="2"/>
      <c r="MOA5510" s="2"/>
      <c r="MOB5510" s="2"/>
      <c r="MOC5510" s="2"/>
      <c r="MOD5510" s="2"/>
      <c r="MOE5510" s="2"/>
      <c r="MOF5510" s="2"/>
      <c r="MOG5510" s="2"/>
      <c r="MOH5510" s="2"/>
      <c r="MOI5510" s="2"/>
      <c r="MOJ5510" s="2"/>
      <c r="MOK5510" s="2"/>
      <c r="MOL5510" s="2"/>
      <c r="MOM5510" s="2"/>
      <c r="MON5510" s="2"/>
      <c r="MOO5510" s="2"/>
      <c r="MOP5510" s="2"/>
      <c r="MOQ5510" s="2"/>
      <c r="MOR5510" s="2"/>
      <c r="MOS5510" s="2"/>
      <c r="MOT5510" s="2"/>
      <c r="MOU5510" s="2"/>
      <c r="MOV5510" s="2"/>
      <c r="MOW5510" s="2"/>
      <c r="MOX5510" s="2"/>
      <c r="MOY5510" s="2"/>
      <c r="MOZ5510" s="2"/>
      <c r="MPA5510" s="2"/>
      <c r="MPB5510" s="2"/>
      <c r="MPC5510" s="2"/>
      <c r="MPD5510" s="2"/>
      <c r="MPE5510" s="2"/>
      <c r="MPF5510" s="2"/>
      <c r="MPG5510" s="2"/>
      <c r="MPH5510" s="2"/>
      <c r="MPI5510" s="2"/>
      <c r="MPJ5510" s="2"/>
      <c r="MPK5510" s="2"/>
      <c r="MPL5510" s="2"/>
      <c r="MPM5510" s="2"/>
      <c r="MPN5510" s="2"/>
      <c r="MPO5510" s="2"/>
      <c r="MPP5510" s="2"/>
      <c r="MPQ5510" s="2"/>
      <c r="MPR5510" s="2"/>
      <c r="MPS5510" s="2"/>
      <c r="MPT5510" s="2"/>
      <c r="MPU5510" s="2"/>
      <c r="MPV5510" s="2"/>
      <c r="MPW5510" s="2"/>
      <c r="MPX5510" s="2"/>
      <c r="MPY5510" s="2"/>
      <c r="MPZ5510" s="2"/>
      <c r="MQA5510" s="2"/>
      <c r="MQB5510" s="2"/>
      <c r="MQC5510" s="2"/>
      <c r="MQD5510" s="2"/>
      <c r="MQE5510" s="2"/>
      <c r="MQF5510" s="2"/>
      <c r="MQG5510" s="2"/>
      <c r="MQH5510" s="2"/>
      <c r="MQI5510" s="2"/>
      <c r="MQJ5510" s="2"/>
      <c r="MQK5510" s="2"/>
      <c r="MQL5510" s="2"/>
      <c r="MQM5510" s="2"/>
      <c r="MQN5510" s="2"/>
      <c r="MQO5510" s="2"/>
      <c r="MQP5510" s="2"/>
      <c r="MQQ5510" s="2"/>
      <c r="MQR5510" s="2"/>
      <c r="MQS5510" s="2"/>
      <c r="MQT5510" s="2"/>
      <c r="MQU5510" s="2"/>
      <c r="MQV5510" s="2"/>
      <c r="MQW5510" s="2"/>
      <c r="MQX5510" s="2"/>
      <c r="MQY5510" s="2"/>
      <c r="MQZ5510" s="2"/>
      <c r="MRA5510" s="2"/>
      <c r="MRB5510" s="2"/>
      <c r="MRC5510" s="2"/>
      <c r="MRD5510" s="2"/>
      <c r="MRE5510" s="2"/>
      <c r="MRF5510" s="2"/>
      <c r="MRG5510" s="2"/>
      <c r="MRH5510" s="2"/>
      <c r="MRI5510" s="2"/>
      <c r="MRJ5510" s="2"/>
      <c r="MRK5510" s="2"/>
      <c r="MRL5510" s="2"/>
      <c r="MRM5510" s="2"/>
      <c r="MRN5510" s="2"/>
      <c r="MRO5510" s="2"/>
      <c r="MRP5510" s="2"/>
      <c r="MRQ5510" s="2"/>
      <c r="MRR5510" s="2"/>
      <c r="MRS5510" s="2"/>
      <c r="MRT5510" s="2"/>
      <c r="MRU5510" s="2"/>
      <c r="MRV5510" s="2"/>
      <c r="MRW5510" s="2"/>
      <c r="MRX5510" s="2"/>
      <c r="MRY5510" s="2"/>
      <c r="MRZ5510" s="2"/>
      <c r="MSA5510" s="2"/>
      <c r="MSB5510" s="2"/>
      <c r="MSC5510" s="2"/>
      <c r="MSD5510" s="2"/>
      <c r="MSE5510" s="2"/>
      <c r="MSF5510" s="2"/>
      <c r="MSG5510" s="2"/>
      <c r="MSH5510" s="2"/>
      <c r="MSI5510" s="2"/>
      <c r="MSJ5510" s="2"/>
      <c r="MSK5510" s="2"/>
      <c r="MSL5510" s="2"/>
      <c r="MSM5510" s="2"/>
      <c r="MSN5510" s="2"/>
      <c r="MSO5510" s="2"/>
      <c r="MSP5510" s="2"/>
      <c r="MSQ5510" s="2"/>
      <c r="MSR5510" s="2"/>
      <c r="MSS5510" s="2"/>
      <c r="MST5510" s="2"/>
      <c r="MSU5510" s="2"/>
      <c r="MSV5510" s="2"/>
      <c r="MSW5510" s="2"/>
      <c r="MSX5510" s="2"/>
      <c r="MSY5510" s="2"/>
      <c r="MSZ5510" s="2"/>
      <c r="MTA5510" s="2"/>
      <c r="MTB5510" s="2"/>
      <c r="MTC5510" s="2"/>
      <c r="MTD5510" s="2"/>
      <c r="MTE5510" s="2"/>
      <c r="MTF5510" s="2"/>
      <c r="MTG5510" s="2"/>
      <c r="MTH5510" s="2"/>
      <c r="MTI5510" s="2"/>
      <c r="MTJ5510" s="2"/>
      <c r="MTK5510" s="2"/>
      <c r="MTL5510" s="2"/>
      <c r="MTM5510" s="2"/>
      <c r="MTN5510" s="2"/>
      <c r="MTO5510" s="2"/>
      <c r="MTP5510" s="2"/>
      <c r="MTQ5510" s="2"/>
      <c r="MTR5510" s="2"/>
      <c r="MTS5510" s="2"/>
      <c r="MTT5510" s="2"/>
      <c r="MTU5510" s="2"/>
      <c r="MTV5510" s="2"/>
      <c r="MTW5510" s="2"/>
      <c r="MTX5510" s="2"/>
      <c r="MTY5510" s="2"/>
      <c r="MTZ5510" s="2"/>
      <c r="MUA5510" s="2"/>
      <c r="MUB5510" s="2"/>
      <c r="MUC5510" s="2"/>
      <c r="MUD5510" s="2"/>
      <c r="MUE5510" s="2"/>
      <c r="MUF5510" s="2"/>
      <c r="MUG5510" s="2"/>
      <c r="MUH5510" s="2"/>
      <c r="MUI5510" s="2"/>
      <c r="MUJ5510" s="2"/>
      <c r="MUK5510" s="2"/>
      <c r="MUL5510" s="2"/>
      <c r="MUM5510" s="2"/>
      <c r="MUN5510" s="2"/>
      <c r="MUO5510" s="2"/>
      <c r="MUP5510" s="2"/>
      <c r="MUQ5510" s="2"/>
      <c r="MUR5510" s="2"/>
      <c r="MUS5510" s="2"/>
      <c r="MUT5510" s="2"/>
      <c r="MUU5510" s="2"/>
      <c r="MUV5510" s="2"/>
      <c r="MUW5510" s="2"/>
      <c r="MUX5510" s="2"/>
      <c r="MUY5510" s="2"/>
      <c r="MUZ5510" s="2"/>
      <c r="MVA5510" s="2"/>
      <c r="MVB5510" s="2"/>
      <c r="MVC5510" s="2"/>
      <c r="MVD5510" s="2"/>
      <c r="MVE5510" s="2"/>
      <c r="MVF5510" s="2"/>
      <c r="MVG5510" s="2"/>
      <c r="MVH5510" s="2"/>
      <c r="MVI5510" s="2"/>
      <c r="MVJ5510" s="2"/>
      <c r="MVK5510" s="2"/>
      <c r="MVL5510" s="2"/>
      <c r="MVM5510" s="2"/>
      <c r="MVN5510" s="2"/>
      <c r="MVO5510" s="2"/>
      <c r="MVP5510" s="2"/>
      <c r="MVQ5510" s="2"/>
      <c r="MVR5510" s="2"/>
      <c r="MVS5510" s="2"/>
      <c r="MVT5510" s="2"/>
      <c r="MVU5510" s="2"/>
      <c r="MVV5510" s="2"/>
      <c r="MVW5510" s="2"/>
      <c r="MVX5510" s="2"/>
      <c r="MVY5510" s="2"/>
      <c r="MVZ5510" s="2"/>
      <c r="MWA5510" s="2"/>
      <c r="MWB5510" s="2"/>
      <c r="MWC5510" s="2"/>
      <c r="MWD5510" s="2"/>
      <c r="MWE5510" s="2"/>
      <c r="MWF5510" s="2"/>
      <c r="MWG5510" s="2"/>
      <c r="MWH5510" s="2"/>
      <c r="MWI5510" s="2"/>
      <c r="MWJ5510" s="2"/>
      <c r="MWK5510" s="2"/>
      <c r="MWL5510" s="2"/>
      <c r="MWM5510" s="2"/>
      <c r="MWN5510" s="2"/>
      <c r="MWO5510" s="2"/>
      <c r="MWP5510" s="2"/>
      <c r="MWQ5510" s="2"/>
      <c r="MWR5510" s="2"/>
      <c r="MWS5510" s="2"/>
      <c r="MWT5510" s="2"/>
      <c r="MWU5510" s="2"/>
      <c r="MWV5510" s="2"/>
      <c r="MWW5510" s="2"/>
      <c r="MWX5510" s="2"/>
      <c r="MWY5510" s="2"/>
      <c r="MWZ5510" s="2"/>
      <c r="MXA5510" s="2"/>
      <c r="MXB5510" s="2"/>
      <c r="MXC5510" s="2"/>
      <c r="MXD5510" s="2"/>
      <c r="MXE5510" s="2"/>
      <c r="MXF5510" s="2"/>
      <c r="MXG5510" s="2"/>
      <c r="MXH5510" s="2"/>
      <c r="MXI5510" s="2"/>
      <c r="MXJ5510" s="2"/>
      <c r="MXK5510" s="2"/>
      <c r="MXL5510" s="2"/>
      <c r="MXM5510" s="2"/>
      <c r="MXN5510" s="2"/>
      <c r="MXO5510" s="2"/>
      <c r="MXP5510" s="2"/>
      <c r="MXQ5510" s="2"/>
      <c r="MXR5510" s="2"/>
      <c r="MXS5510" s="2"/>
      <c r="MXT5510" s="2"/>
      <c r="MXU5510" s="2"/>
      <c r="MXV5510" s="2"/>
      <c r="MXW5510" s="2"/>
      <c r="MXX5510" s="2"/>
      <c r="MXY5510" s="2"/>
      <c r="MXZ5510" s="2"/>
      <c r="MYA5510" s="2"/>
      <c r="MYB5510" s="2"/>
      <c r="MYC5510" s="2"/>
      <c r="MYD5510" s="2"/>
      <c r="MYE5510" s="2"/>
      <c r="MYF5510" s="2"/>
      <c r="MYG5510" s="2"/>
      <c r="MYH5510" s="2"/>
      <c r="MYI5510" s="2"/>
      <c r="MYJ5510" s="2"/>
      <c r="MYK5510" s="2"/>
      <c r="MYL5510" s="2"/>
      <c r="MYM5510" s="2"/>
      <c r="MYN5510" s="2"/>
      <c r="MYO5510" s="2"/>
      <c r="MYP5510" s="2"/>
      <c r="MYQ5510" s="2"/>
      <c r="MYR5510" s="2"/>
      <c r="MYS5510" s="2"/>
      <c r="MYT5510" s="2"/>
      <c r="MYU5510" s="2"/>
      <c r="MYV5510" s="2"/>
      <c r="MYW5510" s="2"/>
      <c r="MYX5510" s="2"/>
      <c r="MYY5510" s="2"/>
      <c r="MYZ5510" s="2"/>
      <c r="MZA5510" s="2"/>
      <c r="MZB5510" s="2"/>
      <c r="MZC5510" s="2"/>
      <c r="MZD5510" s="2"/>
      <c r="MZE5510" s="2"/>
      <c r="MZF5510" s="2"/>
      <c r="MZG5510" s="2"/>
      <c r="MZH5510" s="2"/>
      <c r="MZI5510" s="2"/>
      <c r="MZJ5510" s="2"/>
      <c r="MZK5510" s="2"/>
      <c r="MZL5510" s="2"/>
      <c r="MZM5510" s="2"/>
      <c r="MZN5510" s="2"/>
      <c r="MZO5510" s="2"/>
      <c r="MZP5510" s="2"/>
      <c r="MZQ5510" s="2"/>
      <c r="MZR5510" s="2"/>
      <c r="MZS5510" s="2"/>
      <c r="MZT5510" s="2"/>
      <c r="MZU5510" s="2"/>
      <c r="MZV5510" s="2"/>
      <c r="MZW5510" s="2"/>
      <c r="MZX5510" s="2"/>
      <c r="MZY5510" s="2"/>
      <c r="MZZ5510" s="2"/>
      <c r="NAA5510" s="2"/>
      <c r="NAB5510" s="2"/>
      <c r="NAC5510" s="2"/>
      <c r="NAD5510" s="2"/>
      <c r="NAE5510" s="2"/>
      <c r="NAF5510" s="2"/>
      <c r="NAG5510" s="2"/>
      <c r="NAH5510" s="2"/>
      <c r="NAI5510" s="2"/>
      <c r="NAJ5510" s="2"/>
      <c r="NAK5510" s="2"/>
      <c r="NAL5510" s="2"/>
      <c r="NAM5510" s="2"/>
      <c r="NAN5510" s="2"/>
      <c r="NAO5510" s="2"/>
      <c r="NAP5510" s="2"/>
      <c r="NAQ5510" s="2"/>
      <c r="NAR5510" s="2"/>
      <c r="NAS5510" s="2"/>
      <c r="NAT5510" s="2"/>
      <c r="NAU5510" s="2"/>
      <c r="NAV5510" s="2"/>
      <c r="NAW5510" s="2"/>
      <c r="NAX5510" s="2"/>
      <c r="NAY5510" s="2"/>
      <c r="NAZ5510" s="2"/>
      <c r="NBA5510" s="2"/>
      <c r="NBB5510" s="2"/>
      <c r="NBC5510" s="2"/>
      <c r="NBD5510" s="2"/>
      <c r="NBE5510" s="2"/>
      <c r="NBF5510" s="2"/>
      <c r="NBG5510" s="2"/>
      <c r="NBH5510" s="2"/>
      <c r="NBI5510" s="2"/>
      <c r="NBJ5510" s="2"/>
      <c r="NBK5510" s="2"/>
      <c r="NBL5510" s="2"/>
      <c r="NBM5510" s="2"/>
      <c r="NBN5510" s="2"/>
      <c r="NBO5510" s="2"/>
      <c r="NBP5510" s="2"/>
      <c r="NBQ5510" s="2"/>
      <c r="NBR5510" s="2"/>
      <c r="NBS5510" s="2"/>
      <c r="NBT5510" s="2"/>
      <c r="NBU5510" s="2"/>
      <c r="NBV5510" s="2"/>
      <c r="NBW5510" s="2"/>
      <c r="NBX5510" s="2"/>
      <c r="NBY5510" s="2"/>
      <c r="NBZ5510" s="2"/>
      <c r="NCA5510" s="2"/>
      <c r="NCB5510" s="2"/>
      <c r="NCC5510" s="2"/>
      <c r="NCD5510" s="2"/>
      <c r="NCE5510" s="2"/>
      <c r="NCF5510" s="2"/>
      <c r="NCG5510" s="2"/>
      <c r="NCH5510" s="2"/>
      <c r="NCI5510" s="2"/>
      <c r="NCJ5510" s="2"/>
      <c r="NCK5510" s="2"/>
      <c r="NCL5510" s="2"/>
      <c r="NCM5510" s="2"/>
      <c r="NCN5510" s="2"/>
      <c r="NCO5510" s="2"/>
      <c r="NCP5510" s="2"/>
      <c r="NCQ5510" s="2"/>
      <c r="NCR5510" s="2"/>
      <c r="NCS5510" s="2"/>
      <c r="NCT5510" s="2"/>
      <c r="NCU5510" s="2"/>
      <c r="NCV5510" s="2"/>
      <c r="NCW5510" s="2"/>
      <c r="NCX5510" s="2"/>
      <c r="NCY5510" s="2"/>
      <c r="NCZ5510" s="2"/>
      <c r="NDA5510" s="2"/>
      <c r="NDB5510" s="2"/>
      <c r="NDC5510" s="2"/>
      <c r="NDD5510" s="2"/>
      <c r="NDE5510" s="2"/>
      <c r="NDF5510" s="2"/>
      <c r="NDG5510" s="2"/>
      <c r="NDH5510" s="2"/>
      <c r="NDI5510" s="2"/>
      <c r="NDJ5510" s="2"/>
      <c r="NDK5510" s="2"/>
      <c r="NDL5510" s="2"/>
      <c r="NDM5510" s="2"/>
      <c r="NDN5510" s="2"/>
      <c r="NDO5510" s="2"/>
      <c r="NDP5510" s="2"/>
      <c r="NDQ5510" s="2"/>
      <c r="NDR5510" s="2"/>
      <c r="NDS5510" s="2"/>
      <c r="NDT5510" s="2"/>
      <c r="NDU5510" s="2"/>
      <c r="NDV5510" s="2"/>
      <c r="NDW5510" s="2"/>
      <c r="NDX5510" s="2"/>
      <c r="NDY5510" s="2"/>
      <c r="NDZ5510" s="2"/>
      <c r="NEA5510" s="2"/>
      <c r="NEB5510" s="2"/>
      <c r="NEC5510" s="2"/>
      <c r="NED5510" s="2"/>
      <c r="NEE5510" s="2"/>
      <c r="NEF5510" s="2"/>
      <c r="NEG5510" s="2"/>
      <c r="NEH5510" s="2"/>
      <c r="NEI5510" s="2"/>
      <c r="NEJ5510" s="2"/>
      <c r="NEK5510" s="2"/>
      <c r="NEL5510" s="2"/>
      <c r="NEM5510" s="2"/>
      <c r="NEN5510" s="2"/>
      <c r="NEO5510" s="2"/>
      <c r="NEP5510" s="2"/>
      <c r="NEQ5510" s="2"/>
      <c r="NER5510" s="2"/>
      <c r="NES5510" s="2"/>
      <c r="NET5510" s="2"/>
      <c r="NEU5510" s="2"/>
      <c r="NEV5510" s="2"/>
      <c r="NEW5510" s="2"/>
      <c r="NEX5510" s="2"/>
      <c r="NEY5510" s="2"/>
      <c r="NEZ5510" s="2"/>
      <c r="NFA5510" s="2"/>
      <c r="NFB5510" s="2"/>
      <c r="NFC5510" s="2"/>
      <c r="NFD5510" s="2"/>
      <c r="NFE5510" s="2"/>
      <c r="NFF5510" s="2"/>
      <c r="NFG5510" s="2"/>
      <c r="NFH5510" s="2"/>
      <c r="NFI5510" s="2"/>
      <c r="NFJ5510" s="2"/>
      <c r="NFK5510" s="2"/>
      <c r="NFL5510" s="2"/>
      <c r="NFM5510" s="2"/>
      <c r="NFN5510" s="2"/>
      <c r="NFO5510" s="2"/>
      <c r="NFP5510" s="2"/>
      <c r="NFQ5510" s="2"/>
      <c r="NFR5510" s="2"/>
      <c r="NFS5510" s="2"/>
      <c r="NFT5510" s="2"/>
      <c r="NFU5510" s="2"/>
      <c r="NFV5510" s="2"/>
      <c r="NFW5510" s="2"/>
      <c r="NFX5510" s="2"/>
      <c r="NFY5510" s="2"/>
      <c r="NFZ5510" s="2"/>
      <c r="NGA5510" s="2"/>
      <c r="NGB5510" s="2"/>
      <c r="NGC5510" s="2"/>
      <c r="NGD5510" s="2"/>
      <c r="NGE5510" s="2"/>
      <c r="NGF5510" s="2"/>
      <c r="NGG5510" s="2"/>
      <c r="NGH5510" s="2"/>
      <c r="NGI5510" s="2"/>
      <c r="NGJ5510" s="2"/>
      <c r="NGK5510" s="2"/>
      <c r="NGL5510" s="2"/>
      <c r="NGM5510" s="2"/>
      <c r="NGN5510" s="2"/>
      <c r="NGO5510" s="2"/>
      <c r="NGP5510" s="2"/>
      <c r="NGQ5510" s="2"/>
      <c r="NGR5510" s="2"/>
      <c r="NGS5510" s="2"/>
      <c r="NGT5510" s="2"/>
      <c r="NGU5510" s="2"/>
      <c r="NGV5510" s="2"/>
      <c r="NGW5510" s="2"/>
      <c r="NGX5510" s="2"/>
      <c r="NGY5510" s="2"/>
      <c r="NGZ5510" s="2"/>
      <c r="NHA5510" s="2"/>
      <c r="NHB5510" s="2"/>
      <c r="NHC5510" s="2"/>
      <c r="NHD5510" s="2"/>
      <c r="NHE5510" s="2"/>
      <c r="NHF5510" s="2"/>
      <c r="NHG5510" s="2"/>
      <c r="NHH5510" s="2"/>
      <c r="NHI5510" s="2"/>
      <c r="NHJ5510" s="2"/>
      <c r="NHK5510" s="2"/>
      <c r="NHL5510" s="2"/>
      <c r="NHM5510" s="2"/>
      <c r="NHN5510" s="2"/>
      <c r="NHO5510" s="2"/>
      <c r="NHP5510" s="2"/>
      <c r="NHQ5510" s="2"/>
      <c r="NHR5510" s="2"/>
      <c r="NHS5510" s="2"/>
      <c r="NHT5510" s="2"/>
      <c r="NHU5510" s="2"/>
      <c r="NHV5510" s="2"/>
      <c r="NHW5510" s="2"/>
      <c r="NHX5510" s="2"/>
      <c r="NHY5510" s="2"/>
      <c r="NHZ5510" s="2"/>
      <c r="NIA5510" s="2"/>
      <c r="NIB5510" s="2"/>
      <c r="NIC5510" s="2"/>
      <c r="NID5510" s="2"/>
      <c r="NIE5510" s="2"/>
      <c r="NIF5510" s="2"/>
      <c r="NIG5510" s="2"/>
      <c r="NIH5510" s="2"/>
      <c r="NII5510" s="2"/>
      <c r="NIJ5510" s="2"/>
      <c r="NIK5510" s="2"/>
      <c r="NIL5510" s="2"/>
      <c r="NIM5510" s="2"/>
      <c r="NIN5510" s="2"/>
      <c r="NIO5510" s="2"/>
      <c r="NIP5510" s="2"/>
      <c r="NIQ5510" s="2"/>
      <c r="NIR5510" s="2"/>
      <c r="NIS5510" s="2"/>
      <c r="NIT5510" s="2"/>
      <c r="NIU5510" s="2"/>
      <c r="NIV5510" s="2"/>
      <c r="NIW5510" s="2"/>
      <c r="NIX5510" s="2"/>
      <c r="NIY5510" s="2"/>
      <c r="NIZ5510" s="2"/>
      <c r="NJA5510" s="2"/>
      <c r="NJB5510" s="2"/>
      <c r="NJC5510" s="2"/>
      <c r="NJD5510" s="2"/>
      <c r="NJE5510" s="2"/>
      <c r="NJF5510" s="2"/>
      <c r="NJG5510" s="2"/>
      <c r="NJH5510" s="2"/>
      <c r="NJI5510" s="2"/>
      <c r="NJJ5510" s="2"/>
      <c r="NJK5510" s="2"/>
      <c r="NJL5510" s="2"/>
      <c r="NJM5510" s="2"/>
      <c r="NJN5510" s="2"/>
      <c r="NJO5510" s="2"/>
      <c r="NJP5510" s="2"/>
      <c r="NJQ5510" s="2"/>
      <c r="NJR5510" s="2"/>
      <c r="NJS5510" s="2"/>
      <c r="NJT5510" s="2"/>
      <c r="NJU5510" s="2"/>
      <c r="NJV5510" s="2"/>
      <c r="NJW5510" s="2"/>
      <c r="NJX5510" s="2"/>
      <c r="NJY5510" s="2"/>
      <c r="NJZ5510" s="2"/>
      <c r="NKA5510" s="2"/>
      <c r="NKB5510" s="2"/>
      <c r="NKC5510" s="2"/>
      <c r="NKD5510" s="2"/>
      <c r="NKE5510" s="2"/>
      <c r="NKF5510" s="2"/>
      <c r="NKG5510" s="2"/>
      <c r="NKH5510" s="2"/>
      <c r="NKI5510" s="2"/>
      <c r="NKJ5510" s="2"/>
      <c r="NKK5510" s="2"/>
      <c r="NKL5510" s="2"/>
      <c r="NKM5510" s="2"/>
      <c r="NKN5510" s="2"/>
      <c r="NKO5510" s="2"/>
      <c r="NKP5510" s="2"/>
      <c r="NKQ5510" s="2"/>
      <c r="NKR5510" s="2"/>
      <c r="NKS5510" s="2"/>
      <c r="NKT5510" s="2"/>
      <c r="NKU5510" s="2"/>
      <c r="NKV5510" s="2"/>
      <c r="NKW5510" s="2"/>
      <c r="NKX5510" s="2"/>
      <c r="NKY5510" s="2"/>
      <c r="NKZ5510" s="2"/>
      <c r="NLA5510" s="2"/>
      <c r="NLB5510" s="2"/>
      <c r="NLC5510" s="2"/>
      <c r="NLD5510" s="2"/>
      <c r="NLE5510" s="2"/>
      <c r="NLF5510" s="2"/>
      <c r="NLG5510" s="2"/>
      <c r="NLH5510" s="2"/>
      <c r="NLI5510" s="2"/>
      <c r="NLJ5510" s="2"/>
      <c r="NLK5510" s="2"/>
      <c r="NLL5510" s="2"/>
      <c r="NLM5510" s="2"/>
      <c r="NLN5510" s="2"/>
      <c r="NLO5510" s="2"/>
      <c r="NLP5510" s="2"/>
      <c r="NLQ5510" s="2"/>
      <c r="NLR5510" s="2"/>
      <c r="NLS5510" s="2"/>
      <c r="NLT5510" s="2"/>
      <c r="NLU5510" s="2"/>
      <c r="NLV5510" s="2"/>
      <c r="NLW5510" s="2"/>
      <c r="NLX5510" s="2"/>
      <c r="NLY5510" s="2"/>
      <c r="NLZ5510" s="2"/>
      <c r="NMA5510" s="2"/>
      <c r="NMB5510" s="2"/>
      <c r="NMC5510" s="2"/>
      <c r="NMD5510" s="2"/>
      <c r="NME5510" s="2"/>
      <c r="NMF5510" s="2"/>
      <c r="NMG5510" s="2"/>
      <c r="NMH5510" s="2"/>
      <c r="NMI5510" s="2"/>
      <c r="NMJ5510" s="2"/>
      <c r="NMK5510" s="2"/>
      <c r="NML5510" s="2"/>
      <c r="NMM5510" s="2"/>
      <c r="NMN5510" s="2"/>
      <c r="NMO5510" s="2"/>
      <c r="NMP5510" s="2"/>
      <c r="NMQ5510" s="2"/>
      <c r="NMR5510" s="2"/>
      <c r="NMS5510" s="2"/>
      <c r="NMT5510" s="2"/>
      <c r="NMU5510" s="2"/>
      <c r="NMV5510" s="2"/>
      <c r="NMW5510" s="2"/>
      <c r="NMX5510" s="2"/>
      <c r="NMY5510" s="2"/>
      <c r="NMZ5510" s="2"/>
      <c r="NNA5510" s="2"/>
      <c r="NNB5510" s="2"/>
      <c r="NNC5510" s="2"/>
      <c r="NND5510" s="2"/>
      <c r="NNE5510" s="2"/>
      <c r="NNF5510" s="2"/>
      <c r="NNG5510" s="2"/>
      <c r="NNH5510" s="2"/>
      <c r="NNI5510" s="2"/>
      <c r="NNJ5510" s="2"/>
      <c r="NNK5510" s="2"/>
      <c r="NNL5510" s="2"/>
      <c r="NNM5510" s="2"/>
      <c r="NNN5510" s="2"/>
      <c r="NNO5510" s="2"/>
      <c r="NNP5510" s="2"/>
      <c r="NNQ5510" s="2"/>
      <c r="NNR5510" s="2"/>
      <c r="NNS5510" s="2"/>
      <c r="NNT5510" s="2"/>
      <c r="NNU5510" s="2"/>
      <c r="NNV5510" s="2"/>
      <c r="NNW5510" s="2"/>
      <c r="NNX5510" s="2"/>
      <c r="NNY5510" s="2"/>
      <c r="NNZ5510" s="2"/>
      <c r="NOA5510" s="2"/>
      <c r="NOB5510" s="2"/>
      <c r="NOC5510" s="2"/>
      <c r="NOD5510" s="2"/>
      <c r="NOE5510" s="2"/>
      <c r="NOF5510" s="2"/>
      <c r="NOG5510" s="2"/>
      <c r="NOH5510" s="2"/>
      <c r="NOI5510" s="2"/>
      <c r="NOJ5510" s="2"/>
      <c r="NOK5510" s="2"/>
      <c r="NOL5510" s="2"/>
      <c r="NOM5510" s="2"/>
      <c r="NON5510" s="2"/>
      <c r="NOO5510" s="2"/>
      <c r="NOP5510" s="2"/>
      <c r="NOQ5510" s="2"/>
      <c r="NOR5510" s="2"/>
      <c r="NOS5510" s="2"/>
      <c r="NOT5510" s="2"/>
      <c r="NOU5510" s="2"/>
      <c r="NOV5510" s="2"/>
      <c r="NOW5510" s="2"/>
      <c r="NOX5510" s="2"/>
      <c r="NOY5510" s="2"/>
      <c r="NOZ5510" s="2"/>
      <c r="NPA5510" s="2"/>
      <c r="NPB5510" s="2"/>
      <c r="NPC5510" s="2"/>
      <c r="NPD5510" s="2"/>
      <c r="NPE5510" s="2"/>
      <c r="NPF5510" s="2"/>
      <c r="NPG5510" s="2"/>
      <c r="NPH5510" s="2"/>
      <c r="NPI5510" s="2"/>
      <c r="NPJ5510" s="2"/>
      <c r="NPK5510" s="2"/>
      <c r="NPL5510" s="2"/>
      <c r="NPM5510" s="2"/>
      <c r="NPN5510" s="2"/>
      <c r="NPO5510" s="2"/>
      <c r="NPP5510" s="2"/>
      <c r="NPQ5510" s="2"/>
      <c r="NPR5510" s="2"/>
      <c r="NPS5510" s="2"/>
      <c r="NPT5510" s="2"/>
      <c r="NPU5510" s="2"/>
      <c r="NPV5510" s="2"/>
      <c r="NPW5510" s="2"/>
      <c r="NPX5510" s="2"/>
      <c r="NPY5510" s="2"/>
      <c r="NPZ5510" s="2"/>
      <c r="NQA5510" s="2"/>
      <c r="NQB5510" s="2"/>
      <c r="NQC5510" s="2"/>
      <c r="NQD5510" s="2"/>
      <c r="NQE5510" s="2"/>
      <c r="NQF5510" s="2"/>
      <c r="NQG5510" s="2"/>
      <c r="NQH5510" s="2"/>
      <c r="NQI5510" s="2"/>
      <c r="NQJ5510" s="2"/>
      <c r="NQK5510" s="2"/>
      <c r="NQL5510" s="2"/>
      <c r="NQM5510" s="2"/>
      <c r="NQN5510" s="2"/>
      <c r="NQO5510" s="2"/>
      <c r="NQP5510" s="2"/>
      <c r="NQQ5510" s="2"/>
      <c r="NQR5510" s="2"/>
      <c r="NQS5510" s="2"/>
      <c r="NQT5510" s="2"/>
      <c r="NQU5510" s="2"/>
      <c r="NQV5510" s="2"/>
      <c r="NQW5510" s="2"/>
      <c r="NQX5510" s="2"/>
      <c r="NQY5510" s="2"/>
      <c r="NQZ5510" s="2"/>
      <c r="NRA5510" s="2"/>
      <c r="NRB5510" s="2"/>
      <c r="NRC5510" s="2"/>
      <c r="NRD5510" s="2"/>
      <c r="NRE5510" s="2"/>
      <c r="NRF5510" s="2"/>
      <c r="NRG5510" s="2"/>
      <c r="NRH5510" s="2"/>
      <c r="NRI5510" s="2"/>
      <c r="NRJ5510" s="2"/>
      <c r="NRK5510" s="2"/>
      <c r="NRL5510" s="2"/>
      <c r="NRM5510" s="2"/>
      <c r="NRN5510" s="2"/>
      <c r="NRO5510" s="2"/>
      <c r="NRP5510" s="2"/>
      <c r="NRQ5510" s="2"/>
      <c r="NRR5510" s="2"/>
      <c r="NRS5510" s="2"/>
      <c r="NRT5510" s="2"/>
      <c r="NRU5510" s="2"/>
      <c r="NRV5510" s="2"/>
      <c r="NRW5510" s="2"/>
      <c r="NRX5510" s="2"/>
      <c r="NRY5510" s="2"/>
      <c r="NRZ5510" s="2"/>
      <c r="NSA5510" s="2"/>
      <c r="NSB5510" s="2"/>
      <c r="NSC5510" s="2"/>
      <c r="NSD5510" s="2"/>
      <c r="NSE5510" s="2"/>
      <c r="NSF5510" s="2"/>
      <c r="NSG5510" s="2"/>
      <c r="NSH5510" s="2"/>
      <c r="NSI5510" s="2"/>
      <c r="NSJ5510" s="2"/>
      <c r="NSK5510" s="2"/>
      <c r="NSL5510" s="2"/>
      <c r="NSM5510" s="2"/>
      <c r="NSN5510" s="2"/>
      <c r="NSO5510" s="2"/>
      <c r="NSP5510" s="2"/>
      <c r="NSQ5510" s="2"/>
      <c r="NSR5510" s="2"/>
      <c r="NSS5510" s="2"/>
      <c r="NST5510" s="2"/>
      <c r="NSU5510" s="2"/>
      <c r="NSV5510" s="2"/>
      <c r="NSW5510" s="2"/>
      <c r="NSX5510" s="2"/>
      <c r="NSY5510" s="2"/>
      <c r="NSZ5510" s="2"/>
      <c r="NTA5510" s="2"/>
      <c r="NTB5510" s="2"/>
      <c r="NTC5510" s="2"/>
      <c r="NTD5510" s="2"/>
      <c r="NTE5510" s="2"/>
      <c r="NTF5510" s="2"/>
      <c r="NTG5510" s="2"/>
      <c r="NTH5510" s="2"/>
      <c r="NTI5510" s="2"/>
      <c r="NTJ5510" s="2"/>
      <c r="NTK5510" s="2"/>
      <c r="NTL5510" s="2"/>
      <c r="NTM5510" s="2"/>
      <c r="NTN5510" s="2"/>
      <c r="NTO5510" s="2"/>
      <c r="NTP5510" s="2"/>
      <c r="NTQ5510" s="2"/>
      <c r="NTR5510" s="2"/>
      <c r="NTS5510" s="2"/>
      <c r="NTT5510" s="2"/>
      <c r="NTU5510" s="2"/>
      <c r="NTV5510" s="2"/>
      <c r="NTW5510" s="2"/>
      <c r="NTX5510" s="2"/>
      <c r="NTY5510" s="2"/>
      <c r="NTZ5510" s="2"/>
      <c r="NUA5510" s="2"/>
      <c r="NUB5510" s="2"/>
      <c r="NUC5510" s="2"/>
      <c r="NUD5510" s="2"/>
      <c r="NUE5510" s="2"/>
      <c r="NUF5510" s="2"/>
      <c r="NUG5510" s="2"/>
      <c r="NUH5510" s="2"/>
      <c r="NUI5510" s="2"/>
      <c r="NUJ5510" s="2"/>
      <c r="NUK5510" s="2"/>
      <c r="NUL5510" s="2"/>
      <c r="NUM5510" s="2"/>
      <c r="NUN5510" s="2"/>
      <c r="NUO5510" s="2"/>
      <c r="NUP5510" s="2"/>
      <c r="NUQ5510" s="2"/>
      <c r="NUR5510" s="2"/>
      <c r="NUS5510" s="2"/>
      <c r="NUT5510" s="2"/>
      <c r="NUU5510" s="2"/>
      <c r="NUV5510" s="2"/>
      <c r="NUW5510" s="2"/>
      <c r="NUX5510" s="2"/>
      <c r="NUY5510" s="2"/>
      <c r="NUZ5510" s="2"/>
      <c r="NVA5510" s="2"/>
      <c r="NVB5510" s="2"/>
      <c r="NVC5510" s="2"/>
      <c r="NVD5510" s="2"/>
      <c r="NVE5510" s="2"/>
      <c r="NVF5510" s="2"/>
      <c r="NVG5510" s="2"/>
      <c r="NVH5510" s="2"/>
      <c r="NVI5510" s="2"/>
      <c r="NVJ5510" s="2"/>
      <c r="NVK5510" s="2"/>
      <c r="NVL5510" s="2"/>
      <c r="NVM5510" s="2"/>
      <c r="NVN5510" s="2"/>
      <c r="NVO5510" s="2"/>
      <c r="NVP5510" s="2"/>
      <c r="NVQ5510" s="2"/>
      <c r="NVR5510" s="2"/>
      <c r="NVS5510" s="2"/>
      <c r="NVT5510" s="2"/>
      <c r="NVU5510" s="2"/>
      <c r="NVV5510" s="2"/>
      <c r="NVW5510" s="2"/>
      <c r="NVX5510" s="2"/>
      <c r="NVY5510" s="2"/>
      <c r="NVZ5510" s="2"/>
      <c r="NWA5510" s="2"/>
      <c r="NWB5510" s="2"/>
      <c r="NWC5510" s="2"/>
      <c r="NWD5510" s="2"/>
      <c r="NWE5510" s="2"/>
      <c r="NWF5510" s="2"/>
      <c r="NWG5510" s="2"/>
      <c r="NWH5510" s="2"/>
      <c r="NWI5510" s="2"/>
      <c r="NWJ5510" s="2"/>
      <c r="NWK5510" s="2"/>
      <c r="NWL5510" s="2"/>
      <c r="NWM5510" s="2"/>
      <c r="NWN5510" s="2"/>
      <c r="NWO5510" s="2"/>
      <c r="NWP5510" s="2"/>
      <c r="NWQ5510" s="2"/>
      <c r="NWR5510" s="2"/>
      <c r="NWS5510" s="2"/>
      <c r="NWT5510" s="2"/>
      <c r="NWU5510" s="2"/>
      <c r="NWV5510" s="2"/>
      <c r="NWW5510" s="2"/>
      <c r="NWX5510" s="2"/>
      <c r="NWY5510" s="2"/>
      <c r="NWZ5510" s="2"/>
      <c r="NXA5510" s="2"/>
      <c r="NXB5510" s="2"/>
      <c r="NXC5510" s="2"/>
      <c r="NXD5510" s="2"/>
      <c r="NXE5510" s="2"/>
      <c r="NXF5510" s="2"/>
      <c r="NXG5510" s="2"/>
      <c r="NXH5510" s="2"/>
      <c r="NXI5510" s="2"/>
      <c r="NXJ5510" s="2"/>
      <c r="NXK5510" s="2"/>
      <c r="NXL5510" s="2"/>
      <c r="NXM5510" s="2"/>
      <c r="NXN5510" s="2"/>
      <c r="NXO5510" s="2"/>
      <c r="NXP5510" s="2"/>
      <c r="NXQ5510" s="2"/>
      <c r="NXR5510" s="2"/>
      <c r="NXS5510" s="2"/>
      <c r="NXT5510" s="2"/>
      <c r="NXU5510" s="2"/>
      <c r="NXV5510" s="2"/>
      <c r="NXW5510" s="2"/>
      <c r="NXX5510" s="2"/>
      <c r="NXY5510" s="2"/>
      <c r="NXZ5510" s="2"/>
      <c r="NYA5510" s="2"/>
      <c r="NYB5510" s="2"/>
      <c r="NYC5510" s="2"/>
      <c r="NYD5510" s="2"/>
      <c r="NYE5510" s="2"/>
      <c r="NYF5510" s="2"/>
      <c r="NYG5510" s="2"/>
      <c r="NYH5510" s="2"/>
      <c r="NYI5510" s="2"/>
      <c r="NYJ5510" s="2"/>
      <c r="NYK5510" s="2"/>
      <c r="NYL5510" s="2"/>
      <c r="NYM5510" s="2"/>
      <c r="NYN5510" s="2"/>
      <c r="NYO5510" s="2"/>
      <c r="NYP5510" s="2"/>
      <c r="NYQ5510" s="2"/>
      <c r="NYR5510" s="2"/>
      <c r="NYS5510" s="2"/>
      <c r="NYT5510" s="2"/>
      <c r="NYU5510" s="2"/>
      <c r="NYV5510" s="2"/>
      <c r="NYW5510" s="2"/>
      <c r="NYX5510" s="2"/>
      <c r="NYY5510" s="2"/>
      <c r="NYZ5510" s="2"/>
      <c r="NZA5510" s="2"/>
      <c r="NZB5510" s="2"/>
      <c r="NZC5510" s="2"/>
      <c r="NZD5510" s="2"/>
      <c r="NZE5510" s="2"/>
      <c r="NZF5510" s="2"/>
      <c r="NZG5510" s="2"/>
      <c r="NZH5510" s="2"/>
      <c r="NZI5510" s="2"/>
      <c r="NZJ5510" s="2"/>
      <c r="NZK5510" s="2"/>
      <c r="NZL5510" s="2"/>
      <c r="NZM5510" s="2"/>
      <c r="NZN5510" s="2"/>
      <c r="NZO5510" s="2"/>
      <c r="NZP5510" s="2"/>
      <c r="NZQ5510" s="2"/>
      <c r="NZR5510" s="2"/>
      <c r="NZS5510" s="2"/>
      <c r="NZT5510" s="2"/>
      <c r="NZU5510" s="2"/>
      <c r="NZV5510" s="2"/>
      <c r="NZW5510" s="2"/>
      <c r="NZX5510" s="2"/>
      <c r="NZY5510" s="2"/>
      <c r="NZZ5510" s="2"/>
      <c r="OAA5510" s="2"/>
      <c r="OAB5510" s="2"/>
      <c r="OAC5510" s="2"/>
      <c r="OAD5510" s="2"/>
      <c r="OAE5510" s="2"/>
      <c r="OAF5510" s="2"/>
      <c r="OAG5510" s="2"/>
      <c r="OAH5510" s="2"/>
      <c r="OAI5510" s="2"/>
      <c r="OAJ5510" s="2"/>
      <c r="OAK5510" s="2"/>
      <c r="OAL5510" s="2"/>
      <c r="OAM5510" s="2"/>
      <c r="OAN5510" s="2"/>
      <c r="OAO5510" s="2"/>
      <c r="OAP5510" s="2"/>
      <c r="OAQ5510" s="2"/>
      <c r="OAR5510" s="2"/>
      <c r="OAS5510" s="2"/>
      <c r="OAT5510" s="2"/>
      <c r="OAU5510" s="2"/>
      <c r="OAV5510" s="2"/>
      <c r="OAW5510" s="2"/>
      <c r="OAX5510" s="2"/>
      <c r="OAY5510" s="2"/>
      <c r="OAZ5510" s="2"/>
      <c r="OBA5510" s="2"/>
      <c r="OBB5510" s="2"/>
      <c r="OBC5510" s="2"/>
      <c r="OBD5510" s="2"/>
      <c r="OBE5510" s="2"/>
      <c r="OBF5510" s="2"/>
      <c r="OBG5510" s="2"/>
      <c r="OBH5510" s="2"/>
      <c r="OBI5510" s="2"/>
      <c r="OBJ5510" s="2"/>
      <c r="OBK5510" s="2"/>
      <c r="OBL5510" s="2"/>
      <c r="OBM5510" s="2"/>
      <c r="OBN5510" s="2"/>
      <c r="OBO5510" s="2"/>
      <c r="OBP5510" s="2"/>
      <c r="OBQ5510" s="2"/>
      <c r="OBR5510" s="2"/>
      <c r="OBS5510" s="2"/>
      <c r="OBT5510" s="2"/>
      <c r="OBU5510" s="2"/>
      <c r="OBV5510" s="2"/>
      <c r="OBW5510" s="2"/>
      <c r="OBX5510" s="2"/>
      <c r="OBY5510" s="2"/>
      <c r="OBZ5510" s="2"/>
      <c r="OCA5510" s="2"/>
      <c r="OCB5510" s="2"/>
      <c r="OCC5510" s="2"/>
      <c r="OCD5510" s="2"/>
      <c r="OCE5510" s="2"/>
      <c r="OCF5510" s="2"/>
      <c r="OCG5510" s="2"/>
      <c r="OCH5510" s="2"/>
      <c r="OCI5510" s="2"/>
      <c r="OCJ5510" s="2"/>
      <c r="OCK5510" s="2"/>
      <c r="OCL5510" s="2"/>
      <c r="OCM5510" s="2"/>
      <c r="OCN5510" s="2"/>
      <c r="OCO5510" s="2"/>
      <c r="OCP5510" s="2"/>
      <c r="OCQ5510" s="2"/>
      <c r="OCR5510" s="2"/>
      <c r="OCS5510" s="2"/>
      <c r="OCT5510" s="2"/>
      <c r="OCU5510" s="2"/>
      <c r="OCV5510" s="2"/>
      <c r="OCW5510" s="2"/>
      <c r="OCX5510" s="2"/>
      <c r="OCY5510" s="2"/>
      <c r="OCZ5510" s="2"/>
      <c r="ODA5510" s="2"/>
      <c r="ODB5510" s="2"/>
      <c r="ODC5510" s="2"/>
      <c r="ODD5510" s="2"/>
      <c r="ODE5510" s="2"/>
      <c r="ODF5510" s="2"/>
      <c r="ODG5510" s="2"/>
      <c r="ODH5510" s="2"/>
      <c r="ODI5510" s="2"/>
      <c r="ODJ5510" s="2"/>
      <c r="ODK5510" s="2"/>
      <c r="ODL5510" s="2"/>
      <c r="ODM5510" s="2"/>
      <c r="ODN5510" s="2"/>
      <c r="ODO5510" s="2"/>
      <c r="ODP5510" s="2"/>
      <c r="ODQ5510" s="2"/>
      <c r="ODR5510" s="2"/>
      <c r="ODS5510" s="2"/>
      <c r="ODT5510" s="2"/>
      <c r="ODU5510" s="2"/>
      <c r="ODV5510" s="2"/>
      <c r="ODW5510" s="2"/>
      <c r="ODX5510" s="2"/>
      <c r="ODY5510" s="2"/>
      <c r="ODZ5510" s="2"/>
      <c r="OEA5510" s="2"/>
      <c r="OEB5510" s="2"/>
      <c r="OEC5510" s="2"/>
      <c r="OED5510" s="2"/>
      <c r="OEE5510" s="2"/>
      <c r="OEF5510" s="2"/>
      <c r="OEG5510" s="2"/>
      <c r="OEH5510" s="2"/>
      <c r="OEI5510" s="2"/>
      <c r="OEJ5510" s="2"/>
      <c r="OEK5510" s="2"/>
      <c r="OEL5510" s="2"/>
      <c r="OEM5510" s="2"/>
      <c r="OEN5510" s="2"/>
      <c r="OEO5510" s="2"/>
      <c r="OEP5510" s="2"/>
      <c r="OEQ5510" s="2"/>
      <c r="OER5510" s="2"/>
      <c r="OES5510" s="2"/>
      <c r="OET5510" s="2"/>
      <c r="OEU5510" s="2"/>
      <c r="OEV5510" s="2"/>
      <c r="OEW5510" s="2"/>
      <c r="OEX5510" s="2"/>
      <c r="OEY5510" s="2"/>
      <c r="OEZ5510" s="2"/>
      <c r="OFA5510" s="2"/>
      <c r="OFB5510" s="2"/>
      <c r="OFC5510" s="2"/>
      <c r="OFD5510" s="2"/>
      <c r="OFE5510" s="2"/>
      <c r="OFF5510" s="2"/>
      <c r="OFG5510" s="2"/>
      <c r="OFH5510" s="2"/>
      <c r="OFI5510" s="2"/>
      <c r="OFJ5510" s="2"/>
      <c r="OFK5510" s="2"/>
      <c r="OFL5510" s="2"/>
      <c r="OFM5510" s="2"/>
      <c r="OFN5510" s="2"/>
      <c r="OFO5510" s="2"/>
      <c r="OFP5510" s="2"/>
      <c r="OFQ5510" s="2"/>
      <c r="OFR5510" s="2"/>
      <c r="OFS5510" s="2"/>
      <c r="OFT5510" s="2"/>
      <c r="OFU5510" s="2"/>
      <c r="OFV5510" s="2"/>
      <c r="OFW5510" s="2"/>
      <c r="OFX5510" s="2"/>
      <c r="OFY5510" s="2"/>
      <c r="OFZ5510" s="2"/>
      <c r="OGA5510" s="2"/>
      <c r="OGB5510" s="2"/>
      <c r="OGC5510" s="2"/>
      <c r="OGD5510" s="2"/>
      <c r="OGE5510" s="2"/>
      <c r="OGF5510" s="2"/>
      <c r="OGG5510" s="2"/>
      <c r="OGH5510" s="2"/>
      <c r="OGI5510" s="2"/>
      <c r="OGJ5510" s="2"/>
      <c r="OGK5510" s="2"/>
      <c r="OGL5510" s="2"/>
      <c r="OGM5510" s="2"/>
      <c r="OGN5510" s="2"/>
      <c r="OGO5510" s="2"/>
      <c r="OGP5510" s="2"/>
      <c r="OGQ5510" s="2"/>
      <c r="OGR5510" s="2"/>
      <c r="OGS5510" s="2"/>
      <c r="OGT5510" s="2"/>
      <c r="OGU5510" s="2"/>
      <c r="OGV5510" s="2"/>
      <c r="OGW5510" s="2"/>
      <c r="OGX5510" s="2"/>
      <c r="OGY5510" s="2"/>
      <c r="OGZ5510" s="2"/>
      <c r="OHA5510" s="2"/>
      <c r="OHB5510" s="2"/>
      <c r="OHC5510" s="2"/>
      <c r="OHD5510" s="2"/>
      <c r="OHE5510" s="2"/>
      <c r="OHF5510" s="2"/>
      <c r="OHG5510" s="2"/>
      <c r="OHH5510" s="2"/>
      <c r="OHI5510" s="2"/>
      <c r="OHJ5510" s="2"/>
      <c r="OHK5510" s="2"/>
      <c r="OHL5510" s="2"/>
      <c r="OHM5510" s="2"/>
      <c r="OHN5510" s="2"/>
      <c r="OHO5510" s="2"/>
      <c r="OHP5510" s="2"/>
      <c r="OHQ5510" s="2"/>
      <c r="OHR5510" s="2"/>
      <c r="OHS5510" s="2"/>
      <c r="OHT5510" s="2"/>
      <c r="OHU5510" s="2"/>
      <c r="OHV5510" s="2"/>
      <c r="OHW5510" s="2"/>
      <c r="OHX5510" s="2"/>
      <c r="OHY5510" s="2"/>
      <c r="OHZ5510" s="2"/>
      <c r="OIA5510" s="2"/>
      <c r="OIB5510" s="2"/>
      <c r="OIC5510" s="2"/>
      <c r="OID5510" s="2"/>
      <c r="OIE5510" s="2"/>
      <c r="OIF5510" s="2"/>
      <c r="OIG5510" s="2"/>
      <c r="OIH5510" s="2"/>
      <c r="OII5510" s="2"/>
      <c r="OIJ5510" s="2"/>
      <c r="OIK5510" s="2"/>
      <c r="OIL5510" s="2"/>
      <c r="OIM5510" s="2"/>
      <c r="OIN5510" s="2"/>
      <c r="OIO5510" s="2"/>
      <c r="OIP5510" s="2"/>
      <c r="OIQ5510" s="2"/>
      <c r="OIR5510" s="2"/>
      <c r="OIS5510" s="2"/>
      <c r="OIT5510" s="2"/>
      <c r="OIU5510" s="2"/>
      <c r="OIV5510" s="2"/>
      <c r="OIW5510" s="2"/>
      <c r="OIX5510" s="2"/>
      <c r="OIY5510" s="2"/>
      <c r="OIZ5510" s="2"/>
      <c r="OJA5510" s="2"/>
      <c r="OJB5510" s="2"/>
      <c r="OJC5510" s="2"/>
      <c r="OJD5510" s="2"/>
      <c r="OJE5510" s="2"/>
      <c r="OJF5510" s="2"/>
      <c r="OJG5510" s="2"/>
      <c r="OJH5510" s="2"/>
      <c r="OJI5510" s="2"/>
      <c r="OJJ5510" s="2"/>
      <c r="OJK5510" s="2"/>
      <c r="OJL5510" s="2"/>
      <c r="OJM5510" s="2"/>
      <c r="OJN5510" s="2"/>
      <c r="OJO5510" s="2"/>
      <c r="OJP5510" s="2"/>
      <c r="OJQ5510" s="2"/>
      <c r="OJR5510" s="2"/>
      <c r="OJS5510" s="2"/>
      <c r="OJT5510" s="2"/>
      <c r="OJU5510" s="2"/>
      <c r="OJV5510" s="2"/>
      <c r="OJW5510" s="2"/>
      <c r="OJX5510" s="2"/>
      <c r="OJY5510" s="2"/>
      <c r="OJZ5510" s="2"/>
      <c r="OKA5510" s="2"/>
      <c r="OKB5510" s="2"/>
      <c r="OKC5510" s="2"/>
      <c r="OKD5510" s="2"/>
      <c r="OKE5510" s="2"/>
      <c r="OKF5510" s="2"/>
      <c r="OKG5510" s="2"/>
      <c r="OKH5510" s="2"/>
      <c r="OKI5510" s="2"/>
      <c r="OKJ5510" s="2"/>
      <c r="OKK5510" s="2"/>
      <c r="OKL5510" s="2"/>
      <c r="OKM5510" s="2"/>
      <c r="OKN5510" s="2"/>
      <c r="OKO5510" s="2"/>
      <c r="OKP5510" s="2"/>
      <c r="OKQ5510" s="2"/>
      <c r="OKR5510" s="2"/>
      <c r="OKS5510" s="2"/>
      <c r="OKT5510" s="2"/>
      <c r="OKU5510" s="2"/>
      <c r="OKV5510" s="2"/>
      <c r="OKW5510" s="2"/>
      <c r="OKX5510" s="2"/>
      <c r="OKY5510" s="2"/>
      <c r="OKZ5510" s="2"/>
      <c r="OLA5510" s="2"/>
      <c r="OLB5510" s="2"/>
      <c r="OLC5510" s="2"/>
      <c r="OLD5510" s="2"/>
      <c r="OLE5510" s="2"/>
      <c r="OLF5510" s="2"/>
      <c r="OLG5510" s="2"/>
      <c r="OLH5510" s="2"/>
      <c r="OLI5510" s="2"/>
      <c r="OLJ5510" s="2"/>
      <c r="OLK5510" s="2"/>
      <c r="OLL5510" s="2"/>
      <c r="OLM5510" s="2"/>
      <c r="OLN5510" s="2"/>
      <c r="OLO5510" s="2"/>
      <c r="OLP5510" s="2"/>
      <c r="OLQ5510" s="2"/>
      <c r="OLR5510" s="2"/>
      <c r="OLS5510" s="2"/>
      <c r="OLT5510" s="2"/>
      <c r="OLU5510" s="2"/>
      <c r="OLV5510" s="2"/>
      <c r="OLW5510" s="2"/>
      <c r="OLX5510" s="2"/>
      <c r="OLY5510" s="2"/>
      <c r="OLZ5510" s="2"/>
      <c r="OMA5510" s="2"/>
      <c r="OMB5510" s="2"/>
      <c r="OMC5510" s="2"/>
      <c r="OMD5510" s="2"/>
      <c r="OME5510" s="2"/>
      <c r="OMF5510" s="2"/>
      <c r="OMG5510" s="2"/>
      <c r="OMH5510" s="2"/>
      <c r="OMI5510" s="2"/>
      <c r="OMJ5510" s="2"/>
      <c r="OMK5510" s="2"/>
      <c r="OML5510" s="2"/>
      <c r="OMM5510" s="2"/>
      <c r="OMN5510" s="2"/>
      <c r="OMO5510" s="2"/>
      <c r="OMP5510" s="2"/>
      <c r="OMQ5510" s="2"/>
      <c r="OMR5510" s="2"/>
      <c r="OMS5510" s="2"/>
      <c r="OMT5510" s="2"/>
      <c r="OMU5510" s="2"/>
      <c r="OMV5510" s="2"/>
      <c r="OMW5510" s="2"/>
      <c r="OMX5510" s="2"/>
      <c r="OMY5510" s="2"/>
      <c r="OMZ5510" s="2"/>
      <c r="ONA5510" s="2"/>
      <c r="ONB5510" s="2"/>
      <c r="ONC5510" s="2"/>
      <c r="OND5510" s="2"/>
      <c r="ONE5510" s="2"/>
      <c r="ONF5510" s="2"/>
      <c r="ONG5510" s="2"/>
      <c r="ONH5510" s="2"/>
      <c r="ONI5510" s="2"/>
      <c r="ONJ5510" s="2"/>
      <c r="ONK5510" s="2"/>
      <c r="ONL5510" s="2"/>
      <c r="ONM5510" s="2"/>
      <c r="ONN5510" s="2"/>
      <c r="ONO5510" s="2"/>
      <c r="ONP5510" s="2"/>
      <c r="ONQ5510" s="2"/>
      <c r="ONR5510" s="2"/>
      <c r="ONS5510" s="2"/>
      <c r="ONT5510" s="2"/>
      <c r="ONU5510" s="2"/>
      <c r="ONV5510" s="2"/>
      <c r="ONW5510" s="2"/>
      <c r="ONX5510" s="2"/>
      <c r="ONY5510" s="2"/>
      <c r="ONZ5510" s="2"/>
      <c r="OOA5510" s="2"/>
      <c r="OOB5510" s="2"/>
      <c r="OOC5510" s="2"/>
      <c r="OOD5510" s="2"/>
      <c r="OOE5510" s="2"/>
      <c r="OOF5510" s="2"/>
      <c r="OOG5510" s="2"/>
      <c r="OOH5510" s="2"/>
      <c r="OOI5510" s="2"/>
      <c r="OOJ5510" s="2"/>
      <c r="OOK5510" s="2"/>
      <c r="OOL5510" s="2"/>
      <c r="OOM5510" s="2"/>
      <c r="OON5510" s="2"/>
      <c r="OOO5510" s="2"/>
      <c r="OOP5510" s="2"/>
      <c r="OOQ5510" s="2"/>
      <c r="OOR5510" s="2"/>
      <c r="OOS5510" s="2"/>
      <c r="OOT5510" s="2"/>
      <c r="OOU5510" s="2"/>
      <c r="OOV5510" s="2"/>
      <c r="OOW5510" s="2"/>
      <c r="OOX5510" s="2"/>
      <c r="OOY5510" s="2"/>
      <c r="OOZ5510" s="2"/>
      <c r="OPA5510" s="2"/>
      <c r="OPB5510" s="2"/>
      <c r="OPC5510" s="2"/>
      <c r="OPD5510" s="2"/>
      <c r="OPE5510" s="2"/>
      <c r="OPF5510" s="2"/>
      <c r="OPG5510" s="2"/>
      <c r="OPH5510" s="2"/>
      <c r="OPI5510" s="2"/>
      <c r="OPJ5510" s="2"/>
      <c r="OPK5510" s="2"/>
      <c r="OPL5510" s="2"/>
      <c r="OPM5510" s="2"/>
      <c r="OPN5510" s="2"/>
      <c r="OPO5510" s="2"/>
      <c r="OPP5510" s="2"/>
      <c r="OPQ5510" s="2"/>
      <c r="OPR5510" s="2"/>
      <c r="OPS5510" s="2"/>
      <c r="OPT5510" s="2"/>
      <c r="OPU5510" s="2"/>
      <c r="OPV5510" s="2"/>
      <c r="OPW5510" s="2"/>
      <c r="OPX5510" s="2"/>
      <c r="OPY5510" s="2"/>
      <c r="OPZ5510" s="2"/>
      <c r="OQA5510" s="2"/>
      <c r="OQB5510" s="2"/>
      <c r="OQC5510" s="2"/>
      <c r="OQD5510" s="2"/>
      <c r="OQE5510" s="2"/>
      <c r="OQF5510" s="2"/>
      <c r="OQG5510" s="2"/>
      <c r="OQH5510" s="2"/>
      <c r="OQI5510" s="2"/>
      <c r="OQJ5510" s="2"/>
      <c r="OQK5510" s="2"/>
      <c r="OQL5510" s="2"/>
      <c r="OQM5510" s="2"/>
      <c r="OQN5510" s="2"/>
      <c r="OQO5510" s="2"/>
      <c r="OQP5510" s="2"/>
      <c r="OQQ5510" s="2"/>
      <c r="OQR5510" s="2"/>
      <c r="OQS5510" s="2"/>
      <c r="OQT5510" s="2"/>
      <c r="OQU5510" s="2"/>
      <c r="OQV5510" s="2"/>
      <c r="OQW5510" s="2"/>
      <c r="OQX5510" s="2"/>
      <c r="OQY5510" s="2"/>
      <c r="OQZ5510" s="2"/>
      <c r="ORA5510" s="2"/>
      <c r="ORB5510" s="2"/>
      <c r="ORC5510" s="2"/>
      <c r="ORD5510" s="2"/>
      <c r="ORE5510" s="2"/>
      <c r="ORF5510" s="2"/>
      <c r="ORG5510" s="2"/>
      <c r="ORH5510" s="2"/>
      <c r="ORI5510" s="2"/>
      <c r="ORJ5510" s="2"/>
      <c r="ORK5510" s="2"/>
      <c r="ORL5510" s="2"/>
      <c r="ORM5510" s="2"/>
      <c r="ORN5510" s="2"/>
      <c r="ORO5510" s="2"/>
      <c r="ORP5510" s="2"/>
      <c r="ORQ5510" s="2"/>
      <c r="ORR5510" s="2"/>
      <c r="ORS5510" s="2"/>
      <c r="ORT5510" s="2"/>
      <c r="ORU5510" s="2"/>
      <c r="ORV5510" s="2"/>
      <c r="ORW5510" s="2"/>
      <c r="ORX5510" s="2"/>
      <c r="ORY5510" s="2"/>
      <c r="ORZ5510" s="2"/>
      <c r="OSA5510" s="2"/>
      <c r="OSB5510" s="2"/>
      <c r="OSC5510" s="2"/>
      <c r="OSD5510" s="2"/>
      <c r="OSE5510" s="2"/>
      <c r="OSF5510" s="2"/>
      <c r="OSG5510" s="2"/>
      <c r="OSH5510" s="2"/>
      <c r="OSI5510" s="2"/>
      <c r="OSJ5510" s="2"/>
      <c r="OSK5510" s="2"/>
      <c r="OSL5510" s="2"/>
      <c r="OSM5510" s="2"/>
      <c r="OSN5510" s="2"/>
      <c r="OSO5510" s="2"/>
      <c r="OSP5510" s="2"/>
      <c r="OSQ5510" s="2"/>
      <c r="OSR5510" s="2"/>
      <c r="OSS5510" s="2"/>
      <c r="OST5510" s="2"/>
      <c r="OSU5510" s="2"/>
      <c r="OSV5510" s="2"/>
      <c r="OSW5510" s="2"/>
      <c r="OSX5510" s="2"/>
      <c r="OSY5510" s="2"/>
      <c r="OSZ5510" s="2"/>
      <c r="OTA5510" s="2"/>
      <c r="OTB5510" s="2"/>
      <c r="OTC5510" s="2"/>
      <c r="OTD5510" s="2"/>
      <c r="OTE5510" s="2"/>
      <c r="OTF5510" s="2"/>
      <c r="OTG5510" s="2"/>
      <c r="OTH5510" s="2"/>
      <c r="OTI5510" s="2"/>
      <c r="OTJ5510" s="2"/>
      <c r="OTK5510" s="2"/>
      <c r="OTL5510" s="2"/>
      <c r="OTM5510" s="2"/>
      <c r="OTN5510" s="2"/>
      <c r="OTO5510" s="2"/>
      <c r="OTP5510" s="2"/>
      <c r="OTQ5510" s="2"/>
      <c r="OTR5510" s="2"/>
      <c r="OTS5510" s="2"/>
      <c r="OTT5510" s="2"/>
      <c r="OTU5510" s="2"/>
      <c r="OTV5510" s="2"/>
      <c r="OTW5510" s="2"/>
      <c r="OTX5510" s="2"/>
      <c r="OTY5510" s="2"/>
      <c r="OTZ5510" s="2"/>
      <c r="OUA5510" s="2"/>
      <c r="OUB5510" s="2"/>
      <c r="OUC5510" s="2"/>
      <c r="OUD5510" s="2"/>
      <c r="OUE5510" s="2"/>
      <c r="OUF5510" s="2"/>
      <c r="OUG5510" s="2"/>
      <c r="OUH5510" s="2"/>
      <c r="OUI5510" s="2"/>
      <c r="OUJ5510" s="2"/>
      <c r="OUK5510" s="2"/>
      <c r="OUL5510" s="2"/>
      <c r="OUM5510" s="2"/>
      <c r="OUN5510" s="2"/>
      <c r="OUO5510" s="2"/>
      <c r="OUP5510" s="2"/>
      <c r="OUQ5510" s="2"/>
      <c r="OUR5510" s="2"/>
      <c r="OUS5510" s="2"/>
      <c r="OUT5510" s="2"/>
      <c r="OUU5510" s="2"/>
      <c r="OUV5510" s="2"/>
      <c r="OUW5510" s="2"/>
      <c r="OUX5510" s="2"/>
      <c r="OUY5510" s="2"/>
      <c r="OUZ5510" s="2"/>
      <c r="OVA5510" s="2"/>
      <c r="OVB5510" s="2"/>
      <c r="OVC5510" s="2"/>
      <c r="OVD5510" s="2"/>
      <c r="OVE5510" s="2"/>
      <c r="OVF5510" s="2"/>
      <c r="OVG5510" s="2"/>
      <c r="OVH5510" s="2"/>
      <c r="OVI5510" s="2"/>
      <c r="OVJ5510" s="2"/>
      <c r="OVK5510" s="2"/>
      <c r="OVL5510" s="2"/>
      <c r="OVM5510" s="2"/>
      <c r="OVN5510" s="2"/>
      <c r="OVO5510" s="2"/>
      <c r="OVP5510" s="2"/>
      <c r="OVQ5510" s="2"/>
      <c r="OVR5510" s="2"/>
      <c r="OVS5510" s="2"/>
      <c r="OVT5510" s="2"/>
      <c r="OVU5510" s="2"/>
      <c r="OVV5510" s="2"/>
      <c r="OVW5510" s="2"/>
      <c r="OVX5510" s="2"/>
      <c r="OVY5510" s="2"/>
      <c r="OVZ5510" s="2"/>
      <c r="OWA5510" s="2"/>
      <c r="OWB5510" s="2"/>
      <c r="OWC5510" s="2"/>
      <c r="OWD5510" s="2"/>
      <c r="OWE5510" s="2"/>
      <c r="OWF5510" s="2"/>
      <c r="OWG5510" s="2"/>
      <c r="OWH5510" s="2"/>
      <c r="OWI5510" s="2"/>
      <c r="OWJ5510" s="2"/>
      <c r="OWK5510" s="2"/>
      <c r="OWL5510" s="2"/>
      <c r="OWM5510" s="2"/>
      <c r="OWN5510" s="2"/>
      <c r="OWO5510" s="2"/>
      <c r="OWP5510" s="2"/>
      <c r="OWQ5510" s="2"/>
      <c r="OWR5510" s="2"/>
      <c r="OWS5510" s="2"/>
      <c r="OWT5510" s="2"/>
      <c r="OWU5510" s="2"/>
      <c r="OWV5510" s="2"/>
      <c r="OWW5510" s="2"/>
      <c r="OWX5510" s="2"/>
      <c r="OWY5510" s="2"/>
      <c r="OWZ5510" s="2"/>
      <c r="OXA5510" s="2"/>
      <c r="OXB5510" s="2"/>
      <c r="OXC5510" s="2"/>
      <c r="OXD5510" s="2"/>
      <c r="OXE5510" s="2"/>
      <c r="OXF5510" s="2"/>
      <c r="OXG5510" s="2"/>
      <c r="OXH5510" s="2"/>
      <c r="OXI5510" s="2"/>
      <c r="OXJ5510" s="2"/>
      <c r="OXK5510" s="2"/>
      <c r="OXL5510" s="2"/>
      <c r="OXM5510" s="2"/>
      <c r="OXN5510" s="2"/>
      <c r="OXO5510" s="2"/>
      <c r="OXP5510" s="2"/>
      <c r="OXQ5510" s="2"/>
      <c r="OXR5510" s="2"/>
      <c r="OXS5510" s="2"/>
      <c r="OXT5510" s="2"/>
      <c r="OXU5510" s="2"/>
      <c r="OXV5510" s="2"/>
      <c r="OXW5510" s="2"/>
      <c r="OXX5510" s="2"/>
      <c r="OXY5510" s="2"/>
      <c r="OXZ5510" s="2"/>
      <c r="OYA5510" s="2"/>
      <c r="OYB5510" s="2"/>
      <c r="OYC5510" s="2"/>
      <c r="OYD5510" s="2"/>
      <c r="OYE5510" s="2"/>
      <c r="OYF5510" s="2"/>
      <c r="OYG5510" s="2"/>
      <c r="OYH5510" s="2"/>
      <c r="OYI5510" s="2"/>
      <c r="OYJ5510" s="2"/>
      <c r="OYK5510" s="2"/>
      <c r="OYL5510" s="2"/>
      <c r="OYM5510" s="2"/>
      <c r="OYN5510" s="2"/>
      <c r="OYO5510" s="2"/>
      <c r="OYP5510" s="2"/>
      <c r="OYQ5510" s="2"/>
      <c r="OYR5510" s="2"/>
      <c r="OYS5510" s="2"/>
      <c r="OYT5510" s="2"/>
      <c r="OYU5510" s="2"/>
      <c r="OYV5510" s="2"/>
      <c r="OYW5510" s="2"/>
      <c r="OYX5510" s="2"/>
      <c r="OYY5510" s="2"/>
      <c r="OYZ5510" s="2"/>
      <c r="OZA5510" s="2"/>
      <c r="OZB5510" s="2"/>
      <c r="OZC5510" s="2"/>
      <c r="OZD5510" s="2"/>
      <c r="OZE5510" s="2"/>
      <c r="OZF5510" s="2"/>
      <c r="OZG5510" s="2"/>
      <c r="OZH5510" s="2"/>
      <c r="OZI5510" s="2"/>
      <c r="OZJ5510" s="2"/>
      <c r="OZK5510" s="2"/>
      <c r="OZL5510" s="2"/>
      <c r="OZM5510" s="2"/>
      <c r="OZN5510" s="2"/>
      <c r="OZO5510" s="2"/>
      <c r="OZP5510" s="2"/>
      <c r="OZQ5510" s="2"/>
      <c r="OZR5510" s="2"/>
      <c r="OZS5510" s="2"/>
      <c r="OZT5510" s="2"/>
      <c r="OZU5510" s="2"/>
      <c r="OZV5510" s="2"/>
      <c r="OZW5510" s="2"/>
      <c r="OZX5510" s="2"/>
      <c r="OZY5510" s="2"/>
      <c r="OZZ5510" s="2"/>
      <c r="PAA5510" s="2"/>
      <c r="PAB5510" s="2"/>
      <c r="PAC5510" s="2"/>
      <c r="PAD5510" s="2"/>
      <c r="PAE5510" s="2"/>
      <c r="PAF5510" s="2"/>
      <c r="PAG5510" s="2"/>
      <c r="PAH5510" s="2"/>
      <c r="PAI5510" s="2"/>
      <c r="PAJ5510" s="2"/>
      <c r="PAK5510" s="2"/>
      <c r="PAL5510" s="2"/>
      <c r="PAM5510" s="2"/>
      <c r="PAN5510" s="2"/>
      <c r="PAO5510" s="2"/>
      <c r="PAP5510" s="2"/>
      <c r="PAQ5510" s="2"/>
      <c r="PAR5510" s="2"/>
      <c r="PAS5510" s="2"/>
      <c r="PAT5510" s="2"/>
      <c r="PAU5510" s="2"/>
      <c r="PAV5510" s="2"/>
      <c r="PAW5510" s="2"/>
      <c r="PAX5510" s="2"/>
      <c r="PAY5510" s="2"/>
      <c r="PAZ5510" s="2"/>
      <c r="PBA5510" s="2"/>
      <c r="PBB5510" s="2"/>
      <c r="PBC5510" s="2"/>
      <c r="PBD5510" s="2"/>
      <c r="PBE5510" s="2"/>
      <c r="PBF5510" s="2"/>
      <c r="PBG5510" s="2"/>
      <c r="PBH5510" s="2"/>
      <c r="PBI5510" s="2"/>
      <c r="PBJ5510" s="2"/>
      <c r="PBK5510" s="2"/>
      <c r="PBL5510" s="2"/>
      <c r="PBM5510" s="2"/>
      <c r="PBN5510" s="2"/>
      <c r="PBO5510" s="2"/>
      <c r="PBP5510" s="2"/>
      <c r="PBQ5510" s="2"/>
      <c r="PBR5510" s="2"/>
      <c r="PBS5510" s="2"/>
      <c r="PBT5510" s="2"/>
      <c r="PBU5510" s="2"/>
      <c r="PBV5510" s="2"/>
      <c r="PBW5510" s="2"/>
      <c r="PBX5510" s="2"/>
      <c r="PBY5510" s="2"/>
      <c r="PBZ5510" s="2"/>
      <c r="PCA5510" s="2"/>
      <c r="PCB5510" s="2"/>
      <c r="PCC5510" s="2"/>
      <c r="PCD5510" s="2"/>
      <c r="PCE5510" s="2"/>
      <c r="PCF5510" s="2"/>
      <c r="PCG5510" s="2"/>
      <c r="PCH5510" s="2"/>
      <c r="PCI5510" s="2"/>
      <c r="PCJ5510" s="2"/>
      <c r="PCK5510" s="2"/>
      <c r="PCL5510" s="2"/>
      <c r="PCM5510" s="2"/>
      <c r="PCN5510" s="2"/>
      <c r="PCO5510" s="2"/>
      <c r="PCP5510" s="2"/>
      <c r="PCQ5510" s="2"/>
      <c r="PCR5510" s="2"/>
      <c r="PCS5510" s="2"/>
      <c r="PCT5510" s="2"/>
      <c r="PCU5510" s="2"/>
      <c r="PCV5510" s="2"/>
      <c r="PCW5510" s="2"/>
      <c r="PCX5510" s="2"/>
      <c r="PCY5510" s="2"/>
      <c r="PCZ5510" s="2"/>
      <c r="PDA5510" s="2"/>
      <c r="PDB5510" s="2"/>
      <c r="PDC5510" s="2"/>
      <c r="PDD5510" s="2"/>
      <c r="PDE5510" s="2"/>
      <c r="PDF5510" s="2"/>
      <c r="PDG5510" s="2"/>
      <c r="PDH5510" s="2"/>
      <c r="PDI5510" s="2"/>
      <c r="PDJ5510" s="2"/>
      <c r="PDK5510" s="2"/>
      <c r="PDL5510" s="2"/>
      <c r="PDM5510" s="2"/>
      <c r="PDN5510" s="2"/>
      <c r="PDO5510" s="2"/>
      <c r="PDP5510" s="2"/>
      <c r="PDQ5510" s="2"/>
      <c r="PDR5510" s="2"/>
      <c r="PDS5510" s="2"/>
      <c r="PDT5510" s="2"/>
      <c r="PDU5510" s="2"/>
      <c r="PDV5510" s="2"/>
      <c r="PDW5510" s="2"/>
      <c r="PDX5510" s="2"/>
      <c r="PDY5510" s="2"/>
      <c r="PDZ5510" s="2"/>
      <c r="PEA5510" s="2"/>
      <c r="PEB5510" s="2"/>
      <c r="PEC5510" s="2"/>
      <c r="PED5510" s="2"/>
      <c r="PEE5510" s="2"/>
      <c r="PEF5510" s="2"/>
      <c r="PEG5510" s="2"/>
      <c r="PEH5510" s="2"/>
      <c r="PEI5510" s="2"/>
      <c r="PEJ5510" s="2"/>
      <c r="PEK5510" s="2"/>
      <c r="PEL5510" s="2"/>
      <c r="PEM5510" s="2"/>
      <c r="PEN5510" s="2"/>
      <c r="PEO5510" s="2"/>
      <c r="PEP5510" s="2"/>
      <c r="PEQ5510" s="2"/>
      <c r="PER5510" s="2"/>
      <c r="PES5510" s="2"/>
      <c r="PET5510" s="2"/>
      <c r="PEU5510" s="2"/>
      <c r="PEV5510" s="2"/>
      <c r="PEW5510" s="2"/>
      <c r="PEX5510" s="2"/>
      <c r="PEY5510" s="2"/>
      <c r="PEZ5510" s="2"/>
      <c r="PFA5510" s="2"/>
      <c r="PFB5510" s="2"/>
      <c r="PFC5510" s="2"/>
      <c r="PFD5510" s="2"/>
      <c r="PFE5510" s="2"/>
      <c r="PFF5510" s="2"/>
      <c r="PFG5510" s="2"/>
      <c r="PFH5510" s="2"/>
      <c r="PFI5510" s="2"/>
      <c r="PFJ5510" s="2"/>
      <c r="PFK5510" s="2"/>
      <c r="PFL5510" s="2"/>
      <c r="PFM5510" s="2"/>
      <c r="PFN5510" s="2"/>
      <c r="PFO5510" s="2"/>
      <c r="PFP5510" s="2"/>
      <c r="PFQ5510" s="2"/>
      <c r="PFR5510" s="2"/>
      <c r="PFS5510" s="2"/>
      <c r="PFT5510" s="2"/>
      <c r="PFU5510" s="2"/>
      <c r="PFV5510" s="2"/>
      <c r="PFW5510" s="2"/>
      <c r="PFX5510" s="2"/>
      <c r="PFY5510" s="2"/>
      <c r="PFZ5510" s="2"/>
      <c r="PGA5510" s="2"/>
      <c r="PGB5510" s="2"/>
      <c r="PGC5510" s="2"/>
      <c r="PGD5510" s="2"/>
      <c r="PGE5510" s="2"/>
      <c r="PGF5510" s="2"/>
      <c r="PGG5510" s="2"/>
      <c r="PGH5510" s="2"/>
      <c r="PGI5510" s="2"/>
      <c r="PGJ5510" s="2"/>
      <c r="PGK5510" s="2"/>
      <c r="PGL5510" s="2"/>
      <c r="PGM5510" s="2"/>
      <c r="PGN5510" s="2"/>
      <c r="PGO5510" s="2"/>
      <c r="PGP5510" s="2"/>
      <c r="PGQ5510" s="2"/>
      <c r="PGR5510" s="2"/>
      <c r="PGS5510" s="2"/>
      <c r="PGT5510" s="2"/>
      <c r="PGU5510" s="2"/>
      <c r="PGV5510" s="2"/>
      <c r="PGW5510" s="2"/>
      <c r="PGX5510" s="2"/>
      <c r="PGY5510" s="2"/>
      <c r="PGZ5510" s="2"/>
      <c r="PHA5510" s="2"/>
      <c r="PHB5510" s="2"/>
      <c r="PHC5510" s="2"/>
      <c r="PHD5510" s="2"/>
      <c r="PHE5510" s="2"/>
      <c r="PHF5510" s="2"/>
      <c r="PHG5510" s="2"/>
      <c r="PHH5510" s="2"/>
      <c r="PHI5510" s="2"/>
      <c r="PHJ5510" s="2"/>
      <c r="PHK5510" s="2"/>
      <c r="PHL5510" s="2"/>
      <c r="PHM5510" s="2"/>
      <c r="PHN5510" s="2"/>
      <c r="PHO5510" s="2"/>
      <c r="PHP5510" s="2"/>
      <c r="PHQ5510" s="2"/>
      <c r="PHR5510" s="2"/>
      <c r="PHS5510" s="2"/>
      <c r="PHT5510" s="2"/>
      <c r="PHU5510" s="2"/>
      <c r="PHV5510" s="2"/>
      <c r="PHW5510" s="2"/>
      <c r="PHX5510" s="2"/>
      <c r="PHY5510" s="2"/>
      <c r="PHZ5510" s="2"/>
      <c r="PIA5510" s="2"/>
      <c r="PIB5510" s="2"/>
      <c r="PIC5510" s="2"/>
      <c r="PID5510" s="2"/>
      <c r="PIE5510" s="2"/>
      <c r="PIF5510" s="2"/>
      <c r="PIG5510" s="2"/>
      <c r="PIH5510" s="2"/>
      <c r="PII5510" s="2"/>
      <c r="PIJ5510" s="2"/>
      <c r="PIK5510" s="2"/>
      <c r="PIL5510" s="2"/>
      <c r="PIM5510" s="2"/>
      <c r="PIN5510" s="2"/>
      <c r="PIO5510" s="2"/>
      <c r="PIP5510" s="2"/>
      <c r="PIQ5510" s="2"/>
      <c r="PIR5510" s="2"/>
      <c r="PIS5510" s="2"/>
      <c r="PIT5510" s="2"/>
      <c r="PIU5510" s="2"/>
      <c r="PIV5510" s="2"/>
      <c r="PIW5510" s="2"/>
      <c r="PIX5510" s="2"/>
      <c r="PIY5510" s="2"/>
      <c r="PIZ5510" s="2"/>
      <c r="PJA5510" s="2"/>
      <c r="PJB5510" s="2"/>
      <c r="PJC5510" s="2"/>
      <c r="PJD5510" s="2"/>
      <c r="PJE5510" s="2"/>
      <c r="PJF5510" s="2"/>
      <c r="PJG5510" s="2"/>
      <c r="PJH5510" s="2"/>
      <c r="PJI5510" s="2"/>
      <c r="PJJ5510" s="2"/>
      <c r="PJK5510" s="2"/>
      <c r="PJL5510" s="2"/>
      <c r="PJM5510" s="2"/>
      <c r="PJN5510" s="2"/>
      <c r="PJO5510" s="2"/>
      <c r="PJP5510" s="2"/>
      <c r="PJQ5510" s="2"/>
      <c r="PJR5510" s="2"/>
      <c r="PJS5510" s="2"/>
      <c r="PJT5510" s="2"/>
      <c r="PJU5510" s="2"/>
      <c r="PJV5510" s="2"/>
      <c r="PJW5510" s="2"/>
      <c r="PJX5510" s="2"/>
      <c r="PJY5510" s="2"/>
      <c r="PJZ5510" s="2"/>
      <c r="PKA5510" s="2"/>
      <c r="PKB5510" s="2"/>
      <c r="PKC5510" s="2"/>
      <c r="PKD5510" s="2"/>
      <c r="PKE5510" s="2"/>
      <c r="PKF5510" s="2"/>
      <c r="PKG5510" s="2"/>
      <c r="PKH5510" s="2"/>
      <c r="PKI5510" s="2"/>
      <c r="PKJ5510" s="2"/>
      <c r="PKK5510" s="2"/>
      <c r="PKL5510" s="2"/>
      <c r="PKM5510" s="2"/>
      <c r="PKN5510" s="2"/>
      <c r="PKO5510" s="2"/>
      <c r="PKP5510" s="2"/>
      <c r="PKQ5510" s="2"/>
      <c r="PKR5510" s="2"/>
      <c r="PKS5510" s="2"/>
      <c r="PKT5510" s="2"/>
      <c r="PKU5510" s="2"/>
      <c r="PKV5510" s="2"/>
      <c r="PKW5510" s="2"/>
      <c r="PKX5510" s="2"/>
      <c r="PKY5510" s="2"/>
      <c r="PKZ5510" s="2"/>
      <c r="PLA5510" s="2"/>
      <c r="PLB5510" s="2"/>
      <c r="PLC5510" s="2"/>
      <c r="PLD5510" s="2"/>
      <c r="PLE5510" s="2"/>
      <c r="PLF5510" s="2"/>
      <c r="PLG5510" s="2"/>
      <c r="PLH5510" s="2"/>
      <c r="PLI5510" s="2"/>
      <c r="PLJ5510" s="2"/>
      <c r="PLK5510" s="2"/>
      <c r="PLL5510" s="2"/>
      <c r="PLM5510" s="2"/>
      <c r="PLN5510" s="2"/>
      <c r="PLO5510" s="2"/>
      <c r="PLP5510" s="2"/>
      <c r="PLQ5510" s="2"/>
      <c r="PLR5510" s="2"/>
      <c r="PLS5510" s="2"/>
      <c r="PLT5510" s="2"/>
      <c r="PLU5510" s="2"/>
      <c r="PLV5510" s="2"/>
      <c r="PLW5510" s="2"/>
      <c r="PLX5510" s="2"/>
      <c r="PLY5510" s="2"/>
      <c r="PLZ5510" s="2"/>
      <c r="PMA5510" s="2"/>
      <c r="PMB5510" s="2"/>
      <c r="PMC5510" s="2"/>
      <c r="PMD5510" s="2"/>
      <c r="PME5510" s="2"/>
      <c r="PMF5510" s="2"/>
      <c r="PMG5510" s="2"/>
      <c r="PMH5510" s="2"/>
      <c r="PMI5510" s="2"/>
      <c r="PMJ5510" s="2"/>
      <c r="PMK5510" s="2"/>
      <c r="PML5510" s="2"/>
      <c r="PMM5510" s="2"/>
      <c r="PMN5510" s="2"/>
      <c r="PMO5510" s="2"/>
      <c r="PMP5510" s="2"/>
      <c r="PMQ5510" s="2"/>
      <c r="PMR5510" s="2"/>
      <c r="PMS5510" s="2"/>
      <c r="PMT5510" s="2"/>
      <c r="PMU5510" s="2"/>
      <c r="PMV5510" s="2"/>
      <c r="PMW5510" s="2"/>
      <c r="PMX5510" s="2"/>
      <c r="PMY5510" s="2"/>
      <c r="PMZ5510" s="2"/>
      <c r="PNA5510" s="2"/>
      <c r="PNB5510" s="2"/>
      <c r="PNC5510" s="2"/>
      <c r="PND5510" s="2"/>
      <c r="PNE5510" s="2"/>
      <c r="PNF5510" s="2"/>
      <c r="PNG5510" s="2"/>
      <c r="PNH5510" s="2"/>
      <c r="PNI5510" s="2"/>
      <c r="PNJ5510" s="2"/>
      <c r="PNK5510" s="2"/>
      <c r="PNL5510" s="2"/>
      <c r="PNM5510" s="2"/>
      <c r="PNN5510" s="2"/>
      <c r="PNO5510" s="2"/>
      <c r="PNP5510" s="2"/>
      <c r="PNQ5510" s="2"/>
      <c r="PNR5510" s="2"/>
      <c r="PNS5510" s="2"/>
      <c r="PNT5510" s="2"/>
      <c r="PNU5510" s="2"/>
      <c r="PNV5510" s="2"/>
      <c r="PNW5510" s="2"/>
      <c r="PNX5510" s="2"/>
      <c r="PNY5510" s="2"/>
      <c r="PNZ5510" s="2"/>
      <c r="POA5510" s="2"/>
      <c r="POB5510" s="2"/>
      <c r="POC5510" s="2"/>
      <c r="POD5510" s="2"/>
      <c r="POE5510" s="2"/>
      <c r="POF5510" s="2"/>
      <c r="POG5510" s="2"/>
      <c r="POH5510" s="2"/>
      <c r="POI5510" s="2"/>
      <c r="POJ5510" s="2"/>
      <c r="POK5510" s="2"/>
      <c r="POL5510" s="2"/>
      <c r="POM5510" s="2"/>
      <c r="PON5510" s="2"/>
      <c r="POO5510" s="2"/>
      <c r="POP5510" s="2"/>
      <c r="POQ5510" s="2"/>
      <c r="POR5510" s="2"/>
      <c r="POS5510" s="2"/>
      <c r="POT5510" s="2"/>
      <c r="POU5510" s="2"/>
      <c r="POV5510" s="2"/>
      <c r="POW5510" s="2"/>
      <c r="POX5510" s="2"/>
      <c r="POY5510" s="2"/>
      <c r="POZ5510" s="2"/>
      <c r="PPA5510" s="2"/>
      <c r="PPB5510" s="2"/>
      <c r="PPC5510" s="2"/>
      <c r="PPD5510" s="2"/>
      <c r="PPE5510" s="2"/>
      <c r="PPF5510" s="2"/>
      <c r="PPG5510" s="2"/>
      <c r="PPH5510" s="2"/>
      <c r="PPI5510" s="2"/>
      <c r="PPJ5510" s="2"/>
      <c r="PPK5510" s="2"/>
      <c r="PPL5510" s="2"/>
      <c r="PPM5510" s="2"/>
      <c r="PPN5510" s="2"/>
      <c r="PPO5510" s="2"/>
      <c r="PPP5510" s="2"/>
      <c r="PPQ5510" s="2"/>
      <c r="PPR5510" s="2"/>
      <c r="PPS5510" s="2"/>
      <c r="PPT5510" s="2"/>
      <c r="PPU5510" s="2"/>
      <c r="PPV5510" s="2"/>
      <c r="PPW5510" s="2"/>
      <c r="PPX5510" s="2"/>
      <c r="PPY5510" s="2"/>
      <c r="PPZ5510" s="2"/>
      <c r="PQA5510" s="2"/>
      <c r="PQB5510" s="2"/>
      <c r="PQC5510" s="2"/>
      <c r="PQD5510" s="2"/>
      <c r="PQE5510" s="2"/>
      <c r="PQF5510" s="2"/>
      <c r="PQG5510" s="2"/>
      <c r="PQH5510" s="2"/>
      <c r="PQI5510" s="2"/>
      <c r="PQJ5510" s="2"/>
      <c r="PQK5510" s="2"/>
      <c r="PQL5510" s="2"/>
      <c r="PQM5510" s="2"/>
      <c r="PQN5510" s="2"/>
      <c r="PQO5510" s="2"/>
      <c r="PQP5510" s="2"/>
      <c r="PQQ5510" s="2"/>
      <c r="PQR5510" s="2"/>
      <c r="PQS5510" s="2"/>
      <c r="PQT5510" s="2"/>
      <c r="PQU5510" s="2"/>
      <c r="PQV5510" s="2"/>
      <c r="PQW5510" s="2"/>
      <c r="PQX5510" s="2"/>
      <c r="PQY5510" s="2"/>
      <c r="PQZ5510" s="2"/>
      <c r="PRA5510" s="2"/>
      <c r="PRB5510" s="2"/>
      <c r="PRC5510" s="2"/>
      <c r="PRD5510" s="2"/>
      <c r="PRE5510" s="2"/>
      <c r="PRF5510" s="2"/>
      <c r="PRG5510" s="2"/>
      <c r="PRH5510" s="2"/>
      <c r="PRI5510" s="2"/>
      <c r="PRJ5510" s="2"/>
      <c r="PRK5510" s="2"/>
      <c r="PRL5510" s="2"/>
      <c r="PRM5510" s="2"/>
      <c r="PRN5510" s="2"/>
      <c r="PRO5510" s="2"/>
      <c r="PRP5510" s="2"/>
      <c r="PRQ5510" s="2"/>
      <c r="PRR5510" s="2"/>
      <c r="PRS5510" s="2"/>
      <c r="PRT5510" s="2"/>
      <c r="PRU5510" s="2"/>
      <c r="PRV5510" s="2"/>
      <c r="PRW5510" s="2"/>
      <c r="PRX5510" s="2"/>
      <c r="PRY5510" s="2"/>
      <c r="PRZ5510" s="2"/>
      <c r="PSA5510" s="2"/>
      <c r="PSB5510" s="2"/>
      <c r="PSC5510" s="2"/>
      <c r="PSD5510" s="2"/>
      <c r="PSE5510" s="2"/>
      <c r="PSF5510" s="2"/>
      <c r="PSG5510" s="2"/>
      <c r="PSH5510" s="2"/>
      <c r="PSI5510" s="2"/>
      <c r="PSJ5510" s="2"/>
      <c r="PSK5510" s="2"/>
      <c r="PSL5510" s="2"/>
      <c r="PSM5510" s="2"/>
      <c r="PSN5510" s="2"/>
      <c r="PSO5510" s="2"/>
      <c r="PSP5510" s="2"/>
      <c r="PSQ5510" s="2"/>
      <c r="PSR5510" s="2"/>
      <c r="PSS5510" s="2"/>
      <c r="PST5510" s="2"/>
      <c r="PSU5510" s="2"/>
      <c r="PSV5510" s="2"/>
      <c r="PSW5510" s="2"/>
      <c r="PSX5510" s="2"/>
      <c r="PSY5510" s="2"/>
      <c r="PSZ5510" s="2"/>
      <c r="PTA5510" s="2"/>
      <c r="PTB5510" s="2"/>
      <c r="PTC5510" s="2"/>
      <c r="PTD5510" s="2"/>
      <c r="PTE5510" s="2"/>
      <c r="PTF5510" s="2"/>
      <c r="PTG5510" s="2"/>
      <c r="PTH5510" s="2"/>
      <c r="PTI5510" s="2"/>
      <c r="PTJ5510" s="2"/>
      <c r="PTK5510" s="2"/>
      <c r="PTL5510" s="2"/>
      <c r="PTM5510" s="2"/>
      <c r="PTN5510" s="2"/>
      <c r="PTO5510" s="2"/>
      <c r="PTP5510" s="2"/>
      <c r="PTQ5510" s="2"/>
      <c r="PTR5510" s="2"/>
      <c r="PTS5510" s="2"/>
      <c r="PTT5510" s="2"/>
      <c r="PTU5510" s="2"/>
      <c r="PTV5510" s="2"/>
      <c r="PTW5510" s="2"/>
      <c r="PTX5510" s="2"/>
      <c r="PTY5510" s="2"/>
      <c r="PTZ5510" s="2"/>
      <c r="PUA5510" s="2"/>
      <c r="PUB5510" s="2"/>
      <c r="PUC5510" s="2"/>
      <c r="PUD5510" s="2"/>
      <c r="PUE5510" s="2"/>
      <c r="PUF5510" s="2"/>
      <c r="PUG5510" s="2"/>
      <c r="PUH5510" s="2"/>
      <c r="PUI5510" s="2"/>
      <c r="PUJ5510" s="2"/>
      <c r="PUK5510" s="2"/>
      <c r="PUL5510" s="2"/>
      <c r="PUM5510" s="2"/>
      <c r="PUN5510" s="2"/>
      <c r="PUO5510" s="2"/>
      <c r="PUP5510" s="2"/>
      <c r="PUQ5510" s="2"/>
      <c r="PUR5510" s="2"/>
      <c r="PUS5510" s="2"/>
      <c r="PUT5510" s="2"/>
      <c r="PUU5510" s="2"/>
      <c r="PUV5510" s="2"/>
      <c r="PUW5510" s="2"/>
      <c r="PUX5510" s="2"/>
      <c r="PUY5510" s="2"/>
      <c r="PUZ5510" s="2"/>
      <c r="PVA5510" s="2"/>
      <c r="PVB5510" s="2"/>
      <c r="PVC5510" s="2"/>
      <c r="PVD5510" s="2"/>
      <c r="PVE5510" s="2"/>
      <c r="PVF5510" s="2"/>
      <c r="PVG5510" s="2"/>
      <c r="PVH5510" s="2"/>
      <c r="PVI5510" s="2"/>
      <c r="PVJ5510" s="2"/>
      <c r="PVK5510" s="2"/>
      <c r="PVL5510" s="2"/>
      <c r="PVM5510" s="2"/>
      <c r="PVN5510" s="2"/>
      <c r="PVO5510" s="2"/>
      <c r="PVP5510" s="2"/>
      <c r="PVQ5510" s="2"/>
      <c r="PVR5510" s="2"/>
      <c r="PVS5510" s="2"/>
      <c r="PVT5510" s="2"/>
      <c r="PVU5510" s="2"/>
      <c r="PVV5510" s="2"/>
      <c r="PVW5510" s="2"/>
      <c r="PVX5510" s="2"/>
      <c r="PVY5510" s="2"/>
      <c r="PVZ5510" s="2"/>
      <c r="PWA5510" s="2"/>
      <c r="PWB5510" s="2"/>
      <c r="PWC5510" s="2"/>
      <c r="PWD5510" s="2"/>
      <c r="PWE5510" s="2"/>
      <c r="PWF5510" s="2"/>
      <c r="PWG5510" s="2"/>
      <c r="PWH5510" s="2"/>
      <c r="PWI5510" s="2"/>
      <c r="PWJ5510" s="2"/>
      <c r="PWK5510" s="2"/>
      <c r="PWL5510" s="2"/>
      <c r="PWM5510" s="2"/>
      <c r="PWN5510" s="2"/>
      <c r="PWO5510" s="2"/>
      <c r="PWP5510" s="2"/>
      <c r="PWQ5510" s="2"/>
      <c r="PWR5510" s="2"/>
      <c r="PWS5510" s="2"/>
      <c r="PWT5510" s="2"/>
      <c r="PWU5510" s="2"/>
      <c r="PWV5510" s="2"/>
      <c r="PWW5510" s="2"/>
      <c r="PWX5510" s="2"/>
      <c r="PWY5510" s="2"/>
      <c r="PWZ5510" s="2"/>
      <c r="PXA5510" s="2"/>
      <c r="PXB5510" s="2"/>
      <c r="PXC5510" s="2"/>
      <c r="PXD5510" s="2"/>
      <c r="PXE5510" s="2"/>
      <c r="PXF5510" s="2"/>
      <c r="PXG5510" s="2"/>
      <c r="PXH5510" s="2"/>
      <c r="PXI5510" s="2"/>
      <c r="PXJ5510" s="2"/>
      <c r="PXK5510" s="2"/>
      <c r="PXL5510" s="2"/>
      <c r="PXM5510" s="2"/>
      <c r="PXN5510" s="2"/>
      <c r="PXO5510" s="2"/>
      <c r="PXP5510" s="2"/>
      <c r="PXQ5510" s="2"/>
      <c r="PXR5510" s="2"/>
      <c r="PXS5510" s="2"/>
      <c r="PXT5510" s="2"/>
      <c r="PXU5510" s="2"/>
      <c r="PXV5510" s="2"/>
      <c r="PXW5510" s="2"/>
      <c r="PXX5510" s="2"/>
      <c r="PXY5510" s="2"/>
      <c r="PXZ5510" s="2"/>
      <c r="PYA5510" s="2"/>
      <c r="PYB5510" s="2"/>
      <c r="PYC5510" s="2"/>
      <c r="PYD5510" s="2"/>
      <c r="PYE5510" s="2"/>
      <c r="PYF5510" s="2"/>
      <c r="PYG5510" s="2"/>
      <c r="PYH5510" s="2"/>
      <c r="PYI5510" s="2"/>
      <c r="PYJ5510" s="2"/>
      <c r="PYK5510" s="2"/>
      <c r="PYL5510" s="2"/>
      <c r="PYM5510" s="2"/>
      <c r="PYN5510" s="2"/>
      <c r="PYO5510" s="2"/>
      <c r="PYP5510" s="2"/>
      <c r="PYQ5510" s="2"/>
      <c r="PYR5510" s="2"/>
      <c r="PYS5510" s="2"/>
      <c r="PYT5510" s="2"/>
      <c r="PYU5510" s="2"/>
      <c r="PYV5510" s="2"/>
      <c r="PYW5510" s="2"/>
      <c r="PYX5510" s="2"/>
      <c r="PYY5510" s="2"/>
      <c r="PYZ5510" s="2"/>
      <c r="PZA5510" s="2"/>
      <c r="PZB5510" s="2"/>
      <c r="PZC5510" s="2"/>
      <c r="PZD5510" s="2"/>
      <c r="PZE5510" s="2"/>
      <c r="PZF5510" s="2"/>
      <c r="PZG5510" s="2"/>
      <c r="PZH5510" s="2"/>
      <c r="PZI5510" s="2"/>
      <c r="PZJ5510" s="2"/>
      <c r="PZK5510" s="2"/>
      <c r="PZL5510" s="2"/>
      <c r="PZM5510" s="2"/>
      <c r="PZN5510" s="2"/>
      <c r="PZO5510" s="2"/>
      <c r="PZP5510" s="2"/>
      <c r="PZQ5510" s="2"/>
      <c r="PZR5510" s="2"/>
      <c r="PZS5510" s="2"/>
      <c r="PZT5510" s="2"/>
      <c r="PZU5510" s="2"/>
      <c r="PZV5510" s="2"/>
      <c r="PZW5510" s="2"/>
      <c r="PZX5510" s="2"/>
      <c r="PZY5510" s="2"/>
      <c r="PZZ5510" s="2"/>
      <c r="QAA5510" s="2"/>
      <c r="QAB5510" s="2"/>
      <c r="QAC5510" s="2"/>
      <c r="QAD5510" s="2"/>
      <c r="QAE5510" s="2"/>
      <c r="QAF5510" s="2"/>
      <c r="QAG5510" s="2"/>
      <c r="QAH5510" s="2"/>
      <c r="QAI5510" s="2"/>
      <c r="QAJ5510" s="2"/>
      <c r="QAK5510" s="2"/>
      <c r="QAL5510" s="2"/>
      <c r="QAM5510" s="2"/>
      <c r="QAN5510" s="2"/>
      <c r="QAO5510" s="2"/>
      <c r="QAP5510" s="2"/>
      <c r="QAQ5510" s="2"/>
      <c r="QAR5510" s="2"/>
      <c r="QAS5510" s="2"/>
      <c r="QAT5510" s="2"/>
      <c r="QAU5510" s="2"/>
      <c r="QAV5510" s="2"/>
      <c r="QAW5510" s="2"/>
      <c r="QAX5510" s="2"/>
      <c r="QAY5510" s="2"/>
      <c r="QAZ5510" s="2"/>
      <c r="QBA5510" s="2"/>
      <c r="QBB5510" s="2"/>
      <c r="QBC5510" s="2"/>
      <c r="QBD5510" s="2"/>
      <c r="QBE5510" s="2"/>
      <c r="QBF5510" s="2"/>
      <c r="QBG5510" s="2"/>
      <c r="QBH5510" s="2"/>
      <c r="QBI5510" s="2"/>
      <c r="QBJ5510" s="2"/>
      <c r="QBK5510" s="2"/>
      <c r="QBL5510" s="2"/>
      <c r="QBM5510" s="2"/>
      <c r="QBN5510" s="2"/>
      <c r="QBO5510" s="2"/>
      <c r="QBP5510" s="2"/>
      <c r="QBQ5510" s="2"/>
      <c r="QBR5510" s="2"/>
      <c r="QBS5510" s="2"/>
      <c r="QBT5510" s="2"/>
      <c r="QBU5510" s="2"/>
      <c r="QBV5510" s="2"/>
      <c r="QBW5510" s="2"/>
      <c r="QBX5510" s="2"/>
      <c r="QBY5510" s="2"/>
      <c r="QBZ5510" s="2"/>
      <c r="QCA5510" s="2"/>
      <c r="QCB5510" s="2"/>
      <c r="QCC5510" s="2"/>
      <c r="QCD5510" s="2"/>
      <c r="QCE5510" s="2"/>
      <c r="QCF5510" s="2"/>
      <c r="QCG5510" s="2"/>
      <c r="QCH5510" s="2"/>
      <c r="QCI5510" s="2"/>
      <c r="QCJ5510" s="2"/>
      <c r="QCK5510" s="2"/>
      <c r="QCL5510" s="2"/>
      <c r="QCM5510" s="2"/>
      <c r="QCN5510" s="2"/>
      <c r="QCO5510" s="2"/>
      <c r="QCP5510" s="2"/>
      <c r="QCQ5510" s="2"/>
      <c r="QCR5510" s="2"/>
      <c r="QCS5510" s="2"/>
      <c r="QCT5510" s="2"/>
      <c r="QCU5510" s="2"/>
      <c r="QCV5510" s="2"/>
      <c r="QCW5510" s="2"/>
      <c r="QCX5510" s="2"/>
      <c r="QCY5510" s="2"/>
      <c r="QCZ5510" s="2"/>
      <c r="QDA5510" s="2"/>
      <c r="QDB5510" s="2"/>
      <c r="QDC5510" s="2"/>
      <c r="QDD5510" s="2"/>
      <c r="QDE5510" s="2"/>
      <c r="QDF5510" s="2"/>
      <c r="QDG5510" s="2"/>
      <c r="QDH5510" s="2"/>
      <c r="QDI5510" s="2"/>
      <c r="QDJ5510" s="2"/>
      <c r="QDK5510" s="2"/>
      <c r="QDL5510" s="2"/>
      <c r="QDM5510" s="2"/>
      <c r="QDN5510" s="2"/>
      <c r="QDO5510" s="2"/>
      <c r="QDP5510" s="2"/>
      <c r="QDQ5510" s="2"/>
      <c r="QDR5510" s="2"/>
      <c r="QDS5510" s="2"/>
      <c r="QDT5510" s="2"/>
      <c r="QDU5510" s="2"/>
      <c r="QDV5510" s="2"/>
      <c r="QDW5510" s="2"/>
      <c r="QDX5510" s="2"/>
      <c r="QDY5510" s="2"/>
      <c r="QDZ5510" s="2"/>
      <c r="QEA5510" s="2"/>
      <c r="QEB5510" s="2"/>
      <c r="QEC5510" s="2"/>
      <c r="QED5510" s="2"/>
      <c r="QEE5510" s="2"/>
      <c r="QEF5510" s="2"/>
      <c r="QEG5510" s="2"/>
      <c r="QEH5510" s="2"/>
      <c r="QEI5510" s="2"/>
      <c r="QEJ5510" s="2"/>
      <c r="QEK5510" s="2"/>
      <c r="QEL5510" s="2"/>
      <c r="QEM5510" s="2"/>
      <c r="QEN5510" s="2"/>
      <c r="QEO5510" s="2"/>
      <c r="QEP5510" s="2"/>
      <c r="QEQ5510" s="2"/>
      <c r="QER5510" s="2"/>
      <c r="QES5510" s="2"/>
      <c r="QET5510" s="2"/>
      <c r="QEU5510" s="2"/>
      <c r="QEV5510" s="2"/>
      <c r="QEW5510" s="2"/>
      <c r="QEX5510" s="2"/>
      <c r="QEY5510" s="2"/>
      <c r="QEZ5510" s="2"/>
      <c r="QFA5510" s="2"/>
      <c r="QFB5510" s="2"/>
      <c r="QFC5510" s="2"/>
      <c r="QFD5510" s="2"/>
      <c r="QFE5510" s="2"/>
      <c r="QFF5510" s="2"/>
      <c r="QFG5510" s="2"/>
      <c r="QFH5510" s="2"/>
      <c r="QFI5510" s="2"/>
      <c r="QFJ5510" s="2"/>
      <c r="QFK5510" s="2"/>
      <c r="QFL5510" s="2"/>
      <c r="QFM5510" s="2"/>
      <c r="QFN5510" s="2"/>
      <c r="QFO5510" s="2"/>
      <c r="QFP5510" s="2"/>
      <c r="QFQ5510" s="2"/>
      <c r="QFR5510" s="2"/>
      <c r="QFS5510" s="2"/>
      <c r="QFT5510" s="2"/>
      <c r="QFU5510" s="2"/>
      <c r="QFV5510" s="2"/>
      <c r="QFW5510" s="2"/>
      <c r="QFX5510" s="2"/>
      <c r="QFY5510" s="2"/>
      <c r="QFZ5510" s="2"/>
      <c r="QGA5510" s="2"/>
      <c r="QGB5510" s="2"/>
      <c r="QGC5510" s="2"/>
      <c r="QGD5510" s="2"/>
      <c r="QGE5510" s="2"/>
      <c r="QGF5510" s="2"/>
      <c r="QGG5510" s="2"/>
      <c r="QGH5510" s="2"/>
      <c r="QGI5510" s="2"/>
      <c r="QGJ5510" s="2"/>
      <c r="QGK5510" s="2"/>
      <c r="QGL5510" s="2"/>
      <c r="QGM5510" s="2"/>
      <c r="QGN5510" s="2"/>
      <c r="QGO5510" s="2"/>
      <c r="QGP5510" s="2"/>
      <c r="QGQ5510" s="2"/>
      <c r="QGR5510" s="2"/>
      <c r="QGS5510" s="2"/>
      <c r="QGT5510" s="2"/>
      <c r="QGU5510" s="2"/>
      <c r="QGV5510" s="2"/>
      <c r="QGW5510" s="2"/>
      <c r="QGX5510" s="2"/>
      <c r="QGY5510" s="2"/>
      <c r="QGZ5510" s="2"/>
      <c r="QHA5510" s="2"/>
      <c r="QHB5510" s="2"/>
      <c r="QHC5510" s="2"/>
      <c r="QHD5510" s="2"/>
      <c r="QHE5510" s="2"/>
      <c r="QHF5510" s="2"/>
      <c r="QHG5510" s="2"/>
      <c r="QHH5510" s="2"/>
      <c r="QHI5510" s="2"/>
      <c r="QHJ5510" s="2"/>
      <c r="QHK5510" s="2"/>
      <c r="QHL5510" s="2"/>
      <c r="QHM5510" s="2"/>
      <c r="QHN5510" s="2"/>
      <c r="QHO5510" s="2"/>
      <c r="QHP5510" s="2"/>
      <c r="QHQ5510" s="2"/>
      <c r="QHR5510" s="2"/>
      <c r="QHS5510" s="2"/>
      <c r="QHT5510" s="2"/>
      <c r="QHU5510" s="2"/>
      <c r="QHV5510" s="2"/>
      <c r="QHW5510" s="2"/>
      <c r="QHX5510" s="2"/>
      <c r="QHY5510" s="2"/>
      <c r="QHZ5510" s="2"/>
      <c r="QIA5510" s="2"/>
      <c r="QIB5510" s="2"/>
      <c r="QIC5510" s="2"/>
      <c r="QID5510" s="2"/>
      <c r="QIE5510" s="2"/>
      <c r="QIF5510" s="2"/>
      <c r="QIG5510" s="2"/>
      <c r="QIH5510" s="2"/>
      <c r="QII5510" s="2"/>
      <c r="QIJ5510" s="2"/>
      <c r="QIK5510" s="2"/>
      <c r="QIL5510" s="2"/>
      <c r="QIM5510" s="2"/>
      <c r="QIN5510" s="2"/>
      <c r="QIO5510" s="2"/>
      <c r="QIP5510" s="2"/>
      <c r="QIQ5510" s="2"/>
      <c r="QIR5510" s="2"/>
      <c r="QIS5510" s="2"/>
      <c r="QIT5510" s="2"/>
      <c r="QIU5510" s="2"/>
      <c r="QIV5510" s="2"/>
      <c r="QIW5510" s="2"/>
      <c r="QIX5510" s="2"/>
      <c r="QIY5510" s="2"/>
      <c r="QIZ5510" s="2"/>
      <c r="QJA5510" s="2"/>
      <c r="QJB5510" s="2"/>
      <c r="QJC5510" s="2"/>
      <c r="QJD5510" s="2"/>
      <c r="QJE5510" s="2"/>
      <c r="QJF5510" s="2"/>
      <c r="QJG5510" s="2"/>
      <c r="QJH5510" s="2"/>
      <c r="QJI5510" s="2"/>
      <c r="QJJ5510" s="2"/>
      <c r="QJK5510" s="2"/>
      <c r="QJL5510" s="2"/>
      <c r="QJM5510" s="2"/>
      <c r="QJN5510" s="2"/>
      <c r="QJO5510" s="2"/>
      <c r="QJP5510" s="2"/>
      <c r="QJQ5510" s="2"/>
      <c r="QJR5510" s="2"/>
      <c r="QJS5510" s="2"/>
      <c r="QJT5510" s="2"/>
      <c r="QJU5510" s="2"/>
      <c r="QJV5510" s="2"/>
      <c r="QJW5510" s="2"/>
      <c r="QJX5510" s="2"/>
      <c r="QJY5510" s="2"/>
      <c r="QJZ5510" s="2"/>
      <c r="QKA5510" s="2"/>
      <c r="QKB5510" s="2"/>
      <c r="QKC5510" s="2"/>
      <c r="QKD5510" s="2"/>
      <c r="QKE5510" s="2"/>
      <c r="QKF5510" s="2"/>
      <c r="QKG5510" s="2"/>
      <c r="QKH5510" s="2"/>
      <c r="QKI5510" s="2"/>
      <c r="QKJ5510" s="2"/>
      <c r="QKK5510" s="2"/>
      <c r="QKL5510" s="2"/>
      <c r="QKM5510" s="2"/>
      <c r="QKN5510" s="2"/>
      <c r="QKO5510" s="2"/>
      <c r="QKP5510" s="2"/>
      <c r="QKQ5510" s="2"/>
      <c r="QKR5510" s="2"/>
      <c r="QKS5510" s="2"/>
      <c r="QKT5510" s="2"/>
      <c r="QKU5510" s="2"/>
      <c r="QKV5510" s="2"/>
      <c r="QKW5510" s="2"/>
      <c r="QKX5510" s="2"/>
      <c r="QKY5510" s="2"/>
      <c r="QKZ5510" s="2"/>
      <c r="QLA5510" s="2"/>
      <c r="QLB5510" s="2"/>
      <c r="QLC5510" s="2"/>
      <c r="QLD5510" s="2"/>
      <c r="QLE5510" s="2"/>
      <c r="QLF5510" s="2"/>
      <c r="QLG5510" s="2"/>
      <c r="QLH5510" s="2"/>
      <c r="QLI5510" s="2"/>
      <c r="QLJ5510" s="2"/>
      <c r="QLK5510" s="2"/>
      <c r="QLL5510" s="2"/>
      <c r="QLM5510" s="2"/>
      <c r="QLN5510" s="2"/>
      <c r="QLO5510" s="2"/>
      <c r="QLP5510" s="2"/>
      <c r="QLQ5510" s="2"/>
      <c r="QLR5510" s="2"/>
      <c r="QLS5510" s="2"/>
      <c r="QLT5510" s="2"/>
      <c r="QLU5510" s="2"/>
      <c r="QLV5510" s="2"/>
      <c r="QLW5510" s="2"/>
      <c r="QLX5510" s="2"/>
      <c r="QLY5510" s="2"/>
      <c r="QLZ5510" s="2"/>
      <c r="QMA5510" s="2"/>
      <c r="QMB5510" s="2"/>
      <c r="QMC5510" s="2"/>
      <c r="QMD5510" s="2"/>
      <c r="QME5510" s="2"/>
      <c r="QMF5510" s="2"/>
      <c r="QMG5510" s="2"/>
      <c r="QMH5510" s="2"/>
      <c r="QMI5510" s="2"/>
      <c r="QMJ5510" s="2"/>
      <c r="QMK5510" s="2"/>
      <c r="QML5510" s="2"/>
      <c r="QMM5510" s="2"/>
      <c r="QMN5510" s="2"/>
      <c r="QMO5510" s="2"/>
      <c r="QMP5510" s="2"/>
      <c r="QMQ5510" s="2"/>
      <c r="QMR5510" s="2"/>
      <c r="QMS5510" s="2"/>
      <c r="QMT5510" s="2"/>
      <c r="QMU5510" s="2"/>
      <c r="QMV5510" s="2"/>
      <c r="QMW5510" s="2"/>
      <c r="QMX5510" s="2"/>
      <c r="QMY5510" s="2"/>
      <c r="QMZ5510" s="2"/>
      <c r="QNA5510" s="2"/>
      <c r="QNB5510" s="2"/>
      <c r="QNC5510" s="2"/>
      <c r="QND5510" s="2"/>
      <c r="QNE5510" s="2"/>
      <c r="QNF5510" s="2"/>
      <c r="QNG5510" s="2"/>
      <c r="QNH5510" s="2"/>
      <c r="QNI5510" s="2"/>
      <c r="QNJ5510" s="2"/>
      <c r="QNK5510" s="2"/>
      <c r="QNL5510" s="2"/>
      <c r="QNM5510" s="2"/>
      <c r="QNN5510" s="2"/>
      <c r="QNO5510" s="2"/>
      <c r="QNP5510" s="2"/>
      <c r="QNQ5510" s="2"/>
      <c r="QNR5510" s="2"/>
      <c r="QNS5510" s="2"/>
      <c r="QNT5510" s="2"/>
      <c r="QNU5510" s="2"/>
      <c r="QNV5510" s="2"/>
      <c r="QNW5510" s="2"/>
      <c r="QNX5510" s="2"/>
      <c r="QNY5510" s="2"/>
      <c r="QNZ5510" s="2"/>
      <c r="QOA5510" s="2"/>
      <c r="QOB5510" s="2"/>
      <c r="QOC5510" s="2"/>
      <c r="QOD5510" s="2"/>
      <c r="QOE5510" s="2"/>
      <c r="QOF5510" s="2"/>
      <c r="QOG5510" s="2"/>
      <c r="QOH5510" s="2"/>
      <c r="QOI5510" s="2"/>
      <c r="QOJ5510" s="2"/>
      <c r="QOK5510" s="2"/>
      <c r="QOL5510" s="2"/>
      <c r="QOM5510" s="2"/>
      <c r="QON5510" s="2"/>
      <c r="QOO5510" s="2"/>
      <c r="QOP5510" s="2"/>
      <c r="QOQ5510" s="2"/>
      <c r="QOR5510" s="2"/>
      <c r="QOS5510" s="2"/>
      <c r="QOT5510" s="2"/>
      <c r="QOU5510" s="2"/>
      <c r="QOV5510" s="2"/>
      <c r="QOW5510" s="2"/>
      <c r="QOX5510" s="2"/>
      <c r="QOY5510" s="2"/>
      <c r="QOZ5510" s="2"/>
      <c r="QPA5510" s="2"/>
      <c r="QPB5510" s="2"/>
      <c r="QPC5510" s="2"/>
      <c r="QPD5510" s="2"/>
      <c r="QPE5510" s="2"/>
      <c r="QPF5510" s="2"/>
      <c r="QPG5510" s="2"/>
      <c r="QPH5510" s="2"/>
      <c r="QPI5510" s="2"/>
      <c r="QPJ5510" s="2"/>
      <c r="QPK5510" s="2"/>
      <c r="QPL5510" s="2"/>
      <c r="QPM5510" s="2"/>
      <c r="QPN5510" s="2"/>
      <c r="QPO5510" s="2"/>
      <c r="QPP5510" s="2"/>
      <c r="QPQ5510" s="2"/>
      <c r="QPR5510" s="2"/>
      <c r="QPS5510" s="2"/>
      <c r="QPT5510" s="2"/>
      <c r="QPU5510" s="2"/>
      <c r="QPV5510" s="2"/>
      <c r="QPW5510" s="2"/>
      <c r="QPX5510" s="2"/>
      <c r="QPY5510" s="2"/>
      <c r="QPZ5510" s="2"/>
      <c r="QQA5510" s="2"/>
      <c r="QQB5510" s="2"/>
      <c r="QQC5510" s="2"/>
      <c r="QQD5510" s="2"/>
      <c r="QQE5510" s="2"/>
      <c r="QQF5510" s="2"/>
      <c r="QQG5510" s="2"/>
      <c r="QQH5510" s="2"/>
      <c r="QQI5510" s="2"/>
      <c r="QQJ5510" s="2"/>
      <c r="QQK5510" s="2"/>
      <c r="QQL5510" s="2"/>
      <c r="QQM5510" s="2"/>
      <c r="QQN5510" s="2"/>
      <c r="QQO5510" s="2"/>
      <c r="QQP5510" s="2"/>
      <c r="QQQ5510" s="2"/>
      <c r="QQR5510" s="2"/>
      <c r="QQS5510" s="2"/>
      <c r="QQT5510" s="2"/>
      <c r="QQU5510" s="2"/>
      <c r="QQV5510" s="2"/>
      <c r="QQW5510" s="2"/>
      <c r="QQX5510" s="2"/>
      <c r="QQY5510" s="2"/>
      <c r="QQZ5510" s="2"/>
      <c r="QRA5510" s="2"/>
      <c r="QRB5510" s="2"/>
      <c r="QRC5510" s="2"/>
      <c r="QRD5510" s="2"/>
      <c r="QRE5510" s="2"/>
      <c r="QRF5510" s="2"/>
      <c r="QRG5510" s="2"/>
      <c r="QRH5510" s="2"/>
      <c r="QRI5510" s="2"/>
      <c r="QRJ5510" s="2"/>
      <c r="QRK5510" s="2"/>
      <c r="QRL5510" s="2"/>
      <c r="QRM5510" s="2"/>
      <c r="QRN5510" s="2"/>
      <c r="QRO5510" s="2"/>
      <c r="QRP5510" s="2"/>
      <c r="QRQ5510" s="2"/>
      <c r="QRR5510" s="2"/>
      <c r="QRS5510" s="2"/>
      <c r="QRT5510" s="2"/>
      <c r="QRU5510" s="2"/>
      <c r="QRV5510" s="2"/>
      <c r="QRW5510" s="2"/>
      <c r="QRX5510" s="2"/>
      <c r="QRY5510" s="2"/>
      <c r="QRZ5510" s="2"/>
      <c r="QSA5510" s="2"/>
      <c r="QSB5510" s="2"/>
      <c r="QSC5510" s="2"/>
      <c r="QSD5510" s="2"/>
      <c r="QSE5510" s="2"/>
      <c r="QSF5510" s="2"/>
      <c r="QSG5510" s="2"/>
      <c r="QSH5510" s="2"/>
      <c r="QSI5510" s="2"/>
      <c r="QSJ5510" s="2"/>
      <c r="QSK5510" s="2"/>
      <c r="QSL5510" s="2"/>
      <c r="QSM5510" s="2"/>
      <c r="QSN5510" s="2"/>
      <c r="QSO5510" s="2"/>
      <c r="QSP5510" s="2"/>
      <c r="QSQ5510" s="2"/>
      <c r="QSR5510" s="2"/>
      <c r="QSS5510" s="2"/>
      <c r="QST5510" s="2"/>
      <c r="QSU5510" s="2"/>
      <c r="QSV5510" s="2"/>
      <c r="QSW5510" s="2"/>
      <c r="QSX5510" s="2"/>
      <c r="QSY5510" s="2"/>
      <c r="QSZ5510" s="2"/>
      <c r="QTA5510" s="2"/>
      <c r="QTB5510" s="2"/>
      <c r="QTC5510" s="2"/>
      <c r="QTD5510" s="2"/>
      <c r="QTE5510" s="2"/>
      <c r="QTF5510" s="2"/>
      <c r="QTG5510" s="2"/>
      <c r="QTH5510" s="2"/>
      <c r="QTI5510" s="2"/>
      <c r="QTJ5510" s="2"/>
      <c r="QTK5510" s="2"/>
      <c r="QTL5510" s="2"/>
      <c r="QTM5510" s="2"/>
      <c r="QTN5510" s="2"/>
      <c r="QTO5510" s="2"/>
      <c r="QTP5510" s="2"/>
      <c r="QTQ5510" s="2"/>
      <c r="QTR5510" s="2"/>
      <c r="QTS5510" s="2"/>
      <c r="QTT5510" s="2"/>
      <c r="QTU5510" s="2"/>
      <c r="QTV5510" s="2"/>
      <c r="QTW5510" s="2"/>
      <c r="QTX5510" s="2"/>
      <c r="QTY5510" s="2"/>
      <c r="QTZ5510" s="2"/>
      <c r="QUA5510" s="2"/>
      <c r="QUB5510" s="2"/>
      <c r="QUC5510" s="2"/>
      <c r="QUD5510" s="2"/>
      <c r="QUE5510" s="2"/>
      <c r="QUF5510" s="2"/>
      <c r="QUG5510" s="2"/>
      <c r="QUH5510" s="2"/>
      <c r="QUI5510" s="2"/>
      <c r="QUJ5510" s="2"/>
      <c r="QUK5510" s="2"/>
      <c r="QUL5510" s="2"/>
      <c r="QUM5510" s="2"/>
      <c r="QUN5510" s="2"/>
      <c r="QUO5510" s="2"/>
      <c r="QUP5510" s="2"/>
      <c r="QUQ5510" s="2"/>
      <c r="QUR5510" s="2"/>
      <c r="QUS5510" s="2"/>
      <c r="QUT5510" s="2"/>
      <c r="QUU5510" s="2"/>
      <c r="QUV5510" s="2"/>
      <c r="QUW5510" s="2"/>
      <c r="QUX5510" s="2"/>
      <c r="QUY5510" s="2"/>
      <c r="QUZ5510" s="2"/>
      <c r="QVA5510" s="2"/>
      <c r="QVB5510" s="2"/>
      <c r="QVC5510" s="2"/>
      <c r="QVD5510" s="2"/>
      <c r="QVE5510" s="2"/>
      <c r="QVF5510" s="2"/>
      <c r="QVG5510" s="2"/>
      <c r="QVH5510" s="2"/>
      <c r="QVI5510" s="2"/>
      <c r="QVJ5510" s="2"/>
      <c r="QVK5510" s="2"/>
      <c r="QVL5510" s="2"/>
      <c r="QVM5510" s="2"/>
      <c r="QVN5510" s="2"/>
      <c r="QVO5510" s="2"/>
      <c r="QVP5510" s="2"/>
      <c r="QVQ5510" s="2"/>
      <c r="QVR5510" s="2"/>
      <c r="QVS5510" s="2"/>
      <c r="QVT5510" s="2"/>
      <c r="QVU5510" s="2"/>
      <c r="QVV5510" s="2"/>
      <c r="QVW5510" s="2"/>
      <c r="QVX5510" s="2"/>
      <c r="QVY5510" s="2"/>
      <c r="QVZ5510" s="2"/>
      <c r="QWA5510" s="2"/>
      <c r="QWB5510" s="2"/>
      <c r="QWC5510" s="2"/>
      <c r="QWD5510" s="2"/>
      <c r="QWE5510" s="2"/>
      <c r="QWF5510" s="2"/>
      <c r="QWG5510" s="2"/>
      <c r="QWH5510" s="2"/>
      <c r="QWI5510" s="2"/>
      <c r="QWJ5510" s="2"/>
      <c r="QWK5510" s="2"/>
      <c r="QWL5510" s="2"/>
      <c r="QWM5510" s="2"/>
      <c r="QWN5510" s="2"/>
      <c r="QWO5510" s="2"/>
      <c r="QWP5510" s="2"/>
      <c r="QWQ5510" s="2"/>
      <c r="QWR5510" s="2"/>
      <c r="QWS5510" s="2"/>
      <c r="QWT5510" s="2"/>
      <c r="QWU5510" s="2"/>
      <c r="QWV5510" s="2"/>
      <c r="QWW5510" s="2"/>
      <c r="QWX5510" s="2"/>
      <c r="QWY5510" s="2"/>
      <c r="QWZ5510" s="2"/>
      <c r="QXA5510" s="2"/>
      <c r="QXB5510" s="2"/>
      <c r="QXC5510" s="2"/>
      <c r="QXD5510" s="2"/>
      <c r="QXE5510" s="2"/>
      <c r="QXF5510" s="2"/>
      <c r="QXG5510" s="2"/>
      <c r="QXH5510" s="2"/>
      <c r="QXI5510" s="2"/>
      <c r="QXJ5510" s="2"/>
      <c r="QXK5510" s="2"/>
      <c r="QXL5510" s="2"/>
      <c r="QXM5510" s="2"/>
      <c r="QXN5510" s="2"/>
      <c r="QXO5510" s="2"/>
      <c r="QXP5510" s="2"/>
      <c r="QXQ5510" s="2"/>
      <c r="QXR5510" s="2"/>
      <c r="QXS5510" s="2"/>
      <c r="QXT5510" s="2"/>
      <c r="QXU5510" s="2"/>
      <c r="QXV5510" s="2"/>
      <c r="QXW5510" s="2"/>
      <c r="QXX5510" s="2"/>
      <c r="QXY5510" s="2"/>
      <c r="QXZ5510" s="2"/>
      <c r="QYA5510" s="2"/>
      <c r="QYB5510" s="2"/>
      <c r="QYC5510" s="2"/>
      <c r="QYD5510" s="2"/>
      <c r="QYE5510" s="2"/>
      <c r="QYF5510" s="2"/>
      <c r="QYG5510" s="2"/>
      <c r="QYH5510" s="2"/>
      <c r="QYI5510" s="2"/>
      <c r="QYJ5510" s="2"/>
      <c r="QYK5510" s="2"/>
      <c r="QYL5510" s="2"/>
      <c r="QYM5510" s="2"/>
      <c r="QYN5510" s="2"/>
      <c r="QYO5510" s="2"/>
      <c r="QYP5510" s="2"/>
      <c r="QYQ5510" s="2"/>
      <c r="QYR5510" s="2"/>
      <c r="QYS5510" s="2"/>
      <c r="QYT5510" s="2"/>
      <c r="QYU5510" s="2"/>
      <c r="QYV5510" s="2"/>
      <c r="QYW5510" s="2"/>
      <c r="QYX5510" s="2"/>
      <c r="QYY5510" s="2"/>
      <c r="QYZ5510" s="2"/>
      <c r="QZA5510" s="2"/>
      <c r="QZB5510" s="2"/>
      <c r="QZC5510" s="2"/>
      <c r="QZD5510" s="2"/>
      <c r="QZE5510" s="2"/>
      <c r="QZF5510" s="2"/>
      <c r="QZG5510" s="2"/>
      <c r="QZH5510" s="2"/>
      <c r="QZI5510" s="2"/>
      <c r="QZJ5510" s="2"/>
      <c r="QZK5510" s="2"/>
      <c r="QZL5510" s="2"/>
      <c r="QZM5510" s="2"/>
      <c r="QZN5510" s="2"/>
      <c r="QZO5510" s="2"/>
      <c r="QZP5510" s="2"/>
      <c r="QZQ5510" s="2"/>
      <c r="QZR5510" s="2"/>
      <c r="QZS5510" s="2"/>
      <c r="QZT5510" s="2"/>
      <c r="QZU5510" s="2"/>
      <c r="QZV5510" s="2"/>
      <c r="QZW5510" s="2"/>
      <c r="QZX5510" s="2"/>
      <c r="QZY5510" s="2"/>
      <c r="QZZ5510" s="2"/>
      <c r="RAA5510" s="2"/>
      <c r="RAB5510" s="2"/>
      <c r="RAC5510" s="2"/>
      <c r="RAD5510" s="2"/>
      <c r="RAE5510" s="2"/>
      <c r="RAF5510" s="2"/>
      <c r="RAG5510" s="2"/>
      <c r="RAH5510" s="2"/>
      <c r="RAI5510" s="2"/>
      <c r="RAJ5510" s="2"/>
      <c r="RAK5510" s="2"/>
      <c r="RAL5510" s="2"/>
      <c r="RAM5510" s="2"/>
      <c r="RAN5510" s="2"/>
      <c r="RAO5510" s="2"/>
      <c r="RAP5510" s="2"/>
      <c r="RAQ5510" s="2"/>
      <c r="RAR5510" s="2"/>
      <c r="RAS5510" s="2"/>
      <c r="RAT5510" s="2"/>
      <c r="RAU5510" s="2"/>
      <c r="RAV5510" s="2"/>
      <c r="RAW5510" s="2"/>
      <c r="RAX5510" s="2"/>
      <c r="RAY5510" s="2"/>
      <c r="RAZ5510" s="2"/>
      <c r="RBA5510" s="2"/>
      <c r="RBB5510" s="2"/>
      <c r="RBC5510" s="2"/>
      <c r="RBD5510" s="2"/>
      <c r="RBE5510" s="2"/>
      <c r="RBF5510" s="2"/>
      <c r="RBG5510" s="2"/>
      <c r="RBH5510" s="2"/>
      <c r="RBI5510" s="2"/>
      <c r="RBJ5510" s="2"/>
      <c r="RBK5510" s="2"/>
      <c r="RBL5510" s="2"/>
      <c r="RBM5510" s="2"/>
      <c r="RBN5510" s="2"/>
      <c r="RBO5510" s="2"/>
      <c r="RBP5510" s="2"/>
      <c r="RBQ5510" s="2"/>
      <c r="RBR5510" s="2"/>
      <c r="RBS5510" s="2"/>
      <c r="RBT5510" s="2"/>
      <c r="RBU5510" s="2"/>
      <c r="RBV5510" s="2"/>
      <c r="RBW5510" s="2"/>
      <c r="RBX5510" s="2"/>
      <c r="RBY5510" s="2"/>
      <c r="RBZ5510" s="2"/>
      <c r="RCA5510" s="2"/>
      <c r="RCB5510" s="2"/>
      <c r="RCC5510" s="2"/>
      <c r="RCD5510" s="2"/>
      <c r="RCE5510" s="2"/>
      <c r="RCF5510" s="2"/>
      <c r="RCG5510" s="2"/>
      <c r="RCH5510" s="2"/>
      <c r="RCI5510" s="2"/>
      <c r="RCJ5510" s="2"/>
      <c r="RCK5510" s="2"/>
      <c r="RCL5510" s="2"/>
      <c r="RCM5510" s="2"/>
      <c r="RCN5510" s="2"/>
      <c r="RCO5510" s="2"/>
      <c r="RCP5510" s="2"/>
      <c r="RCQ5510" s="2"/>
      <c r="RCR5510" s="2"/>
      <c r="RCS5510" s="2"/>
      <c r="RCT5510" s="2"/>
      <c r="RCU5510" s="2"/>
      <c r="RCV5510" s="2"/>
      <c r="RCW5510" s="2"/>
      <c r="RCX5510" s="2"/>
      <c r="RCY5510" s="2"/>
      <c r="RCZ5510" s="2"/>
      <c r="RDA5510" s="2"/>
      <c r="RDB5510" s="2"/>
      <c r="RDC5510" s="2"/>
      <c r="RDD5510" s="2"/>
      <c r="RDE5510" s="2"/>
      <c r="RDF5510" s="2"/>
      <c r="RDG5510" s="2"/>
      <c r="RDH5510" s="2"/>
      <c r="RDI5510" s="2"/>
      <c r="RDJ5510" s="2"/>
      <c r="RDK5510" s="2"/>
      <c r="RDL5510" s="2"/>
      <c r="RDM5510" s="2"/>
      <c r="RDN5510" s="2"/>
      <c r="RDO5510" s="2"/>
      <c r="RDP5510" s="2"/>
      <c r="RDQ5510" s="2"/>
      <c r="RDR5510" s="2"/>
      <c r="RDS5510" s="2"/>
      <c r="RDT5510" s="2"/>
      <c r="RDU5510" s="2"/>
      <c r="RDV5510" s="2"/>
      <c r="RDW5510" s="2"/>
      <c r="RDX5510" s="2"/>
      <c r="RDY5510" s="2"/>
      <c r="RDZ5510" s="2"/>
      <c r="REA5510" s="2"/>
      <c r="REB5510" s="2"/>
      <c r="REC5510" s="2"/>
      <c r="RED5510" s="2"/>
      <c r="REE5510" s="2"/>
      <c r="REF5510" s="2"/>
      <c r="REG5510" s="2"/>
      <c r="REH5510" s="2"/>
      <c r="REI5510" s="2"/>
      <c r="REJ5510" s="2"/>
      <c r="REK5510" s="2"/>
      <c r="REL5510" s="2"/>
      <c r="REM5510" s="2"/>
      <c r="REN5510" s="2"/>
      <c r="REO5510" s="2"/>
      <c r="REP5510" s="2"/>
      <c r="REQ5510" s="2"/>
      <c r="RER5510" s="2"/>
      <c r="RES5510" s="2"/>
      <c r="RET5510" s="2"/>
      <c r="REU5510" s="2"/>
      <c r="REV5510" s="2"/>
      <c r="REW5510" s="2"/>
      <c r="REX5510" s="2"/>
      <c r="REY5510" s="2"/>
      <c r="REZ5510" s="2"/>
      <c r="RFA5510" s="2"/>
      <c r="RFB5510" s="2"/>
      <c r="RFC5510" s="2"/>
      <c r="RFD5510" s="2"/>
      <c r="RFE5510" s="2"/>
      <c r="RFF5510" s="2"/>
      <c r="RFG5510" s="2"/>
      <c r="RFH5510" s="2"/>
      <c r="RFI5510" s="2"/>
      <c r="RFJ5510" s="2"/>
      <c r="RFK5510" s="2"/>
      <c r="RFL5510" s="2"/>
      <c r="RFM5510" s="2"/>
      <c r="RFN5510" s="2"/>
      <c r="RFO5510" s="2"/>
      <c r="RFP5510" s="2"/>
      <c r="RFQ5510" s="2"/>
      <c r="RFR5510" s="2"/>
      <c r="RFS5510" s="2"/>
      <c r="RFT5510" s="2"/>
      <c r="RFU5510" s="2"/>
      <c r="RFV5510" s="2"/>
      <c r="RFW5510" s="2"/>
      <c r="RFX5510" s="2"/>
      <c r="RFY5510" s="2"/>
      <c r="RFZ5510" s="2"/>
      <c r="RGA5510" s="2"/>
      <c r="RGB5510" s="2"/>
      <c r="RGC5510" s="2"/>
      <c r="RGD5510" s="2"/>
      <c r="RGE5510" s="2"/>
      <c r="RGF5510" s="2"/>
      <c r="RGG5510" s="2"/>
      <c r="RGH5510" s="2"/>
      <c r="RGI5510" s="2"/>
      <c r="RGJ5510" s="2"/>
      <c r="RGK5510" s="2"/>
      <c r="RGL5510" s="2"/>
      <c r="RGM5510" s="2"/>
      <c r="RGN5510" s="2"/>
      <c r="RGO5510" s="2"/>
      <c r="RGP5510" s="2"/>
      <c r="RGQ5510" s="2"/>
      <c r="RGR5510" s="2"/>
      <c r="RGS5510" s="2"/>
      <c r="RGT5510" s="2"/>
      <c r="RGU5510" s="2"/>
      <c r="RGV5510" s="2"/>
      <c r="RGW5510" s="2"/>
      <c r="RGX5510" s="2"/>
      <c r="RGY5510" s="2"/>
      <c r="RGZ5510" s="2"/>
      <c r="RHA5510" s="2"/>
      <c r="RHB5510" s="2"/>
      <c r="RHC5510" s="2"/>
      <c r="RHD5510" s="2"/>
      <c r="RHE5510" s="2"/>
      <c r="RHF5510" s="2"/>
      <c r="RHG5510" s="2"/>
      <c r="RHH5510" s="2"/>
      <c r="RHI5510" s="2"/>
      <c r="RHJ5510" s="2"/>
      <c r="RHK5510" s="2"/>
      <c r="RHL5510" s="2"/>
      <c r="RHM5510" s="2"/>
      <c r="RHN5510" s="2"/>
      <c r="RHO5510" s="2"/>
      <c r="RHP5510" s="2"/>
      <c r="RHQ5510" s="2"/>
      <c r="RHR5510" s="2"/>
      <c r="RHS5510" s="2"/>
      <c r="RHT5510" s="2"/>
      <c r="RHU5510" s="2"/>
      <c r="RHV5510" s="2"/>
      <c r="RHW5510" s="2"/>
      <c r="RHX5510" s="2"/>
      <c r="RHY5510" s="2"/>
      <c r="RHZ5510" s="2"/>
      <c r="RIA5510" s="2"/>
      <c r="RIB5510" s="2"/>
      <c r="RIC5510" s="2"/>
      <c r="RID5510" s="2"/>
      <c r="RIE5510" s="2"/>
      <c r="RIF5510" s="2"/>
      <c r="RIG5510" s="2"/>
      <c r="RIH5510" s="2"/>
      <c r="RII5510" s="2"/>
      <c r="RIJ5510" s="2"/>
      <c r="RIK5510" s="2"/>
      <c r="RIL5510" s="2"/>
      <c r="RIM5510" s="2"/>
      <c r="RIN5510" s="2"/>
      <c r="RIO5510" s="2"/>
      <c r="RIP5510" s="2"/>
      <c r="RIQ5510" s="2"/>
      <c r="RIR5510" s="2"/>
      <c r="RIS5510" s="2"/>
      <c r="RIT5510" s="2"/>
      <c r="RIU5510" s="2"/>
      <c r="RIV5510" s="2"/>
      <c r="RIW5510" s="2"/>
      <c r="RIX5510" s="2"/>
      <c r="RIY5510" s="2"/>
      <c r="RIZ5510" s="2"/>
      <c r="RJA5510" s="2"/>
      <c r="RJB5510" s="2"/>
      <c r="RJC5510" s="2"/>
      <c r="RJD5510" s="2"/>
      <c r="RJE5510" s="2"/>
      <c r="RJF5510" s="2"/>
      <c r="RJG5510" s="2"/>
      <c r="RJH5510" s="2"/>
      <c r="RJI5510" s="2"/>
      <c r="RJJ5510" s="2"/>
      <c r="RJK5510" s="2"/>
      <c r="RJL5510" s="2"/>
      <c r="RJM5510" s="2"/>
      <c r="RJN5510" s="2"/>
      <c r="RJO5510" s="2"/>
      <c r="RJP5510" s="2"/>
      <c r="RJQ5510" s="2"/>
      <c r="RJR5510" s="2"/>
      <c r="RJS5510" s="2"/>
      <c r="RJT5510" s="2"/>
      <c r="RJU5510" s="2"/>
      <c r="RJV5510" s="2"/>
      <c r="RJW5510" s="2"/>
      <c r="RJX5510" s="2"/>
      <c r="RJY5510" s="2"/>
      <c r="RJZ5510" s="2"/>
      <c r="RKA5510" s="2"/>
      <c r="RKB5510" s="2"/>
      <c r="RKC5510" s="2"/>
      <c r="RKD5510" s="2"/>
      <c r="RKE5510" s="2"/>
      <c r="RKF5510" s="2"/>
      <c r="RKG5510" s="2"/>
      <c r="RKH5510" s="2"/>
      <c r="RKI5510" s="2"/>
      <c r="RKJ5510" s="2"/>
      <c r="RKK5510" s="2"/>
      <c r="RKL5510" s="2"/>
      <c r="RKM5510" s="2"/>
      <c r="RKN5510" s="2"/>
      <c r="RKO5510" s="2"/>
      <c r="RKP5510" s="2"/>
      <c r="RKQ5510" s="2"/>
      <c r="RKR5510" s="2"/>
      <c r="RKS5510" s="2"/>
      <c r="RKT5510" s="2"/>
      <c r="RKU5510" s="2"/>
      <c r="RKV5510" s="2"/>
      <c r="RKW5510" s="2"/>
      <c r="RKX5510" s="2"/>
      <c r="RKY5510" s="2"/>
      <c r="RKZ5510" s="2"/>
      <c r="RLA5510" s="2"/>
      <c r="RLB5510" s="2"/>
      <c r="RLC5510" s="2"/>
      <c r="RLD5510" s="2"/>
      <c r="RLE5510" s="2"/>
      <c r="RLF5510" s="2"/>
      <c r="RLG5510" s="2"/>
      <c r="RLH5510" s="2"/>
      <c r="RLI5510" s="2"/>
      <c r="RLJ5510" s="2"/>
      <c r="RLK5510" s="2"/>
      <c r="RLL5510" s="2"/>
      <c r="RLM5510" s="2"/>
      <c r="RLN5510" s="2"/>
      <c r="RLO5510" s="2"/>
      <c r="RLP5510" s="2"/>
      <c r="RLQ5510" s="2"/>
      <c r="RLR5510" s="2"/>
      <c r="RLS5510" s="2"/>
      <c r="RLT5510" s="2"/>
      <c r="RLU5510" s="2"/>
      <c r="RLV5510" s="2"/>
      <c r="RLW5510" s="2"/>
      <c r="RLX5510" s="2"/>
      <c r="RLY5510" s="2"/>
      <c r="RLZ5510" s="2"/>
      <c r="RMA5510" s="2"/>
      <c r="RMB5510" s="2"/>
      <c r="RMC5510" s="2"/>
      <c r="RMD5510" s="2"/>
      <c r="RME5510" s="2"/>
      <c r="RMF5510" s="2"/>
      <c r="RMG5510" s="2"/>
      <c r="RMH5510" s="2"/>
      <c r="RMI5510" s="2"/>
      <c r="RMJ5510" s="2"/>
      <c r="RMK5510" s="2"/>
      <c r="RML5510" s="2"/>
      <c r="RMM5510" s="2"/>
      <c r="RMN5510" s="2"/>
      <c r="RMO5510" s="2"/>
      <c r="RMP5510" s="2"/>
      <c r="RMQ5510" s="2"/>
      <c r="RMR5510" s="2"/>
      <c r="RMS5510" s="2"/>
      <c r="RMT5510" s="2"/>
      <c r="RMU5510" s="2"/>
      <c r="RMV5510" s="2"/>
      <c r="RMW5510" s="2"/>
      <c r="RMX5510" s="2"/>
      <c r="RMY5510" s="2"/>
      <c r="RMZ5510" s="2"/>
      <c r="RNA5510" s="2"/>
      <c r="RNB5510" s="2"/>
      <c r="RNC5510" s="2"/>
      <c r="RND5510" s="2"/>
      <c r="RNE5510" s="2"/>
      <c r="RNF5510" s="2"/>
      <c r="RNG5510" s="2"/>
      <c r="RNH5510" s="2"/>
      <c r="RNI5510" s="2"/>
      <c r="RNJ5510" s="2"/>
      <c r="RNK5510" s="2"/>
      <c r="RNL5510" s="2"/>
      <c r="RNM5510" s="2"/>
      <c r="RNN5510" s="2"/>
      <c r="RNO5510" s="2"/>
      <c r="RNP5510" s="2"/>
      <c r="RNQ5510" s="2"/>
      <c r="RNR5510" s="2"/>
      <c r="RNS5510" s="2"/>
      <c r="RNT5510" s="2"/>
      <c r="RNU5510" s="2"/>
      <c r="RNV5510" s="2"/>
      <c r="RNW5510" s="2"/>
      <c r="RNX5510" s="2"/>
      <c r="RNY5510" s="2"/>
      <c r="RNZ5510" s="2"/>
      <c r="ROA5510" s="2"/>
      <c r="ROB5510" s="2"/>
      <c r="ROC5510" s="2"/>
      <c r="ROD5510" s="2"/>
      <c r="ROE5510" s="2"/>
      <c r="ROF5510" s="2"/>
      <c r="ROG5510" s="2"/>
      <c r="ROH5510" s="2"/>
      <c r="ROI5510" s="2"/>
      <c r="ROJ5510" s="2"/>
      <c r="ROK5510" s="2"/>
      <c r="ROL5510" s="2"/>
      <c r="ROM5510" s="2"/>
      <c r="RON5510" s="2"/>
      <c r="ROO5510" s="2"/>
      <c r="ROP5510" s="2"/>
      <c r="ROQ5510" s="2"/>
      <c r="ROR5510" s="2"/>
      <c r="ROS5510" s="2"/>
      <c r="ROT5510" s="2"/>
      <c r="ROU5510" s="2"/>
      <c r="ROV5510" s="2"/>
      <c r="ROW5510" s="2"/>
      <c r="ROX5510" s="2"/>
      <c r="ROY5510" s="2"/>
      <c r="ROZ5510" s="2"/>
      <c r="RPA5510" s="2"/>
      <c r="RPB5510" s="2"/>
      <c r="RPC5510" s="2"/>
      <c r="RPD5510" s="2"/>
      <c r="RPE5510" s="2"/>
      <c r="RPF5510" s="2"/>
      <c r="RPG5510" s="2"/>
      <c r="RPH5510" s="2"/>
      <c r="RPI5510" s="2"/>
      <c r="RPJ5510" s="2"/>
      <c r="RPK5510" s="2"/>
      <c r="RPL5510" s="2"/>
      <c r="RPM5510" s="2"/>
      <c r="RPN5510" s="2"/>
      <c r="RPO5510" s="2"/>
      <c r="RPP5510" s="2"/>
      <c r="RPQ5510" s="2"/>
      <c r="RPR5510" s="2"/>
      <c r="RPS5510" s="2"/>
      <c r="RPT5510" s="2"/>
      <c r="RPU5510" s="2"/>
      <c r="RPV5510" s="2"/>
      <c r="RPW5510" s="2"/>
      <c r="RPX5510" s="2"/>
      <c r="RPY5510" s="2"/>
      <c r="RPZ5510" s="2"/>
      <c r="RQA5510" s="2"/>
      <c r="RQB5510" s="2"/>
      <c r="RQC5510" s="2"/>
      <c r="RQD5510" s="2"/>
      <c r="RQE5510" s="2"/>
      <c r="RQF5510" s="2"/>
      <c r="RQG5510" s="2"/>
      <c r="RQH5510" s="2"/>
      <c r="RQI5510" s="2"/>
      <c r="RQJ5510" s="2"/>
      <c r="RQK5510" s="2"/>
      <c r="RQL5510" s="2"/>
      <c r="RQM5510" s="2"/>
      <c r="RQN5510" s="2"/>
      <c r="RQO5510" s="2"/>
      <c r="RQP5510" s="2"/>
      <c r="RQQ5510" s="2"/>
      <c r="RQR5510" s="2"/>
      <c r="RQS5510" s="2"/>
      <c r="RQT5510" s="2"/>
      <c r="RQU5510" s="2"/>
      <c r="RQV5510" s="2"/>
      <c r="RQW5510" s="2"/>
      <c r="RQX5510" s="2"/>
      <c r="RQY5510" s="2"/>
      <c r="RQZ5510" s="2"/>
      <c r="RRA5510" s="2"/>
      <c r="RRB5510" s="2"/>
      <c r="RRC5510" s="2"/>
      <c r="RRD5510" s="2"/>
      <c r="RRE5510" s="2"/>
      <c r="RRF5510" s="2"/>
      <c r="RRG5510" s="2"/>
      <c r="RRH5510" s="2"/>
      <c r="RRI5510" s="2"/>
      <c r="RRJ5510" s="2"/>
      <c r="RRK5510" s="2"/>
      <c r="RRL5510" s="2"/>
      <c r="RRM5510" s="2"/>
      <c r="RRN5510" s="2"/>
      <c r="RRO5510" s="2"/>
      <c r="RRP5510" s="2"/>
      <c r="RRQ5510" s="2"/>
      <c r="RRR5510" s="2"/>
      <c r="RRS5510" s="2"/>
      <c r="RRT5510" s="2"/>
      <c r="RRU5510" s="2"/>
      <c r="RRV5510" s="2"/>
      <c r="RRW5510" s="2"/>
      <c r="RRX5510" s="2"/>
      <c r="RRY5510" s="2"/>
      <c r="RRZ5510" s="2"/>
      <c r="RSA5510" s="2"/>
      <c r="RSB5510" s="2"/>
      <c r="RSC5510" s="2"/>
      <c r="RSD5510" s="2"/>
      <c r="RSE5510" s="2"/>
      <c r="RSF5510" s="2"/>
      <c r="RSG5510" s="2"/>
      <c r="RSH5510" s="2"/>
      <c r="RSI5510" s="2"/>
      <c r="RSJ5510" s="2"/>
      <c r="RSK5510" s="2"/>
      <c r="RSL5510" s="2"/>
      <c r="RSM5510" s="2"/>
      <c r="RSN5510" s="2"/>
      <c r="RSO5510" s="2"/>
      <c r="RSP5510" s="2"/>
      <c r="RSQ5510" s="2"/>
      <c r="RSR5510" s="2"/>
      <c r="RSS5510" s="2"/>
      <c r="RST5510" s="2"/>
      <c r="RSU5510" s="2"/>
      <c r="RSV5510" s="2"/>
      <c r="RSW5510" s="2"/>
      <c r="RSX5510" s="2"/>
      <c r="RSY5510" s="2"/>
      <c r="RSZ5510" s="2"/>
      <c r="RTA5510" s="2"/>
      <c r="RTB5510" s="2"/>
      <c r="RTC5510" s="2"/>
      <c r="RTD5510" s="2"/>
      <c r="RTE5510" s="2"/>
      <c r="RTF5510" s="2"/>
      <c r="RTG5510" s="2"/>
      <c r="RTH5510" s="2"/>
      <c r="RTI5510" s="2"/>
      <c r="RTJ5510" s="2"/>
      <c r="RTK5510" s="2"/>
      <c r="RTL5510" s="2"/>
      <c r="RTM5510" s="2"/>
      <c r="RTN5510" s="2"/>
      <c r="RTO5510" s="2"/>
      <c r="RTP5510" s="2"/>
      <c r="RTQ5510" s="2"/>
      <c r="RTR5510" s="2"/>
      <c r="RTS5510" s="2"/>
      <c r="RTT5510" s="2"/>
      <c r="RTU5510" s="2"/>
      <c r="RTV5510" s="2"/>
      <c r="RTW5510" s="2"/>
      <c r="RTX5510" s="2"/>
      <c r="RTY5510" s="2"/>
      <c r="RTZ5510" s="2"/>
      <c r="RUA5510" s="2"/>
      <c r="RUB5510" s="2"/>
      <c r="RUC5510" s="2"/>
      <c r="RUD5510" s="2"/>
      <c r="RUE5510" s="2"/>
      <c r="RUF5510" s="2"/>
      <c r="RUG5510" s="2"/>
      <c r="RUH5510" s="2"/>
      <c r="RUI5510" s="2"/>
      <c r="RUJ5510" s="2"/>
      <c r="RUK5510" s="2"/>
      <c r="RUL5510" s="2"/>
      <c r="RUM5510" s="2"/>
      <c r="RUN5510" s="2"/>
      <c r="RUO5510" s="2"/>
      <c r="RUP5510" s="2"/>
      <c r="RUQ5510" s="2"/>
      <c r="RUR5510" s="2"/>
      <c r="RUS5510" s="2"/>
      <c r="RUT5510" s="2"/>
      <c r="RUU5510" s="2"/>
      <c r="RUV5510" s="2"/>
      <c r="RUW5510" s="2"/>
      <c r="RUX5510" s="2"/>
      <c r="RUY5510" s="2"/>
      <c r="RUZ5510" s="2"/>
      <c r="RVA5510" s="2"/>
      <c r="RVB5510" s="2"/>
      <c r="RVC5510" s="2"/>
      <c r="RVD5510" s="2"/>
      <c r="RVE5510" s="2"/>
      <c r="RVF5510" s="2"/>
      <c r="RVG5510" s="2"/>
      <c r="RVH5510" s="2"/>
      <c r="RVI5510" s="2"/>
      <c r="RVJ5510" s="2"/>
      <c r="RVK5510" s="2"/>
      <c r="RVL5510" s="2"/>
      <c r="RVM5510" s="2"/>
      <c r="RVN5510" s="2"/>
      <c r="RVO5510" s="2"/>
      <c r="RVP5510" s="2"/>
      <c r="RVQ5510" s="2"/>
      <c r="RVR5510" s="2"/>
      <c r="RVS5510" s="2"/>
      <c r="RVT5510" s="2"/>
      <c r="RVU5510" s="2"/>
      <c r="RVV5510" s="2"/>
      <c r="RVW5510" s="2"/>
      <c r="RVX5510" s="2"/>
      <c r="RVY5510" s="2"/>
      <c r="RVZ5510" s="2"/>
      <c r="RWA5510" s="2"/>
      <c r="RWB5510" s="2"/>
      <c r="RWC5510" s="2"/>
      <c r="RWD5510" s="2"/>
      <c r="RWE5510" s="2"/>
      <c r="RWF5510" s="2"/>
      <c r="RWG5510" s="2"/>
      <c r="RWH5510" s="2"/>
      <c r="RWI5510" s="2"/>
      <c r="RWJ5510" s="2"/>
      <c r="RWK5510" s="2"/>
      <c r="RWL5510" s="2"/>
      <c r="RWM5510" s="2"/>
      <c r="RWN5510" s="2"/>
      <c r="RWO5510" s="2"/>
      <c r="RWP5510" s="2"/>
      <c r="RWQ5510" s="2"/>
      <c r="RWR5510" s="2"/>
      <c r="RWS5510" s="2"/>
      <c r="RWT5510" s="2"/>
      <c r="RWU5510" s="2"/>
      <c r="RWV5510" s="2"/>
      <c r="RWW5510" s="2"/>
      <c r="RWX5510" s="2"/>
      <c r="RWY5510" s="2"/>
      <c r="RWZ5510" s="2"/>
      <c r="RXA5510" s="2"/>
      <c r="RXB5510" s="2"/>
      <c r="RXC5510" s="2"/>
      <c r="RXD5510" s="2"/>
      <c r="RXE5510" s="2"/>
      <c r="RXF5510" s="2"/>
      <c r="RXG5510" s="2"/>
      <c r="RXH5510" s="2"/>
      <c r="RXI5510" s="2"/>
      <c r="RXJ5510" s="2"/>
      <c r="RXK5510" s="2"/>
      <c r="RXL5510" s="2"/>
      <c r="RXM5510" s="2"/>
      <c r="RXN5510" s="2"/>
      <c r="RXO5510" s="2"/>
      <c r="RXP5510" s="2"/>
      <c r="RXQ5510" s="2"/>
      <c r="RXR5510" s="2"/>
      <c r="RXS5510" s="2"/>
      <c r="RXT5510" s="2"/>
      <c r="RXU5510" s="2"/>
      <c r="RXV5510" s="2"/>
      <c r="RXW5510" s="2"/>
      <c r="RXX5510" s="2"/>
      <c r="RXY5510" s="2"/>
      <c r="RXZ5510" s="2"/>
      <c r="RYA5510" s="2"/>
      <c r="RYB5510" s="2"/>
      <c r="RYC5510" s="2"/>
      <c r="RYD5510" s="2"/>
      <c r="RYE5510" s="2"/>
      <c r="RYF5510" s="2"/>
      <c r="RYG5510" s="2"/>
      <c r="RYH5510" s="2"/>
      <c r="RYI5510" s="2"/>
      <c r="RYJ5510" s="2"/>
      <c r="RYK5510" s="2"/>
      <c r="RYL5510" s="2"/>
      <c r="RYM5510" s="2"/>
      <c r="RYN5510" s="2"/>
      <c r="RYO5510" s="2"/>
      <c r="RYP5510" s="2"/>
      <c r="RYQ5510" s="2"/>
      <c r="RYR5510" s="2"/>
      <c r="RYS5510" s="2"/>
      <c r="RYT5510" s="2"/>
      <c r="RYU5510" s="2"/>
      <c r="RYV5510" s="2"/>
      <c r="RYW5510" s="2"/>
      <c r="RYX5510" s="2"/>
      <c r="RYY5510" s="2"/>
      <c r="RYZ5510" s="2"/>
      <c r="RZA5510" s="2"/>
      <c r="RZB5510" s="2"/>
      <c r="RZC5510" s="2"/>
      <c r="RZD5510" s="2"/>
      <c r="RZE5510" s="2"/>
      <c r="RZF5510" s="2"/>
      <c r="RZG5510" s="2"/>
      <c r="RZH5510" s="2"/>
      <c r="RZI5510" s="2"/>
      <c r="RZJ5510" s="2"/>
      <c r="RZK5510" s="2"/>
      <c r="RZL5510" s="2"/>
      <c r="RZM5510" s="2"/>
      <c r="RZN5510" s="2"/>
      <c r="RZO5510" s="2"/>
      <c r="RZP5510" s="2"/>
      <c r="RZQ5510" s="2"/>
      <c r="RZR5510" s="2"/>
      <c r="RZS5510" s="2"/>
      <c r="RZT5510" s="2"/>
      <c r="RZU5510" s="2"/>
      <c r="RZV5510" s="2"/>
      <c r="RZW5510" s="2"/>
      <c r="RZX5510" s="2"/>
      <c r="RZY5510" s="2"/>
      <c r="RZZ5510" s="2"/>
      <c r="SAA5510" s="2"/>
      <c r="SAB5510" s="2"/>
      <c r="SAC5510" s="2"/>
      <c r="SAD5510" s="2"/>
      <c r="SAE5510" s="2"/>
      <c r="SAF5510" s="2"/>
      <c r="SAG5510" s="2"/>
      <c r="SAH5510" s="2"/>
      <c r="SAI5510" s="2"/>
      <c r="SAJ5510" s="2"/>
      <c r="SAK5510" s="2"/>
      <c r="SAL5510" s="2"/>
      <c r="SAM5510" s="2"/>
      <c r="SAN5510" s="2"/>
      <c r="SAO5510" s="2"/>
      <c r="SAP5510" s="2"/>
      <c r="SAQ5510" s="2"/>
      <c r="SAR5510" s="2"/>
      <c r="SAS5510" s="2"/>
      <c r="SAT5510" s="2"/>
      <c r="SAU5510" s="2"/>
      <c r="SAV5510" s="2"/>
      <c r="SAW5510" s="2"/>
      <c r="SAX5510" s="2"/>
      <c r="SAY5510" s="2"/>
      <c r="SAZ5510" s="2"/>
      <c r="SBA5510" s="2"/>
      <c r="SBB5510" s="2"/>
      <c r="SBC5510" s="2"/>
      <c r="SBD5510" s="2"/>
      <c r="SBE5510" s="2"/>
      <c r="SBF5510" s="2"/>
      <c r="SBG5510" s="2"/>
      <c r="SBH5510" s="2"/>
      <c r="SBI5510" s="2"/>
      <c r="SBJ5510" s="2"/>
      <c r="SBK5510" s="2"/>
      <c r="SBL5510" s="2"/>
      <c r="SBM5510" s="2"/>
      <c r="SBN5510" s="2"/>
      <c r="SBO5510" s="2"/>
      <c r="SBP5510" s="2"/>
      <c r="SBQ5510" s="2"/>
      <c r="SBR5510" s="2"/>
      <c r="SBS5510" s="2"/>
      <c r="SBT5510" s="2"/>
      <c r="SBU5510" s="2"/>
      <c r="SBV5510" s="2"/>
      <c r="SBW5510" s="2"/>
      <c r="SBX5510" s="2"/>
      <c r="SBY5510" s="2"/>
      <c r="SBZ5510" s="2"/>
      <c r="SCA5510" s="2"/>
      <c r="SCB5510" s="2"/>
      <c r="SCC5510" s="2"/>
      <c r="SCD5510" s="2"/>
      <c r="SCE5510" s="2"/>
      <c r="SCF5510" s="2"/>
      <c r="SCG5510" s="2"/>
      <c r="SCH5510" s="2"/>
      <c r="SCI5510" s="2"/>
      <c r="SCJ5510" s="2"/>
      <c r="SCK5510" s="2"/>
      <c r="SCL5510" s="2"/>
      <c r="SCM5510" s="2"/>
      <c r="SCN5510" s="2"/>
      <c r="SCO5510" s="2"/>
      <c r="SCP5510" s="2"/>
      <c r="SCQ5510" s="2"/>
      <c r="SCR5510" s="2"/>
      <c r="SCS5510" s="2"/>
      <c r="SCT5510" s="2"/>
      <c r="SCU5510" s="2"/>
      <c r="SCV5510" s="2"/>
      <c r="SCW5510" s="2"/>
      <c r="SCX5510" s="2"/>
      <c r="SCY5510" s="2"/>
      <c r="SCZ5510" s="2"/>
      <c r="SDA5510" s="2"/>
      <c r="SDB5510" s="2"/>
      <c r="SDC5510" s="2"/>
      <c r="SDD5510" s="2"/>
      <c r="SDE5510" s="2"/>
      <c r="SDF5510" s="2"/>
      <c r="SDG5510" s="2"/>
      <c r="SDH5510" s="2"/>
      <c r="SDI5510" s="2"/>
      <c r="SDJ5510" s="2"/>
      <c r="SDK5510" s="2"/>
      <c r="SDL5510" s="2"/>
      <c r="SDM5510" s="2"/>
      <c r="SDN5510" s="2"/>
      <c r="SDO5510" s="2"/>
      <c r="SDP5510" s="2"/>
      <c r="SDQ5510" s="2"/>
      <c r="SDR5510" s="2"/>
      <c r="SDS5510" s="2"/>
      <c r="SDT5510" s="2"/>
      <c r="SDU5510" s="2"/>
      <c r="SDV5510" s="2"/>
      <c r="SDW5510" s="2"/>
      <c r="SDX5510" s="2"/>
      <c r="SDY5510" s="2"/>
      <c r="SDZ5510" s="2"/>
      <c r="SEA5510" s="2"/>
      <c r="SEB5510" s="2"/>
      <c r="SEC5510" s="2"/>
      <c r="SED5510" s="2"/>
      <c r="SEE5510" s="2"/>
      <c r="SEF5510" s="2"/>
      <c r="SEG5510" s="2"/>
      <c r="SEH5510" s="2"/>
      <c r="SEI5510" s="2"/>
      <c r="SEJ5510" s="2"/>
      <c r="SEK5510" s="2"/>
      <c r="SEL5510" s="2"/>
      <c r="SEM5510" s="2"/>
      <c r="SEN5510" s="2"/>
      <c r="SEO5510" s="2"/>
      <c r="SEP5510" s="2"/>
      <c r="SEQ5510" s="2"/>
      <c r="SER5510" s="2"/>
      <c r="SES5510" s="2"/>
      <c r="SET5510" s="2"/>
      <c r="SEU5510" s="2"/>
      <c r="SEV5510" s="2"/>
      <c r="SEW5510" s="2"/>
      <c r="SEX5510" s="2"/>
      <c r="SEY5510" s="2"/>
      <c r="SEZ5510" s="2"/>
      <c r="SFA5510" s="2"/>
      <c r="SFB5510" s="2"/>
      <c r="SFC5510" s="2"/>
      <c r="SFD5510" s="2"/>
      <c r="SFE5510" s="2"/>
      <c r="SFF5510" s="2"/>
      <c r="SFG5510" s="2"/>
      <c r="SFH5510" s="2"/>
      <c r="SFI5510" s="2"/>
      <c r="SFJ5510" s="2"/>
      <c r="SFK5510" s="2"/>
      <c r="SFL5510" s="2"/>
      <c r="SFM5510" s="2"/>
      <c r="SFN5510" s="2"/>
      <c r="SFO5510" s="2"/>
      <c r="SFP5510" s="2"/>
      <c r="SFQ5510" s="2"/>
      <c r="SFR5510" s="2"/>
      <c r="SFS5510" s="2"/>
      <c r="SFT5510" s="2"/>
      <c r="SFU5510" s="2"/>
      <c r="SFV5510" s="2"/>
      <c r="SFW5510" s="2"/>
      <c r="SFX5510" s="2"/>
      <c r="SFY5510" s="2"/>
      <c r="SFZ5510" s="2"/>
      <c r="SGA5510" s="2"/>
      <c r="SGB5510" s="2"/>
      <c r="SGC5510" s="2"/>
      <c r="SGD5510" s="2"/>
      <c r="SGE5510" s="2"/>
      <c r="SGF5510" s="2"/>
      <c r="SGG5510" s="2"/>
      <c r="SGH5510" s="2"/>
      <c r="SGI5510" s="2"/>
      <c r="SGJ5510" s="2"/>
      <c r="SGK5510" s="2"/>
      <c r="SGL5510" s="2"/>
      <c r="SGM5510" s="2"/>
      <c r="SGN5510" s="2"/>
      <c r="SGO5510" s="2"/>
      <c r="SGP5510" s="2"/>
      <c r="SGQ5510" s="2"/>
      <c r="SGR5510" s="2"/>
      <c r="SGS5510" s="2"/>
      <c r="SGT5510" s="2"/>
      <c r="SGU5510" s="2"/>
      <c r="SGV5510" s="2"/>
      <c r="SGW5510" s="2"/>
      <c r="SGX5510" s="2"/>
      <c r="SGY5510" s="2"/>
      <c r="SGZ5510" s="2"/>
      <c r="SHA5510" s="2"/>
      <c r="SHB5510" s="2"/>
      <c r="SHC5510" s="2"/>
      <c r="SHD5510" s="2"/>
      <c r="SHE5510" s="2"/>
      <c r="SHF5510" s="2"/>
      <c r="SHG5510" s="2"/>
      <c r="SHH5510" s="2"/>
      <c r="SHI5510" s="2"/>
      <c r="SHJ5510" s="2"/>
      <c r="SHK5510" s="2"/>
      <c r="SHL5510" s="2"/>
      <c r="SHM5510" s="2"/>
      <c r="SHN5510" s="2"/>
      <c r="SHO5510" s="2"/>
      <c r="SHP5510" s="2"/>
      <c r="SHQ5510" s="2"/>
      <c r="SHR5510" s="2"/>
      <c r="SHS5510" s="2"/>
      <c r="SHT5510" s="2"/>
      <c r="SHU5510" s="2"/>
      <c r="SHV5510" s="2"/>
      <c r="SHW5510" s="2"/>
      <c r="SHX5510" s="2"/>
      <c r="SHY5510" s="2"/>
      <c r="SHZ5510" s="2"/>
      <c r="SIA5510" s="2"/>
      <c r="SIB5510" s="2"/>
      <c r="SIC5510" s="2"/>
      <c r="SID5510" s="2"/>
      <c r="SIE5510" s="2"/>
      <c r="SIF5510" s="2"/>
      <c r="SIG5510" s="2"/>
      <c r="SIH5510" s="2"/>
      <c r="SII5510" s="2"/>
      <c r="SIJ5510" s="2"/>
      <c r="SIK5510" s="2"/>
      <c r="SIL5510" s="2"/>
      <c r="SIM5510" s="2"/>
      <c r="SIN5510" s="2"/>
      <c r="SIO5510" s="2"/>
      <c r="SIP5510" s="2"/>
      <c r="SIQ5510" s="2"/>
      <c r="SIR5510" s="2"/>
      <c r="SIS5510" s="2"/>
      <c r="SIT5510" s="2"/>
      <c r="SIU5510" s="2"/>
      <c r="SIV5510" s="2"/>
      <c r="SIW5510" s="2"/>
      <c r="SIX5510" s="2"/>
      <c r="SIY5510" s="2"/>
      <c r="SIZ5510" s="2"/>
      <c r="SJA5510" s="2"/>
      <c r="SJB5510" s="2"/>
      <c r="SJC5510" s="2"/>
      <c r="SJD5510" s="2"/>
      <c r="SJE5510" s="2"/>
      <c r="SJF5510" s="2"/>
      <c r="SJG5510" s="2"/>
      <c r="SJH5510" s="2"/>
      <c r="SJI5510" s="2"/>
      <c r="SJJ5510" s="2"/>
      <c r="SJK5510" s="2"/>
      <c r="SJL5510" s="2"/>
      <c r="SJM5510" s="2"/>
      <c r="SJN5510" s="2"/>
      <c r="SJO5510" s="2"/>
      <c r="SJP5510" s="2"/>
      <c r="SJQ5510" s="2"/>
      <c r="SJR5510" s="2"/>
      <c r="SJS5510" s="2"/>
      <c r="SJT5510" s="2"/>
      <c r="SJU5510" s="2"/>
      <c r="SJV5510" s="2"/>
      <c r="SJW5510" s="2"/>
      <c r="SJX5510" s="2"/>
      <c r="SJY5510" s="2"/>
      <c r="SJZ5510" s="2"/>
      <c r="SKA5510" s="2"/>
      <c r="SKB5510" s="2"/>
      <c r="SKC5510" s="2"/>
      <c r="SKD5510" s="2"/>
      <c r="SKE5510" s="2"/>
      <c r="SKF5510" s="2"/>
      <c r="SKG5510" s="2"/>
      <c r="SKH5510" s="2"/>
      <c r="SKI5510" s="2"/>
      <c r="SKJ5510" s="2"/>
      <c r="SKK5510" s="2"/>
      <c r="SKL5510" s="2"/>
      <c r="SKM5510" s="2"/>
      <c r="SKN5510" s="2"/>
      <c r="SKO5510" s="2"/>
      <c r="SKP5510" s="2"/>
      <c r="SKQ5510" s="2"/>
      <c r="SKR5510" s="2"/>
      <c r="SKS5510" s="2"/>
      <c r="SKT5510" s="2"/>
      <c r="SKU5510" s="2"/>
      <c r="SKV5510" s="2"/>
      <c r="SKW5510" s="2"/>
      <c r="SKX5510" s="2"/>
      <c r="SKY5510" s="2"/>
      <c r="SKZ5510" s="2"/>
      <c r="SLA5510" s="2"/>
      <c r="SLB5510" s="2"/>
      <c r="SLC5510" s="2"/>
      <c r="SLD5510" s="2"/>
      <c r="SLE5510" s="2"/>
      <c r="SLF5510" s="2"/>
      <c r="SLG5510" s="2"/>
      <c r="SLH5510" s="2"/>
      <c r="SLI5510" s="2"/>
      <c r="SLJ5510" s="2"/>
      <c r="SLK5510" s="2"/>
      <c r="SLL5510" s="2"/>
      <c r="SLM5510" s="2"/>
      <c r="SLN5510" s="2"/>
      <c r="SLO5510" s="2"/>
      <c r="SLP5510" s="2"/>
      <c r="SLQ5510" s="2"/>
      <c r="SLR5510" s="2"/>
      <c r="SLS5510" s="2"/>
      <c r="SLT5510" s="2"/>
      <c r="SLU5510" s="2"/>
      <c r="SLV5510" s="2"/>
      <c r="SLW5510" s="2"/>
      <c r="SLX5510" s="2"/>
      <c r="SLY5510" s="2"/>
      <c r="SLZ5510" s="2"/>
      <c r="SMA5510" s="2"/>
      <c r="SMB5510" s="2"/>
      <c r="SMC5510" s="2"/>
      <c r="SMD5510" s="2"/>
      <c r="SME5510" s="2"/>
      <c r="SMF5510" s="2"/>
      <c r="SMG5510" s="2"/>
      <c r="SMH5510" s="2"/>
      <c r="SMI5510" s="2"/>
      <c r="SMJ5510" s="2"/>
      <c r="SMK5510" s="2"/>
      <c r="SML5510" s="2"/>
      <c r="SMM5510" s="2"/>
      <c r="SMN5510" s="2"/>
      <c r="SMO5510" s="2"/>
      <c r="SMP5510" s="2"/>
      <c r="SMQ5510" s="2"/>
      <c r="SMR5510" s="2"/>
      <c r="SMS5510" s="2"/>
      <c r="SMT5510" s="2"/>
      <c r="SMU5510" s="2"/>
      <c r="SMV5510" s="2"/>
      <c r="SMW5510" s="2"/>
      <c r="SMX5510" s="2"/>
      <c r="SMY5510" s="2"/>
      <c r="SMZ5510" s="2"/>
      <c r="SNA5510" s="2"/>
      <c r="SNB5510" s="2"/>
      <c r="SNC5510" s="2"/>
      <c r="SND5510" s="2"/>
      <c r="SNE5510" s="2"/>
      <c r="SNF5510" s="2"/>
      <c r="SNG5510" s="2"/>
      <c r="SNH5510" s="2"/>
      <c r="SNI5510" s="2"/>
      <c r="SNJ5510" s="2"/>
      <c r="SNK5510" s="2"/>
      <c r="SNL5510" s="2"/>
      <c r="SNM5510" s="2"/>
      <c r="SNN5510" s="2"/>
      <c r="SNO5510" s="2"/>
      <c r="SNP5510" s="2"/>
      <c r="SNQ5510" s="2"/>
      <c r="SNR5510" s="2"/>
      <c r="SNS5510" s="2"/>
      <c r="SNT5510" s="2"/>
      <c r="SNU5510" s="2"/>
      <c r="SNV5510" s="2"/>
      <c r="SNW5510" s="2"/>
      <c r="SNX5510" s="2"/>
      <c r="SNY5510" s="2"/>
      <c r="SNZ5510" s="2"/>
      <c r="SOA5510" s="2"/>
      <c r="SOB5510" s="2"/>
      <c r="SOC5510" s="2"/>
      <c r="SOD5510" s="2"/>
      <c r="SOE5510" s="2"/>
      <c r="SOF5510" s="2"/>
      <c r="SOG5510" s="2"/>
      <c r="SOH5510" s="2"/>
      <c r="SOI5510" s="2"/>
      <c r="SOJ5510" s="2"/>
      <c r="SOK5510" s="2"/>
      <c r="SOL5510" s="2"/>
      <c r="SOM5510" s="2"/>
      <c r="SON5510" s="2"/>
      <c r="SOO5510" s="2"/>
      <c r="SOP5510" s="2"/>
      <c r="SOQ5510" s="2"/>
      <c r="SOR5510" s="2"/>
      <c r="SOS5510" s="2"/>
      <c r="SOT5510" s="2"/>
      <c r="SOU5510" s="2"/>
      <c r="SOV5510" s="2"/>
      <c r="SOW5510" s="2"/>
      <c r="SOX5510" s="2"/>
      <c r="SOY5510" s="2"/>
      <c r="SOZ5510" s="2"/>
      <c r="SPA5510" s="2"/>
      <c r="SPB5510" s="2"/>
      <c r="SPC5510" s="2"/>
      <c r="SPD5510" s="2"/>
      <c r="SPE5510" s="2"/>
      <c r="SPF5510" s="2"/>
      <c r="SPG5510" s="2"/>
      <c r="SPH5510" s="2"/>
      <c r="SPI5510" s="2"/>
      <c r="SPJ5510" s="2"/>
      <c r="SPK5510" s="2"/>
      <c r="SPL5510" s="2"/>
      <c r="SPM5510" s="2"/>
      <c r="SPN5510" s="2"/>
      <c r="SPO5510" s="2"/>
      <c r="SPP5510" s="2"/>
      <c r="SPQ5510" s="2"/>
      <c r="SPR5510" s="2"/>
      <c r="SPS5510" s="2"/>
      <c r="SPT5510" s="2"/>
      <c r="SPU5510" s="2"/>
      <c r="SPV5510" s="2"/>
      <c r="SPW5510" s="2"/>
      <c r="SPX5510" s="2"/>
      <c r="SPY5510" s="2"/>
      <c r="SPZ5510" s="2"/>
      <c r="SQA5510" s="2"/>
      <c r="SQB5510" s="2"/>
      <c r="SQC5510" s="2"/>
      <c r="SQD5510" s="2"/>
      <c r="SQE5510" s="2"/>
      <c r="SQF5510" s="2"/>
      <c r="SQG5510" s="2"/>
      <c r="SQH5510" s="2"/>
      <c r="SQI5510" s="2"/>
      <c r="SQJ5510" s="2"/>
      <c r="SQK5510" s="2"/>
      <c r="SQL5510" s="2"/>
      <c r="SQM5510" s="2"/>
      <c r="SQN5510" s="2"/>
      <c r="SQO5510" s="2"/>
      <c r="SQP5510" s="2"/>
      <c r="SQQ5510" s="2"/>
      <c r="SQR5510" s="2"/>
      <c r="SQS5510" s="2"/>
      <c r="SQT5510" s="2"/>
      <c r="SQU5510" s="2"/>
      <c r="SQV5510" s="2"/>
      <c r="SQW5510" s="2"/>
      <c r="SQX5510" s="2"/>
      <c r="SQY5510" s="2"/>
      <c r="SQZ5510" s="2"/>
      <c r="SRA5510" s="2"/>
      <c r="SRB5510" s="2"/>
      <c r="SRC5510" s="2"/>
      <c r="SRD5510" s="2"/>
      <c r="SRE5510" s="2"/>
      <c r="SRF5510" s="2"/>
      <c r="SRG5510" s="2"/>
      <c r="SRH5510" s="2"/>
      <c r="SRI5510" s="2"/>
      <c r="SRJ5510" s="2"/>
      <c r="SRK5510" s="2"/>
      <c r="SRL5510" s="2"/>
      <c r="SRM5510" s="2"/>
      <c r="SRN5510" s="2"/>
      <c r="SRO5510" s="2"/>
      <c r="SRP5510" s="2"/>
      <c r="SRQ5510" s="2"/>
      <c r="SRR5510" s="2"/>
      <c r="SRS5510" s="2"/>
      <c r="SRT5510" s="2"/>
      <c r="SRU5510" s="2"/>
      <c r="SRV5510" s="2"/>
      <c r="SRW5510" s="2"/>
      <c r="SRX5510" s="2"/>
      <c r="SRY5510" s="2"/>
      <c r="SRZ5510" s="2"/>
      <c r="SSA5510" s="2"/>
      <c r="SSB5510" s="2"/>
      <c r="SSC5510" s="2"/>
      <c r="SSD5510" s="2"/>
      <c r="SSE5510" s="2"/>
      <c r="SSF5510" s="2"/>
      <c r="SSG5510" s="2"/>
      <c r="SSH5510" s="2"/>
      <c r="SSI5510" s="2"/>
      <c r="SSJ5510" s="2"/>
      <c r="SSK5510" s="2"/>
      <c r="SSL5510" s="2"/>
      <c r="SSM5510" s="2"/>
      <c r="SSN5510" s="2"/>
      <c r="SSO5510" s="2"/>
      <c r="SSP5510" s="2"/>
      <c r="SSQ5510" s="2"/>
      <c r="SSR5510" s="2"/>
      <c r="SSS5510" s="2"/>
      <c r="SST5510" s="2"/>
      <c r="SSU5510" s="2"/>
      <c r="SSV5510" s="2"/>
      <c r="SSW5510" s="2"/>
      <c r="SSX5510" s="2"/>
      <c r="SSY5510" s="2"/>
      <c r="SSZ5510" s="2"/>
      <c r="STA5510" s="2"/>
      <c r="STB5510" s="2"/>
      <c r="STC5510" s="2"/>
      <c r="STD5510" s="2"/>
      <c r="STE5510" s="2"/>
      <c r="STF5510" s="2"/>
      <c r="STG5510" s="2"/>
      <c r="STH5510" s="2"/>
      <c r="STI5510" s="2"/>
      <c r="STJ5510" s="2"/>
      <c r="STK5510" s="2"/>
      <c r="STL5510" s="2"/>
      <c r="STM5510" s="2"/>
      <c r="STN5510" s="2"/>
      <c r="STO5510" s="2"/>
      <c r="STP5510" s="2"/>
      <c r="STQ5510" s="2"/>
      <c r="STR5510" s="2"/>
      <c r="STS5510" s="2"/>
      <c r="STT5510" s="2"/>
      <c r="STU5510" s="2"/>
      <c r="STV5510" s="2"/>
      <c r="STW5510" s="2"/>
      <c r="STX5510" s="2"/>
      <c r="STY5510" s="2"/>
      <c r="STZ5510" s="2"/>
      <c r="SUA5510" s="2"/>
      <c r="SUB5510" s="2"/>
      <c r="SUC5510" s="2"/>
      <c r="SUD5510" s="2"/>
      <c r="SUE5510" s="2"/>
      <c r="SUF5510" s="2"/>
      <c r="SUG5510" s="2"/>
      <c r="SUH5510" s="2"/>
      <c r="SUI5510" s="2"/>
      <c r="SUJ5510" s="2"/>
      <c r="SUK5510" s="2"/>
      <c r="SUL5510" s="2"/>
      <c r="SUM5510" s="2"/>
      <c r="SUN5510" s="2"/>
      <c r="SUO5510" s="2"/>
      <c r="SUP5510" s="2"/>
      <c r="SUQ5510" s="2"/>
      <c r="SUR5510" s="2"/>
      <c r="SUS5510" s="2"/>
      <c r="SUT5510" s="2"/>
      <c r="SUU5510" s="2"/>
      <c r="SUV5510" s="2"/>
      <c r="SUW5510" s="2"/>
      <c r="SUX5510" s="2"/>
      <c r="SUY5510" s="2"/>
      <c r="SUZ5510" s="2"/>
      <c r="SVA5510" s="2"/>
      <c r="SVB5510" s="2"/>
      <c r="SVC5510" s="2"/>
      <c r="SVD5510" s="2"/>
      <c r="SVE5510" s="2"/>
      <c r="SVF5510" s="2"/>
      <c r="SVG5510" s="2"/>
      <c r="SVH5510" s="2"/>
      <c r="SVI5510" s="2"/>
      <c r="SVJ5510" s="2"/>
      <c r="SVK5510" s="2"/>
      <c r="SVL5510" s="2"/>
      <c r="SVM5510" s="2"/>
      <c r="SVN5510" s="2"/>
      <c r="SVO5510" s="2"/>
      <c r="SVP5510" s="2"/>
      <c r="SVQ5510" s="2"/>
      <c r="SVR5510" s="2"/>
      <c r="SVS5510" s="2"/>
      <c r="SVT5510" s="2"/>
      <c r="SVU5510" s="2"/>
      <c r="SVV5510" s="2"/>
      <c r="SVW5510" s="2"/>
      <c r="SVX5510" s="2"/>
      <c r="SVY5510" s="2"/>
      <c r="SVZ5510" s="2"/>
      <c r="SWA5510" s="2"/>
      <c r="SWB5510" s="2"/>
      <c r="SWC5510" s="2"/>
      <c r="SWD5510" s="2"/>
      <c r="SWE5510" s="2"/>
      <c r="SWF5510" s="2"/>
      <c r="SWG5510" s="2"/>
      <c r="SWH5510" s="2"/>
      <c r="SWI5510" s="2"/>
      <c r="SWJ5510" s="2"/>
      <c r="SWK5510" s="2"/>
      <c r="SWL5510" s="2"/>
      <c r="SWM5510" s="2"/>
      <c r="SWN5510" s="2"/>
      <c r="SWO5510" s="2"/>
      <c r="SWP5510" s="2"/>
      <c r="SWQ5510" s="2"/>
      <c r="SWR5510" s="2"/>
      <c r="SWS5510" s="2"/>
      <c r="SWT5510" s="2"/>
      <c r="SWU5510" s="2"/>
      <c r="SWV5510" s="2"/>
      <c r="SWW5510" s="2"/>
      <c r="SWX5510" s="2"/>
      <c r="SWY5510" s="2"/>
      <c r="SWZ5510" s="2"/>
      <c r="SXA5510" s="2"/>
      <c r="SXB5510" s="2"/>
      <c r="SXC5510" s="2"/>
      <c r="SXD5510" s="2"/>
      <c r="SXE5510" s="2"/>
      <c r="SXF5510" s="2"/>
      <c r="SXG5510" s="2"/>
      <c r="SXH5510" s="2"/>
      <c r="SXI5510" s="2"/>
      <c r="SXJ5510" s="2"/>
      <c r="SXK5510" s="2"/>
      <c r="SXL5510" s="2"/>
      <c r="SXM5510" s="2"/>
      <c r="SXN5510" s="2"/>
      <c r="SXO5510" s="2"/>
      <c r="SXP5510" s="2"/>
      <c r="SXQ5510" s="2"/>
      <c r="SXR5510" s="2"/>
      <c r="SXS5510" s="2"/>
      <c r="SXT5510" s="2"/>
      <c r="SXU5510" s="2"/>
      <c r="SXV5510" s="2"/>
      <c r="SXW5510" s="2"/>
      <c r="SXX5510" s="2"/>
      <c r="SXY5510" s="2"/>
      <c r="SXZ5510" s="2"/>
      <c r="SYA5510" s="2"/>
      <c r="SYB5510" s="2"/>
      <c r="SYC5510" s="2"/>
      <c r="SYD5510" s="2"/>
      <c r="SYE5510" s="2"/>
      <c r="SYF5510" s="2"/>
      <c r="SYG5510" s="2"/>
      <c r="SYH5510" s="2"/>
      <c r="SYI5510" s="2"/>
      <c r="SYJ5510" s="2"/>
      <c r="SYK5510" s="2"/>
      <c r="SYL5510" s="2"/>
      <c r="SYM5510" s="2"/>
      <c r="SYN5510" s="2"/>
      <c r="SYO5510" s="2"/>
      <c r="SYP5510" s="2"/>
      <c r="SYQ5510" s="2"/>
      <c r="SYR5510" s="2"/>
      <c r="SYS5510" s="2"/>
      <c r="SYT5510" s="2"/>
      <c r="SYU5510" s="2"/>
      <c r="SYV5510" s="2"/>
      <c r="SYW5510" s="2"/>
      <c r="SYX5510" s="2"/>
      <c r="SYY5510" s="2"/>
      <c r="SYZ5510" s="2"/>
      <c r="SZA5510" s="2"/>
      <c r="SZB5510" s="2"/>
      <c r="SZC5510" s="2"/>
      <c r="SZD5510" s="2"/>
      <c r="SZE5510" s="2"/>
      <c r="SZF5510" s="2"/>
      <c r="SZG5510" s="2"/>
      <c r="SZH5510" s="2"/>
      <c r="SZI5510" s="2"/>
      <c r="SZJ5510" s="2"/>
      <c r="SZK5510" s="2"/>
      <c r="SZL5510" s="2"/>
      <c r="SZM5510" s="2"/>
      <c r="SZN5510" s="2"/>
      <c r="SZO5510" s="2"/>
      <c r="SZP5510" s="2"/>
      <c r="SZQ5510" s="2"/>
      <c r="SZR5510" s="2"/>
      <c r="SZS5510" s="2"/>
      <c r="SZT5510" s="2"/>
      <c r="SZU5510" s="2"/>
      <c r="SZV5510" s="2"/>
      <c r="SZW5510" s="2"/>
      <c r="SZX5510" s="2"/>
      <c r="SZY5510" s="2"/>
      <c r="SZZ5510" s="2"/>
      <c r="TAA5510" s="2"/>
      <c r="TAB5510" s="2"/>
      <c r="TAC5510" s="2"/>
      <c r="TAD5510" s="2"/>
      <c r="TAE5510" s="2"/>
      <c r="TAF5510" s="2"/>
      <c r="TAG5510" s="2"/>
      <c r="TAH5510" s="2"/>
      <c r="TAI5510" s="2"/>
      <c r="TAJ5510" s="2"/>
      <c r="TAK5510" s="2"/>
      <c r="TAL5510" s="2"/>
      <c r="TAM5510" s="2"/>
      <c r="TAN5510" s="2"/>
      <c r="TAO5510" s="2"/>
      <c r="TAP5510" s="2"/>
      <c r="TAQ5510" s="2"/>
      <c r="TAR5510" s="2"/>
      <c r="TAS5510" s="2"/>
      <c r="TAT5510" s="2"/>
      <c r="TAU5510" s="2"/>
      <c r="TAV5510" s="2"/>
      <c r="TAW5510" s="2"/>
      <c r="TAX5510" s="2"/>
      <c r="TAY5510" s="2"/>
      <c r="TAZ5510" s="2"/>
      <c r="TBA5510" s="2"/>
      <c r="TBB5510" s="2"/>
      <c r="TBC5510" s="2"/>
      <c r="TBD5510" s="2"/>
      <c r="TBE5510" s="2"/>
      <c r="TBF5510" s="2"/>
      <c r="TBG5510" s="2"/>
      <c r="TBH5510" s="2"/>
      <c r="TBI5510" s="2"/>
      <c r="TBJ5510" s="2"/>
      <c r="TBK5510" s="2"/>
      <c r="TBL5510" s="2"/>
      <c r="TBM5510" s="2"/>
      <c r="TBN5510" s="2"/>
      <c r="TBO5510" s="2"/>
      <c r="TBP5510" s="2"/>
      <c r="TBQ5510" s="2"/>
      <c r="TBR5510" s="2"/>
      <c r="TBS5510" s="2"/>
      <c r="TBT5510" s="2"/>
      <c r="TBU5510" s="2"/>
      <c r="TBV5510" s="2"/>
      <c r="TBW5510" s="2"/>
      <c r="TBX5510" s="2"/>
      <c r="TBY5510" s="2"/>
      <c r="TBZ5510" s="2"/>
      <c r="TCA5510" s="2"/>
      <c r="TCB5510" s="2"/>
      <c r="TCC5510" s="2"/>
      <c r="TCD5510" s="2"/>
      <c r="TCE5510" s="2"/>
      <c r="TCF5510" s="2"/>
      <c r="TCG5510" s="2"/>
      <c r="TCH5510" s="2"/>
      <c r="TCI5510" s="2"/>
      <c r="TCJ5510" s="2"/>
      <c r="TCK5510" s="2"/>
      <c r="TCL5510" s="2"/>
      <c r="TCM5510" s="2"/>
      <c r="TCN5510" s="2"/>
      <c r="TCO5510" s="2"/>
      <c r="TCP5510" s="2"/>
      <c r="TCQ5510" s="2"/>
      <c r="TCR5510" s="2"/>
      <c r="TCS5510" s="2"/>
      <c r="TCT5510" s="2"/>
      <c r="TCU5510" s="2"/>
      <c r="TCV5510" s="2"/>
      <c r="TCW5510" s="2"/>
      <c r="TCX5510" s="2"/>
      <c r="TCY5510" s="2"/>
      <c r="TCZ5510" s="2"/>
      <c r="TDA5510" s="2"/>
      <c r="TDB5510" s="2"/>
      <c r="TDC5510" s="2"/>
      <c r="TDD5510" s="2"/>
      <c r="TDE5510" s="2"/>
      <c r="TDF5510" s="2"/>
      <c r="TDG5510" s="2"/>
      <c r="TDH5510" s="2"/>
      <c r="TDI5510" s="2"/>
      <c r="TDJ5510" s="2"/>
      <c r="TDK5510" s="2"/>
      <c r="TDL5510" s="2"/>
      <c r="TDM5510" s="2"/>
      <c r="TDN5510" s="2"/>
      <c r="TDO5510" s="2"/>
      <c r="TDP5510" s="2"/>
      <c r="TDQ5510" s="2"/>
      <c r="TDR5510" s="2"/>
      <c r="TDS5510" s="2"/>
      <c r="TDT5510" s="2"/>
      <c r="TDU5510" s="2"/>
      <c r="TDV5510" s="2"/>
      <c r="TDW5510" s="2"/>
      <c r="TDX5510" s="2"/>
      <c r="TDY5510" s="2"/>
      <c r="TDZ5510" s="2"/>
      <c r="TEA5510" s="2"/>
      <c r="TEB5510" s="2"/>
      <c r="TEC5510" s="2"/>
      <c r="TED5510" s="2"/>
      <c r="TEE5510" s="2"/>
      <c r="TEF5510" s="2"/>
      <c r="TEG5510" s="2"/>
      <c r="TEH5510" s="2"/>
      <c r="TEI5510" s="2"/>
      <c r="TEJ5510" s="2"/>
      <c r="TEK5510" s="2"/>
      <c r="TEL5510" s="2"/>
      <c r="TEM5510" s="2"/>
      <c r="TEN5510" s="2"/>
      <c r="TEO5510" s="2"/>
      <c r="TEP5510" s="2"/>
      <c r="TEQ5510" s="2"/>
      <c r="TER5510" s="2"/>
      <c r="TES5510" s="2"/>
      <c r="TET5510" s="2"/>
      <c r="TEU5510" s="2"/>
      <c r="TEV5510" s="2"/>
      <c r="TEW5510" s="2"/>
      <c r="TEX5510" s="2"/>
      <c r="TEY5510" s="2"/>
      <c r="TEZ5510" s="2"/>
      <c r="TFA5510" s="2"/>
      <c r="TFB5510" s="2"/>
      <c r="TFC5510" s="2"/>
      <c r="TFD5510" s="2"/>
      <c r="TFE5510" s="2"/>
      <c r="TFF5510" s="2"/>
      <c r="TFG5510" s="2"/>
      <c r="TFH5510" s="2"/>
      <c r="TFI5510" s="2"/>
      <c r="TFJ5510" s="2"/>
      <c r="TFK5510" s="2"/>
      <c r="TFL5510" s="2"/>
      <c r="TFM5510" s="2"/>
      <c r="TFN5510" s="2"/>
      <c r="TFO5510" s="2"/>
      <c r="TFP5510" s="2"/>
      <c r="TFQ5510" s="2"/>
      <c r="TFR5510" s="2"/>
      <c r="TFS5510" s="2"/>
      <c r="TFT5510" s="2"/>
      <c r="TFU5510" s="2"/>
      <c r="TFV5510" s="2"/>
      <c r="TFW5510" s="2"/>
      <c r="TFX5510" s="2"/>
      <c r="TFY5510" s="2"/>
      <c r="TFZ5510" s="2"/>
      <c r="TGA5510" s="2"/>
      <c r="TGB5510" s="2"/>
      <c r="TGC5510" s="2"/>
      <c r="TGD5510" s="2"/>
      <c r="TGE5510" s="2"/>
      <c r="TGF5510" s="2"/>
      <c r="TGG5510" s="2"/>
      <c r="TGH5510" s="2"/>
      <c r="TGI5510" s="2"/>
      <c r="TGJ5510" s="2"/>
      <c r="TGK5510" s="2"/>
      <c r="TGL5510" s="2"/>
      <c r="TGM5510" s="2"/>
      <c r="TGN5510" s="2"/>
      <c r="TGO5510" s="2"/>
      <c r="TGP5510" s="2"/>
      <c r="TGQ5510" s="2"/>
      <c r="TGR5510" s="2"/>
      <c r="TGS5510" s="2"/>
      <c r="TGT5510" s="2"/>
      <c r="TGU5510" s="2"/>
      <c r="TGV5510" s="2"/>
      <c r="TGW5510" s="2"/>
      <c r="TGX5510" s="2"/>
      <c r="TGY5510" s="2"/>
      <c r="TGZ5510" s="2"/>
      <c r="THA5510" s="2"/>
      <c r="THB5510" s="2"/>
      <c r="THC5510" s="2"/>
      <c r="THD5510" s="2"/>
      <c r="THE5510" s="2"/>
      <c r="THF5510" s="2"/>
      <c r="THG5510" s="2"/>
      <c r="THH5510" s="2"/>
      <c r="THI5510" s="2"/>
      <c r="THJ5510" s="2"/>
      <c r="THK5510" s="2"/>
      <c r="THL5510" s="2"/>
      <c r="THM5510" s="2"/>
      <c r="THN5510" s="2"/>
      <c r="THO5510" s="2"/>
      <c r="THP5510" s="2"/>
      <c r="THQ5510" s="2"/>
      <c r="THR5510" s="2"/>
      <c r="THS5510" s="2"/>
      <c r="THT5510" s="2"/>
      <c r="THU5510" s="2"/>
      <c r="THV5510" s="2"/>
      <c r="THW5510" s="2"/>
      <c r="THX5510" s="2"/>
      <c r="THY5510" s="2"/>
      <c r="THZ5510" s="2"/>
      <c r="TIA5510" s="2"/>
      <c r="TIB5510" s="2"/>
      <c r="TIC5510" s="2"/>
      <c r="TID5510" s="2"/>
      <c r="TIE5510" s="2"/>
      <c r="TIF5510" s="2"/>
      <c r="TIG5510" s="2"/>
      <c r="TIH5510" s="2"/>
      <c r="TII5510" s="2"/>
      <c r="TIJ5510" s="2"/>
      <c r="TIK5510" s="2"/>
      <c r="TIL5510" s="2"/>
      <c r="TIM5510" s="2"/>
      <c r="TIN5510" s="2"/>
      <c r="TIO5510" s="2"/>
      <c r="TIP5510" s="2"/>
      <c r="TIQ5510" s="2"/>
      <c r="TIR5510" s="2"/>
      <c r="TIS5510" s="2"/>
      <c r="TIT5510" s="2"/>
      <c r="TIU5510" s="2"/>
      <c r="TIV5510" s="2"/>
      <c r="TIW5510" s="2"/>
      <c r="TIX5510" s="2"/>
      <c r="TIY5510" s="2"/>
      <c r="TIZ5510" s="2"/>
      <c r="TJA5510" s="2"/>
      <c r="TJB5510" s="2"/>
      <c r="TJC5510" s="2"/>
      <c r="TJD5510" s="2"/>
      <c r="TJE5510" s="2"/>
      <c r="TJF5510" s="2"/>
      <c r="TJG5510" s="2"/>
      <c r="TJH5510" s="2"/>
      <c r="TJI5510" s="2"/>
      <c r="TJJ5510" s="2"/>
      <c r="TJK5510" s="2"/>
      <c r="TJL5510" s="2"/>
      <c r="TJM5510" s="2"/>
      <c r="TJN5510" s="2"/>
      <c r="TJO5510" s="2"/>
      <c r="TJP5510" s="2"/>
      <c r="TJQ5510" s="2"/>
      <c r="TJR5510" s="2"/>
      <c r="TJS5510" s="2"/>
      <c r="TJT5510" s="2"/>
      <c r="TJU5510" s="2"/>
      <c r="TJV5510" s="2"/>
      <c r="TJW5510" s="2"/>
      <c r="TJX5510" s="2"/>
      <c r="TJY5510" s="2"/>
      <c r="TJZ5510" s="2"/>
      <c r="TKA5510" s="2"/>
      <c r="TKB5510" s="2"/>
      <c r="TKC5510" s="2"/>
      <c r="TKD5510" s="2"/>
      <c r="TKE5510" s="2"/>
      <c r="TKF5510" s="2"/>
      <c r="TKG5510" s="2"/>
      <c r="TKH5510" s="2"/>
      <c r="TKI5510" s="2"/>
      <c r="TKJ5510" s="2"/>
      <c r="TKK5510" s="2"/>
      <c r="TKL5510" s="2"/>
      <c r="TKM5510" s="2"/>
      <c r="TKN5510" s="2"/>
      <c r="TKO5510" s="2"/>
      <c r="TKP5510" s="2"/>
      <c r="TKQ5510" s="2"/>
      <c r="TKR5510" s="2"/>
      <c r="TKS5510" s="2"/>
      <c r="TKT5510" s="2"/>
      <c r="TKU5510" s="2"/>
      <c r="TKV5510" s="2"/>
      <c r="TKW5510" s="2"/>
      <c r="TKX5510" s="2"/>
      <c r="TKY5510" s="2"/>
      <c r="TKZ5510" s="2"/>
      <c r="TLA5510" s="2"/>
      <c r="TLB5510" s="2"/>
      <c r="TLC5510" s="2"/>
      <c r="TLD5510" s="2"/>
      <c r="TLE5510" s="2"/>
      <c r="TLF5510" s="2"/>
      <c r="TLG5510" s="2"/>
      <c r="TLH5510" s="2"/>
      <c r="TLI5510" s="2"/>
      <c r="TLJ5510" s="2"/>
      <c r="TLK5510" s="2"/>
      <c r="TLL5510" s="2"/>
      <c r="TLM5510" s="2"/>
      <c r="TLN5510" s="2"/>
      <c r="TLO5510" s="2"/>
      <c r="TLP5510" s="2"/>
      <c r="TLQ5510" s="2"/>
      <c r="TLR5510" s="2"/>
      <c r="TLS5510" s="2"/>
      <c r="TLT5510" s="2"/>
      <c r="TLU5510" s="2"/>
      <c r="TLV5510" s="2"/>
      <c r="TLW5510" s="2"/>
      <c r="TLX5510" s="2"/>
      <c r="TLY5510" s="2"/>
      <c r="TLZ5510" s="2"/>
      <c r="TMA5510" s="2"/>
      <c r="TMB5510" s="2"/>
      <c r="TMC5510" s="2"/>
      <c r="TMD5510" s="2"/>
      <c r="TME5510" s="2"/>
      <c r="TMF5510" s="2"/>
      <c r="TMG5510" s="2"/>
      <c r="TMH5510" s="2"/>
      <c r="TMI5510" s="2"/>
      <c r="TMJ5510" s="2"/>
      <c r="TMK5510" s="2"/>
      <c r="TML5510" s="2"/>
      <c r="TMM5510" s="2"/>
      <c r="TMN5510" s="2"/>
      <c r="TMO5510" s="2"/>
      <c r="TMP5510" s="2"/>
      <c r="TMQ5510" s="2"/>
      <c r="TMR5510" s="2"/>
      <c r="TMS5510" s="2"/>
      <c r="TMT5510" s="2"/>
      <c r="TMU5510" s="2"/>
      <c r="TMV5510" s="2"/>
      <c r="TMW5510" s="2"/>
      <c r="TMX5510" s="2"/>
      <c r="TMY5510" s="2"/>
      <c r="TMZ5510" s="2"/>
      <c r="TNA5510" s="2"/>
      <c r="TNB5510" s="2"/>
      <c r="TNC5510" s="2"/>
      <c r="TND5510" s="2"/>
      <c r="TNE5510" s="2"/>
      <c r="TNF5510" s="2"/>
      <c r="TNG5510" s="2"/>
      <c r="TNH5510" s="2"/>
      <c r="TNI5510" s="2"/>
      <c r="TNJ5510" s="2"/>
      <c r="TNK5510" s="2"/>
      <c r="TNL5510" s="2"/>
      <c r="TNM5510" s="2"/>
      <c r="TNN5510" s="2"/>
      <c r="TNO5510" s="2"/>
      <c r="TNP5510" s="2"/>
      <c r="TNQ5510" s="2"/>
      <c r="TNR5510" s="2"/>
      <c r="TNS5510" s="2"/>
      <c r="TNT5510" s="2"/>
      <c r="TNU5510" s="2"/>
      <c r="TNV5510" s="2"/>
      <c r="TNW5510" s="2"/>
      <c r="TNX5510" s="2"/>
      <c r="TNY5510" s="2"/>
      <c r="TNZ5510" s="2"/>
      <c r="TOA5510" s="2"/>
      <c r="TOB5510" s="2"/>
      <c r="TOC5510" s="2"/>
      <c r="TOD5510" s="2"/>
      <c r="TOE5510" s="2"/>
      <c r="TOF5510" s="2"/>
      <c r="TOG5510" s="2"/>
      <c r="TOH5510" s="2"/>
      <c r="TOI5510" s="2"/>
      <c r="TOJ5510" s="2"/>
      <c r="TOK5510" s="2"/>
      <c r="TOL5510" s="2"/>
      <c r="TOM5510" s="2"/>
      <c r="TON5510" s="2"/>
      <c r="TOO5510" s="2"/>
      <c r="TOP5510" s="2"/>
      <c r="TOQ5510" s="2"/>
      <c r="TOR5510" s="2"/>
      <c r="TOS5510" s="2"/>
      <c r="TOT5510" s="2"/>
      <c r="TOU5510" s="2"/>
      <c r="TOV5510" s="2"/>
      <c r="TOW5510" s="2"/>
      <c r="TOX5510" s="2"/>
      <c r="TOY5510" s="2"/>
      <c r="TOZ5510" s="2"/>
      <c r="TPA5510" s="2"/>
      <c r="TPB5510" s="2"/>
      <c r="TPC5510" s="2"/>
      <c r="TPD5510" s="2"/>
      <c r="TPE5510" s="2"/>
      <c r="TPF5510" s="2"/>
      <c r="TPG5510" s="2"/>
      <c r="TPH5510" s="2"/>
      <c r="TPI5510" s="2"/>
      <c r="TPJ5510" s="2"/>
      <c r="TPK5510" s="2"/>
      <c r="TPL5510" s="2"/>
      <c r="TPM5510" s="2"/>
      <c r="TPN5510" s="2"/>
      <c r="TPO5510" s="2"/>
      <c r="TPP5510" s="2"/>
      <c r="TPQ5510" s="2"/>
      <c r="TPR5510" s="2"/>
      <c r="TPS5510" s="2"/>
      <c r="TPT5510" s="2"/>
      <c r="TPU5510" s="2"/>
      <c r="TPV5510" s="2"/>
      <c r="TPW5510" s="2"/>
      <c r="TPX5510" s="2"/>
      <c r="TPY5510" s="2"/>
      <c r="TPZ5510" s="2"/>
      <c r="TQA5510" s="2"/>
      <c r="TQB5510" s="2"/>
      <c r="TQC5510" s="2"/>
      <c r="TQD5510" s="2"/>
      <c r="TQE5510" s="2"/>
      <c r="TQF5510" s="2"/>
      <c r="TQG5510" s="2"/>
      <c r="TQH5510" s="2"/>
      <c r="TQI5510" s="2"/>
      <c r="TQJ5510" s="2"/>
      <c r="TQK5510" s="2"/>
      <c r="TQL5510" s="2"/>
      <c r="TQM5510" s="2"/>
      <c r="TQN5510" s="2"/>
      <c r="TQO5510" s="2"/>
      <c r="TQP5510" s="2"/>
      <c r="TQQ5510" s="2"/>
      <c r="TQR5510" s="2"/>
      <c r="TQS5510" s="2"/>
      <c r="TQT5510" s="2"/>
      <c r="TQU5510" s="2"/>
      <c r="TQV5510" s="2"/>
      <c r="TQW5510" s="2"/>
      <c r="TQX5510" s="2"/>
      <c r="TQY5510" s="2"/>
      <c r="TQZ5510" s="2"/>
      <c r="TRA5510" s="2"/>
      <c r="TRB5510" s="2"/>
      <c r="TRC5510" s="2"/>
      <c r="TRD5510" s="2"/>
      <c r="TRE5510" s="2"/>
      <c r="TRF5510" s="2"/>
      <c r="TRG5510" s="2"/>
      <c r="TRH5510" s="2"/>
      <c r="TRI5510" s="2"/>
      <c r="TRJ5510" s="2"/>
      <c r="TRK5510" s="2"/>
      <c r="TRL5510" s="2"/>
      <c r="TRM5510" s="2"/>
      <c r="TRN5510" s="2"/>
      <c r="TRO5510" s="2"/>
      <c r="TRP5510" s="2"/>
      <c r="TRQ5510" s="2"/>
      <c r="TRR5510" s="2"/>
      <c r="TRS5510" s="2"/>
      <c r="TRT5510" s="2"/>
      <c r="TRU5510" s="2"/>
      <c r="TRV5510" s="2"/>
      <c r="TRW5510" s="2"/>
      <c r="TRX5510" s="2"/>
      <c r="TRY5510" s="2"/>
      <c r="TRZ5510" s="2"/>
      <c r="TSA5510" s="2"/>
      <c r="TSB5510" s="2"/>
      <c r="TSC5510" s="2"/>
      <c r="TSD5510" s="2"/>
      <c r="TSE5510" s="2"/>
      <c r="TSF5510" s="2"/>
      <c r="TSG5510" s="2"/>
      <c r="TSH5510" s="2"/>
      <c r="TSI5510" s="2"/>
      <c r="TSJ5510" s="2"/>
      <c r="TSK5510" s="2"/>
      <c r="TSL5510" s="2"/>
      <c r="TSM5510" s="2"/>
      <c r="TSN5510" s="2"/>
      <c r="TSO5510" s="2"/>
      <c r="TSP5510" s="2"/>
      <c r="TSQ5510" s="2"/>
      <c r="TSR5510" s="2"/>
      <c r="TSS5510" s="2"/>
      <c r="TST5510" s="2"/>
      <c r="TSU5510" s="2"/>
      <c r="TSV5510" s="2"/>
      <c r="TSW5510" s="2"/>
      <c r="TSX5510" s="2"/>
      <c r="TSY5510" s="2"/>
      <c r="TSZ5510" s="2"/>
      <c r="TTA5510" s="2"/>
      <c r="TTB5510" s="2"/>
      <c r="TTC5510" s="2"/>
      <c r="TTD5510" s="2"/>
      <c r="TTE5510" s="2"/>
      <c r="TTF5510" s="2"/>
      <c r="TTG5510" s="2"/>
      <c r="TTH5510" s="2"/>
      <c r="TTI5510" s="2"/>
      <c r="TTJ5510" s="2"/>
      <c r="TTK5510" s="2"/>
      <c r="TTL5510" s="2"/>
      <c r="TTM5510" s="2"/>
      <c r="TTN5510" s="2"/>
      <c r="TTO5510" s="2"/>
      <c r="TTP5510" s="2"/>
      <c r="TTQ5510" s="2"/>
      <c r="TTR5510" s="2"/>
      <c r="TTS5510" s="2"/>
      <c r="TTT5510" s="2"/>
      <c r="TTU5510" s="2"/>
      <c r="TTV5510" s="2"/>
      <c r="TTW5510" s="2"/>
      <c r="TTX5510" s="2"/>
      <c r="TTY5510" s="2"/>
      <c r="TTZ5510" s="2"/>
      <c r="TUA5510" s="2"/>
      <c r="TUB5510" s="2"/>
      <c r="TUC5510" s="2"/>
      <c r="TUD5510" s="2"/>
      <c r="TUE5510" s="2"/>
      <c r="TUF5510" s="2"/>
      <c r="TUG5510" s="2"/>
      <c r="TUH5510" s="2"/>
      <c r="TUI5510" s="2"/>
      <c r="TUJ5510" s="2"/>
      <c r="TUK5510" s="2"/>
      <c r="TUL5510" s="2"/>
      <c r="TUM5510" s="2"/>
      <c r="TUN5510" s="2"/>
      <c r="TUO5510" s="2"/>
      <c r="TUP5510" s="2"/>
      <c r="TUQ5510" s="2"/>
      <c r="TUR5510" s="2"/>
      <c r="TUS5510" s="2"/>
      <c r="TUT5510" s="2"/>
      <c r="TUU5510" s="2"/>
      <c r="TUV5510" s="2"/>
      <c r="TUW5510" s="2"/>
      <c r="TUX5510" s="2"/>
      <c r="TUY5510" s="2"/>
      <c r="TUZ5510" s="2"/>
      <c r="TVA5510" s="2"/>
      <c r="TVB5510" s="2"/>
      <c r="TVC5510" s="2"/>
      <c r="TVD5510" s="2"/>
      <c r="TVE5510" s="2"/>
      <c r="TVF5510" s="2"/>
      <c r="TVG5510" s="2"/>
      <c r="TVH5510" s="2"/>
      <c r="TVI5510" s="2"/>
      <c r="TVJ5510" s="2"/>
      <c r="TVK5510" s="2"/>
      <c r="TVL5510" s="2"/>
      <c r="TVM5510" s="2"/>
      <c r="TVN5510" s="2"/>
      <c r="TVO5510" s="2"/>
      <c r="TVP5510" s="2"/>
      <c r="TVQ5510" s="2"/>
      <c r="TVR5510" s="2"/>
      <c r="TVS5510" s="2"/>
      <c r="TVT5510" s="2"/>
      <c r="TVU5510" s="2"/>
      <c r="TVV5510" s="2"/>
      <c r="TVW5510" s="2"/>
      <c r="TVX5510" s="2"/>
      <c r="TVY5510" s="2"/>
      <c r="TVZ5510" s="2"/>
      <c r="TWA5510" s="2"/>
      <c r="TWB5510" s="2"/>
      <c r="TWC5510" s="2"/>
      <c r="TWD5510" s="2"/>
      <c r="TWE5510" s="2"/>
      <c r="TWF5510" s="2"/>
      <c r="TWG5510" s="2"/>
      <c r="TWH5510" s="2"/>
      <c r="TWI5510" s="2"/>
      <c r="TWJ5510" s="2"/>
      <c r="TWK5510" s="2"/>
      <c r="TWL5510" s="2"/>
      <c r="TWM5510" s="2"/>
      <c r="TWN5510" s="2"/>
      <c r="TWO5510" s="2"/>
      <c r="TWP5510" s="2"/>
      <c r="TWQ5510" s="2"/>
      <c r="TWR5510" s="2"/>
      <c r="TWS5510" s="2"/>
      <c r="TWT5510" s="2"/>
      <c r="TWU5510" s="2"/>
      <c r="TWV5510" s="2"/>
      <c r="TWW5510" s="2"/>
      <c r="TWX5510" s="2"/>
      <c r="TWY5510" s="2"/>
      <c r="TWZ5510" s="2"/>
      <c r="TXA5510" s="2"/>
      <c r="TXB5510" s="2"/>
      <c r="TXC5510" s="2"/>
      <c r="TXD5510" s="2"/>
      <c r="TXE5510" s="2"/>
      <c r="TXF5510" s="2"/>
      <c r="TXG5510" s="2"/>
      <c r="TXH5510" s="2"/>
      <c r="TXI5510" s="2"/>
      <c r="TXJ5510" s="2"/>
      <c r="TXK5510" s="2"/>
      <c r="TXL5510" s="2"/>
      <c r="TXM5510" s="2"/>
      <c r="TXN5510" s="2"/>
      <c r="TXO5510" s="2"/>
      <c r="TXP5510" s="2"/>
      <c r="TXQ5510" s="2"/>
      <c r="TXR5510" s="2"/>
      <c r="TXS5510" s="2"/>
      <c r="TXT5510" s="2"/>
      <c r="TXU5510" s="2"/>
      <c r="TXV5510" s="2"/>
      <c r="TXW5510" s="2"/>
      <c r="TXX5510" s="2"/>
      <c r="TXY5510" s="2"/>
      <c r="TXZ5510" s="2"/>
      <c r="TYA5510" s="2"/>
      <c r="TYB5510" s="2"/>
      <c r="TYC5510" s="2"/>
      <c r="TYD5510" s="2"/>
      <c r="TYE5510" s="2"/>
      <c r="TYF5510" s="2"/>
      <c r="TYG5510" s="2"/>
      <c r="TYH5510" s="2"/>
      <c r="TYI5510" s="2"/>
      <c r="TYJ5510" s="2"/>
      <c r="TYK5510" s="2"/>
      <c r="TYL5510" s="2"/>
      <c r="TYM5510" s="2"/>
      <c r="TYN5510" s="2"/>
      <c r="TYO5510" s="2"/>
      <c r="TYP5510" s="2"/>
      <c r="TYQ5510" s="2"/>
      <c r="TYR5510" s="2"/>
      <c r="TYS5510" s="2"/>
      <c r="TYT5510" s="2"/>
      <c r="TYU5510" s="2"/>
      <c r="TYV5510" s="2"/>
      <c r="TYW5510" s="2"/>
      <c r="TYX5510" s="2"/>
      <c r="TYY5510" s="2"/>
      <c r="TYZ5510" s="2"/>
      <c r="TZA5510" s="2"/>
      <c r="TZB5510" s="2"/>
      <c r="TZC5510" s="2"/>
      <c r="TZD5510" s="2"/>
      <c r="TZE5510" s="2"/>
      <c r="TZF5510" s="2"/>
      <c r="TZG5510" s="2"/>
      <c r="TZH5510" s="2"/>
      <c r="TZI5510" s="2"/>
      <c r="TZJ5510" s="2"/>
      <c r="TZK5510" s="2"/>
      <c r="TZL5510" s="2"/>
      <c r="TZM5510" s="2"/>
      <c r="TZN5510" s="2"/>
      <c r="TZO5510" s="2"/>
      <c r="TZP5510" s="2"/>
      <c r="TZQ5510" s="2"/>
      <c r="TZR5510" s="2"/>
      <c r="TZS5510" s="2"/>
      <c r="TZT5510" s="2"/>
      <c r="TZU5510" s="2"/>
      <c r="TZV5510" s="2"/>
      <c r="TZW5510" s="2"/>
      <c r="TZX5510" s="2"/>
      <c r="TZY5510" s="2"/>
      <c r="TZZ5510" s="2"/>
      <c r="UAA5510" s="2"/>
      <c r="UAB5510" s="2"/>
      <c r="UAC5510" s="2"/>
      <c r="UAD5510" s="2"/>
      <c r="UAE5510" s="2"/>
      <c r="UAF5510" s="2"/>
      <c r="UAG5510" s="2"/>
      <c r="UAH5510" s="2"/>
      <c r="UAI5510" s="2"/>
      <c r="UAJ5510" s="2"/>
      <c r="UAK5510" s="2"/>
      <c r="UAL5510" s="2"/>
      <c r="UAM5510" s="2"/>
      <c r="UAN5510" s="2"/>
      <c r="UAO5510" s="2"/>
      <c r="UAP5510" s="2"/>
      <c r="UAQ5510" s="2"/>
      <c r="UAR5510" s="2"/>
      <c r="UAS5510" s="2"/>
      <c r="UAT5510" s="2"/>
      <c r="UAU5510" s="2"/>
      <c r="UAV5510" s="2"/>
      <c r="UAW5510" s="2"/>
      <c r="UAX5510" s="2"/>
      <c r="UAY5510" s="2"/>
      <c r="UAZ5510" s="2"/>
      <c r="UBA5510" s="2"/>
      <c r="UBB5510" s="2"/>
      <c r="UBC5510" s="2"/>
      <c r="UBD5510" s="2"/>
      <c r="UBE5510" s="2"/>
      <c r="UBF5510" s="2"/>
      <c r="UBG5510" s="2"/>
      <c r="UBH5510" s="2"/>
      <c r="UBI5510" s="2"/>
      <c r="UBJ5510" s="2"/>
      <c r="UBK5510" s="2"/>
      <c r="UBL5510" s="2"/>
      <c r="UBM5510" s="2"/>
      <c r="UBN5510" s="2"/>
      <c r="UBO5510" s="2"/>
      <c r="UBP5510" s="2"/>
      <c r="UBQ5510" s="2"/>
      <c r="UBR5510" s="2"/>
      <c r="UBS5510" s="2"/>
      <c r="UBT5510" s="2"/>
      <c r="UBU5510" s="2"/>
      <c r="UBV5510" s="2"/>
      <c r="UBW5510" s="2"/>
      <c r="UBX5510" s="2"/>
      <c r="UBY5510" s="2"/>
      <c r="UBZ5510" s="2"/>
      <c r="UCA5510" s="2"/>
      <c r="UCB5510" s="2"/>
      <c r="UCC5510" s="2"/>
      <c r="UCD5510" s="2"/>
      <c r="UCE5510" s="2"/>
      <c r="UCF5510" s="2"/>
      <c r="UCG5510" s="2"/>
      <c r="UCH5510" s="2"/>
      <c r="UCI5510" s="2"/>
      <c r="UCJ5510" s="2"/>
      <c r="UCK5510" s="2"/>
      <c r="UCL5510" s="2"/>
      <c r="UCM5510" s="2"/>
      <c r="UCN5510" s="2"/>
      <c r="UCO5510" s="2"/>
      <c r="UCP5510" s="2"/>
      <c r="UCQ5510" s="2"/>
      <c r="UCR5510" s="2"/>
      <c r="UCS5510" s="2"/>
      <c r="UCT5510" s="2"/>
      <c r="UCU5510" s="2"/>
      <c r="UCV5510" s="2"/>
      <c r="UCW5510" s="2"/>
      <c r="UCX5510" s="2"/>
      <c r="UCY5510" s="2"/>
      <c r="UCZ5510" s="2"/>
      <c r="UDA5510" s="2"/>
      <c r="UDB5510" s="2"/>
      <c r="UDC5510" s="2"/>
      <c r="UDD5510" s="2"/>
      <c r="UDE5510" s="2"/>
      <c r="UDF5510" s="2"/>
      <c r="UDG5510" s="2"/>
      <c r="UDH5510" s="2"/>
      <c r="UDI5510" s="2"/>
      <c r="UDJ5510" s="2"/>
      <c r="UDK5510" s="2"/>
      <c r="UDL5510" s="2"/>
      <c r="UDM5510" s="2"/>
      <c r="UDN5510" s="2"/>
      <c r="UDO5510" s="2"/>
      <c r="UDP5510" s="2"/>
      <c r="UDQ5510" s="2"/>
      <c r="UDR5510" s="2"/>
      <c r="UDS5510" s="2"/>
      <c r="UDT5510" s="2"/>
      <c r="UDU5510" s="2"/>
      <c r="UDV5510" s="2"/>
      <c r="UDW5510" s="2"/>
      <c r="UDX5510" s="2"/>
      <c r="UDY5510" s="2"/>
      <c r="UDZ5510" s="2"/>
      <c r="UEA5510" s="2"/>
      <c r="UEB5510" s="2"/>
      <c r="UEC5510" s="2"/>
      <c r="UED5510" s="2"/>
      <c r="UEE5510" s="2"/>
      <c r="UEF5510" s="2"/>
      <c r="UEG5510" s="2"/>
      <c r="UEH5510" s="2"/>
      <c r="UEI5510" s="2"/>
      <c r="UEJ5510" s="2"/>
      <c r="UEK5510" s="2"/>
      <c r="UEL5510" s="2"/>
      <c r="UEM5510" s="2"/>
      <c r="UEN5510" s="2"/>
      <c r="UEO5510" s="2"/>
      <c r="UEP5510" s="2"/>
      <c r="UEQ5510" s="2"/>
      <c r="UER5510" s="2"/>
      <c r="UES5510" s="2"/>
      <c r="UET5510" s="2"/>
      <c r="UEU5510" s="2"/>
      <c r="UEV5510" s="2"/>
      <c r="UEW5510" s="2"/>
      <c r="UEX5510" s="2"/>
      <c r="UEY5510" s="2"/>
      <c r="UEZ5510" s="2"/>
      <c r="UFA5510" s="2"/>
      <c r="UFB5510" s="2"/>
      <c r="UFC5510" s="2"/>
      <c r="UFD5510" s="2"/>
      <c r="UFE5510" s="2"/>
      <c r="UFF5510" s="2"/>
      <c r="UFG5510" s="2"/>
      <c r="UFH5510" s="2"/>
      <c r="UFI5510" s="2"/>
      <c r="UFJ5510" s="2"/>
      <c r="UFK5510" s="2"/>
      <c r="UFL5510" s="2"/>
      <c r="UFM5510" s="2"/>
      <c r="UFN5510" s="2"/>
      <c r="UFO5510" s="2"/>
      <c r="UFP5510" s="2"/>
      <c r="UFQ5510" s="2"/>
      <c r="UFR5510" s="2"/>
      <c r="UFS5510" s="2"/>
      <c r="UFT5510" s="2"/>
      <c r="UFU5510" s="2"/>
      <c r="UFV5510" s="2"/>
      <c r="UFW5510" s="2"/>
      <c r="UFX5510" s="2"/>
      <c r="UFY5510" s="2"/>
      <c r="UFZ5510" s="2"/>
      <c r="UGA5510" s="2"/>
      <c r="UGB5510" s="2"/>
      <c r="UGC5510" s="2"/>
      <c r="UGD5510" s="2"/>
      <c r="UGE5510" s="2"/>
      <c r="UGF5510" s="2"/>
      <c r="UGG5510" s="2"/>
      <c r="UGH5510" s="2"/>
      <c r="UGI5510" s="2"/>
      <c r="UGJ5510" s="2"/>
      <c r="UGK5510" s="2"/>
      <c r="UGL5510" s="2"/>
      <c r="UGM5510" s="2"/>
      <c r="UGN5510" s="2"/>
      <c r="UGO5510" s="2"/>
      <c r="UGP5510" s="2"/>
      <c r="UGQ5510" s="2"/>
      <c r="UGR5510" s="2"/>
      <c r="UGS5510" s="2"/>
      <c r="UGT5510" s="2"/>
      <c r="UGU5510" s="2"/>
      <c r="UGV5510" s="2"/>
      <c r="UGW5510" s="2"/>
      <c r="UGX5510" s="2"/>
      <c r="UGY5510" s="2"/>
      <c r="UGZ5510" s="2"/>
      <c r="UHA5510" s="2"/>
      <c r="UHB5510" s="2"/>
      <c r="UHC5510" s="2"/>
      <c r="UHD5510" s="2"/>
      <c r="UHE5510" s="2"/>
      <c r="UHF5510" s="2"/>
      <c r="UHG5510" s="2"/>
      <c r="UHH5510" s="2"/>
      <c r="UHI5510" s="2"/>
      <c r="UHJ5510" s="2"/>
      <c r="UHK5510" s="2"/>
      <c r="UHL5510" s="2"/>
      <c r="UHM5510" s="2"/>
      <c r="UHN5510" s="2"/>
      <c r="UHO5510" s="2"/>
      <c r="UHP5510" s="2"/>
      <c r="UHQ5510" s="2"/>
      <c r="UHR5510" s="2"/>
      <c r="UHS5510" s="2"/>
      <c r="UHT5510" s="2"/>
      <c r="UHU5510" s="2"/>
      <c r="UHV5510" s="2"/>
      <c r="UHW5510" s="2"/>
      <c r="UHX5510" s="2"/>
      <c r="UHY5510" s="2"/>
      <c r="UHZ5510" s="2"/>
      <c r="UIA5510" s="2"/>
      <c r="UIB5510" s="2"/>
      <c r="UIC5510" s="2"/>
      <c r="UID5510" s="2"/>
      <c r="UIE5510" s="2"/>
      <c r="UIF5510" s="2"/>
      <c r="UIG5510" s="2"/>
      <c r="UIH5510" s="2"/>
      <c r="UII5510" s="2"/>
      <c r="UIJ5510" s="2"/>
      <c r="UIK5510" s="2"/>
      <c r="UIL5510" s="2"/>
      <c r="UIM5510" s="2"/>
      <c r="UIN5510" s="2"/>
      <c r="UIO5510" s="2"/>
      <c r="UIP5510" s="2"/>
      <c r="UIQ5510" s="2"/>
      <c r="UIR5510" s="2"/>
      <c r="UIS5510" s="2"/>
      <c r="UIT5510" s="2"/>
      <c r="UIU5510" s="2"/>
      <c r="UIV5510" s="2"/>
      <c r="UIW5510" s="2"/>
      <c r="UIX5510" s="2"/>
      <c r="UIY5510" s="2"/>
      <c r="UIZ5510" s="2"/>
      <c r="UJA5510" s="2"/>
      <c r="UJB5510" s="2"/>
      <c r="UJC5510" s="2"/>
      <c r="UJD5510" s="2"/>
      <c r="UJE5510" s="2"/>
      <c r="UJF5510" s="2"/>
      <c r="UJG5510" s="2"/>
      <c r="UJH5510" s="2"/>
      <c r="UJI5510" s="2"/>
      <c r="UJJ5510" s="2"/>
      <c r="UJK5510" s="2"/>
      <c r="UJL5510" s="2"/>
      <c r="UJM5510" s="2"/>
      <c r="UJN5510" s="2"/>
      <c r="UJO5510" s="2"/>
      <c r="UJP5510" s="2"/>
      <c r="UJQ5510" s="2"/>
      <c r="UJR5510" s="2"/>
      <c r="UJS5510" s="2"/>
      <c r="UJT5510" s="2"/>
      <c r="UJU5510" s="2"/>
      <c r="UJV5510" s="2"/>
      <c r="UJW5510" s="2"/>
      <c r="UJX5510" s="2"/>
      <c r="UJY5510" s="2"/>
      <c r="UJZ5510" s="2"/>
      <c r="UKA5510" s="2"/>
      <c r="UKB5510" s="2"/>
      <c r="UKC5510" s="2"/>
      <c r="UKD5510" s="2"/>
      <c r="UKE5510" s="2"/>
      <c r="UKF5510" s="2"/>
      <c r="UKG5510" s="2"/>
      <c r="UKH5510" s="2"/>
      <c r="UKI5510" s="2"/>
      <c r="UKJ5510" s="2"/>
      <c r="UKK5510" s="2"/>
      <c r="UKL5510" s="2"/>
      <c r="UKM5510" s="2"/>
      <c r="UKN5510" s="2"/>
      <c r="UKO5510" s="2"/>
      <c r="UKP5510" s="2"/>
      <c r="UKQ5510" s="2"/>
      <c r="UKR5510" s="2"/>
      <c r="UKS5510" s="2"/>
      <c r="UKT5510" s="2"/>
      <c r="UKU5510" s="2"/>
      <c r="UKV5510" s="2"/>
      <c r="UKW5510" s="2"/>
      <c r="UKX5510" s="2"/>
      <c r="UKY5510" s="2"/>
      <c r="UKZ5510" s="2"/>
      <c r="ULA5510" s="2"/>
      <c r="ULB5510" s="2"/>
      <c r="ULC5510" s="2"/>
      <c r="ULD5510" s="2"/>
      <c r="ULE5510" s="2"/>
      <c r="ULF5510" s="2"/>
      <c r="ULG5510" s="2"/>
      <c r="ULH5510" s="2"/>
      <c r="ULI5510" s="2"/>
      <c r="ULJ5510" s="2"/>
      <c r="ULK5510" s="2"/>
      <c r="ULL5510" s="2"/>
      <c r="ULM5510" s="2"/>
      <c r="ULN5510" s="2"/>
      <c r="ULO5510" s="2"/>
      <c r="ULP5510" s="2"/>
      <c r="ULQ5510" s="2"/>
      <c r="ULR5510" s="2"/>
      <c r="ULS5510" s="2"/>
      <c r="ULT5510" s="2"/>
      <c r="ULU5510" s="2"/>
      <c r="ULV5510" s="2"/>
      <c r="ULW5510" s="2"/>
      <c r="ULX5510" s="2"/>
      <c r="ULY5510" s="2"/>
      <c r="ULZ5510" s="2"/>
      <c r="UMA5510" s="2"/>
      <c r="UMB5510" s="2"/>
      <c r="UMC5510" s="2"/>
      <c r="UMD5510" s="2"/>
      <c r="UME5510" s="2"/>
      <c r="UMF5510" s="2"/>
      <c r="UMG5510" s="2"/>
      <c r="UMH5510" s="2"/>
      <c r="UMI5510" s="2"/>
      <c r="UMJ5510" s="2"/>
      <c r="UMK5510" s="2"/>
      <c r="UML5510" s="2"/>
      <c r="UMM5510" s="2"/>
      <c r="UMN5510" s="2"/>
      <c r="UMO5510" s="2"/>
      <c r="UMP5510" s="2"/>
      <c r="UMQ5510" s="2"/>
      <c r="UMR5510" s="2"/>
      <c r="UMS5510" s="2"/>
      <c r="UMT5510" s="2"/>
      <c r="UMU5510" s="2"/>
      <c r="UMV5510" s="2"/>
      <c r="UMW5510" s="2"/>
      <c r="UMX5510" s="2"/>
      <c r="UMY5510" s="2"/>
      <c r="UMZ5510" s="2"/>
      <c r="UNA5510" s="2"/>
      <c r="UNB5510" s="2"/>
      <c r="UNC5510" s="2"/>
      <c r="UND5510" s="2"/>
      <c r="UNE5510" s="2"/>
      <c r="UNF5510" s="2"/>
      <c r="UNG5510" s="2"/>
      <c r="UNH5510" s="2"/>
      <c r="UNI5510" s="2"/>
      <c r="UNJ5510" s="2"/>
      <c r="UNK5510" s="2"/>
      <c r="UNL5510" s="2"/>
      <c r="UNM5510" s="2"/>
      <c r="UNN5510" s="2"/>
      <c r="UNO5510" s="2"/>
      <c r="UNP5510" s="2"/>
      <c r="UNQ5510" s="2"/>
      <c r="UNR5510" s="2"/>
      <c r="UNS5510" s="2"/>
      <c r="UNT5510" s="2"/>
      <c r="UNU5510" s="2"/>
      <c r="UNV5510" s="2"/>
      <c r="UNW5510" s="2"/>
      <c r="UNX5510" s="2"/>
      <c r="UNY5510" s="2"/>
      <c r="UNZ5510" s="2"/>
      <c r="UOA5510" s="2"/>
      <c r="UOB5510" s="2"/>
      <c r="UOC5510" s="2"/>
      <c r="UOD5510" s="2"/>
      <c r="UOE5510" s="2"/>
      <c r="UOF5510" s="2"/>
      <c r="UOG5510" s="2"/>
      <c r="UOH5510" s="2"/>
      <c r="UOI5510" s="2"/>
      <c r="UOJ5510" s="2"/>
      <c r="UOK5510" s="2"/>
      <c r="UOL5510" s="2"/>
      <c r="UOM5510" s="2"/>
      <c r="UON5510" s="2"/>
      <c r="UOO5510" s="2"/>
      <c r="UOP5510" s="2"/>
      <c r="UOQ5510" s="2"/>
      <c r="UOR5510" s="2"/>
      <c r="UOS5510" s="2"/>
      <c r="UOT5510" s="2"/>
      <c r="UOU5510" s="2"/>
      <c r="UOV5510" s="2"/>
      <c r="UOW5510" s="2"/>
      <c r="UOX5510" s="2"/>
      <c r="UOY5510" s="2"/>
      <c r="UOZ5510" s="2"/>
      <c r="UPA5510" s="2"/>
      <c r="UPB5510" s="2"/>
      <c r="UPC5510" s="2"/>
      <c r="UPD5510" s="2"/>
      <c r="UPE5510" s="2"/>
      <c r="UPF5510" s="2"/>
      <c r="UPG5510" s="2"/>
      <c r="UPH5510" s="2"/>
      <c r="UPI5510" s="2"/>
      <c r="UPJ5510" s="2"/>
      <c r="UPK5510" s="2"/>
      <c r="UPL5510" s="2"/>
      <c r="UPM5510" s="2"/>
      <c r="UPN5510" s="2"/>
      <c r="UPO5510" s="2"/>
      <c r="UPP5510" s="2"/>
      <c r="UPQ5510" s="2"/>
      <c r="UPR5510" s="2"/>
      <c r="UPS5510" s="2"/>
      <c r="UPT5510" s="2"/>
      <c r="UPU5510" s="2"/>
      <c r="UPV5510" s="2"/>
      <c r="UPW5510" s="2"/>
      <c r="UPX5510" s="2"/>
      <c r="UPY5510" s="2"/>
      <c r="UPZ5510" s="2"/>
      <c r="UQA5510" s="2"/>
      <c r="UQB5510" s="2"/>
      <c r="UQC5510" s="2"/>
      <c r="UQD5510" s="2"/>
      <c r="UQE5510" s="2"/>
      <c r="UQF5510" s="2"/>
      <c r="UQG5510" s="2"/>
      <c r="UQH5510" s="2"/>
      <c r="UQI5510" s="2"/>
      <c r="UQJ5510" s="2"/>
      <c r="UQK5510" s="2"/>
      <c r="UQL5510" s="2"/>
      <c r="UQM5510" s="2"/>
      <c r="UQN5510" s="2"/>
      <c r="UQO5510" s="2"/>
      <c r="UQP5510" s="2"/>
      <c r="UQQ5510" s="2"/>
      <c r="UQR5510" s="2"/>
      <c r="UQS5510" s="2"/>
      <c r="UQT5510" s="2"/>
      <c r="UQU5510" s="2"/>
      <c r="UQV5510" s="2"/>
      <c r="UQW5510" s="2"/>
      <c r="UQX5510" s="2"/>
      <c r="UQY5510" s="2"/>
      <c r="UQZ5510" s="2"/>
      <c r="URA5510" s="2"/>
      <c r="URB5510" s="2"/>
      <c r="URC5510" s="2"/>
      <c r="URD5510" s="2"/>
      <c r="URE5510" s="2"/>
      <c r="URF5510" s="2"/>
      <c r="URG5510" s="2"/>
      <c r="URH5510" s="2"/>
      <c r="URI5510" s="2"/>
      <c r="URJ5510" s="2"/>
      <c r="URK5510" s="2"/>
      <c r="URL5510" s="2"/>
      <c r="URM5510" s="2"/>
      <c r="URN5510" s="2"/>
      <c r="URO5510" s="2"/>
      <c r="URP5510" s="2"/>
      <c r="URQ5510" s="2"/>
      <c r="URR5510" s="2"/>
      <c r="URS5510" s="2"/>
      <c r="URT5510" s="2"/>
      <c r="URU5510" s="2"/>
      <c r="URV5510" s="2"/>
      <c r="URW5510" s="2"/>
      <c r="URX5510" s="2"/>
      <c r="URY5510" s="2"/>
      <c r="URZ5510" s="2"/>
      <c r="USA5510" s="2"/>
      <c r="USB5510" s="2"/>
      <c r="USC5510" s="2"/>
      <c r="USD5510" s="2"/>
      <c r="USE5510" s="2"/>
      <c r="USF5510" s="2"/>
      <c r="USG5510" s="2"/>
      <c r="USH5510" s="2"/>
      <c r="USI5510" s="2"/>
      <c r="USJ5510" s="2"/>
      <c r="USK5510" s="2"/>
      <c r="USL5510" s="2"/>
      <c r="USM5510" s="2"/>
      <c r="USN5510" s="2"/>
      <c r="USO5510" s="2"/>
      <c r="USP5510" s="2"/>
      <c r="USQ5510" s="2"/>
      <c r="USR5510" s="2"/>
      <c r="USS5510" s="2"/>
      <c r="UST5510" s="2"/>
      <c r="USU5510" s="2"/>
      <c r="USV5510" s="2"/>
      <c r="USW5510" s="2"/>
      <c r="USX5510" s="2"/>
      <c r="USY5510" s="2"/>
      <c r="USZ5510" s="2"/>
      <c r="UTA5510" s="2"/>
      <c r="UTB5510" s="2"/>
      <c r="UTC5510" s="2"/>
      <c r="UTD5510" s="2"/>
      <c r="UTE5510" s="2"/>
      <c r="UTF5510" s="2"/>
      <c r="UTG5510" s="2"/>
      <c r="UTH5510" s="2"/>
      <c r="UTI5510" s="2"/>
      <c r="UTJ5510" s="2"/>
      <c r="UTK5510" s="2"/>
      <c r="UTL5510" s="2"/>
      <c r="UTM5510" s="2"/>
      <c r="UTN5510" s="2"/>
      <c r="UTO5510" s="2"/>
      <c r="UTP5510" s="2"/>
      <c r="UTQ5510" s="2"/>
      <c r="UTR5510" s="2"/>
      <c r="UTS5510" s="2"/>
      <c r="UTT5510" s="2"/>
      <c r="UTU5510" s="2"/>
      <c r="UTV5510" s="2"/>
      <c r="UTW5510" s="2"/>
      <c r="UTX5510" s="2"/>
      <c r="UTY5510" s="2"/>
      <c r="UTZ5510" s="2"/>
      <c r="UUA5510" s="2"/>
      <c r="UUB5510" s="2"/>
      <c r="UUC5510" s="2"/>
      <c r="UUD5510" s="2"/>
      <c r="UUE5510" s="2"/>
      <c r="UUF5510" s="2"/>
      <c r="UUG5510" s="2"/>
      <c r="UUH5510" s="2"/>
      <c r="UUI5510" s="2"/>
      <c r="UUJ5510" s="2"/>
      <c r="UUK5510" s="2"/>
      <c r="UUL5510" s="2"/>
      <c r="UUM5510" s="2"/>
      <c r="UUN5510" s="2"/>
      <c r="UUO5510" s="2"/>
      <c r="UUP5510" s="2"/>
      <c r="UUQ5510" s="2"/>
      <c r="UUR5510" s="2"/>
      <c r="UUS5510" s="2"/>
      <c r="UUT5510" s="2"/>
      <c r="UUU5510" s="2"/>
      <c r="UUV5510" s="2"/>
      <c r="UUW5510" s="2"/>
      <c r="UUX5510" s="2"/>
      <c r="UUY5510" s="2"/>
      <c r="UUZ5510" s="2"/>
      <c r="UVA5510" s="2"/>
      <c r="UVB5510" s="2"/>
      <c r="UVC5510" s="2"/>
      <c r="UVD5510" s="2"/>
      <c r="UVE5510" s="2"/>
      <c r="UVF5510" s="2"/>
      <c r="UVG5510" s="2"/>
      <c r="UVH5510" s="2"/>
      <c r="UVI5510" s="2"/>
      <c r="UVJ5510" s="2"/>
      <c r="UVK5510" s="2"/>
      <c r="UVL5510" s="2"/>
      <c r="UVM5510" s="2"/>
      <c r="UVN5510" s="2"/>
      <c r="UVO5510" s="2"/>
      <c r="UVP5510" s="2"/>
      <c r="UVQ5510" s="2"/>
      <c r="UVR5510" s="2"/>
      <c r="UVS5510" s="2"/>
      <c r="UVT5510" s="2"/>
      <c r="UVU5510" s="2"/>
      <c r="UVV5510" s="2"/>
      <c r="UVW5510" s="2"/>
      <c r="UVX5510" s="2"/>
      <c r="UVY5510" s="2"/>
      <c r="UVZ5510" s="2"/>
      <c r="UWA5510" s="2"/>
      <c r="UWB5510" s="2"/>
      <c r="UWC5510" s="2"/>
      <c r="UWD5510" s="2"/>
      <c r="UWE5510" s="2"/>
      <c r="UWF5510" s="2"/>
      <c r="UWG5510" s="2"/>
      <c r="UWH5510" s="2"/>
      <c r="UWI5510" s="2"/>
      <c r="UWJ5510" s="2"/>
      <c r="UWK5510" s="2"/>
      <c r="UWL5510" s="2"/>
      <c r="UWM5510" s="2"/>
      <c r="UWN5510" s="2"/>
      <c r="UWO5510" s="2"/>
      <c r="UWP5510" s="2"/>
      <c r="UWQ5510" s="2"/>
      <c r="UWR5510" s="2"/>
      <c r="UWS5510" s="2"/>
      <c r="UWT5510" s="2"/>
      <c r="UWU5510" s="2"/>
      <c r="UWV5510" s="2"/>
      <c r="UWW5510" s="2"/>
      <c r="UWX5510" s="2"/>
      <c r="UWY5510" s="2"/>
      <c r="UWZ5510" s="2"/>
      <c r="UXA5510" s="2"/>
      <c r="UXB5510" s="2"/>
      <c r="UXC5510" s="2"/>
      <c r="UXD5510" s="2"/>
      <c r="UXE5510" s="2"/>
      <c r="UXF5510" s="2"/>
      <c r="UXG5510" s="2"/>
      <c r="UXH5510" s="2"/>
      <c r="UXI5510" s="2"/>
      <c r="UXJ5510" s="2"/>
      <c r="UXK5510" s="2"/>
      <c r="UXL5510" s="2"/>
      <c r="UXM5510" s="2"/>
      <c r="UXN5510" s="2"/>
      <c r="UXO5510" s="2"/>
      <c r="UXP5510" s="2"/>
      <c r="UXQ5510" s="2"/>
      <c r="UXR5510" s="2"/>
      <c r="UXS5510" s="2"/>
      <c r="UXT5510" s="2"/>
      <c r="UXU5510" s="2"/>
      <c r="UXV5510" s="2"/>
      <c r="UXW5510" s="2"/>
      <c r="UXX5510" s="2"/>
      <c r="UXY5510" s="2"/>
      <c r="UXZ5510" s="2"/>
      <c r="UYA5510" s="2"/>
      <c r="UYB5510" s="2"/>
      <c r="UYC5510" s="2"/>
      <c r="UYD5510" s="2"/>
      <c r="UYE5510" s="2"/>
      <c r="UYF5510" s="2"/>
      <c r="UYG5510" s="2"/>
      <c r="UYH5510" s="2"/>
      <c r="UYI5510" s="2"/>
      <c r="UYJ5510" s="2"/>
      <c r="UYK5510" s="2"/>
      <c r="UYL5510" s="2"/>
      <c r="UYM5510" s="2"/>
      <c r="UYN5510" s="2"/>
      <c r="UYO5510" s="2"/>
      <c r="UYP5510" s="2"/>
      <c r="UYQ5510" s="2"/>
      <c r="UYR5510" s="2"/>
      <c r="UYS5510" s="2"/>
      <c r="UYT5510" s="2"/>
      <c r="UYU5510" s="2"/>
      <c r="UYV5510" s="2"/>
      <c r="UYW5510" s="2"/>
      <c r="UYX5510" s="2"/>
      <c r="UYY5510" s="2"/>
      <c r="UYZ5510" s="2"/>
      <c r="UZA5510" s="2"/>
      <c r="UZB5510" s="2"/>
      <c r="UZC5510" s="2"/>
      <c r="UZD5510" s="2"/>
      <c r="UZE5510" s="2"/>
      <c r="UZF5510" s="2"/>
      <c r="UZG5510" s="2"/>
      <c r="UZH5510" s="2"/>
      <c r="UZI5510" s="2"/>
      <c r="UZJ5510" s="2"/>
      <c r="UZK5510" s="2"/>
      <c r="UZL5510" s="2"/>
      <c r="UZM5510" s="2"/>
      <c r="UZN5510" s="2"/>
      <c r="UZO5510" s="2"/>
      <c r="UZP5510" s="2"/>
      <c r="UZQ5510" s="2"/>
      <c r="UZR5510" s="2"/>
      <c r="UZS5510" s="2"/>
      <c r="UZT5510" s="2"/>
      <c r="UZU5510" s="2"/>
      <c r="UZV5510" s="2"/>
      <c r="UZW5510" s="2"/>
      <c r="UZX5510" s="2"/>
      <c r="UZY5510" s="2"/>
      <c r="UZZ5510" s="2"/>
      <c r="VAA5510" s="2"/>
      <c r="VAB5510" s="2"/>
      <c r="VAC5510" s="2"/>
      <c r="VAD5510" s="2"/>
      <c r="VAE5510" s="2"/>
      <c r="VAF5510" s="2"/>
      <c r="VAG5510" s="2"/>
      <c r="VAH5510" s="2"/>
      <c r="VAI5510" s="2"/>
      <c r="VAJ5510" s="2"/>
      <c r="VAK5510" s="2"/>
      <c r="VAL5510" s="2"/>
      <c r="VAM5510" s="2"/>
      <c r="VAN5510" s="2"/>
      <c r="VAO5510" s="2"/>
      <c r="VAP5510" s="2"/>
      <c r="VAQ5510" s="2"/>
      <c r="VAR5510" s="2"/>
      <c r="VAS5510" s="2"/>
      <c r="VAT5510" s="2"/>
      <c r="VAU5510" s="2"/>
      <c r="VAV5510" s="2"/>
      <c r="VAW5510" s="2"/>
      <c r="VAX5510" s="2"/>
      <c r="VAY5510" s="2"/>
      <c r="VAZ5510" s="2"/>
      <c r="VBA5510" s="2"/>
      <c r="VBB5510" s="2"/>
      <c r="VBC5510" s="2"/>
      <c r="VBD5510" s="2"/>
      <c r="VBE5510" s="2"/>
      <c r="VBF5510" s="2"/>
      <c r="VBG5510" s="2"/>
      <c r="VBH5510" s="2"/>
      <c r="VBI5510" s="2"/>
      <c r="VBJ5510" s="2"/>
      <c r="VBK5510" s="2"/>
      <c r="VBL5510" s="2"/>
      <c r="VBM5510" s="2"/>
      <c r="VBN5510" s="2"/>
      <c r="VBO5510" s="2"/>
      <c r="VBP5510" s="2"/>
      <c r="VBQ5510" s="2"/>
      <c r="VBR5510" s="2"/>
      <c r="VBS5510" s="2"/>
      <c r="VBT5510" s="2"/>
      <c r="VBU5510" s="2"/>
      <c r="VBV5510" s="2"/>
      <c r="VBW5510" s="2"/>
      <c r="VBX5510" s="2"/>
      <c r="VBY5510" s="2"/>
      <c r="VBZ5510" s="2"/>
      <c r="VCA5510" s="2"/>
      <c r="VCB5510" s="2"/>
      <c r="VCC5510" s="2"/>
      <c r="VCD5510" s="2"/>
      <c r="VCE5510" s="2"/>
      <c r="VCF5510" s="2"/>
      <c r="VCG5510" s="2"/>
      <c r="VCH5510" s="2"/>
      <c r="VCI5510" s="2"/>
      <c r="VCJ5510" s="2"/>
      <c r="VCK5510" s="2"/>
      <c r="VCL5510" s="2"/>
      <c r="VCM5510" s="2"/>
      <c r="VCN5510" s="2"/>
      <c r="VCO5510" s="2"/>
      <c r="VCP5510" s="2"/>
      <c r="VCQ5510" s="2"/>
      <c r="VCR5510" s="2"/>
      <c r="VCS5510" s="2"/>
      <c r="VCT5510" s="2"/>
      <c r="VCU5510" s="2"/>
      <c r="VCV5510" s="2"/>
      <c r="VCW5510" s="2"/>
      <c r="VCX5510" s="2"/>
      <c r="VCY5510" s="2"/>
      <c r="VCZ5510" s="2"/>
      <c r="VDA5510" s="2"/>
      <c r="VDB5510" s="2"/>
      <c r="VDC5510" s="2"/>
      <c r="VDD5510" s="2"/>
      <c r="VDE5510" s="2"/>
      <c r="VDF5510" s="2"/>
      <c r="VDG5510" s="2"/>
      <c r="VDH5510" s="2"/>
      <c r="VDI5510" s="2"/>
      <c r="VDJ5510" s="2"/>
      <c r="VDK5510" s="2"/>
      <c r="VDL5510" s="2"/>
      <c r="VDM5510" s="2"/>
      <c r="VDN5510" s="2"/>
      <c r="VDO5510" s="2"/>
      <c r="VDP5510" s="2"/>
      <c r="VDQ5510" s="2"/>
      <c r="VDR5510" s="2"/>
      <c r="VDS5510" s="2"/>
      <c r="VDT5510" s="2"/>
      <c r="VDU5510" s="2"/>
      <c r="VDV5510" s="2"/>
      <c r="VDW5510" s="2"/>
      <c r="VDX5510" s="2"/>
      <c r="VDY5510" s="2"/>
      <c r="VDZ5510" s="2"/>
      <c r="VEA5510" s="2"/>
      <c r="VEB5510" s="2"/>
      <c r="VEC5510" s="2"/>
      <c r="VED5510" s="2"/>
      <c r="VEE5510" s="2"/>
      <c r="VEF5510" s="2"/>
      <c r="VEG5510" s="2"/>
      <c r="VEH5510" s="2"/>
      <c r="VEI5510" s="2"/>
      <c r="VEJ5510" s="2"/>
      <c r="VEK5510" s="2"/>
      <c r="VEL5510" s="2"/>
      <c r="VEM5510" s="2"/>
      <c r="VEN5510" s="2"/>
      <c r="VEO5510" s="2"/>
      <c r="VEP5510" s="2"/>
      <c r="VEQ5510" s="2"/>
      <c r="VER5510" s="2"/>
      <c r="VES5510" s="2"/>
      <c r="VET5510" s="2"/>
      <c r="VEU5510" s="2"/>
      <c r="VEV5510" s="2"/>
      <c r="VEW5510" s="2"/>
      <c r="VEX5510" s="2"/>
      <c r="VEY5510" s="2"/>
      <c r="VEZ5510" s="2"/>
      <c r="VFA5510" s="2"/>
      <c r="VFB5510" s="2"/>
      <c r="VFC5510" s="2"/>
      <c r="VFD5510" s="2"/>
      <c r="VFE5510" s="2"/>
      <c r="VFF5510" s="2"/>
      <c r="VFG5510" s="2"/>
      <c r="VFH5510" s="2"/>
      <c r="VFI5510" s="2"/>
      <c r="VFJ5510" s="2"/>
      <c r="VFK5510" s="2"/>
      <c r="VFL5510" s="2"/>
      <c r="VFM5510" s="2"/>
      <c r="VFN5510" s="2"/>
      <c r="VFO5510" s="2"/>
      <c r="VFP5510" s="2"/>
      <c r="VFQ5510" s="2"/>
      <c r="VFR5510" s="2"/>
      <c r="VFS5510" s="2"/>
      <c r="VFT5510" s="2"/>
      <c r="VFU5510" s="2"/>
      <c r="VFV5510" s="2"/>
      <c r="VFW5510" s="2"/>
      <c r="VFX5510" s="2"/>
      <c r="VFY5510" s="2"/>
      <c r="VFZ5510" s="2"/>
      <c r="VGA5510" s="2"/>
      <c r="VGB5510" s="2"/>
      <c r="VGC5510" s="2"/>
      <c r="VGD5510" s="2"/>
      <c r="VGE5510" s="2"/>
      <c r="VGF5510" s="2"/>
      <c r="VGG5510" s="2"/>
      <c r="VGH5510" s="2"/>
      <c r="VGI5510" s="2"/>
      <c r="VGJ5510" s="2"/>
      <c r="VGK5510" s="2"/>
      <c r="VGL5510" s="2"/>
      <c r="VGM5510" s="2"/>
      <c r="VGN5510" s="2"/>
      <c r="VGO5510" s="2"/>
      <c r="VGP5510" s="2"/>
      <c r="VGQ5510" s="2"/>
      <c r="VGR5510" s="2"/>
      <c r="VGS5510" s="2"/>
      <c r="VGT5510" s="2"/>
      <c r="VGU5510" s="2"/>
      <c r="VGV5510" s="2"/>
      <c r="VGW5510" s="2"/>
      <c r="VGX5510" s="2"/>
      <c r="VGY5510" s="2"/>
      <c r="VGZ5510" s="2"/>
      <c r="VHA5510" s="2"/>
      <c r="VHB5510" s="2"/>
      <c r="VHC5510" s="2"/>
      <c r="VHD5510" s="2"/>
      <c r="VHE5510" s="2"/>
      <c r="VHF5510" s="2"/>
      <c r="VHG5510" s="2"/>
      <c r="VHH5510" s="2"/>
      <c r="VHI5510" s="2"/>
      <c r="VHJ5510" s="2"/>
      <c r="VHK5510" s="2"/>
      <c r="VHL5510" s="2"/>
      <c r="VHM5510" s="2"/>
      <c r="VHN5510" s="2"/>
      <c r="VHO5510" s="2"/>
      <c r="VHP5510" s="2"/>
      <c r="VHQ5510" s="2"/>
      <c r="VHR5510" s="2"/>
      <c r="VHS5510" s="2"/>
      <c r="VHT5510" s="2"/>
      <c r="VHU5510" s="2"/>
      <c r="VHV5510" s="2"/>
      <c r="VHW5510" s="2"/>
      <c r="VHX5510" s="2"/>
      <c r="VHY5510" s="2"/>
      <c r="VHZ5510" s="2"/>
      <c r="VIA5510" s="2"/>
      <c r="VIB5510" s="2"/>
      <c r="VIC5510" s="2"/>
      <c r="VID5510" s="2"/>
      <c r="VIE5510" s="2"/>
      <c r="VIF5510" s="2"/>
      <c r="VIG5510" s="2"/>
      <c r="VIH5510" s="2"/>
      <c r="VII5510" s="2"/>
      <c r="VIJ5510" s="2"/>
      <c r="VIK5510" s="2"/>
      <c r="VIL5510" s="2"/>
      <c r="VIM5510" s="2"/>
      <c r="VIN5510" s="2"/>
      <c r="VIO5510" s="2"/>
      <c r="VIP5510" s="2"/>
      <c r="VIQ5510" s="2"/>
      <c r="VIR5510" s="2"/>
      <c r="VIS5510" s="2"/>
      <c r="VIT5510" s="2"/>
      <c r="VIU5510" s="2"/>
      <c r="VIV5510" s="2"/>
      <c r="VIW5510" s="2"/>
      <c r="VIX5510" s="2"/>
      <c r="VIY5510" s="2"/>
      <c r="VIZ5510" s="2"/>
      <c r="VJA5510" s="2"/>
      <c r="VJB5510" s="2"/>
      <c r="VJC5510" s="2"/>
      <c r="VJD5510" s="2"/>
      <c r="VJE5510" s="2"/>
      <c r="VJF5510" s="2"/>
      <c r="VJG5510" s="2"/>
      <c r="VJH5510" s="2"/>
      <c r="VJI5510" s="2"/>
      <c r="VJJ5510" s="2"/>
      <c r="VJK5510" s="2"/>
      <c r="VJL5510" s="2"/>
      <c r="VJM5510" s="2"/>
      <c r="VJN5510" s="2"/>
      <c r="VJO5510" s="2"/>
      <c r="VJP5510" s="2"/>
      <c r="VJQ5510" s="2"/>
      <c r="VJR5510" s="2"/>
      <c r="VJS5510" s="2"/>
      <c r="VJT5510" s="2"/>
      <c r="VJU5510" s="2"/>
      <c r="VJV5510" s="2"/>
      <c r="VJW5510" s="2"/>
      <c r="VJX5510" s="2"/>
      <c r="VJY5510" s="2"/>
      <c r="VJZ5510" s="2"/>
      <c r="VKA5510" s="2"/>
      <c r="VKB5510" s="2"/>
      <c r="VKC5510" s="2"/>
      <c r="VKD5510" s="2"/>
      <c r="VKE5510" s="2"/>
      <c r="VKF5510" s="2"/>
      <c r="VKG5510" s="2"/>
      <c r="VKH5510" s="2"/>
      <c r="VKI5510" s="2"/>
      <c r="VKJ5510" s="2"/>
      <c r="VKK5510" s="2"/>
      <c r="VKL5510" s="2"/>
      <c r="VKM5510" s="2"/>
      <c r="VKN5510" s="2"/>
      <c r="VKO5510" s="2"/>
      <c r="VKP5510" s="2"/>
      <c r="VKQ5510" s="2"/>
      <c r="VKR5510" s="2"/>
      <c r="VKS5510" s="2"/>
      <c r="VKT5510" s="2"/>
      <c r="VKU5510" s="2"/>
      <c r="VKV5510" s="2"/>
      <c r="VKW5510" s="2"/>
      <c r="VKX5510" s="2"/>
      <c r="VKY5510" s="2"/>
      <c r="VKZ5510" s="2"/>
      <c r="VLA5510" s="2"/>
      <c r="VLB5510" s="2"/>
      <c r="VLC5510" s="2"/>
      <c r="VLD5510" s="2"/>
      <c r="VLE5510" s="2"/>
      <c r="VLF5510" s="2"/>
      <c r="VLG5510" s="2"/>
      <c r="VLH5510" s="2"/>
      <c r="VLI5510" s="2"/>
      <c r="VLJ5510" s="2"/>
      <c r="VLK5510" s="2"/>
      <c r="VLL5510" s="2"/>
      <c r="VLM5510" s="2"/>
      <c r="VLN5510" s="2"/>
      <c r="VLO5510" s="2"/>
      <c r="VLP5510" s="2"/>
      <c r="VLQ5510" s="2"/>
      <c r="VLR5510" s="2"/>
      <c r="VLS5510" s="2"/>
      <c r="VLT5510" s="2"/>
      <c r="VLU5510" s="2"/>
      <c r="VLV5510" s="2"/>
      <c r="VLW5510" s="2"/>
      <c r="VLX5510" s="2"/>
      <c r="VLY5510" s="2"/>
      <c r="VLZ5510" s="2"/>
      <c r="VMA5510" s="2"/>
      <c r="VMB5510" s="2"/>
      <c r="VMC5510" s="2"/>
      <c r="VMD5510" s="2"/>
      <c r="VME5510" s="2"/>
      <c r="VMF5510" s="2"/>
      <c r="VMG5510" s="2"/>
      <c r="VMH5510" s="2"/>
      <c r="VMI5510" s="2"/>
      <c r="VMJ5510" s="2"/>
      <c r="VMK5510" s="2"/>
      <c r="VML5510" s="2"/>
      <c r="VMM5510" s="2"/>
      <c r="VMN5510" s="2"/>
      <c r="VMO5510" s="2"/>
      <c r="VMP5510" s="2"/>
      <c r="VMQ5510" s="2"/>
      <c r="VMR5510" s="2"/>
      <c r="VMS5510" s="2"/>
      <c r="VMT5510" s="2"/>
      <c r="VMU5510" s="2"/>
      <c r="VMV5510" s="2"/>
      <c r="VMW5510" s="2"/>
      <c r="VMX5510" s="2"/>
      <c r="VMY5510" s="2"/>
      <c r="VMZ5510" s="2"/>
      <c r="VNA5510" s="2"/>
      <c r="VNB5510" s="2"/>
      <c r="VNC5510" s="2"/>
      <c r="VND5510" s="2"/>
      <c r="VNE5510" s="2"/>
      <c r="VNF5510" s="2"/>
      <c r="VNG5510" s="2"/>
      <c r="VNH5510" s="2"/>
      <c r="VNI5510" s="2"/>
      <c r="VNJ5510" s="2"/>
      <c r="VNK5510" s="2"/>
      <c r="VNL5510" s="2"/>
      <c r="VNM5510" s="2"/>
      <c r="VNN5510" s="2"/>
      <c r="VNO5510" s="2"/>
      <c r="VNP5510" s="2"/>
      <c r="VNQ5510" s="2"/>
      <c r="VNR5510" s="2"/>
      <c r="VNS5510" s="2"/>
      <c r="VNT5510" s="2"/>
      <c r="VNU5510" s="2"/>
      <c r="VNV5510" s="2"/>
      <c r="VNW5510" s="2"/>
      <c r="VNX5510" s="2"/>
      <c r="VNY5510" s="2"/>
      <c r="VNZ5510" s="2"/>
      <c r="VOA5510" s="2"/>
      <c r="VOB5510" s="2"/>
      <c r="VOC5510" s="2"/>
      <c r="VOD5510" s="2"/>
      <c r="VOE5510" s="2"/>
      <c r="VOF5510" s="2"/>
      <c r="VOG5510" s="2"/>
      <c r="VOH5510" s="2"/>
      <c r="VOI5510" s="2"/>
      <c r="VOJ5510" s="2"/>
      <c r="VOK5510" s="2"/>
      <c r="VOL5510" s="2"/>
      <c r="VOM5510" s="2"/>
      <c r="VON5510" s="2"/>
      <c r="VOO5510" s="2"/>
      <c r="VOP5510" s="2"/>
      <c r="VOQ5510" s="2"/>
      <c r="VOR5510" s="2"/>
      <c r="VOS5510" s="2"/>
      <c r="VOT5510" s="2"/>
      <c r="VOU5510" s="2"/>
      <c r="VOV5510" s="2"/>
      <c r="VOW5510" s="2"/>
      <c r="VOX5510" s="2"/>
      <c r="VOY5510" s="2"/>
      <c r="VOZ5510" s="2"/>
      <c r="VPA5510" s="2"/>
      <c r="VPB5510" s="2"/>
      <c r="VPC5510" s="2"/>
      <c r="VPD5510" s="2"/>
      <c r="VPE5510" s="2"/>
      <c r="VPF5510" s="2"/>
      <c r="VPG5510" s="2"/>
      <c r="VPH5510" s="2"/>
      <c r="VPI5510" s="2"/>
      <c r="VPJ5510" s="2"/>
      <c r="VPK5510" s="2"/>
      <c r="VPL5510" s="2"/>
      <c r="VPM5510" s="2"/>
      <c r="VPN5510" s="2"/>
      <c r="VPO5510" s="2"/>
      <c r="VPP5510" s="2"/>
      <c r="VPQ5510" s="2"/>
      <c r="VPR5510" s="2"/>
      <c r="VPS5510" s="2"/>
      <c r="VPT5510" s="2"/>
      <c r="VPU5510" s="2"/>
      <c r="VPV5510" s="2"/>
      <c r="VPW5510" s="2"/>
      <c r="VPX5510" s="2"/>
      <c r="VPY5510" s="2"/>
      <c r="VPZ5510" s="2"/>
      <c r="VQA5510" s="2"/>
      <c r="VQB5510" s="2"/>
      <c r="VQC5510" s="2"/>
      <c r="VQD5510" s="2"/>
      <c r="VQE5510" s="2"/>
      <c r="VQF5510" s="2"/>
      <c r="VQG5510" s="2"/>
      <c r="VQH5510" s="2"/>
      <c r="VQI5510" s="2"/>
      <c r="VQJ5510" s="2"/>
      <c r="VQK5510" s="2"/>
      <c r="VQL5510" s="2"/>
      <c r="VQM5510" s="2"/>
      <c r="VQN5510" s="2"/>
      <c r="VQO5510" s="2"/>
      <c r="VQP5510" s="2"/>
      <c r="VQQ5510" s="2"/>
      <c r="VQR5510" s="2"/>
      <c r="VQS5510" s="2"/>
      <c r="VQT5510" s="2"/>
      <c r="VQU5510" s="2"/>
      <c r="VQV5510" s="2"/>
      <c r="VQW5510" s="2"/>
      <c r="VQX5510" s="2"/>
      <c r="VQY5510" s="2"/>
      <c r="VQZ5510" s="2"/>
      <c r="VRA5510" s="2"/>
      <c r="VRB5510" s="2"/>
      <c r="VRC5510" s="2"/>
      <c r="VRD5510" s="2"/>
      <c r="VRE5510" s="2"/>
      <c r="VRF5510" s="2"/>
      <c r="VRG5510" s="2"/>
      <c r="VRH5510" s="2"/>
      <c r="VRI5510" s="2"/>
      <c r="VRJ5510" s="2"/>
      <c r="VRK5510" s="2"/>
      <c r="VRL5510" s="2"/>
      <c r="VRM5510" s="2"/>
      <c r="VRN5510" s="2"/>
      <c r="VRO5510" s="2"/>
      <c r="VRP5510" s="2"/>
      <c r="VRQ5510" s="2"/>
      <c r="VRR5510" s="2"/>
      <c r="VRS5510" s="2"/>
      <c r="VRT5510" s="2"/>
      <c r="VRU5510" s="2"/>
      <c r="VRV5510" s="2"/>
      <c r="VRW5510" s="2"/>
      <c r="VRX5510" s="2"/>
      <c r="VRY5510" s="2"/>
      <c r="VRZ5510" s="2"/>
      <c r="VSA5510" s="2"/>
      <c r="VSB5510" s="2"/>
      <c r="VSC5510" s="2"/>
      <c r="VSD5510" s="2"/>
      <c r="VSE5510" s="2"/>
      <c r="VSF5510" s="2"/>
      <c r="VSG5510" s="2"/>
      <c r="VSH5510" s="2"/>
      <c r="VSI5510" s="2"/>
      <c r="VSJ5510" s="2"/>
      <c r="VSK5510" s="2"/>
      <c r="VSL5510" s="2"/>
      <c r="VSM5510" s="2"/>
      <c r="VSN5510" s="2"/>
      <c r="VSO5510" s="2"/>
      <c r="VSP5510" s="2"/>
      <c r="VSQ5510" s="2"/>
      <c r="VSR5510" s="2"/>
      <c r="VSS5510" s="2"/>
      <c r="VST5510" s="2"/>
      <c r="VSU5510" s="2"/>
      <c r="VSV5510" s="2"/>
      <c r="VSW5510" s="2"/>
      <c r="VSX5510" s="2"/>
      <c r="VSY5510" s="2"/>
      <c r="VSZ5510" s="2"/>
      <c r="VTA5510" s="2"/>
      <c r="VTB5510" s="2"/>
      <c r="VTC5510" s="2"/>
      <c r="VTD5510" s="2"/>
      <c r="VTE5510" s="2"/>
      <c r="VTF5510" s="2"/>
      <c r="VTG5510" s="2"/>
      <c r="VTH5510" s="2"/>
      <c r="VTI5510" s="2"/>
      <c r="VTJ5510" s="2"/>
      <c r="VTK5510" s="2"/>
      <c r="VTL5510" s="2"/>
      <c r="VTM5510" s="2"/>
      <c r="VTN5510" s="2"/>
      <c r="VTO5510" s="2"/>
      <c r="VTP5510" s="2"/>
      <c r="VTQ5510" s="2"/>
      <c r="VTR5510" s="2"/>
      <c r="VTS5510" s="2"/>
      <c r="VTT5510" s="2"/>
      <c r="VTU5510" s="2"/>
      <c r="VTV5510" s="2"/>
      <c r="VTW5510" s="2"/>
      <c r="VTX5510" s="2"/>
      <c r="VTY5510" s="2"/>
      <c r="VTZ5510" s="2"/>
      <c r="VUA5510" s="2"/>
      <c r="VUB5510" s="2"/>
      <c r="VUC5510" s="2"/>
      <c r="VUD5510" s="2"/>
      <c r="VUE5510" s="2"/>
      <c r="VUF5510" s="2"/>
      <c r="VUG5510" s="2"/>
      <c r="VUH5510" s="2"/>
      <c r="VUI5510" s="2"/>
      <c r="VUJ5510" s="2"/>
      <c r="VUK5510" s="2"/>
      <c r="VUL5510" s="2"/>
      <c r="VUM5510" s="2"/>
      <c r="VUN5510" s="2"/>
      <c r="VUO5510" s="2"/>
      <c r="VUP5510" s="2"/>
      <c r="VUQ5510" s="2"/>
      <c r="VUR5510" s="2"/>
      <c r="VUS5510" s="2"/>
      <c r="VUT5510" s="2"/>
      <c r="VUU5510" s="2"/>
      <c r="VUV5510" s="2"/>
      <c r="VUW5510" s="2"/>
      <c r="VUX5510" s="2"/>
      <c r="VUY5510" s="2"/>
      <c r="VUZ5510" s="2"/>
      <c r="VVA5510" s="2"/>
      <c r="VVB5510" s="2"/>
      <c r="VVC5510" s="2"/>
      <c r="VVD5510" s="2"/>
      <c r="VVE5510" s="2"/>
      <c r="VVF5510" s="2"/>
      <c r="VVG5510" s="2"/>
      <c r="VVH5510" s="2"/>
      <c r="VVI5510" s="2"/>
      <c r="VVJ5510" s="2"/>
      <c r="VVK5510" s="2"/>
      <c r="VVL5510" s="2"/>
      <c r="VVM5510" s="2"/>
      <c r="VVN5510" s="2"/>
      <c r="VVO5510" s="2"/>
      <c r="VVP5510" s="2"/>
      <c r="VVQ5510" s="2"/>
      <c r="VVR5510" s="2"/>
      <c r="VVS5510" s="2"/>
      <c r="VVT5510" s="2"/>
      <c r="VVU5510" s="2"/>
      <c r="VVV5510" s="2"/>
      <c r="VVW5510" s="2"/>
      <c r="VVX5510" s="2"/>
      <c r="VVY5510" s="2"/>
      <c r="VVZ5510" s="2"/>
      <c r="VWA5510" s="2"/>
      <c r="VWB5510" s="2"/>
      <c r="VWC5510" s="2"/>
      <c r="VWD5510" s="2"/>
      <c r="VWE5510" s="2"/>
      <c r="VWF5510" s="2"/>
      <c r="VWG5510" s="2"/>
      <c r="VWH5510" s="2"/>
      <c r="VWI5510" s="2"/>
      <c r="VWJ5510" s="2"/>
      <c r="VWK5510" s="2"/>
      <c r="VWL5510" s="2"/>
      <c r="VWM5510" s="2"/>
      <c r="VWN5510" s="2"/>
      <c r="VWO5510" s="2"/>
      <c r="VWP5510" s="2"/>
      <c r="VWQ5510" s="2"/>
      <c r="VWR5510" s="2"/>
      <c r="VWS5510" s="2"/>
      <c r="VWT5510" s="2"/>
      <c r="VWU5510" s="2"/>
      <c r="VWV5510" s="2"/>
      <c r="VWW5510" s="2"/>
      <c r="VWX5510" s="2"/>
      <c r="VWY5510" s="2"/>
      <c r="VWZ5510" s="2"/>
      <c r="VXA5510" s="2"/>
      <c r="VXB5510" s="2"/>
      <c r="VXC5510" s="2"/>
      <c r="VXD5510" s="2"/>
      <c r="VXE5510" s="2"/>
      <c r="VXF5510" s="2"/>
      <c r="VXG5510" s="2"/>
      <c r="VXH5510" s="2"/>
      <c r="VXI5510" s="2"/>
      <c r="VXJ5510" s="2"/>
      <c r="VXK5510" s="2"/>
      <c r="VXL5510" s="2"/>
      <c r="VXM5510" s="2"/>
      <c r="VXN5510" s="2"/>
      <c r="VXO5510" s="2"/>
      <c r="VXP5510" s="2"/>
      <c r="VXQ5510" s="2"/>
      <c r="VXR5510" s="2"/>
      <c r="VXS5510" s="2"/>
      <c r="VXT5510" s="2"/>
      <c r="VXU5510" s="2"/>
      <c r="VXV5510" s="2"/>
      <c r="VXW5510" s="2"/>
      <c r="VXX5510" s="2"/>
      <c r="VXY5510" s="2"/>
      <c r="VXZ5510" s="2"/>
      <c r="VYA5510" s="2"/>
      <c r="VYB5510" s="2"/>
      <c r="VYC5510" s="2"/>
      <c r="VYD5510" s="2"/>
      <c r="VYE5510" s="2"/>
      <c r="VYF5510" s="2"/>
      <c r="VYG5510" s="2"/>
      <c r="VYH5510" s="2"/>
      <c r="VYI5510" s="2"/>
      <c r="VYJ5510" s="2"/>
      <c r="VYK5510" s="2"/>
      <c r="VYL5510" s="2"/>
      <c r="VYM5510" s="2"/>
      <c r="VYN5510" s="2"/>
      <c r="VYO5510" s="2"/>
      <c r="VYP5510" s="2"/>
      <c r="VYQ5510" s="2"/>
      <c r="VYR5510" s="2"/>
      <c r="VYS5510" s="2"/>
      <c r="VYT5510" s="2"/>
      <c r="VYU5510" s="2"/>
      <c r="VYV5510" s="2"/>
      <c r="VYW5510" s="2"/>
      <c r="VYX5510" s="2"/>
      <c r="VYY5510" s="2"/>
      <c r="VYZ5510" s="2"/>
      <c r="VZA5510" s="2"/>
      <c r="VZB5510" s="2"/>
      <c r="VZC5510" s="2"/>
      <c r="VZD5510" s="2"/>
      <c r="VZE5510" s="2"/>
      <c r="VZF5510" s="2"/>
      <c r="VZG5510" s="2"/>
      <c r="VZH5510" s="2"/>
      <c r="VZI5510" s="2"/>
      <c r="VZJ5510" s="2"/>
      <c r="VZK5510" s="2"/>
      <c r="VZL5510" s="2"/>
      <c r="VZM5510" s="2"/>
      <c r="VZN5510" s="2"/>
      <c r="VZO5510" s="2"/>
      <c r="VZP5510" s="2"/>
      <c r="VZQ5510" s="2"/>
      <c r="VZR5510" s="2"/>
      <c r="VZS5510" s="2"/>
      <c r="VZT5510" s="2"/>
      <c r="VZU5510" s="2"/>
      <c r="VZV5510" s="2"/>
      <c r="VZW5510" s="2"/>
      <c r="VZX5510" s="2"/>
      <c r="VZY5510" s="2"/>
      <c r="VZZ5510" s="2"/>
      <c r="WAA5510" s="2"/>
      <c r="WAB5510" s="2"/>
      <c r="WAC5510" s="2"/>
      <c r="WAD5510" s="2"/>
      <c r="WAE5510" s="2"/>
      <c r="WAF5510" s="2"/>
      <c r="WAG5510" s="2"/>
      <c r="WAH5510" s="2"/>
      <c r="WAI5510" s="2"/>
      <c r="WAJ5510" s="2"/>
      <c r="WAK5510" s="2"/>
      <c r="WAL5510" s="2"/>
      <c r="WAM5510" s="2"/>
      <c r="WAN5510" s="2"/>
      <c r="WAO5510" s="2"/>
      <c r="WAP5510" s="2"/>
      <c r="WAQ5510" s="2"/>
      <c r="WAR5510" s="2"/>
      <c r="WAS5510" s="2"/>
      <c r="WAT5510" s="2"/>
      <c r="WAU5510" s="2"/>
      <c r="WAV5510" s="2"/>
      <c r="WAW5510" s="2"/>
      <c r="WAX5510" s="2"/>
      <c r="WAY5510" s="2"/>
      <c r="WAZ5510" s="2"/>
      <c r="WBA5510" s="2"/>
      <c r="WBB5510" s="2"/>
      <c r="WBC5510" s="2"/>
      <c r="WBD5510" s="2"/>
      <c r="WBE5510" s="2"/>
      <c r="WBF5510" s="2"/>
      <c r="WBG5510" s="2"/>
      <c r="WBH5510" s="2"/>
      <c r="WBI5510" s="2"/>
      <c r="WBJ5510" s="2"/>
      <c r="WBK5510" s="2"/>
      <c r="WBL5510" s="2"/>
      <c r="WBM5510" s="2"/>
      <c r="WBN5510" s="2"/>
      <c r="WBO5510" s="2"/>
      <c r="WBP5510" s="2"/>
      <c r="WBQ5510" s="2"/>
      <c r="WBR5510" s="2"/>
      <c r="WBS5510" s="2"/>
      <c r="WBT5510" s="2"/>
      <c r="WBU5510" s="2"/>
      <c r="WBV5510" s="2"/>
      <c r="WBW5510" s="2"/>
      <c r="WBX5510" s="2"/>
      <c r="WBY5510" s="2"/>
      <c r="WBZ5510" s="2"/>
      <c r="WCA5510" s="2"/>
      <c r="WCB5510" s="2"/>
      <c r="WCC5510" s="2"/>
      <c r="WCD5510" s="2"/>
      <c r="WCE5510" s="2"/>
      <c r="WCF5510" s="2"/>
      <c r="WCG5510" s="2"/>
      <c r="WCH5510" s="2"/>
      <c r="WCI5510" s="2"/>
      <c r="WCJ5510" s="2"/>
      <c r="WCK5510" s="2"/>
      <c r="WCL5510" s="2"/>
      <c r="WCM5510" s="2"/>
      <c r="WCN5510" s="2"/>
      <c r="WCO5510" s="2"/>
      <c r="WCP5510" s="2"/>
      <c r="WCQ5510" s="2"/>
      <c r="WCR5510" s="2"/>
      <c r="WCS5510" s="2"/>
      <c r="WCT5510" s="2"/>
      <c r="WCU5510" s="2"/>
      <c r="WCV5510" s="2"/>
      <c r="WCW5510" s="2"/>
      <c r="WCX5510" s="2"/>
      <c r="WCY5510" s="2"/>
      <c r="WCZ5510" s="2"/>
      <c r="WDA5510" s="2"/>
      <c r="WDB5510" s="2"/>
      <c r="WDC5510" s="2"/>
      <c r="WDD5510" s="2"/>
      <c r="WDE5510" s="2"/>
      <c r="WDF5510" s="2"/>
      <c r="WDG5510" s="2"/>
      <c r="WDH5510" s="2"/>
      <c r="WDI5510" s="2"/>
      <c r="WDJ5510" s="2"/>
      <c r="WDK5510" s="2"/>
      <c r="WDL5510" s="2"/>
      <c r="WDM5510" s="2"/>
      <c r="WDN5510" s="2"/>
      <c r="WDO5510" s="2"/>
      <c r="WDP5510" s="2"/>
      <c r="WDQ5510" s="2"/>
      <c r="WDR5510" s="2"/>
      <c r="WDS5510" s="2"/>
      <c r="WDT5510" s="2"/>
      <c r="WDU5510" s="2"/>
      <c r="WDV5510" s="2"/>
      <c r="WDW5510" s="2"/>
      <c r="WDX5510" s="2"/>
      <c r="WDY5510" s="2"/>
      <c r="WDZ5510" s="2"/>
      <c r="WEA5510" s="2"/>
      <c r="WEB5510" s="2"/>
      <c r="WEC5510" s="2"/>
      <c r="WED5510" s="2"/>
      <c r="WEE5510" s="2"/>
      <c r="WEF5510" s="2"/>
      <c r="WEG5510" s="2"/>
      <c r="WEH5510" s="2"/>
      <c r="WEI5510" s="2"/>
      <c r="WEJ5510" s="2"/>
      <c r="WEK5510" s="2"/>
      <c r="WEL5510" s="2"/>
      <c r="WEM5510" s="2"/>
      <c r="WEN5510" s="2"/>
      <c r="WEO5510" s="2"/>
      <c r="WEP5510" s="2"/>
      <c r="WEQ5510" s="2"/>
      <c r="WER5510" s="2"/>
      <c r="WES5510" s="2"/>
      <c r="WET5510" s="2"/>
      <c r="WEU5510" s="2"/>
      <c r="WEV5510" s="2"/>
      <c r="WEW5510" s="2"/>
      <c r="WEX5510" s="2"/>
      <c r="WEY5510" s="2"/>
      <c r="WEZ5510" s="2"/>
      <c r="WFA5510" s="2"/>
      <c r="WFB5510" s="2"/>
      <c r="WFC5510" s="2"/>
      <c r="WFD5510" s="2"/>
      <c r="WFE5510" s="2"/>
      <c r="WFF5510" s="2"/>
      <c r="WFG5510" s="2"/>
      <c r="WFH5510" s="2"/>
      <c r="WFI5510" s="2"/>
      <c r="WFJ5510" s="2"/>
      <c r="WFK5510" s="2"/>
      <c r="WFL5510" s="2"/>
      <c r="WFM5510" s="2"/>
      <c r="WFN5510" s="2"/>
      <c r="WFO5510" s="2"/>
      <c r="WFP5510" s="2"/>
      <c r="WFQ5510" s="2"/>
      <c r="WFR5510" s="2"/>
      <c r="WFS5510" s="2"/>
      <c r="WFT5510" s="2"/>
      <c r="WFU5510" s="2"/>
      <c r="WFV5510" s="2"/>
      <c r="WFW5510" s="2"/>
      <c r="WFX5510" s="2"/>
      <c r="WFY5510" s="2"/>
      <c r="WFZ5510" s="2"/>
      <c r="WGA5510" s="2"/>
      <c r="WGB5510" s="2"/>
      <c r="WGC5510" s="2"/>
      <c r="WGD5510" s="2"/>
      <c r="WGE5510" s="2"/>
      <c r="WGF5510" s="2"/>
      <c r="WGG5510" s="2"/>
      <c r="WGH5510" s="2"/>
      <c r="WGI5510" s="2"/>
      <c r="WGJ5510" s="2"/>
      <c r="WGK5510" s="2"/>
      <c r="WGL5510" s="2"/>
      <c r="WGM5510" s="2"/>
      <c r="WGN5510" s="2"/>
      <c r="WGO5510" s="2"/>
      <c r="WGP5510" s="2"/>
      <c r="WGQ5510" s="2"/>
      <c r="WGR5510" s="2"/>
      <c r="WGS5510" s="2"/>
      <c r="WGT5510" s="2"/>
      <c r="WGU5510" s="2"/>
      <c r="WGV5510" s="2"/>
      <c r="WGW5510" s="2"/>
      <c r="WGX5510" s="2"/>
      <c r="WGY5510" s="2"/>
      <c r="WGZ5510" s="2"/>
      <c r="WHA5510" s="2"/>
      <c r="WHB5510" s="2"/>
      <c r="WHC5510" s="2"/>
      <c r="WHD5510" s="2"/>
      <c r="WHE5510" s="2"/>
      <c r="WHF5510" s="2"/>
      <c r="WHG5510" s="2"/>
      <c r="WHH5510" s="2"/>
      <c r="WHI5510" s="2"/>
      <c r="WHJ5510" s="2"/>
      <c r="WHK5510" s="2"/>
      <c r="WHL5510" s="2"/>
      <c r="WHM5510" s="2"/>
      <c r="WHN5510" s="2"/>
      <c r="WHO5510" s="2"/>
      <c r="WHP5510" s="2"/>
      <c r="WHQ5510" s="2"/>
      <c r="WHR5510" s="2"/>
      <c r="WHS5510" s="2"/>
      <c r="WHT5510" s="2"/>
      <c r="WHU5510" s="2"/>
      <c r="WHV5510" s="2"/>
      <c r="WHW5510" s="2"/>
      <c r="WHX5510" s="2"/>
      <c r="WHY5510" s="2"/>
      <c r="WHZ5510" s="2"/>
      <c r="WIA5510" s="2"/>
      <c r="WIB5510" s="2"/>
      <c r="WIC5510" s="2"/>
      <c r="WID5510" s="2"/>
      <c r="WIE5510" s="2"/>
      <c r="WIF5510" s="2"/>
      <c r="WIG5510" s="2"/>
      <c r="WIH5510" s="2"/>
      <c r="WII5510" s="2"/>
      <c r="WIJ5510" s="2"/>
      <c r="WIK5510" s="2"/>
      <c r="WIL5510" s="2"/>
      <c r="WIM5510" s="2"/>
      <c r="WIN5510" s="2"/>
      <c r="WIO5510" s="2"/>
      <c r="WIP5510" s="2"/>
      <c r="WIQ5510" s="2"/>
      <c r="WIR5510" s="2"/>
      <c r="WIS5510" s="2"/>
      <c r="WIT5510" s="2"/>
      <c r="WIU5510" s="2"/>
      <c r="WIV5510" s="2"/>
      <c r="WIW5510" s="2"/>
      <c r="WIX5510" s="2"/>
      <c r="WIY5510" s="2"/>
      <c r="WIZ5510" s="2"/>
      <c r="WJA5510" s="2"/>
      <c r="WJB5510" s="2"/>
      <c r="WJC5510" s="2"/>
      <c r="WJD5510" s="2"/>
      <c r="WJE5510" s="2"/>
      <c r="WJF5510" s="2"/>
      <c r="WJG5510" s="2"/>
      <c r="WJH5510" s="2"/>
      <c r="WJI5510" s="2"/>
      <c r="WJJ5510" s="2"/>
      <c r="WJK5510" s="2"/>
      <c r="WJL5510" s="2"/>
      <c r="WJM5510" s="2"/>
      <c r="WJN5510" s="2"/>
      <c r="WJO5510" s="2"/>
      <c r="WJP5510" s="2"/>
      <c r="WJQ5510" s="2"/>
      <c r="WJR5510" s="2"/>
      <c r="WJS5510" s="2"/>
      <c r="WJT5510" s="2"/>
      <c r="WJU5510" s="2"/>
      <c r="WJV5510" s="2"/>
      <c r="WJW5510" s="2"/>
      <c r="WJX5510" s="2"/>
      <c r="WJY5510" s="2"/>
      <c r="WJZ5510" s="2"/>
      <c r="WKA5510" s="2"/>
      <c r="WKB5510" s="2"/>
      <c r="WKC5510" s="2"/>
      <c r="WKD5510" s="2"/>
      <c r="WKE5510" s="2"/>
      <c r="WKF5510" s="2"/>
      <c r="WKG5510" s="2"/>
      <c r="WKH5510" s="2"/>
      <c r="WKI5510" s="2"/>
      <c r="WKJ5510" s="2"/>
      <c r="WKK5510" s="2"/>
      <c r="WKL5510" s="2"/>
      <c r="WKM5510" s="2"/>
      <c r="WKN5510" s="2"/>
      <c r="WKO5510" s="2"/>
      <c r="WKP5510" s="2"/>
      <c r="WKQ5510" s="2"/>
      <c r="WKR5510" s="2"/>
      <c r="WKS5510" s="2"/>
      <c r="WKT5510" s="2"/>
      <c r="WKU5510" s="2"/>
      <c r="WKV5510" s="2"/>
      <c r="WKW5510" s="2"/>
      <c r="WKX5510" s="2"/>
      <c r="WKY5510" s="2"/>
      <c r="WKZ5510" s="2"/>
      <c r="WLA5510" s="2"/>
      <c r="WLB5510" s="2"/>
      <c r="WLC5510" s="2"/>
      <c r="WLD5510" s="2"/>
      <c r="WLE5510" s="2"/>
      <c r="WLF5510" s="2"/>
      <c r="WLG5510" s="2"/>
      <c r="WLH5510" s="2"/>
      <c r="WLI5510" s="2"/>
      <c r="WLJ5510" s="2"/>
      <c r="WLK5510" s="2"/>
      <c r="WLL5510" s="2"/>
      <c r="WLM5510" s="2"/>
      <c r="WLN5510" s="2"/>
      <c r="WLO5510" s="2"/>
      <c r="WLP5510" s="2"/>
      <c r="WLQ5510" s="2"/>
      <c r="WLR5510" s="2"/>
      <c r="WLS5510" s="2"/>
      <c r="WLT5510" s="2"/>
      <c r="WLU5510" s="2"/>
      <c r="WLV5510" s="2"/>
      <c r="WLW5510" s="2"/>
      <c r="WLX5510" s="2"/>
      <c r="WLY5510" s="2"/>
      <c r="WLZ5510" s="2"/>
      <c r="WMA5510" s="2"/>
      <c r="WMB5510" s="2"/>
      <c r="WMC5510" s="2"/>
      <c r="WMD5510" s="2"/>
      <c r="WME5510" s="2"/>
      <c r="WMF5510" s="2"/>
      <c r="WMG5510" s="2"/>
      <c r="WMH5510" s="2"/>
      <c r="WMI5510" s="2"/>
      <c r="WMJ5510" s="2"/>
      <c r="WMK5510" s="2"/>
      <c r="WML5510" s="2"/>
      <c r="WMM5510" s="2"/>
      <c r="WMN5510" s="2"/>
      <c r="WMO5510" s="2"/>
      <c r="WMP5510" s="2"/>
      <c r="WMQ5510" s="2"/>
      <c r="WMR5510" s="2"/>
      <c r="WMS5510" s="2"/>
      <c r="WMT5510" s="2"/>
      <c r="WMU5510" s="2"/>
      <c r="WMV5510" s="2"/>
      <c r="WMW5510" s="2"/>
      <c r="WMX5510" s="2"/>
      <c r="WMY5510" s="2"/>
      <c r="WMZ5510" s="2"/>
      <c r="WNA5510" s="2"/>
      <c r="WNB5510" s="2"/>
      <c r="WNC5510" s="2"/>
      <c r="WND5510" s="2"/>
      <c r="WNE5510" s="2"/>
      <c r="WNF5510" s="2"/>
      <c r="WNG5510" s="2"/>
      <c r="WNH5510" s="2"/>
      <c r="WNI5510" s="2"/>
      <c r="WNJ5510" s="2"/>
      <c r="WNK5510" s="2"/>
      <c r="WNL5510" s="2"/>
      <c r="WNM5510" s="2"/>
      <c r="WNN5510" s="2"/>
      <c r="WNO5510" s="2"/>
      <c r="WNP5510" s="2"/>
      <c r="WNQ5510" s="2"/>
      <c r="WNR5510" s="2"/>
      <c r="WNS5510" s="2"/>
      <c r="WNT5510" s="2"/>
      <c r="WNU5510" s="2"/>
      <c r="WNV5510" s="2"/>
      <c r="WNW5510" s="2"/>
      <c r="WNX5510" s="2"/>
      <c r="WNY5510" s="2"/>
      <c r="WNZ5510" s="2"/>
      <c r="WOA5510" s="2"/>
      <c r="WOB5510" s="2"/>
      <c r="WOC5510" s="2"/>
      <c r="WOD5510" s="2"/>
      <c r="WOE5510" s="2"/>
      <c r="WOF5510" s="2"/>
      <c r="WOG5510" s="2"/>
      <c r="WOH5510" s="2"/>
      <c r="WOI5510" s="2"/>
      <c r="WOJ5510" s="2"/>
      <c r="WOK5510" s="2"/>
      <c r="WOL5510" s="2"/>
      <c r="WOM5510" s="2"/>
      <c r="WON5510" s="2"/>
      <c r="WOO5510" s="2"/>
      <c r="WOP5510" s="2"/>
      <c r="WOQ5510" s="2"/>
      <c r="WOR5510" s="2"/>
      <c r="WOS5510" s="2"/>
      <c r="WOT5510" s="2"/>
      <c r="WOU5510" s="2"/>
      <c r="WOV5510" s="2"/>
      <c r="WOW5510" s="2"/>
      <c r="WOX5510" s="2"/>
      <c r="WOY5510" s="2"/>
      <c r="WOZ5510" s="2"/>
      <c r="WPA5510" s="2"/>
      <c r="WPB5510" s="2"/>
      <c r="WPC5510" s="2"/>
      <c r="WPD5510" s="2"/>
      <c r="WPE5510" s="2"/>
      <c r="WPF5510" s="2"/>
      <c r="WPG5510" s="2"/>
      <c r="WPH5510" s="2"/>
      <c r="WPI5510" s="2"/>
      <c r="WPJ5510" s="2"/>
      <c r="WPK5510" s="2"/>
      <c r="WPL5510" s="2"/>
      <c r="WPM5510" s="2"/>
      <c r="WPN5510" s="2"/>
      <c r="WPO5510" s="2"/>
      <c r="WPP5510" s="2"/>
      <c r="WPQ5510" s="2"/>
      <c r="WPR5510" s="2"/>
      <c r="WPS5510" s="2"/>
      <c r="WPT5510" s="2"/>
      <c r="WPU5510" s="2"/>
      <c r="WPV5510" s="2"/>
      <c r="WPW5510" s="2"/>
      <c r="WPX5510" s="2"/>
      <c r="WPY5510" s="2"/>
      <c r="WPZ5510" s="2"/>
      <c r="WQA5510" s="2"/>
      <c r="WQB5510" s="2"/>
      <c r="WQC5510" s="2"/>
      <c r="WQD5510" s="2"/>
      <c r="WQE5510" s="2"/>
      <c r="WQF5510" s="2"/>
      <c r="WQG5510" s="2"/>
      <c r="WQH5510" s="2"/>
      <c r="WQI5510" s="2"/>
      <c r="WQJ5510" s="2"/>
      <c r="WQK5510" s="2"/>
      <c r="WQL5510" s="2"/>
      <c r="WQM5510" s="2"/>
      <c r="WQN5510" s="2"/>
      <c r="WQO5510" s="2"/>
      <c r="WQP5510" s="2"/>
      <c r="WQQ5510" s="2"/>
      <c r="WQR5510" s="2"/>
      <c r="WQS5510" s="2"/>
      <c r="WQT5510" s="2"/>
      <c r="WQU5510" s="2"/>
      <c r="WQV5510" s="2"/>
      <c r="WQW5510" s="2"/>
      <c r="WQX5510" s="2"/>
      <c r="WQY5510" s="2"/>
      <c r="WQZ5510" s="2"/>
      <c r="WRA5510" s="2"/>
      <c r="WRB5510" s="2"/>
      <c r="WRC5510" s="2"/>
      <c r="WRD5510" s="2"/>
      <c r="WRE5510" s="2"/>
      <c r="WRF5510" s="2"/>
      <c r="WRG5510" s="2"/>
      <c r="WRH5510" s="2"/>
      <c r="WRI5510" s="2"/>
      <c r="WRJ5510" s="2"/>
      <c r="WRK5510" s="2"/>
      <c r="WRL5510" s="2"/>
      <c r="WRM5510" s="2"/>
      <c r="WRN5510" s="2"/>
      <c r="WRO5510" s="2"/>
      <c r="WRP5510" s="2"/>
      <c r="WRQ5510" s="2"/>
      <c r="WRR5510" s="2"/>
      <c r="WRS5510" s="2"/>
      <c r="WRT5510" s="2"/>
      <c r="WRU5510" s="2"/>
      <c r="WRV5510" s="2"/>
      <c r="WRW5510" s="2"/>
      <c r="WRX5510" s="2"/>
      <c r="WRY5510" s="2"/>
      <c r="WRZ5510" s="2"/>
      <c r="WSA5510" s="2"/>
      <c r="WSB5510" s="2"/>
      <c r="WSC5510" s="2"/>
      <c r="WSD5510" s="2"/>
      <c r="WSE5510" s="2"/>
      <c r="WSF5510" s="2"/>
      <c r="WSG5510" s="2"/>
      <c r="WSH5510" s="2"/>
      <c r="WSI5510" s="2"/>
      <c r="WSJ5510" s="2"/>
      <c r="WSK5510" s="2"/>
      <c r="WSL5510" s="2"/>
      <c r="WSM5510" s="2"/>
      <c r="WSN5510" s="2"/>
      <c r="WSO5510" s="2"/>
      <c r="WSP5510" s="2"/>
      <c r="WSQ5510" s="2"/>
      <c r="WSR5510" s="2"/>
      <c r="WSS5510" s="2"/>
      <c r="WST5510" s="2"/>
      <c r="WSU5510" s="2"/>
      <c r="WSV5510" s="2"/>
      <c r="WSW5510" s="2"/>
      <c r="WSX5510" s="2"/>
      <c r="WSY5510" s="2"/>
      <c r="WSZ5510" s="2"/>
      <c r="WTA5510" s="2"/>
      <c r="WTB5510" s="2"/>
      <c r="WTC5510" s="2"/>
      <c r="WTD5510" s="2"/>
      <c r="WTE5510" s="2"/>
      <c r="WTF5510" s="2"/>
      <c r="WTG5510" s="2"/>
      <c r="WTH5510" s="2"/>
      <c r="WTI5510" s="2"/>
      <c r="WTJ5510" s="2"/>
      <c r="WTK5510" s="2"/>
      <c r="WTL5510" s="2"/>
      <c r="WTM5510" s="2"/>
      <c r="WTN5510" s="2"/>
      <c r="WTO5510" s="2"/>
      <c r="WTP5510" s="2"/>
      <c r="WTQ5510" s="2"/>
      <c r="WTR5510" s="2"/>
      <c r="WTS5510" s="2"/>
      <c r="WTT5510" s="2"/>
      <c r="WTU5510" s="2"/>
      <c r="WTV5510" s="2"/>
      <c r="WTW5510" s="2"/>
      <c r="WTX5510" s="2"/>
      <c r="WTY5510" s="2"/>
      <c r="WTZ5510" s="2"/>
      <c r="WUA5510" s="2"/>
      <c r="WUB5510" s="2"/>
      <c r="WUC5510" s="2"/>
      <c r="WUD5510" s="2"/>
      <c r="WUE5510" s="2"/>
      <c r="WUF5510" s="2"/>
      <c r="WUG5510" s="2"/>
      <c r="WUH5510" s="2"/>
      <c r="WUI5510" s="2"/>
      <c r="WUJ5510" s="2"/>
      <c r="WUK5510" s="2"/>
      <c r="WUL5510" s="2"/>
      <c r="WUM5510" s="2"/>
      <c r="WUN5510" s="2"/>
      <c r="WUO5510" s="2"/>
      <c r="WUP5510" s="2"/>
      <c r="WUQ5510" s="2"/>
      <c r="WUR5510" s="2"/>
      <c r="WUS5510" s="2"/>
      <c r="WUT5510" s="2"/>
      <c r="WUU5510" s="2"/>
      <c r="WUV5510" s="2"/>
      <c r="WUW5510" s="2"/>
      <c r="WUX5510" s="2"/>
      <c r="WUY5510" s="2"/>
      <c r="WUZ5510" s="2"/>
      <c r="WVA5510" s="2"/>
      <c r="WVB5510" s="2"/>
      <c r="WVC5510" s="2"/>
      <c r="WVD5510" s="2"/>
      <c r="WVE5510" s="2"/>
      <c r="WVF5510" s="2"/>
      <c r="WVG5510" s="2"/>
      <c r="WVH5510" s="2"/>
      <c r="WVI5510" s="2"/>
      <c r="WVJ5510" s="2"/>
      <c r="WVK5510" s="2"/>
      <c r="WVL5510" s="2"/>
      <c r="WVM5510" s="2"/>
      <c r="WVN5510" s="2"/>
      <c r="WVO5510" s="2"/>
      <c r="WVP5510" s="2"/>
      <c r="WVQ5510" s="2"/>
      <c r="WVR5510" s="2"/>
      <c r="WVS5510" s="2"/>
      <c r="WVT5510" s="2"/>
      <c r="WVU5510" s="2"/>
      <c r="WVV5510" s="2"/>
      <c r="WVW5510" s="2"/>
      <c r="WVX5510" s="2"/>
      <c r="WVY5510" s="2"/>
      <c r="WVZ5510" s="2"/>
    </row>
    <row r="5511" spans="1:16146" s="1" customFormat="1" ht="24.75" customHeight="1">
      <c r="A5511" s="2"/>
      <c r="B5511" s="4"/>
      <c r="C5511" s="2"/>
      <c r="D5511" s="5"/>
      <c r="F5511" s="6"/>
      <c r="H5511" s="7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  <c r="AZ5511" s="2"/>
      <c r="BA5511" s="2"/>
      <c r="BB5511" s="2"/>
      <c r="BC5511" s="2"/>
      <c r="BD5511" s="2"/>
      <c r="BE5511" s="2"/>
      <c r="BF5511" s="2"/>
      <c r="BG5511" s="2"/>
      <c r="BH5511" s="2"/>
      <c r="BI5511" s="2"/>
      <c r="BJ5511" s="2"/>
      <c r="BK5511" s="2"/>
      <c r="BL5511" s="2"/>
      <c r="BM5511" s="2"/>
      <c r="BN5511" s="2"/>
      <c r="BO5511" s="2"/>
      <c r="BP5511" s="2"/>
      <c r="BQ5511" s="2"/>
      <c r="BR5511" s="2"/>
      <c r="BS5511" s="2"/>
      <c r="BT5511" s="2"/>
      <c r="BU5511" s="2"/>
      <c r="BV5511" s="2"/>
      <c r="BW5511" s="2"/>
      <c r="BX5511" s="2"/>
      <c r="BY5511" s="2"/>
      <c r="BZ5511" s="2"/>
      <c r="CA5511" s="2"/>
      <c r="CB5511" s="2"/>
      <c r="CC5511" s="2"/>
      <c r="CD5511" s="2"/>
      <c r="CE5511" s="2"/>
      <c r="CF5511" s="2"/>
      <c r="CG5511" s="2"/>
      <c r="CH5511" s="2"/>
      <c r="CI5511" s="2"/>
      <c r="CJ5511" s="2"/>
      <c r="CK5511" s="2"/>
      <c r="CL5511" s="2"/>
      <c r="CM5511" s="2"/>
      <c r="CN5511" s="2"/>
      <c r="CO5511" s="2"/>
      <c r="CP5511" s="2"/>
      <c r="CQ5511" s="2"/>
      <c r="CR5511" s="2"/>
      <c r="CS5511" s="2"/>
      <c r="CT5511" s="2"/>
      <c r="CU5511" s="2"/>
      <c r="CV5511" s="2"/>
      <c r="CW5511" s="2"/>
      <c r="CX5511" s="2"/>
      <c r="CY5511" s="2"/>
      <c r="CZ5511" s="2"/>
      <c r="DA5511" s="2"/>
      <c r="DB5511" s="2"/>
      <c r="DC5511" s="2"/>
      <c r="DD5511" s="2"/>
      <c r="DE5511" s="2"/>
      <c r="DF5511" s="2"/>
      <c r="DG5511" s="2"/>
      <c r="DH5511" s="2"/>
      <c r="DI5511" s="2"/>
      <c r="DJ5511" s="2"/>
      <c r="DK5511" s="2"/>
      <c r="DL5511" s="2"/>
      <c r="DM5511" s="2"/>
      <c r="DN5511" s="2"/>
      <c r="DO5511" s="2"/>
      <c r="DP5511" s="2"/>
      <c r="DQ5511" s="2"/>
      <c r="DR5511" s="2"/>
      <c r="DS5511" s="2"/>
      <c r="DT5511" s="2"/>
      <c r="DU5511" s="2"/>
      <c r="DV5511" s="2"/>
      <c r="DW5511" s="2"/>
      <c r="DX5511" s="2"/>
      <c r="DY5511" s="2"/>
      <c r="DZ5511" s="2"/>
      <c r="EA5511" s="2"/>
      <c r="EB5511" s="2"/>
      <c r="EC5511" s="2"/>
      <c r="ED5511" s="2"/>
      <c r="EE5511" s="2"/>
      <c r="EF5511" s="2"/>
      <c r="EG5511" s="2"/>
      <c r="EH5511" s="2"/>
      <c r="EI5511" s="2"/>
      <c r="EJ5511" s="2"/>
      <c r="EK5511" s="2"/>
      <c r="EL5511" s="2"/>
      <c r="EM5511" s="2"/>
      <c r="EN5511" s="2"/>
      <c r="EO5511" s="2"/>
      <c r="EP5511" s="2"/>
      <c r="EQ5511" s="2"/>
      <c r="ER5511" s="2"/>
      <c r="ES5511" s="2"/>
      <c r="ET5511" s="2"/>
      <c r="EU5511" s="2"/>
      <c r="EV5511" s="2"/>
      <c r="EW5511" s="2"/>
      <c r="EX5511" s="2"/>
      <c r="EY5511" s="2"/>
      <c r="EZ5511" s="2"/>
      <c r="FA5511" s="2"/>
      <c r="FB5511" s="2"/>
      <c r="FC5511" s="2"/>
      <c r="FD5511" s="2"/>
      <c r="FE5511" s="2"/>
      <c r="FF5511" s="2"/>
      <c r="FG5511" s="2"/>
      <c r="FH5511" s="2"/>
      <c r="FI5511" s="2"/>
      <c r="FJ5511" s="2"/>
      <c r="FK5511" s="2"/>
      <c r="FL5511" s="2"/>
      <c r="FM5511" s="2"/>
      <c r="FN5511" s="2"/>
      <c r="FO5511" s="2"/>
      <c r="FP5511" s="2"/>
      <c r="FQ5511" s="2"/>
      <c r="FR5511" s="2"/>
      <c r="FS5511" s="2"/>
      <c r="FT5511" s="2"/>
      <c r="FU5511" s="2"/>
      <c r="FV5511" s="2"/>
      <c r="FW5511" s="2"/>
      <c r="FX5511" s="2"/>
      <c r="FY5511" s="2"/>
      <c r="FZ5511" s="2"/>
      <c r="GA5511" s="2"/>
      <c r="GB5511" s="2"/>
      <c r="GC5511" s="2"/>
      <c r="GD5511" s="2"/>
      <c r="GE5511" s="2"/>
      <c r="GF5511" s="2"/>
      <c r="GG5511" s="2"/>
      <c r="GH5511" s="2"/>
      <c r="GI5511" s="2"/>
      <c r="GJ5511" s="2"/>
      <c r="GK5511" s="2"/>
      <c r="GL5511" s="2"/>
      <c r="GM5511" s="2"/>
      <c r="GN5511" s="2"/>
      <c r="GO5511" s="2"/>
      <c r="GP5511" s="2"/>
      <c r="GQ5511" s="2"/>
      <c r="GR5511" s="2"/>
      <c r="GS5511" s="2"/>
      <c r="GT5511" s="2"/>
      <c r="GU5511" s="2"/>
      <c r="GV5511" s="2"/>
      <c r="GW5511" s="2"/>
      <c r="GX5511" s="2"/>
      <c r="GY5511" s="2"/>
      <c r="GZ5511" s="2"/>
      <c r="HA5511" s="2"/>
      <c r="HB5511" s="2"/>
      <c r="HC5511" s="2"/>
      <c r="HD5511" s="2"/>
      <c r="HE5511" s="2"/>
      <c r="HF5511" s="2"/>
      <c r="HG5511" s="2"/>
      <c r="HH5511" s="2"/>
      <c r="HI5511" s="2"/>
      <c r="HJ5511" s="2"/>
      <c r="HK5511" s="2"/>
      <c r="HL5511" s="2"/>
      <c r="HM5511" s="2"/>
      <c r="HN5511" s="2"/>
      <c r="HO5511" s="2"/>
      <c r="HP5511" s="2"/>
      <c r="HQ5511" s="2"/>
      <c r="HR5511" s="2"/>
      <c r="HS5511" s="2"/>
      <c r="HT5511" s="2"/>
      <c r="HU5511" s="2"/>
      <c r="HV5511" s="2"/>
      <c r="HW5511" s="2"/>
      <c r="HX5511" s="2"/>
      <c r="HY5511" s="2"/>
      <c r="HZ5511" s="2"/>
      <c r="IA5511" s="2"/>
      <c r="IB5511" s="2"/>
      <c r="IC5511" s="2"/>
      <c r="ID5511" s="2"/>
      <c r="IE5511" s="2"/>
      <c r="IF5511" s="2"/>
      <c r="IG5511" s="2"/>
      <c r="IH5511" s="2"/>
      <c r="II5511" s="2"/>
      <c r="IJ5511" s="2"/>
      <c r="IK5511" s="2"/>
      <c r="IL5511" s="2"/>
      <c r="IM5511" s="2"/>
      <c r="IN5511" s="2"/>
      <c r="IO5511" s="2"/>
      <c r="IP5511" s="2"/>
      <c r="IQ5511" s="2"/>
      <c r="IR5511" s="2"/>
      <c r="IS5511" s="2"/>
      <c r="IT5511" s="2"/>
      <c r="IU5511" s="2"/>
      <c r="IV5511" s="2"/>
      <c r="IW5511" s="2"/>
      <c r="IX5511" s="2"/>
      <c r="IY5511" s="2"/>
      <c r="IZ5511" s="2"/>
      <c r="JA5511" s="2"/>
      <c r="JB5511" s="2"/>
      <c r="JC5511" s="2"/>
      <c r="JD5511" s="2"/>
      <c r="JE5511" s="2"/>
      <c r="JF5511" s="2"/>
      <c r="JG5511" s="2"/>
      <c r="JH5511" s="2"/>
      <c r="JI5511" s="2"/>
      <c r="JJ5511" s="2"/>
      <c r="JK5511" s="2"/>
      <c r="JL5511" s="2"/>
      <c r="JM5511" s="2"/>
      <c r="JN5511" s="2"/>
      <c r="JO5511" s="2"/>
      <c r="JP5511" s="2"/>
      <c r="JQ5511" s="2"/>
      <c r="JR5511" s="2"/>
      <c r="JS5511" s="2"/>
      <c r="JT5511" s="2"/>
      <c r="JU5511" s="2"/>
      <c r="JV5511" s="2"/>
      <c r="JW5511" s="2"/>
      <c r="JX5511" s="2"/>
      <c r="JY5511" s="2"/>
      <c r="JZ5511" s="2"/>
      <c r="KA5511" s="2"/>
      <c r="KB5511" s="2"/>
      <c r="KC5511" s="2"/>
      <c r="KD5511" s="2"/>
      <c r="KE5511" s="2"/>
      <c r="KF5511" s="2"/>
      <c r="KG5511" s="2"/>
      <c r="KH5511" s="2"/>
      <c r="KI5511" s="2"/>
      <c r="KJ5511" s="2"/>
      <c r="KK5511" s="2"/>
      <c r="KL5511" s="2"/>
      <c r="KM5511" s="2"/>
      <c r="KN5511" s="2"/>
      <c r="KO5511" s="2"/>
      <c r="KP5511" s="2"/>
      <c r="KQ5511" s="2"/>
      <c r="KR5511" s="2"/>
      <c r="KS5511" s="2"/>
      <c r="KT5511" s="2"/>
      <c r="KU5511" s="2"/>
      <c r="KV5511" s="2"/>
      <c r="KW5511" s="2"/>
      <c r="KX5511" s="2"/>
      <c r="KY5511" s="2"/>
      <c r="KZ5511" s="2"/>
      <c r="LA5511" s="2"/>
      <c r="LB5511" s="2"/>
      <c r="LC5511" s="2"/>
      <c r="LD5511" s="2"/>
      <c r="LE5511" s="2"/>
      <c r="LF5511" s="2"/>
      <c r="LG5511" s="2"/>
      <c r="LH5511" s="2"/>
      <c r="LI5511" s="2"/>
      <c r="LJ5511" s="2"/>
      <c r="LK5511" s="2"/>
      <c r="LL5511" s="2"/>
      <c r="LM5511" s="2"/>
      <c r="LN5511" s="2"/>
      <c r="LO5511" s="2"/>
      <c r="LP5511" s="2"/>
      <c r="LQ5511" s="2"/>
      <c r="LR5511" s="2"/>
      <c r="LS5511" s="2"/>
      <c r="LT5511" s="2"/>
      <c r="LU5511" s="2"/>
      <c r="LV5511" s="2"/>
      <c r="LW5511" s="2"/>
      <c r="LX5511" s="2"/>
      <c r="LY5511" s="2"/>
      <c r="LZ5511" s="2"/>
      <c r="MA5511" s="2"/>
      <c r="MB5511" s="2"/>
      <c r="MC5511" s="2"/>
      <c r="MD5511" s="2"/>
      <c r="ME5511" s="2"/>
      <c r="MF5511" s="2"/>
      <c r="MG5511" s="2"/>
      <c r="MH5511" s="2"/>
      <c r="MI5511" s="2"/>
      <c r="MJ5511" s="2"/>
      <c r="MK5511" s="2"/>
      <c r="ML5511" s="2"/>
      <c r="MM5511" s="2"/>
      <c r="MN5511" s="2"/>
      <c r="MO5511" s="2"/>
      <c r="MP5511" s="2"/>
      <c r="MQ5511" s="2"/>
      <c r="MR5511" s="2"/>
      <c r="MS5511" s="2"/>
      <c r="MT5511" s="2"/>
      <c r="MU5511" s="2"/>
      <c r="MV5511" s="2"/>
      <c r="MW5511" s="2"/>
      <c r="MX5511" s="2"/>
      <c r="MY5511" s="2"/>
      <c r="MZ5511" s="2"/>
      <c r="NA5511" s="2"/>
      <c r="NB5511" s="2"/>
      <c r="NC5511" s="2"/>
      <c r="ND5511" s="2"/>
      <c r="NE5511" s="2"/>
      <c r="NF5511" s="2"/>
      <c r="NG5511" s="2"/>
      <c r="NH5511" s="2"/>
      <c r="NI5511" s="2"/>
      <c r="NJ5511" s="2"/>
      <c r="NK5511" s="2"/>
      <c r="NL5511" s="2"/>
      <c r="NM5511" s="2"/>
      <c r="NN5511" s="2"/>
      <c r="NO5511" s="2"/>
      <c r="NP5511" s="2"/>
      <c r="NQ5511" s="2"/>
      <c r="NR5511" s="2"/>
      <c r="NS5511" s="2"/>
      <c r="NT5511" s="2"/>
      <c r="NU5511" s="2"/>
      <c r="NV5511" s="2"/>
      <c r="NW5511" s="2"/>
      <c r="NX5511" s="2"/>
      <c r="NY5511" s="2"/>
      <c r="NZ5511" s="2"/>
      <c r="OA5511" s="2"/>
      <c r="OB5511" s="2"/>
      <c r="OC5511" s="2"/>
      <c r="OD5511" s="2"/>
      <c r="OE5511" s="2"/>
      <c r="OF5511" s="2"/>
      <c r="OG5511" s="2"/>
      <c r="OH5511" s="2"/>
      <c r="OI5511" s="2"/>
      <c r="OJ5511" s="2"/>
      <c r="OK5511" s="2"/>
      <c r="OL5511" s="2"/>
      <c r="OM5511" s="2"/>
      <c r="ON5511" s="2"/>
      <c r="OO5511" s="2"/>
      <c r="OP5511" s="2"/>
      <c r="OQ5511" s="2"/>
      <c r="OR5511" s="2"/>
      <c r="OS5511" s="2"/>
      <c r="OT5511" s="2"/>
      <c r="OU5511" s="2"/>
      <c r="OV5511" s="2"/>
      <c r="OW5511" s="2"/>
      <c r="OX5511" s="2"/>
      <c r="OY5511" s="2"/>
      <c r="OZ5511" s="2"/>
      <c r="PA5511" s="2"/>
      <c r="PB5511" s="2"/>
      <c r="PC5511" s="2"/>
      <c r="PD5511" s="2"/>
      <c r="PE5511" s="2"/>
      <c r="PF5511" s="2"/>
      <c r="PG5511" s="2"/>
      <c r="PH5511" s="2"/>
      <c r="PI5511" s="2"/>
      <c r="PJ5511" s="2"/>
      <c r="PK5511" s="2"/>
      <c r="PL5511" s="2"/>
      <c r="PM5511" s="2"/>
      <c r="PN5511" s="2"/>
      <c r="PO5511" s="2"/>
      <c r="PP5511" s="2"/>
      <c r="PQ5511" s="2"/>
      <c r="PR5511" s="2"/>
      <c r="PS5511" s="2"/>
      <c r="PT5511" s="2"/>
      <c r="PU5511" s="2"/>
      <c r="PV5511" s="2"/>
      <c r="PW5511" s="2"/>
      <c r="PX5511" s="2"/>
      <c r="PY5511" s="2"/>
      <c r="PZ5511" s="2"/>
      <c r="QA5511" s="2"/>
      <c r="QB5511" s="2"/>
      <c r="QC5511" s="2"/>
      <c r="QD5511" s="2"/>
      <c r="QE5511" s="2"/>
      <c r="QF5511" s="2"/>
      <c r="QG5511" s="2"/>
      <c r="QH5511" s="2"/>
      <c r="QI5511" s="2"/>
      <c r="QJ5511" s="2"/>
      <c r="QK5511" s="2"/>
      <c r="QL5511" s="2"/>
      <c r="QM5511" s="2"/>
      <c r="QN5511" s="2"/>
      <c r="QO5511" s="2"/>
      <c r="QP5511" s="2"/>
      <c r="QQ5511" s="2"/>
      <c r="QR5511" s="2"/>
      <c r="QS5511" s="2"/>
      <c r="QT5511" s="2"/>
      <c r="QU5511" s="2"/>
      <c r="QV5511" s="2"/>
      <c r="QW5511" s="2"/>
      <c r="QX5511" s="2"/>
      <c r="QY5511" s="2"/>
      <c r="QZ5511" s="2"/>
      <c r="RA5511" s="2"/>
      <c r="RB5511" s="2"/>
      <c r="RC5511" s="2"/>
      <c r="RD5511" s="2"/>
      <c r="RE5511" s="2"/>
      <c r="RF5511" s="2"/>
      <c r="RG5511" s="2"/>
      <c r="RH5511" s="2"/>
      <c r="RI5511" s="2"/>
      <c r="RJ5511" s="2"/>
      <c r="RK5511" s="2"/>
      <c r="RL5511" s="2"/>
      <c r="RM5511" s="2"/>
      <c r="RN5511" s="2"/>
      <c r="RO5511" s="2"/>
      <c r="RP5511" s="2"/>
      <c r="RQ5511" s="2"/>
      <c r="RR5511" s="2"/>
      <c r="RS5511" s="2"/>
      <c r="RT5511" s="2"/>
      <c r="RU5511" s="2"/>
      <c r="RV5511" s="2"/>
      <c r="RW5511" s="2"/>
      <c r="RX5511" s="2"/>
      <c r="RY5511" s="2"/>
      <c r="RZ5511" s="2"/>
      <c r="SA5511" s="2"/>
      <c r="SB5511" s="2"/>
      <c r="SC5511" s="2"/>
      <c r="SD5511" s="2"/>
      <c r="SE5511" s="2"/>
      <c r="SF5511" s="2"/>
      <c r="SG5511" s="2"/>
      <c r="SH5511" s="2"/>
      <c r="SI5511" s="2"/>
      <c r="SJ5511" s="2"/>
      <c r="SK5511" s="2"/>
      <c r="SL5511" s="2"/>
      <c r="SM5511" s="2"/>
      <c r="SN5511" s="2"/>
      <c r="SO5511" s="2"/>
      <c r="SP5511" s="2"/>
      <c r="SQ5511" s="2"/>
      <c r="SR5511" s="2"/>
      <c r="SS5511" s="2"/>
      <c r="ST5511" s="2"/>
      <c r="SU5511" s="2"/>
      <c r="SV5511" s="2"/>
      <c r="SW5511" s="2"/>
      <c r="SX5511" s="2"/>
      <c r="SY5511" s="2"/>
      <c r="SZ5511" s="2"/>
      <c r="TA5511" s="2"/>
      <c r="TB5511" s="2"/>
      <c r="TC5511" s="2"/>
      <c r="TD5511" s="2"/>
      <c r="TE5511" s="2"/>
      <c r="TF5511" s="2"/>
      <c r="TG5511" s="2"/>
      <c r="TH5511" s="2"/>
      <c r="TI5511" s="2"/>
      <c r="TJ5511" s="2"/>
      <c r="TK5511" s="2"/>
      <c r="TL5511" s="2"/>
      <c r="TM5511" s="2"/>
      <c r="TN5511" s="2"/>
      <c r="TO5511" s="2"/>
      <c r="TP5511" s="2"/>
      <c r="TQ5511" s="2"/>
      <c r="TR5511" s="2"/>
      <c r="TS5511" s="2"/>
      <c r="TT5511" s="2"/>
      <c r="TU5511" s="2"/>
      <c r="TV5511" s="2"/>
      <c r="TW5511" s="2"/>
      <c r="TX5511" s="2"/>
      <c r="TY5511" s="2"/>
      <c r="TZ5511" s="2"/>
      <c r="UA5511" s="2"/>
      <c r="UB5511" s="2"/>
      <c r="UC5511" s="2"/>
      <c r="UD5511" s="2"/>
      <c r="UE5511" s="2"/>
      <c r="UF5511" s="2"/>
      <c r="UG5511" s="2"/>
      <c r="UH5511" s="2"/>
      <c r="UI5511" s="2"/>
      <c r="UJ5511" s="2"/>
      <c r="UK5511" s="2"/>
      <c r="UL5511" s="2"/>
      <c r="UM5511" s="2"/>
      <c r="UN5511" s="2"/>
      <c r="UO5511" s="2"/>
      <c r="UP5511" s="2"/>
      <c r="UQ5511" s="2"/>
      <c r="UR5511" s="2"/>
      <c r="US5511" s="2"/>
      <c r="UT5511" s="2"/>
      <c r="UU5511" s="2"/>
      <c r="UV5511" s="2"/>
      <c r="UW5511" s="2"/>
      <c r="UX5511" s="2"/>
      <c r="UY5511" s="2"/>
      <c r="UZ5511" s="2"/>
      <c r="VA5511" s="2"/>
      <c r="VB5511" s="2"/>
      <c r="VC5511" s="2"/>
      <c r="VD5511" s="2"/>
      <c r="VE5511" s="2"/>
      <c r="VF5511" s="2"/>
      <c r="VG5511" s="2"/>
      <c r="VH5511" s="2"/>
      <c r="VI5511" s="2"/>
      <c r="VJ5511" s="2"/>
      <c r="VK5511" s="2"/>
      <c r="VL5511" s="2"/>
      <c r="VM5511" s="2"/>
      <c r="VN5511" s="2"/>
      <c r="VO5511" s="2"/>
      <c r="VP5511" s="2"/>
      <c r="VQ5511" s="2"/>
      <c r="VR5511" s="2"/>
      <c r="VS5511" s="2"/>
      <c r="VT5511" s="2"/>
      <c r="VU5511" s="2"/>
      <c r="VV5511" s="2"/>
      <c r="VW5511" s="2"/>
      <c r="VX5511" s="2"/>
      <c r="VY5511" s="2"/>
      <c r="VZ5511" s="2"/>
      <c r="WA5511" s="2"/>
      <c r="WB5511" s="2"/>
      <c r="WC5511" s="2"/>
      <c r="WD5511" s="2"/>
      <c r="WE5511" s="2"/>
      <c r="WF5511" s="2"/>
      <c r="WG5511" s="2"/>
      <c r="WH5511" s="2"/>
      <c r="WI5511" s="2"/>
      <c r="WJ5511" s="2"/>
      <c r="WK5511" s="2"/>
      <c r="WL5511" s="2"/>
      <c r="WM5511" s="2"/>
      <c r="WN5511" s="2"/>
      <c r="WO5511" s="2"/>
      <c r="WP5511" s="2"/>
      <c r="WQ5511" s="2"/>
      <c r="WR5511" s="2"/>
      <c r="WS5511" s="2"/>
      <c r="WT5511" s="2"/>
      <c r="WU5511" s="2"/>
      <c r="WV5511" s="2"/>
      <c r="WW5511" s="2"/>
      <c r="WX5511" s="2"/>
      <c r="WY5511" s="2"/>
      <c r="WZ5511" s="2"/>
      <c r="XA5511" s="2"/>
      <c r="XB5511" s="2"/>
      <c r="XC5511" s="2"/>
      <c r="XD5511" s="2"/>
      <c r="XE5511" s="2"/>
      <c r="XF5511" s="2"/>
      <c r="XG5511" s="2"/>
      <c r="XH5511" s="2"/>
      <c r="XI5511" s="2"/>
      <c r="XJ5511" s="2"/>
      <c r="XK5511" s="2"/>
      <c r="XL5511" s="2"/>
      <c r="XM5511" s="2"/>
      <c r="XN5511" s="2"/>
      <c r="XO5511" s="2"/>
      <c r="XP5511" s="2"/>
      <c r="XQ5511" s="2"/>
      <c r="XR5511" s="2"/>
      <c r="XS5511" s="2"/>
      <c r="XT5511" s="2"/>
      <c r="XU5511" s="2"/>
      <c r="XV5511" s="2"/>
      <c r="XW5511" s="2"/>
      <c r="XX5511" s="2"/>
      <c r="XY5511" s="2"/>
      <c r="XZ5511" s="2"/>
      <c r="YA5511" s="2"/>
      <c r="YB5511" s="2"/>
      <c r="YC5511" s="2"/>
      <c r="YD5511" s="2"/>
      <c r="YE5511" s="2"/>
      <c r="YF5511" s="2"/>
      <c r="YG5511" s="2"/>
      <c r="YH5511" s="2"/>
      <c r="YI5511" s="2"/>
      <c r="YJ5511" s="2"/>
      <c r="YK5511" s="2"/>
      <c r="YL5511" s="2"/>
      <c r="YM5511" s="2"/>
      <c r="YN5511" s="2"/>
      <c r="YO5511" s="2"/>
      <c r="YP5511" s="2"/>
      <c r="YQ5511" s="2"/>
      <c r="YR5511" s="2"/>
      <c r="YS5511" s="2"/>
      <c r="YT5511" s="2"/>
      <c r="YU5511" s="2"/>
      <c r="YV5511" s="2"/>
      <c r="YW5511" s="2"/>
      <c r="YX5511" s="2"/>
      <c r="YY5511" s="2"/>
      <c r="YZ5511" s="2"/>
      <c r="ZA5511" s="2"/>
      <c r="ZB5511" s="2"/>
      <c r="ZC5511" s="2"/>
      <c r="ZD5511" s="2"/>
      <c r="ZE5511" s="2"/>
      <c r="ZF5511" s="2"/>
      <c r="ZG5511" s="2"/>
      <c r="ZH5511" s="2"/>
      <c r="ZI5511" s="2"/>
      <c r="ZJ5511" s="2"/>
      <c r="ZK5511" s="2"/>
      <c r="ZL5511" s="2"/>
      <c r="ZM5511" s="2"/>
      <c r="ZN5511" s="2"/>
      <c r="ZO5511" s="2"/>
      <c r="ZP5511" s="2"/>
      <c r="ZQ5511" s="2"/>
      <c r="ZR5511" s="2"/>
      <c r="ZS5511" s="2"/>
      <c r="ZT5511" s="2"/>
      <c r="ZU5511" s="2"/>
      <c r="ZV5511" s="2"/>
      <c r="ZW5511" s="2"/>
      <c r="ZX5511" s="2"/>
      <c r="ZY5511" s="2"/>
      <c r="ZZ5511" s="2"/>
      <c r="AAA5511" s="2"/>
      <c r="AAB5511" s="2"/>
      <c r="AAC5511" s="2"/>
      <c r="AAD5511" s="2"/>
      <c r="AAE5511" s="2"/>
      <c r="AAF5511" s="2"/>
      <c r="AAG5511" s="2"/>
      <c r="AAH5511" s="2"/>
      <c r="AAI5511" s="2"/>
      <c r="AAJ5511" s="2"/>
      <c r="AAK5511" s="2"/>
      <c r="AAL5511" s="2"/>
      <c r="AAM5511" s="2"/>
      <c r="AAN5511" s="2"/>
      <c r="AAO5511" s="2"/>
      <c r="AAP5511" s="2"/>
      <c r="AAQ5511" s="2"/>
      <c r="AAR5511" s="2"/>
      <c r="AAS5511" s="2"/>
      <c r="AAT5511" s="2"/>
      <c r="AAU5511" s="2"/>
      <c r="AAV5511" s="2"/>
      <c r="AAW5511" s="2"/>
      <c r="AAX5511" s="2"/>
      <c r="AAY5511" s="2"/>
      <c r="AAZ5511" s="2"/>
      <c r="ABA5511" s="2"/>
      <c r="ABB5511" s="2"/>
      <c r="ABC5511" s="2"/>
      <c r="ABD5511" s="2"/>
      <c r="ABE5511" s="2"/>
      <c r="ABF5511" s="2"/>
      <c r="ABG5511" s="2"/>
      <c r="ABH5511" s="2"/>
      <c r="ABI5511" s="2"/>
      <c r="ABJ5511" s="2"/>
      <c r="ABK5511" s="2"/>
      <c r="ABL5511" s="2"/>
      <c r="ABM5511" s="2"/>
      <c r="ABN5511" s="2"/>
      <c r="ABO5511" s="2"/>
      <c r="ABP5511" s="2"/>
      <c r="ABQ5511" s="2"/>
      <c r="ABR5511" s="2"/>
      <c r="ABS5511" s="2"/>
      <c r="ABT5511" s="2"/>
      <c r="ABU5511" s="2"/>
      <c r="ABV5511" s="2"/>
      <c r="ABW5511" s="2"/>
      <c r="ABX5511" s="2"/>
      <c r="ABY5511" s="2"/>
      <c r="ABZ5511" s="2"/>
      <c r="ACA5511" s="2"/>
      <c r="ACB5511" s="2"/>
      <c r="ACC5511" s="2"/>
      <c r="ACD5511" s="2"/>
      <c r="ACE5511" s="2"/>
      <c r="ACF5511" s="2"/>
      <c r="ACG5511" s="2"/>
      <c r="ACH5511" s="2"/>
      <c r="ACI5511" s="2"/>
      <c r="ACJ5511" s="2"/>
      <c r="ACK5511" s="2"/>
      <c r="ACL5511" s="2"/>
      <c r="ACM5511" s="2"/>
      <c r="ACN5511" s="2"/>
      <c r="ACO5511" s="2"/>
      <c r="ACP5511" s="2"/>
      <c r="ACQ5511" s="2"/>
      <c r="ACR5511" s="2"/>
      <c r="ACS5511" s="2"/>
      <c r="ACT5511" s="2"/>
      <c r="ACU5511" s="2"/>
      <c r="ACV5511" s="2"/>
      <c r="ACW5511" s="2"/>
      <c r="ACX5511" s="2"/>
      <c r="ACY5511" s="2"/>
      <c r="ACZ5511" s="2"/>
      <c r="ADA5511" s="2"/>
      <c r="ADB5511" s="2"/>
      <c r="ADC5511" s="2"/>
      <c r="ADD5511" s="2"/>
      <c r="ADE5511" s="2"/>
      <c r="ADF5511" s="2"/>
      <c r="ADG5511" s="2"/>
      <c r="ADH5511" s="2"/>
      <c r="ADI5511" s="2"/>
      <c r="ADJ5511" s="2"/>
      <c r="ADK5511" s="2"/>
      <c r="ADL5511" s="2"/>
      <c r="ADM5511" s="2"/>
      <c r="ADN5511" s="2"/>
      <c r="ADO5511" s="2"/>
      <c r="ADP5511" s="2"/>
      <c r="ADQ5511" s="2"/>
      <c r="ADR5511" s="2"/>
      <c r="ADS5511" s="2"/>
      <c r="ADT5511" s="2"/>
      <c r="ADU5511" s="2"/>
      <c r="ADV5511" s="2"/>
      <c r="ADW5511" s="2"/>
      <c r="ADX5511" s="2"/>
      <c r="ADY5511" s="2"/>
      <c r="ADZ5511" s="2"/>
      <c r="AEA5511" s="2"/>
      <c r="AEB5511" s="2"/>
      <c r="AEC5511" s="2"/>
      <c r="AED5511" s="2"/>
      <c r="AEE5511" s="2"/>
      <c r="AEF5511" s="2"/>
      <c r="AEG5511" s="2"/>
      <c r="AEH5511" s="2"/>
      <c r="AEI5511" s="2"/>
      <c r="AEJ5511" s="2"/>
      <c r="AEK5511" s="2"/>
      <c r="AEL5511" s="2"/>
      <c r="AEM5511" s="2"/>
      <c r="AEN5511" s="2"/>
      <c r="AEO5511" s="2"/>
      <c r="AEP5511" s="2"/>
      <c r="AEQ5511" s="2"/>
      <c r="AER5511" s="2"/>
      <c r="AES5511" s="2"/>
      <c r="AET5511" s="2"/>
      <c r="AEU5511" s="2"/>
      <c r="AEV5511" s="2"/>
      <c r="AEW5511" s="2"/>
      <c r="AEX5511" s="2"/>
      <c r="AEY5511" s="2"/>
      <c r="AEZ5511" s="2"/>
      <c r="AFA5511" s="2"/>
      <c r="AFB5511" s="2"/>
      <c r="AFC5511" s="2"/>
      <c r="AFD5511" s="2"/>
      <c r="AFE5511" s="2"/>
      <c r="AFF5511" s="2"/>
      <c r="AFG5511" s="2"/>
      <c r="AFH5511" s="2"/>
      <c r="AFI5511" s="2"/>
      <c r="AFJ5511" s="2"/>
      <c r="AFK5511" s="2"/>
      <c r="AFL5511" s="2"/>
      <c r="AFM5511" s="2"/>
      <c r="AFN5511" s="2"/>
      <c r="AFO5511" s="2"/>
      <c r="AFP5511" s="2"/>
      <c r="AFQ5511" s="2"/>
      <c r="AFR5511" s="2"/>
      <c r="AFS5511" s="2"/>
      <c r="AFT5511" s="2"/>
      <c r="AFU5511" s="2"/>
      <c r="AFV5511" s="2"/>
      <c r="AFW5511" s="2"/>
      <c r="AFX5511" s="2"/>
      <c r="AFY5511" s="2"/>
      <c r="AFZ5511" s="2"/>
      <c r="AGA5511" s="2"/>
      <c r="AGB5511" s="2"/>
      <c r="AGC5511" s="2"/>
      <c r="AGD5511" s="2"/>
      <c r="AGE5511" s="2"/>
      <c r="AGF5511" s="2"/>
      <c r="AGG5511" s="2"/>
      <c r="AGH5511" s="2"/>
      <c r="AGI5511" s="2"/>
      <c r="AGJ5511" s="2"/>
      <c r="AGK5511" s="2"/>
      <c r="AGL5511" s="2"/>
      <c r="AGM5511" s="2"/>
      <c r="AGN5511" s="2"/>
      <c r="AGO5511" s="2"/>
      <c r="AGP5511" s="2"/>
      <c r="AGQ5511" s="2"/>
      <c r="AGR5511" s="2"/>
      <c r="AGS5511" s="2"/>
      <c r="AGT5511" s="2"/>
      <c r="AGU5511" s="2"/>
      <c r="AGV5511" s="2"/>
      <c r="AGW5511" s="2"/>
      <c r="AGX5511" s="2"/>
      <c r="AGY5511" s="2"/>
      <c r="AGZ5511" s="2"/>
      <c r="AHA5511" s="2"/>
      <c r="AHB5511" s="2"/>
      <c r="AHC5511" s="2"/>
      <c r="AHD5511" s="2"/>
      <c r="AHE5511" s="2"/>
      <c r="AHF5511" s="2"/>
      <c r="AHG5511" s="2"/>
      <c r="AHH5511" s="2"/>
      <c r="AHI5511" s="2"/>
      <c r="AHJ5511" s="2"/>
      <c r="AHK5511" s="2"/>
      <c r="AHL5511" s="2"/>
      <c r="AHM5511" s="2"/>
      <c r="AHN5511" s="2"/>
      <c r="AHO5511" s="2"/>
      <c r="AHP5511" s="2"/>
      <c r="AHQ5511" s="2"/>
      <c r="AHR5511" s="2"/>
      <c r="AHS5511" s="2"/>
      <c r="AHT5511" s="2"/>
      <c r="AHU5511" s="2"/>
      <c r="AHV5511" s="2"/>
      <c r="AHW5511" s="2"/>
      <c r="AHX5511" s="2"/>
      <c r="AHY5511" s="2"/>
      <c r="AHZ5511" s="2"/>
      <c r="AIA5511" s="2"/>
      <c r="AIB5511" s="2"/>
      <c r="AIC5511" s="2"/>
      <c r="AID5511" s="2"/>
      <c r="AIE5511" s="2"/>
      <c r="AIF5511" s="2"/>
      <c r="AIG5511" s="2"/>
      <c r="AIH5511" s="2"/>
      <c r="AII5511" s="2"/>
      <c r="AIJ5511" s="2"/>
      <c r="AIK5511" s="2"/>
      <c r="AIL5511" s="2"/>
      <c r="AIM5511" s="2"/>
      <c r="AIN5511" s="2"/>
      <c r="AIO5511" s="2"/>
      <c r="AIP5511" s="2"/>
      <c r="AIQ5511" s="2"/>
      <c r="AIR5511" s="2"/>
      <c r="AIS5511" s="2"/>
      <c r="AIT5511" s="2"/>
      <c r="AIU5511" s="2"/>
      <c r="AIV5511" s="2"/>
      <c r="AIW5511" s="2"/>
      <c r="AIX5511" s="2"/>
      <c r="AIY5511" s="2"/>
      <c r="AIZ5511" s="2"/>
      <c r="AJA5511" s="2"/>
      <c r="AJB5511" s="2"/>
      <c r="AJC5511" s="2"/>
      <c r="AJD5511" s="2"/>
      <c r="AJE5511" s="2"/>
      <c r="AJF5511" s="2"/>
      <c r="AJG5511" s="2"/>
      <c r="AJH5511" s="2"/>
      <c r="AJI5511" s="2"/>
      <c r="AJJ5511" s="2"/>
      <c r="AJK5511" s="2"/>
      <c r="AJL5511" s="2"/>
      <c r="AJM5511" s="2"/>
      <c r="AJN5511" s="2"/>
      <c r="AJO5511" s="2"/>
      <c r="AJP5511" s="2"/>
      <c r="AJQ5511" s="2"/>
      <c r="AJR5511" s="2"/>
      <c r="AJS5511" s="2"/>
      <c r="AJT5511" s="2"/>
      <c r="AJU5511" s="2"/>
      <c r="AJV5511" s="2"/>
      <c r="AJW5511" s="2"/>
      <c r="AJX5511" s="2"/>
      <c r="AJY5511" s="2"/>
      <c r="AJZ5511" s="2"/>
      <c r="AKA5511" s="2"/>
      <c r="AKB5511" s="2"/>
      <c r="AKC5511" s="2"/>
      <c r="AKD5511" s="2"/>
      <c r="AKE5511" s="2"/>
      <c r="AKF5511" s="2"/>
      <c r="AKG5511" s="2"/>
      <c r="AKH5511" s="2"/>
      <c r="AKI5511" s="2"/>
      <c r="AKJ5511" s="2"/>
      <c r="AKK5511" s="2"/>
      <c r="AKL5511" s="2"/>
      <c r="AKM5511" s="2"/>
      <c r="AKN5511" s="2"/>
      <c r="AKO5511" s="2"/>
      <c r="AKP5511" s="2"/>
      <c r="AKQ5511" s="2"/>
      <c r="AKR5511" s="2"/>
      <c r="AKS5511" s="2"/>
      <c r="AKT5511" s="2"/>
      <c r="AKU5511" s="2"/>
      <c r="AKV5511" s="2"/>
      <c r="AKW5511" s="2"/>
      <c r="AKX5511" s="2"/>
      <c r="AKY5511" s="2"/>
      <c r="AKZ5511" s="2"/>
      <c r="ALA5511" s="2"/>
      <c r="ALB5511" s="2"/>
      <c r="ALC5511" s="2"/>
      <c r="ALD5511" s="2"/>
      <c r="ALE5511" s="2"/>
      <c r="ALF5511" s="2"/>
      <c r="ALG5511" s="2"/>
      <c r="ALH5511" s="2"/>
      <c r="ALI5511" s="2"/>
      <c r="ALJ5511" s="2"/>
      <c r="ALK5511" s="2"/>
      <c r="ALL5511" s="2"/>
      <c r="ALM5511" s="2"/>
      <c r="ALN5511" s="2"/>
      <c r="ALO5511" s="2"/>
      <c r="ALP5511" s="2"/>
      <c r="ALQ5511" s="2"/>
      <c r="ALR5511" s="2"/>
      <c r="ALS5511" s="2"/>
      <c r="ALT5511" s="2"/>
      <c r="ALU5511" s="2"/>
      <c r="ALV5511" s="2"/>
      <c r="ALW5511" s="2"/>
      <c r="ALX5511" s="2"/>
      <c r="ALY5511" s="2"/>
      <c r="ALZ5511" s="2"/>
      <c r="AMA5511" s="2"/>
      <c r="AMB5511" s="2"/>
      <c r="AMC5511" s="2"/>
      <c r="AMD5511" s="2"/>
      <c r="AME5511" s="2"/>
      <c r="AMF5511" s="2"/>
      <c r="AMG5511" s="2"/>
      <c r="AMH5511" s="2"/>
      <c r="AMI5511" s="2"/>
      <c r="AMJ5511" s="2"/>
      <c r="AMK5511" s="2"/>
      <c r="AML5511" s="2"/>
      <c r="AMM5511" s="2"/>
      <c r="AMN5511" s="2"/>
      <c r="AMO5511" s="2"/>
      <c r="AMP5511" s="2"/>
      <c r="AMQ5511" s="2"/>
      <c r="AMR5511" s="2"/>
      <c r="AMS5511" s="2"/>
      <c r="AMT5511" s="2"/>
      <c r="AMU5511" s="2"/>
      <c r="AMV5511" s="2"/>
      <c r="AMW5511" s="2"/>
      <c r="AMX5511" s="2"/>
      <c r="AMY5511" s="2"/>
      <c r="AMZ5511" s="2"/>
      <c r="ANA5511" s="2"/>
      <c r="ANB5511" s="2"/>
      <c r="ANC5511" s="2"/>
      <c r="AND5511" s="2"/>
      <c r="ANE5511" s="2"/>
      <c r="ANF5511" s="2"/>
      <c r="ANG5511" s="2"/>
      <c r="ANH5511" s="2"/>
      <c r="ANI5511" s="2"/>
      <c r="ANJ5511" s="2"/>
      <c r="ANK5511" s="2"/>
      <c r="ANL5511" s="2"/>
      <c r="ANM5511" s="2"/>
      <c r="ANN5511" s="2"/>
      <c r="ANO5511" s="2"/>
      <c r="ANP5511" s="2"/>
      <c r="ANQ5511" s="2"/>
      <c r="ANR5511" s="2"/>
      <c r="ANS5511" s="2"/>
      <c r="ANT5511" s="2"/>
      <c r="ANU5511" s="2"/>
      <c r="ANV5511" s="2"/>
      <c r="ANW5511" s="2"/>
      <c r="ANX5511" s="2"/>
      <c r="ANY5511" s="2"/>
      <c r="ANZ5511" s="2"/>
      <c r="AOA5511" s="2"/>
      <c r="AOB5511" s="2"/>
      <c r="AOC5511" s="2"/>
      <c r="AOD5511" s="2"/>
      <c r="AOE5511" s="2"/>
      <c r="AOF5511" s="2"/>
      <c r="AOG5511" s="2"/>
      <c r="AOH5511" s="2"/>
      <c r="AOI5511" s="2"/>
      <c r="AOJ5511" s="2"/>
      <c r="AOK5511" s="2"/>
      <c r="AOL5511" s="2"/>
      <c r="AOM5511" s="2"/>
      <c r="AON5511" s="2"/>
      <c r="AOO5511" s="2"/>
      <c r="AOP5511" s="2"/>
      <c r="AOQ5511" s="2"/>
      <c r="AOR5511" s="2"/>
      <c r="AOS5511" s="2"/>
      <c r="AOT5511" s="2"/>
      <c r="AOU5511" s="2"/>
      <c r="AOV5511" s="2"/>
      <c r="AOW5511" s="2"/>
      <c r="AOX5511" s="2"/>
      <c r="AOY5511" s="2"/>
      <c r="AOZ5511" s="2"/>
      <c r="APA5511" s="2"/>
      <c r="APB5511" s="2"/>
      <c r="APC5511" s="2"/>
      <c r="APD5511" s="2"/>
      <c r="APE5511" s="2"/>
      <c r="APF5511" s="2"/>
      <c r="APG5511" s="2"/>
      <c r="APH5511" s="2"/>
      <c r="API5511" s="2"/>
      <c r="APJ5511" s="2"/>
      <c r="APK5511" s="2"/>
      <c r="APL5511" s="2"/>
      <c r="APM5511" s="2"/>
      <c r="APN5511" s="2"/>
      <c r="APO5511" s="2"/>
      <c r="APP5511" s="2"/>
      <c r="APQ5511" s="2"/>
      <c r="APR5511" s="2"/>
      <c r="APS5511" s="2"/>
      <c r="APT5511" s="2"/>
      <c r="APU5511" s="2"/>
      <c r="APV5511" s="2"/>
      <c r="APW5511" s="2"/>
      <c r="APX5511" s="2"/>
      <c r="APY5511" s="2"/>
      <c r="APZ5511" s="2"/>
      <c r="AQA5511" s="2"/>
      <c r="AQB5511" s="2"/>
      <c r="AQC5511" s="2"/>
      <c r="AQD5511" s="2"/>
      <c r="AQE5511" s="2"/>
      <c r="AQF5511" s="2"/>
      <c r="AQG5511" s="2"/>
      <c r="AQH5511" s="2"/>
      <c r="AQI5511" s="2"/>
      <c r="AQJ5511" s="2"/>
      <c r="AQK5511" s="2"/>
      <c r="AQL5511" s="2"/>
      <c r="AQM5511" s="2"/>
      <c r="AQN5511" s="2"/>
      <c r="AQO5511" s="2"/>
      <c r="AQP5511" s="2"/>
      <c r="AQQ5511" s="2"/>
      <c r="AQR5511" s="2"/>
      <c r="AQS5511" s="2"/>
      <c r="AQT5511" s="2"/>
      <c r="AQU5511" s="2"/>
      <c r="AQV5511" s="2"/>
      <c r="AQW5511" s="2"/>
      <c r="AQX5511" s="2"/>
      <c r="AQY5511" s="2"/>
      <c r="AQZ5511" s="2"/>
      <c r="ARA5511" s="2"/>
      <c r="ARB5511" s="2"/>
      <c r="ARC5511" s="2"/>
      <c r="ARD5511" s="2"/>
      <c r="ARE5511" s="2"/>
      <c r="ARF5511" s="2"/>
      <c r="ARG5511" s="2"/>
      <c r="ARH5511" s="2"/>
      <c r="ARI5511" s="2"/>
      <c r="ARJ5511" s="2"/>
      <c r="ARK5511" s="2"/>
      <c r="ARL5511" s="2"/>
      <c r="ARM5511" s="2"/>
      <c r="ARN5511" s="2"/>
      <c r="ARO5511" s="2"/>
      <c r="ARP5511" s="2"/>
      <c r="ARQ5511" s="2"/>
      <c r="ARR5511" s="2"/>
      <c r="ARS5511" s="2"/>
      <c r="ART5511" s="2"/>
      <c r="ARU5511" s="2"/>
      <c r="ARV5511" s="2"/>
      <c r="ARW5511" s="2"/>
      <c r="ARX5511" s="2"/>
      <c r="ARY5511" s="2"/>
      <c r="ARZ5511" s="2"/>
      <c r="ASA5511" s="2"/>
      <c r="ASB5511" s="2"/>
      <c r="ASC5511" s="2"/>
      <c r="ASD5511" s="2"/>
      <c r="ASE5511" s="2"/>
      <c r="ASF5511" s="2"/>
      <c r="ASG5511" s="2"/>
      <c r="ASH5511" s="2"/>
      <c r="ASI5511" s="2"/>
      <c r="ASJ5511" s="2"/>
      <c r="ASK5511" s="2"/>
      <c r="ASL5511" s="2"/>
      <c r="ASM5511" s="2"/>
      <c r="ASN5511" s="2"/>
      <c r="ASO5511" s="2"/>
      <c r="ASP5511" s="2"/>
      <c r="ASQ5511" s="2"/>
      <c r="ASR5511" s="2"/>
      <c r="ASS5511" s="2"/>
      <c r="AST5511" s="2"/>
      <c r="ASU5511" s="2"/>
      <c r="ASV5511" s="2"/>
      <c r="ASW5511" s="2"/>
      <c r="ASX5511" s="2"/>
      <c r="ASY5511" s="2"/>
      <c r="ASZ5511" s="2"/>
      <c r="ATA5511" s="2"/>
      <c r="ATB5511" s="2"/>
      <c r="ATC5511" s="2"/>
      <c r="ATD5511" s="2"/>
      <c r="ATE5511" s="2"/>
      <c r="ATF5511" s="2"/>
      <c r="ATG5511" s="2"/>
      <c r="ATH5511" s="2"/>
      <c r="ATI5511" s="2"/>
      <c r="ATJ5511" s="2"/>
      <c r="ATK5511" s="2"/>
      <c r="ATL5511" s="2"/>
      <c r="ATM5511" s="2"/>
      <c r="ATN5511" s="2"/>
      <c r="ATO5511" s="2"/>
      <c r="ATP5511" s="2"/>
      <c r="ATQ5511" s="2"/>
      <c r="ATR5511" s="2"/>
      <c r="ATS5511" s="2"/>
      <c r="ATT5511" s="2"/>
      <c r="ATU5511" s="2"/>
      <c r="ATV5511" s="2"/>
      <c r="ATW5511" s="2"/>
      <c r="ATX5511" s="2"/>
      <c r="ATY5511" s="2"/>
      <c r="ATZ5511" s="2"/>
      <c r="AUA5511" s="2"/>
      <c r="AUB5511" s="2"/>
      <c r="AUC5511" s="2"/>
      <c r="AUD5511" s="2"/>
      <c r="AUE5511" s="2"/>
      <c r="AUF5511" s="2"/>
      <c r="AUG5511" s="2"/>
      <c r="AUH5511" s="2"/>
      <c r="AUI5511" s="2"/>
      <c r="AUJ5511" s="2"/>
      <c r="AUK5511" s="2"/>
      <c r="AUL5511" s="2"/>
      <c r="AUM5511" s="2"/>
      <c r="AUN5511" s="2"/>
      <c r="AUO5511" s="2"/>
      <c r="AUP5511" s="2"/>
      <c r="AUQ5511" s="2"/>
      <c r="AUR5511" s="2"/>
      <c r="AUS5511" s="2"/>
      <c r="AUT5511" s="2"/>
      <c r="AUU5511" s="2"/>
      <c r="AUV5511" s="2"/>
      <c r="AUW5511" s="2"/>
      <c r="AUX5511" s="2"/>
      <c r="AUY5511" s="2"/>
      <c r="AUZ5511" s="2"/>
      <c r="AVA5511" s="2"/>
      <c r="AVB5511" s="2"/>
      <c r="AVC5511" s="2"/>
      <c r="AVD5511" s="2"/>
      <c r="AVE5511" s="2"/>
      <c r="AVF5511" s="2"/>
      <c r="AVG5511" s="2"/>
      <c r="AVH5511" s="2"/>
      <c r="AVI5511" s="2"/>
      <c r="AVJ5511" s="2"/>
      <c r="AVK5511" s="2"/>
      <c r="AVL5511" s="2"/>
      <c r="AVM5511" s="2"/>
      <c r="AVN5511" s="2"/>
      <c r="AVO5511" s="2"/>
      <c r="AVP5511" s="2"/>
      <c r="AVQ5511" s="2"/>
      <c r="AVR5511" s="2"/>
      <c r="AVS5511" s="2"/>
      <c r="AVT5511" s="2"/>
      <c r="AVU5511" s="2"/>
      <c r="AVV5511" s="2"/>
      <c r="AVW5511" s="2"/>
      <c r="AVX5511" s="2"/>
      <c r="AVY5511" s="2"/>
      <c r="AVZ5511" s="2"/>
      <c r="AWA5511" s="2"/>
      <c r="AWB5511" s="2"/>
      <c r="AWC5511" s="2"/>
      <c r="AWD5511" s="2"/>
      <c r="AWE5511" s="2"/>
      <c r="AWF5511" s="2"/>
      <c r="AWG5511" s="2"/>
      <c r="AWH5511" s="2"/>
      <c r="AWI5511" s="2"/>
      <c r="AWJ5511" s="2"/>
      <c r="AWK5511" s="2"/>
      <c r="AWL5511" s="2"/>
      <c r="AWM5511" s="2"/>
      <c r="AWN5511" s="2"/>
      <c r="AWO5511" s="2"/>
      <c r="AWP5511" s="2"/>
      <c r="AWQ5511" s="2"/>
      <c r="AWR5511" s="2"/>
      <c r="AWS5511" s="2"/>
      <c r="AWT5511" s="2"/>
      <c r="AWU5511" s="2"/>
      <c r="AWV5511" s="2"/>
      <c r="AWW5511" s="2"/>
      <c r="AWX5511" s="2"/>
      <c r="AWY5511" s="2"/>
      <c r="AWZ5511" s="2"/>
      <c r="AXA5511" s="2"/>
      <c r="AXB5511" s="2"/>
      <c r="AXC5511" s="2"/>
      <c r="AXD5511" s="2"/>
      <c r="AXE5511" s="2"/>
      <c r="AXF5511" s="2"/>
      <c r="AXG5511" s="2"/>
      <c r="AXH5511" s="2"/>
      <c r="AXI5511" s="2"/>
      <c r="AXJ5511" s="2"/>
      <c r="AXK5511" s="2"/>
      <c r="AXL5511" s="2"/>
      <c r="AXM5511" s="2"/>
      <c r="AXN5511" s="2"/>
      <c r="AXO5511" s="2"/>
      <c r="AXP5511" s="2"/>
      <c r="AXQ5511" s="2"/>
      <c r="AXR5511" s="2"/>
      <c r="AXS5511" s="2"/>
      <c r="AXT5511" s="2"/>
      <c r="AXU5511" s="2"/>
      <c r="AXV5511" s="2"/>
      <c r="AXW5511" s="2"/>
      <c r="AXX5511" s="2"/>
      <c r="AXY5511" s="2"/>
      <c r="AXZ5511" s="2"/>
      <c r="AYA5511" s="2"/>
      <c r="AYB5511" s="2"/>
      <c r="AYC5511" s="2"/>
      <c r="AYD5511" s="2"/>
      <c r="AYE5511" s="2"/>
      <c r="AYF5511" s="2"/>
      <c r="AYG5511" s="2"/>
      <c r="AYH5511" s="2"/>
      <c r="AYI5511" s="2"/>
      <c r="AYJ5511" s="2"/>
      <c r="AYK5511" s="2"/>
      <c r="AYL5511" s="2"/>
      <c r="AYM5511" s="2"/>
      <c r="AYN5511" s="2"/>
      <c r="AYO5511" s="2"/>
      <c r="AYP5511" s="2"/>
      <c r="AYQ5511" s="2"/>
      <c r="AYR5511" s="2"/>
      <c r="AYS5511" s="2"/>
      <c r="AYT5511" s="2"/>
      <c r="AYU5511" s="2"/>
      <c r="AYV5511" s="2"/>
      <c r="AYW5511" s="2"/>
      <c r="AYX5511" s="2"/>
      <c r="AYY5511" s="2"/>
      <c r="AYZ5511" s="2"/>
      <c r="AZA5511" s="2"/>
      <c r="AZB5511" s="2"/>
      <c r="AZC5511" s="2"/>
      <c r="AZD5511" s="2"/>
      <c r="AZE5511" s="2"/>
      <c r="AZF5511" s="2"/>
      <c r="AZG5511" s="2"/>
      <c r="AZH5511" s="2"/>
      <c r="AZI5511" s="2"/>
      <c r="AZJ5511" s="2"/>
      <c r="AZK5511" s="2"/>
      <c r="AZL5511" s="2"/>
      <c r="AZM5511" s="2"/>
      <c r="AZN5511" s="2"/>
      <c r="AZO5511" s="2"/>
      <c r="AZP5511" s="2"/>
      <c r="AZQ5511" s="2"/>
      <c r="AZR5511" s="2"/>
      <c r="AZS5511" s="2"/>
      <c r="AZT5511" s="2"/>
      <c r="AZU5511" s="2"/>
      <c r="AZV5511" s="2"/>
      <c r="AZW5511" s="2"/>
      <c r="AZX5511" s="2"/>
      <c r="AZY5511" s="2"/>
      <c r="AZZ5511" s="2"/>
      <c r="BAA5511" s="2"/>
      <c r="BAB5511" s="2"/>
      <c r="BAC5511" s="2"/>
      <c r="BAD5511" s="2"/>
      <c r="BAE5511" s="2"/>
      <c r="BAF5511" s="2"/>
      <c r="BAG5511" s="2"/>
      <c r="BAH5511" s="2"/>
      <c r="BAI5511" s="2"/>
      <c r="BAJ5511" s="2"/>
      <c r="BAK5511" s="2"/>
      <c r="BAL5511" s="2"/>
      <c r="BAM5511" s="2"/>
      <c r="BAN5511" s="2"/>
      <c r="BAO5511" s="2"/>
      <c r="BAP5511" s="2"/>
      <c r="BAQ5511" s="2"/>
      <c r="BAR5511" s="2"/>
      <c r="BAS5511" s="2"/>
      <c r="BAT5511" s="2"/>
      <c r="BAU5511" s="2"/>
      <c r="BAV5511" s="2"/>
      <c r="BAW5511" s="2"/>
      <c r="BAX5511" s="2"/>
      <c r="BAY5511" s="2"/>
      <c r="BAZ5511" s="2"/>
      <c r="BBA5511" s="2"/>
      <c r="BBB5511" s="2"/>
      <c r="BBC5511" s="2"/>
      <c r="BBD5511" s="2"/>
      <c r="BBE5511" s="2"/>
      <c r="BBF5511" s="2"/>
      <c r="BBG5511" s="2"/>
      <c r="BBH5511" s="2"/>
      <c r="BBI5511" s="2"/>
      <c r="BBJ5511" s="2"/>
      <c r="BBK5511" s="2"/>
      <c r="BBL5511" s="2"/>
      <c r="BBM5511" s="2"/>
      <c r="BBN5511" s="2"/>
      <c r="BBO5511" s="2"/>
      <c r="BBP5511" s="2"/>
      <c r="BBQ5511" s="2"/>
      <c r="BBR5511" s="2"/>
      <c r="BBS5511" s="2"/>
      <c r="BBT5511" s="2"/>
      <c r="BBU5511" s="2"/>
      <c r="BBV5511" s="2"/>
      <c r="BBW5511" s="2"/>
      <c r="BBX5511" s="2"/>
      <c r="BBY5511" s="2"/>
      <c r="BBZ5511" s="2"/>
      <c r="BCA5511" s="2"/>
      <c r="BCB5511" s="2"/>
      <c r="BCC5511" s="2"/>
      <c r="BCD5511" s="2"/>
      <c r="BCE5511" s="2"/>
      <c r="BCF5511" s="2"/>
      <c r="BCG5511" s="2"/>
      <c r="BCH5511" s="2"/>
      <c r="BCI5511" s="2"/>
      <c r="BCJ5511" s="2"/>
      <c r="BCK5511" s="2"/>
      <c r="BCL5511" s="2"/>
      <c r="BCM5511" s="2"/>
      <c r="BCN5511" s="2"/>
      <c r="BCO5511" s="2"/>
      <c r="BCP5511" s="2"/>
      <c r="BCQ5511" s="2"/>
      <c r="BCR5511" s="2"/>
      <c r="BCS5511" s="2"/>
      <c r="BCT5511" s="2"/>
      <c r="BCU5511" s="2"/>
      <c r="BCV5511" s="2"/>
      <c r="BCW5511" s="2"/>
      <c r="BCX5511" s="2"/>
      <c r="BCY5511" s="2"/>
      <c r="BCZ5511" s="2"/>
      <c r="BDA5511" s="2"/>
      <c r="BDB5511" s="2"/>
      <c r="BDC5511" s="2"/>
      <c r="BDD5511" s="2"/>
      <c r="BDE5511" s="2"/>
      <c r="BDF5511" s="2"/>
      <c r="BDG5511" s="2"/>
      <c r="BDH5511" s="2"/>
      <c r="BDI5511" s="2"/>
      <c r="BDJ5511" s="2"/>
      <c r="BDK5511" s="2"/>
      <c r="BDL5511" s="2"/>
      <c r="BDM5511" s="2"/>
      <c r="BDN5511" s="2"/>
      <c r="BDO5511" s="2"/>
      <c r="BDP5511" s="2"/>
      <c r="BDQ5511" s="2"/>
      <c r="BDR5511" s="2"/>
      <c r="BDS5511" s="2"/>
      <c r="BDT5511" s="2"/>
      <c r="BDU5511" s="2"/>
      <c r="BDV5511" s="2"/>
      <c r="BDW5511" s="2"/>
      <c r="BDX5511" s="2"/>
      <c r="BDY5511" s="2"/>
      <c r="BDZ5511" s="2"/>
      <c r="BEA5511" s="2"/>
      <c r="BEB5511" s="2"/>
      <c r="BEC5511" s="2"/>
      <c r="BED5511" s="2"/>
      <c r="BEE5511" s="2"/>
      <c r="BEF5511" s="2"/>
      <c r="BEG5511" s="2"/>
      <c r="BEH5511" s="2"/>
      <c r="BEI5511" s="2"/>
      <c r="BEJ5511" s="2"/>
      <c r="BEK5511" s="2"/>
      <c r="BEL5511" s="2"/>
      <c r="BEM5511" s="2"/>
      <c r="BEN5511" s="2"/>
      <c r="BEO5511" s="2"/>
      <c r="BEP5511" s="2"/>
      <c r="BEQ5511" s="2"/>
      <c r="BER5511" s="2"/>
      <c r="BES5511" s="2"/>
      <c r="BET5511" s="2"/>
      <c r="BEU5511" s="2"/>
      <c r="BEV5511" s="2"/>
      <c r="BEW5511" s="2"/>
      <c r="BEX5511" s="2"/>
      <c r="BEY5511" s="2"/>
      <c r="BEZ5511" s="2"/>
      <c r="BFA5511" s="2"/>
      <c r="BFB5511" s="2"/>
      <c r="BFC5511" s="2"/>
      <c r="BFD5511" s="2"/>
      <c r="BFE5511" s="2"/>
      <c r="BFF5511" s="2"/>
      <c r="BFG5511" s="2"/>
      <c r="BFH5511" s="2"/>
      <c r="BFI5511" s="2"/>
      <c r="BFJ5511" s="2"/>
      <c r="BFK5511" s="2"/>
      <c r="BFL5511" s="2"/>
      <c r="BFM5511" s="2"/>
      <c r="BFN5511" s="2"/>
      <c r="BFO5511" s="2"/>
      <c r="BFP5511" s="2"/>
      <c r="BFQ5511" s="2"/>
      <c r="BFR5511" s="2"/>
      <c r="BFS5511" s="2"/>
      <c r="BFT5511" s="2"/>
      <c r="BFU5511" s="2"/>
      <c r="BFV5511" s="2"/>
      <c r="BFW5511" s="2"/>
      <c r="BFX5511" s="2"/>
      <c r="BFY5511" s="2"/>
      <c r="BFZ5511" s="2"/>
      <c r="BGA5511" s="2"/>
      <c r="BGB5511" s="2"/>
      <c r="BGC5511" s="2"/>
      <c r="BGD5511" s="2"/>
      <c r="BGE5511" s="2"/>
      <c r="BGF5511" s="2"/>
      <c r="BGG5511" s="2"/>
      <c r="BGH5511" s="2"/>
      <c r="BGI5511" s="2"/>
      <c r="BGJ5511" s="2"/>
      <c r="BGK5511" s="2"/>
      <c r="BGL5511" s="2"/>
      <c r="BGM5511" s="2"/>
      <c r="BGN5511" s="2"/>
      <c r="BGO5511" s="2"/>
      <c r="BGP5511" s="2"/>
      <c r="BGQ5511" s="2"/>
      <c r="BGR5511" s="2"/>
      <c r="BGS5511" s="2"/>
      <c r="BGT5511" s="2"/>
      <c r="BGU5511" s="2"/>
      <c r="BGV5511" s="2"/>
      <c r="BGW5511" s="2"/>
      <c r="BGX5511" s="2"/>
      <c r="BGY5511" s="2"/>
      <c r="BGZ5511" s="2"/>
      <c r="BHA5511" s="2"/>
      <c r="BHB5511" s="2"/>
      <c r="BHC5511" s="2"/>
      <c r="BHD5511" s="2"/>
      <c r="BHE5511" s="2"/>
      <c r="BHF5511" s="2"/>
      <c r="BHG5511" s="2"/>
      <c r="BHH5511" s="2"/>
      <c r="BHI5511" s="2"/>
      <c r="BHJ5511" s="2"/>
      <c r="BHK5511" s="2"/>
      <c r="BHL5511" s="2"/>
      <c r="BHM5511" s="2"/>
      <c r="BHN5511" s="2"/>
      <c r="BHO5511" s="2"/>
      <c r="BHP5511" s="2"/>
      <c r="BHQ5511" s="2"/>
      <c r="BHR5511" s="2"/>
      <c r="BHS5511" s="2"/>
      <c r="BHT5511" s="2"/>
      <c r="BHU5511" s="2"/>
      <c r="BHV5511" s="2"/>
      <c r="BHW5511" s="2"/>
      <c r="BHX5511" s="2"/>
      <c r="BHY5511" s="2"/>
      <c r="BHZ5511" s="2"/>
      <c r="BIA5511" s="2"/>
      <c r="BIB5511" s="2"/>
      <c r="BIC5511" s="2"/>
      <c r="BID5511" s="2"/>
      <c r="BIE5511" s="2"/>
      <c r="BIF5511" s="2"/>
      <c r="BIG5511" s="2"/>
      <c r="BIH5511" s="2"/>
      <c r="BII5511" s="2"/>
      <c r="BIJ5511" s="2"/>
      <c r="BIK5511" s="2"/>
      <c r="BIL5511" s="2"/>
      <c r="BIM5511" s="2"/>
      <c r="BIN5511" s="2"/>
      <c r="BIO5511" s="2"/>
      <c r="BIP5511" s="2"/>
      <c r="BIQ5511" s="2"/>
      <c r="BIR5511" s="2"/>
      <c r="BIS5511" s="2"/>
      <c r="BIT5511" s="2"/>
      <c r="BIU5511" s="2"/>
      <c r="BIV5511" s="2"/>
      <c r="BIW5511" s="2"/>
      <c r="BIX5511" s="2"/>
      <c r="BIY5511" s="2"/>
      <c r="BIZ5511" s="2"/>
      <c r="BJA5511" s="2"/>
      <c r="BJB5511" s="2"/>
      <c r="BJC5511" s="2"/>
      <c r="BJD5511" s="2"/>
      <c r="BJE5511" s="2"/>
      <c r="BJF5511" s="2"/>
      <c r="BJG5511" s="2"/>
      <c r="BJH5511" s="2"/>
      <c r="BJI5511" s="2"/>
      <c r="BJJ5511" s="2"/>
      <c r="BJK5511" s="2"/>
      <c r="BJL5511" s="2"/>
      <c r="BJM5511" s="2"/>
      <c r="BJN5511" s="2"/>
      <c r="BJO5511" s="2"/>
      <c r="BJP5511" s="2"/>
      <c r="BJQ5511" s="2"/>
      <c r="BJR5511" s="2"/>
      <c r="BJS5511" s="2"/>
      <c r="BJT5511" s="2"/>
      <c r="BJU5511" s="2"/>
      <c r="BJV5511" s="2"/>
      <c r="BJW5511" s="2"/>
      <c r="BJX5511" s="2"/>
      <c r="BJY5511" s="2"/>
      <c r="BJZ5511" s="2"/>
      <c r="BKA5511" s="2"/>
      <c r="BKB5511" s="2"/>
      <c r="BKC5511" s="2"/>
      <c r="BKD5511" s="2"/>
      <c r="BKE5511" s="2"/>
      <c r="BKF5511" s="2"/>
      <c r="BKG5511" s="2"/>
      <c r="BKH5511" s="2"/>
      <c r="BKI5511" s="2"/>
      <c r="BKJ5511" s="2"/>
      <c r="BKK5511" s="2"/>
      <c r="BKL5511" s="2"/>
      <c r="BKM5511" s="2"/>
      <c r="BKN5511" s="2"/>
      <c r="BKO5511" s="2"/>
      <c r="BKP5511" s="2"/>
      <c r="BKQ5511" s="2"/>
      <c r="BKR5511" s="2"/>
      <c r="BKS5511" s="2"/>
      <c r="BKT5511" s="2"/>
      <c r="BKU5511" s="2"/>
      <c r="BKV5511" s="2"/>
      <c r="BKW5511" s="2"/>
      <c r="BKX5511" s="2"/>
      <c r="BKY5511" s="2"/>
      <c r="BKZ5511" s="2"/>
      <c r="BLA5511" s="2"/>
      <c r="BLB5511" s="2"/>
      <c r="BLC5511" s="2"/>
      <c r="BLD5511" s="2"/>
      <c r="BLE5511" s="2"/>
      <c r="BLF5511" s="2"/>
      <c r="BLG5511" s="2"/>
      <c r="BLH5511" s="2"/>
      <c r="BLI5511" s="2"/>
      <c r="BLJ5511" s="2"/>
      <c r="BLK5511" s="2"/>
      <c r="BLL5511" s="2"/>
      <c r="BLM5511" s="2"/>
      <c r="BLN5511" s="2"/>
      <c r="BLO5511" s="2"/>
      <c r="BLP5511" s="2"/>
      <c r="BLQ5511" s="2"/>
      <c r="BLR5511" s="2"/>
      <c r="BLS5511" s="2"/>
      <c r="BLT5511" s="2"/>
      <c r="BLU5511" s="2"/>
      <c r="BLV5511" s="2"/>
      <c r="BLW5511" s="2"/>
      <c r="BLX5511" s="2"/>
      <c r="BLY5511" s="2"/>
      <c r="BLZ5511" s="2"/>
      <c r="BMA5511" s="2"/>
      <c r="BMB5511" s="2"/>
      <c r="BMC5511" s="2"/>
      <c r="BMD5511" s="2"/>
      <c r="BME5511" s="2"/>
      <c r="BMF5511" s="2"/>
      <c r="BMG5511" s="2"/>
      <c r="BMH5511" s="2"/>
      <c r="BMI5511" s="2"/>
      <c r="BMJ5511" s="2"/>
      <c r="BMK5511" s="2"/>
      <c r="BML5511" s="2"/>
      <c r="BMM5511" s="2"/>
      <c r="BMN5511" s="2"/>
      <c r="BMO5511" s="2"/>
      <c r="BMP5511" s="2"/>
      <c r="BMQ5511" s="2"/>
      <c r="BMR5511" s="2"/>
      <c r="BMS5511" s="2"/>
      <c r="BMT5511" s="2"/>
      <c r="BMU5511" s="2"/>
      <c r="BMV5511" s="2"/>
      <c r="BMW5511" s="2"/>
      <c r="BMX5511" s="2"/>
      <c r="BMY5511" s="2"/>
      <c r="BMZ5511" s="2"/>
      <c r="BNA5511" s="2"/>
      <c r="BNB5511" s="2"/>
      <c r="BNC5511" s="2"/>
      <c r="BND5511" s="2"/>
      <c r="BNE5511" s="2"/>
      <c r="BNF5511" s="2"/>
      <c r="BNG5511" s="2"/>
      <c r="BNH5511" s="2"/>
      <c r="BNI5511" s="2"/>
      <c r="BNJ5511" s="2"/>
      <c r="BNK5511" s="2"/>
      <c r="BNL5511" s="2"/>
      <c r="BNM5511" s="2"/>
      <c r="BNN5511" s="2"/>
      <c r="BNO5511" s="2"/>
      <c r="BNP5511" s="2"/>
      <c r="BNQ5511" s="2"/>
      <c r="BNR5511" s="2"/>
      <c r="BNS5511" s="2"/>
      <c r="BNT5511" s="2"/>
      <c r="BNU5511" s="2"/>
      <c r="BNV5511" s="2"/>
      <c r="BNW5511" s="2"/>
      <c r="BNX5511" s="2"/>
      <c r="BNY5511" s="2"/>
      <c r="BNZ5511" s="2"/>
      <c r="BOA5511" s="2"/>
      <c r="BOB5511" s="2"/>
      <c r="BOC5511" s="2"/>
      <c r="BOD5511" s="2"/>
      <c r="BOE5511" s="2"/>
      <c r="BOF5511" s="2"/>
      <c r="BOG5511" s="2"/>
      <c r="BOH5511" s="2"/>
      <c r="BOI5511" s="2"/>
      <c r="BOJ5511" s="2"/>
      <c r="BOK5511" s="2"/>
      <c r="BOL5511" s="2"/>
      <c r="BOM5511" s="2"/>
      <c r="BON5511" s="2"/>
      <c r="BOO5511" s="2"/>
      <c r="BOP5511" s="2"/>
      <c r="BOQ5511" s="2"/>
      <c r="BOR5511" s="2"/>
      <c r="BOS5511" s="2"/>
      <c r="BOT5511" s="2"/>
      <c r="BOU5511" s="2"/>
      <c r="BOV5511" s="2"/>
      <c r="BOW5511" s="2"/>
      <c r="BOX5511" s="2"/>
      <c r="BOY5511" s="2"/>
      <c r="BOZ5511" s="2"/>
      <c r="BPA5511" s="2"/>
      <c r="BPB5511" s="2"/>
      <c r="BPC5511" s="2"/>
      <c r="BPD5511" s="2"/>
      <c r="BPE5511" s="2"/>
      <c r="BPF5511" s="2"/>
      <c r="BPG5511" s="2"/>
      <c r="BPH5511" s="2"/>
      <c r="BPI5511" s="2"/>
      <c r="BPJ5511" s="2"/>
      <c r="BPK5511" s="2"/>
      <c r="BPL5511" s="2"/>
      <c r="BPM5511" s="2"/>
      <c r="BPN5511" s="2"/>
      <c r="BPO5511" s="2"/>
      <c r="BPP5511" s="2"/>
      <c r="BPQ5511" s="2"/>
      <c r="BPR5511" s="2"/>
      <c r="BPS5511" s="2"/>
      <c r="BPT5511" s="2"/>
      <c r="BPU5511" s="2"/>
      <c r="BPV5511" s="2"/>
      <c r="BPW5511" s="2"/>
      <c r="BPX5511" s="2"/>
      <c r="BPY5511" s="2"/>
      <c r="BPZ5511" s="2"/>
      <c r="BQA5511" s="2"/>
      <c r="BQB5511" s="2"/>
      <c r="BQC5511" s="2"/>
      <c r="BQD5511" s="2"/>
      <c r="BQE5511" s="2"/>
      <c r="BQF5511" s="2"/>
      <c r="BQG5511" s="2"/>
      <c r="BQH5511" s="2"/>
      <c r="BQI5511" s="2"/>
      <c r="BQJ5511" s="2"/>
      <c r="BQK5511" s="2"/>
      <c r="BQL5511" s="2"/>
      <c r="BQM5511" s="2"/>
      <c r="BQN5511" s="2"/>
      <c r="BQO5511" s="2"/>
      <c r="BQP5511" s="2"/>
      <c r="BQQ5511" s="2"/>
      <c r="BQR5511" s="2"/>
      <c r="BQS5511" s="2"/>
      <c r="BQT5511" s="2"/>
      <c r="BQU5511" s="2"/>
      <c r="BQV5511" s="2"/>
      <c r="BQW5511" s="2"/>
      <c r="BQX5511" s="2"/>
      <c r="BQY5511" s="2"/>
      <c r="BQZ5511" s="2"/>
      <c r="BRA5511" s="2"/>
      <c r="BRB5511" s="2"/>
      <c r="BRC5511" s="2"/>
      <c r="BRD5511" s="2"/>
      <c r="BRE5511" s="2"/>
      <c r="BRF5511" s="2"/>
      <c r="BRG5511" s="2"/>
      <c r="BRH5511" s="2"/>
      <c r="BRI5511" s="2"/>
      <c r="BRJ5511" s="2"/>
      <c r="BRK5511" s="2"/>
      <c r="BRL5511" s="2"/>
      <c r="BRM5511" s="2"/>
      <c r="BRN5511" s="2"/>
      <c r="BRO5511" s="2"/>
      <c r="BRP5511" s="2"/>
      <c r="BRQ5511" s="2"/>
      <c r="BRR5511" s="2"/>
      <c r="BRS5511" s="2"/>
      <c r="BRT5511" s="2"/>
      <c r="BRU5511" s="2"/>
      <c r="BRV5511" s="2"/>
      <c r="BRW5511" s="2"/>
      <c r="BRX5511" s="2"/>
      <c r="BRY5511" s="2"/>
      <c r="BRZ5511" s="2"/>
      <c r="BSA5511" s="2"/>
      <c r="BSB5511" s="2"/>
      <c r="BSC5511" s="2"/>
      <c r="BSD5511" s="2"/>
      <c r="BSE5511" s="2"/>
      <c r="BSF5511" s="2"/>
      <c r="BSG5511" s="2"/>
      <c r="BSH5511" s="2"/>
      <c r="BSI5511" s="2"/>
      <c r="BSJ5511" s="2"/>
      <c r="BSK5511" s="2"/>
      <c r="BSL5511" s="2"/>
      <c r="BSM5511" s="2"/>
      <c r="BSN5511" s="2"/>
      <c r="BSO5511" s="2"/>
      <c r="BSP5511" s="2"/>
      <c r="BSQ5511" s="2"/>
      <c r="BSR5511" s="2"/>
      <c r="BSS5511" s="2"/>
      <c r="BST5511" s="2"/>
      <c r="BSU5511" s="2"/>
      <c r="BSV5511" s="2"/>
      <c r="BSW5511" s="2"/>
      <c r="BSX5511" s="2"/>
      <c r="BSY5511" s="2"/>
      <c r="BSZ5511" s="2"/>
      <c r="BTA5511" s="2"/>
      <c r="BTB5511" s="2"/>
      <c r="BTC5511" s="2"/>
      <c r="BTD5511" s="2"/>
      <c r="BTE5511" s="2"/>
      <c r="BTF5511" s="2"/>
      <c r="BTG5511" s="2"/>
      <c r="BTH5511" s="2"/>
      <c r="BTI5511" s="2"/>
      <c r="BTJ5511" s="2"/>
      <c r="BTK5511" s="2"/>
      <c r="BTL5511" s="2"/>
      <c r="BTM5511" s="2"/>
      <c r="BTN5511" s="2"/>
      <c r="BTO5511" s="2"/>
      <c r="BTP5511" s="2"/>
      <c r="BTQ5511" s="2"/>
      <c r="BTR5511" s="2"/>
      <c r="BTS5511" s="2"/>
      <c r="BTT5511" s="2"/>
      <c r="BTU5511" s="2"/>
      <c r="BTV5511" s="2"/>
      <c r="BTW5511" s="2"/>
      <c r="BTX5511" s="2"/>
      <c r="BTY5511" s="2"/>
      <c r="BTZ5511" s="2"/>
      <c r="BUA5511" s="2"/>
      <c r="BUB5511" s="2"/>
      <c r="BUC5511" s="2"/>
      <c r="BUD5511" s="2"/>
      <c r="BUE5511" s="2"/>
      <c r="BUF5511" s="2"/>
      <c r="BUG5511" s="2"/>
      <c r="BUH5511" s="2"/>
      <c r="BUI5511" s="2"/>
      <c r="BUJ5511" s="2"/>
      <c r="BUK5511" s="2"/>
      <c r="BUL5511" s="2"/>
      <c r="BUM5511" s="2"/>
      <c r="BUN5511" s="2"/>
      <c r="BUO5511" s="2"/>
      <c r="BUP5511" s="2"/>
      <c r="BUQ5511" s="2"/>
      <c r="BUR5511" s="2"/>
      <c r="BUS5511" s="2"/>
      <c r="BUT5511" s="2"/>
      <c r="BUU5511" s="2"/>
      <c r="BUV5511" s="2"/>
      <c r="BUW5511" s="2"/>
      <c r="BUX5511" s="2"/>
      <c r="BUY5511" s="2"/>
      <c r="BUZ5511" s="2"/>
      <c r="BVA5511" s="2"/>
      <c r="BVB5511" s="2"/>
      <c r="BVC5511" s="2"/>
      <c r="BVD5511" s="2"/>
      <c r="BVE5511" s="2"/>
      <c r="BVF5511" s="2"/>
      <c r="BVG5511" s="2"/>
      <c r="BVH5511" s="2"/>
      <c r="BVI5511" s="2"/>
      <c r="BVJ5511" s="2"/>
      <c r="BVK5511" s="2"/>
      <c r="BVL5511" s="2"/>
      <c r="BVM5511" s="2"/>
      <c r="BVN5511" s="2"/>
      <c r="BVO5511" s="2"/>
      <c r="BVP5511" s="2"/>
      <c r="BVQ5511" s="2"/>
      <c r="BVR5511" s="2"/>
      <c r="BVS5511" s="2"/>
      <c r="BVT5511" s="2"/>
      <c r="BVU5511" s="2"/>
      <c r="BVV5511" s="2"/>
      <c r="BVW5511" s="2"/>
      <c r="BVX5511" s="2"/>
      <c r="BVY5511" s="2"/>
      <c r="BVZ5511" s="2"/>
      <c r="BWA5511" s="2"/>
      <c r="BWB5511" s="2"/>
      <c r="BWC5511" s="2"/>
      <c r="BWD5511" s="2"/>
      <c r="BWE5511" s="2"/>
      <c r="BWF5511" s="2"/>
      <c r="BWG5511" s="2"/>
      <c r="BWH5511" s="2"/>
      <c r="BWI5511" s="2"/>
      <c r="BWJ5511" s="2"/>
      <c r="BWK5511" s="2"/>
      <c r="BWL5511" s="2"/>
      <c r="BWM5511" s="2"/>
      <c r="BWN5511" s="2"/>
      <c r="BWO5511" s="2"/>
      <c r="BWP5511" s="2"/>
      <c r="BWQ5511" s="2"/>
      <c r="BWR5511" s="2"/>
      <c r="BWS5511" s="2"/>
      <c r="BWT5511" s="2"/>
      <c r="BWU5511" s="2"/>
      <c r="BWV5511" s="2"/>
      <c r="BWW5511" s="2"/>
      <c r="BWX5511" s="2"/>
      <c r="BWY5511" s="2"/>
      <c r="BWZ5511" s="2"/>
      <c r="BXA5511" s="2"/>
      <c r="BXB5511" s="2"/>
      <c r="BXC5511" s="2"/>
      <c r="BXD5511" s="2"/>
      <c r="BXE5511" s="2"/>
      <c r="BXF5511" s="2"/>
      <c r="BXG5511" s="2"/>
      <c r="BXH5511" s="2"/>
      <c r="BXI5511" s="2"/>
      <c r="BXJ5511" s="2"/>
      <c r="BXK5511" s="2"/>
      <c r="BXL5511" s="2"/>
      <c r="BXM5511" s="2"/>
      <c r="BXN5511" s="2"/>
      <c r="BXO5511" s="2"/>
      <c r="BXP5511" s="2"/>
      <c r="BXQ5511" s="2"/>
      <c r="BXR5511" s="2"/>
      <c r="BXS5511" s="2"/>
      <c r="BXT5511" s="2"/>
      <c r="BXU5511" s="2"/>
      <c r="BXV5511" s="2"/>
      <c r="BXW5511" s="2"/>
      <c r="BXX5511" s="2"/>
      <c r="BXY5511" s="2"/>
      <c r="BXZ5511" s="2"/>
      <c r="BYA5511" s="2"/>
      <c r="BYB5511" s="2"/>
      <c r="BYC5511" s="2"/>
      <c r="BYD5511" s="2"/>
      <c r="BYE5511" s="2"/>
      <c r="BYF5511" s="2"/>
      <c r="BYG5511" s="2"/>
      <c r="BYH5511" s="2"/>
      <c r="BYI5511" s="2"/>
      <c r="BYJ5511" s="2"/>
      <c r="BYK5511" s="2"/>
      <c r="BYL5511" s="2"/>
      <c r="BYM5511" s="2"/>
      <c r="BYN5511" s="2"/>
      <c r="BYO5511" s="2"/>
      <c r="BYP5511" s="2"/>
      <c r="BYQ5511" s="2"/>
      <c r="BYR5511" s="2"/>
      <c r="BYS5511" s="2"/>
      <c r="BYT5511" s="2"/>
      <c r="BYU5511" s="2"/>
      <c r="BYV5511" s="2"/>
      <c r="BYW5511" s="2"/>
      <c r="BYX5511" s="2"/>
      <c r="BYY5511" s="2"/>
      <c r="BYZ5511" s="2"/>
      <c r="BZA5511" s="2"/>
      <c r="BZB5511" s="2"/>
      <c r="BZC5511" s="2"/>
      <c r="BZD5511" s="2"/>
      <c r="BZE5511" s="2"/>
      <c r="BZF5511" s="2"/>
      <c r="BZG5511" s="2"/>
      <c r="BZH5511" s="2"/>
      <c r="BZI5511" s="2"/>
      <c r="BZJ5511" s="2"/>
      <c r="BZK5511" s="2"/>
      <c r="BZL5511" s="2"/>
      <c r="BZM5511" s="2"/>
      <c r="BZN5511" s="2"/>
      <c r="BZO5511" s="2"/>
      <c r="BZP5511" s="2"/>
      <c r="BZQ5511" s="2"/>
      <c r="BZR5511" s="2"/>
      <c r="BZS5511" s="2"/>
      <c r="BZT5511" s="2"/>
      <c r="BZU5511" s="2"/>
      <c r="BZV5511" s="2"/>
      <c r="BZW5511" s="2"/>
      <c r="BZX5511" s="2"/>
      <c r="BZY5511" s="2"/>
      <c r="BZZ5511" s="2"/>
      <c r="CAA5511" s="2"/>
      <c r="CAB5511" s="2"/>
      <c r="CAC5511" s="2"/>
      <c r="CAD5511" s="2"/>
      <c r="CAE5511" s="2"/>
      <c r="CAF5511" s="2"/>
      <c r="CAG5511" s="2"/>
      <c r="CAH5511" s="2"/>
      <c r="CAI5511" s="2"/>
      <c r="CAJ5511" s="2"/>
      <c r="CAK5511" s="2"/>
      <c r="CAL5511" s="2"/>
      <c r="CAM5511" s="2"/>
      <c r="CAN5511" s="2"/>
      <c r="CAO5511" s="2"/>
      <c r="CAP5511" s="2"/>
      <c r="CAQ5511" s="2"/>
      <c r="CAR5511" s="2"/>
      <c r="CAS5511" s="2"/>
      <c r="CAT5511" s="2"/>
      <c r="CAU5511" s="2"/>
      <c r="CAV5511" s="2"/>
      <c r="CAW5511" s="2"/>
      <c r="CAX5511" s="2"/>
      <c r="CAY5511" s="2"/>
      <c r="CAZ5511" s="2"/>
      <c r="CBA5511" s="2"/>
      <c r="CBB5511" s="2"/>
      <c r="CBC5511" s="2"/>
      <c r="CBD5511" s="2"/>
      <c r="CBE5511" s="2"/>
      <c r="CBF5511" s="2"/>
      <c r="CBG5511" s="2"/>
      <c r="CBH5511" s="2"/>
      <c r="CBI5511" s="2"/>
      <c r="CBJ5511" s="2"/>
      <c r="CBK5511" s="2"/>
      <c r="CBL5511" s="2"/>
      <c r="CBM5511" s="2"/>
      <c r="CBN5511" s="2"/>
      <c r="CBO5511" s="2"/>
      <c r="CBP5511" s="2"/>
      <c r="CBQ5511" s="2"/>
      <c r="CBR5511" s="2"/>
      <c r="CBS5511" s="2"/>
      <c r="CBT5511" s="2"/>
      <c r="CBU5511" s="2"/>
      <c r="CBV5511" s="2"/>
      <c r="CBW5511" s="2"/>
      <c r="CBX5511" s="2"/>
      <c r="CBY5511" s="2"/>
      <c r="CBZ5511" s="2"/>
      <c r="CCA5511" s="2"/>
      <c r="CCB5511" s="2"/>
      <c r="CCC5511" s="2"/>
      <c r="CCD5511" s="2"/>
      <c r="CCE5511" s="2"/>
      <c r="CCF5511" s="2"/>
      <c r="CCG5511" s="2"/>
      <c r="CCH5511" s="2"/>
      <c r="CCI5511" s="2"/>
      <c r="CCJ5511" s="2"/>
      <c r="CCK5511" s="2"/>
      <c r="CCL5511" s="2"/>
      <c r="CCM5511" s="2"/>
      <c r="CCN5511" s="2"/>
      <c r="CCO5511" s="2"/>
      <c r="CCP5511" s="2"/>
      <c r="CCQ5511" s="2"/>
      <c r="CCR5511" s="2"/>
      <c r="CCS5511" s="2"/>
      <c r="CCT5511" s="2"/>
      <c r="CCU5511" s="2"/>
      <c r="CCV5511" s="2"/>
      <c r="CCW5511" s="2"/>
      <c r="CCX5511" s="2"/>
      <c r="CCY5511" s="2"/>
      <c r="CCZ5511" s="2"/>
      <c r="CDA5511" s="2"/>
      <c r="CDB5511" s="2"/>
      <c r="CDC5511" s="2"/>
      <c r="CDD5511" s="2"/>
      <c r="CDE5511" s="2"/>
      <c r="CDF5511" s="2"/>
      <c r="CDG5511" s="2"/>
      <c r="CDH5511" s="2"/>
      <c r="CDI5511" s="2"/>
      <c r="CDJ5511" s="2"/>
      <c r="CDK5511" s="2"/>
      <c r="CDL5511" s="2"/>
      <c r="CDM5511" s="2"/>
      <c r="CDN5511" s="2"/>
      <c r="CDO5511" s="2"/>
      <c r="CDP5511" s="2"/>
      <c r="CDQ5511" s="2"/>
      <c r="CDR5511" s="2"/>
      <c r="CDS5511" s="2"/>
      <c r="CDT5511" s="2"/>
      <c r="CDU5511" s="2"/>
      <c r="CDV5511" s="2"/>
      <c r="CDW5511" s="2"/>
      <c r="CDX5511" s="2"/>
      <c r="CDY5511" s="2"/>
      <c r="CDZ5511" s="2"/>
      <c r="CEA5511" s="2"/>
      <c r="CEB5511" s="2"/>
      <c r="CEC5511" s="2"/>
      <c r="CED5511" s="2"/>
      <c r="CEE5511" s="2"/>
      <c r="CEF5511" s="2"/>
      <c r="CEG5511" s="2"/>
      <c r="CEH5511" s="2"/>
      <c r="CEI5511" s="2"/>
      <c r="CEJ5511" s="2"/>
      <c r="CEK5511" s="2"/>
      <c r="CEL5511" s="2"/>
      <c r="CEM5511" s="2"/>
      <c r="CEN5511" s="2"/>
      <c r="CEO5511" s="2"/>
      <c r="CEP5511" s="2"/>
      <c r="CEQ5511" s="2"/>
      <c r="CER5511" s="2"/>
      <c r="CES5511" s="2"/>
      <c r="CET5511" s="2"/>
      <c r="CEU5511" s="2"/>
      <c r="CEV5511" s="2"/>
      <c r="CEW5511" s="2"/>
      <c r="CEX5511" s="2"/>
      <c r="CEY5511" s="2"/>
      <c r="CEZ5511" s="2"/>
      <c r="CFA5511" s="2"/>
      <c r="CFB5511" s="2"/>
      <c r="CFC5511" s="2"/>
      <c r="CFD5511" s="2"/>
      <c r="CFE5511" s="2"/>
      <c r="CFF5511" s="2"/>
      <c r="CFG5511" s="2"/>
      <c r="CFH5511" s="2"/>
      <c r="CFI5511" s="2"/>
      <c r="CFJ5511" s="2"/>
      <c r="CFK5511" s="2"/>
      <c r="CFL5511" s="2"/>
      <c r="CFM5511" s="2"/>
      <c r="CFN5511" s="2"/>
      <c r="CFO5511" s="2"/>
      <c r="CFP5511" s="2"/>
      <c r="CFQ5511" s="2"/>
      <c r="CFR5511" s="2"/>
      <c r="CFS5511" s="2"/>
      <c r="CFT5511" s="2"/>
      <c r="CFU5511" s="2"/>
      <c r="CFV5511" s="2"/>
      <c r="CFW5511" s="2"/>
      <c r="CFX5511" s="2"/>
      <c r="CFY5511" s="2"/>
      <c r="CFZ5511" s="2"/>
      <c r="CGA5511" s="2"/>
      <c r="CGB5511" s="2"/>
      <c r="CGC5511" s="2"/>
      <c r="CGD5511" s="2"/>
      <c r="CGE5511" s="2"/>
      <c r="CGF5511" s="2"/>
      <c r="CGG5511" s="2"/>
      <c r="CGH5511" s="2"/>
      <c r="CGI5511" s="2"/>
      <c r="CGJ5511" s="2"/>
      <c r="CGK5511" s="2"/>
      <c r="CGL5511" s="2"/>
      <c r="CGM5511" s="2"/>
      <c r="CGN5511" s="2"/>
      <c r="CGO5511" s="2"/>
      <c r="CGP5511" s="2"/>
      <c r="CGQ5511" s="2"/>
      <c r="CGR5511" s="2"/>
      <c r="CGS5511" s="2"/>
      <c r="CGT5511" s="2"/>
      <c r="CGU5511" s="2"/>
      <c r="CGV5511" s="2"/>
      <c r="CGW5511" s="2"/>
      <c r="CGX5511" s="2"/>
      <c r="CGY5511" s="2"/>
      <c r="CGZ5511" s="2"/>
      <c r="CHA5511" s="2"/>
      <c r="CHB5511" s="2"/>
      <c r="CHC5511" s="2"/>
      <c r="CHD5511" s="2"/>
      <c r="CHE5511" s="2"/>
      <c r="CHF5511" s="2"/>
      <c r="CHG5511" s="2"/>
      <c r="CHH5511" s="2"/>
      <c r="CHI5511" s="2"/>
      <c r="CHJ5511" s="2"/>
      <c r="CHK5511" s="2"/>
      <c r="CHL5511" s="2"/>
      <c r="CHM5511" s="2"/>
      <c r="CHN5511" s="2"/>
      <c r="CHO5511" s="2"/>
      <c r="CHP5511" s="2"/>
      <c r="CHQ5511" s="2"/>
      <c r="CHR5511" s="2"/>
      <c r="CHS5511" s="2"/>
      <c r="CHT5511" s="2"/>
      <c r="CHU5511" s="2"/>
      <c r="CHV5511" s="2"/>
      <c r="CHW5511" s="2"/>
      <c r="CHX5511" s="2"/>
      <c r="CHY5511" s="2"/>
      <c r="CHZ5511" s="2"/>
      <c r="CIA5511" s="2"/>
      <c r="CIB5511" s="2"/>
      <c r="CIC5511" s="2"/>
      <c r="CID5511" s="2"/>
      <c r="CIE5511" s="2"/>
      <c r="CIF5511" s="2"/>
      <c r="CIG5511" s="2"/>
      <c r="CIH5511" s="2"/>
      <c r="CII5511" s="2"/>
      <c r="CIJ5511" s="2"/>
      <c r="CIK5511" s="2"/>
      <c r="CIL5511" s="2"/>
      <c r="CIM5511" s="2"/>
      <c r="CIN5511" s="2"/>
      <c r="CIO5511" s="2"/>
      <c r="CIP5511" s="2"/>
      <c r="CIQ5511" s="2"/>
      <c r="CIR5511" s="2"/>
      <c r="CIS5511" s="2"/>
      <c r="CIT5511" s="2"/>
      <c r="CIU5511" s="2"/>
      <c r="CIV5511" s="2"/>
      <c r="CIW5511" s="2"/>
      <c r="CIX5511" s="2"/>
      <c r="CIY5511" s="2"/>
      <c r="CIZ5511" s="2"/>
      <c r="CJA5511" s="2"/>
      <c r="CJB5511" s="2"/>
      <c r="CJC5511" s="2"/>
      <c r="CJD5511" s="2"/>
      <c r="CJE5511" s="2"/>
      <c r="CJF5511" s="2"/>
      <c r="CJG5511" s="2"/>
      <c r="CJH5511" s="2"/>
      <c r="CJI5511" s="2"/>
      <c r="CJJ5511" s="2"/>
      <c r="CJK5511" s="2"/>
      <c r="CJL5511" s="2"/>
      <c r="CJM5511" s="2"/>
      <c r="CJN5511" s="2"/>
      <c r="CJO5511" s="2"/>
      <c r="CJP5511" s="2"/>
      <c r="CJQ5511" s="2"/>
      <c r="CJR5511" s="2"/>
      <c r="CJS5511" s="2"/>
      <c r="CJT5511" s="2"/>
      <c r="CJU5511" s="2"/>
      <c r="CJV5511" s="2"/>
      <c r="CJW5511" s="2"/>
      <c r="CJX5511" s="2"/>
      <c r="CJY5511" s="2"/>
      <c r="CJZ5511" s="2"/>
      <c r="CKA5511" s="2"/>
      <c r="CKB5511" s="2"/>
      <c r="CKC5511" s="2"/>
      <c r="CKD5511" s="2"/>
      <c r="CKE5511" s="2"/>
      <c r="CKF5511" s="2"/>
      <c r="CKG5511" s="2"/>
      <c r="CKH5511" s="2"/>
      <c r="CKI5511" s="2"/>
      <c r="CKJ5511" s="2"/>
      <c r="CKK5511" s="2"/>
      <c r="CKL5511" s="2"/>
      <c r="CKM5511" s="2"/>
      <c r="CKN5511" s="2"/>
      <c r="CKO5511" s="2"/>
      <c r="CKP5511" s="2"/>
      <c r="CKQ5511" s="2"/>
      <c r="CKR5511" s="2"/>
      <c r="CKS5511" s="2"/>
      <c r="CKT5511" s="2"/>
      <c r="CKU5511" s="2"/>
      <c r="CKV5511" s="2"/>
      <c r="CKW5511" s="2"/>
      <c r="CKX5511" s="2"/>
      <c r="CKY5511" s="2"/>
      <c r="CKZ5511" s="2"/>
      <c r="CLA5511" s="2"/>
      <c r="CLB5511" s="2"/>
      <c r="CLC5511" s="2"/>
      <c r="CLD5511" s="2"/>
      <c r="CLE5511" s="2"/>
      <c r="CLF5511" s="2"/>
      <c r="CLG5511" s="2"/>
      <c r="CLH5511" s="2"/>
      <c r="CLI5511" s="2"/>
      <c r="CLJ5511" s="2"/>
      <c r="CLK5511" s="2"/>
      <c r="CLL5511" s="2"/>
      <c r="CLM5511" s="2"/>
      <c r="CLN5511" s="2"/>
      <c r="CLO5511" s="2"/>
      <c r="CLP5511" s="2"/>
      <c r="CLQ5511" s="2"/>
      <c r="CLR5511" s="2"/>
      <c r="CLS5511" s="2"/>
      <c r="CLT5511" s="2"/>
      <c r="CLU5511" s="2"/>
      <c r="CLV5511" s="2"/>
      <c r="CLW5511" s="2"/>
      <c r="CLX5511" s="2"/>
      <c r="CLY5511" s="2"/>
      <c r="CLZ5511" s="2"/>
      <c r="CMA5511" s="2"/>
      <c r="CMB5511" s="2"/>
      <c r="CMC5511" s="2"/>
      <c r="CMD5511" s="2"/>
      <c r="CME5511" s="2"/>
      <c r="CMF5511" s="2"/>
      <c r="CMG5511" s="2"/>
      <c r="CMH5511" s="2"/>
      <c r="CMI5511" s="2"/>
      <c r="CMJ5511" s="2"/>
      <c r="CMK5511" s="2"/>
      <c r="CML5511" s="2"/>
      <c r="CMM5511" s="2"/>
      <c r="CMN5511" s="2"/>
      <c r="CMO5511" s="2"/>
      <c r="CMP5511" s="2"/>
      <c r="CMQ5511" s="2"/>
      <c r="CMR5511" s="2"/>
      <c r="CMS5511" s="2"/>
      <c r="CMT5511" s="2"/>
      <c r="CMU5511" s="2"/>
      <c r="CMV5511" s="2"/>
      <c r="CMW5511" s="2"/>
      <c r="CMX5511" s="2"/>
      <c r="CMY5511" s="2"/>
      <c r="CMZ5511" s="2"/>
      <c r="CNA5511" s="2"/>
      <c r="CNB5511" s="2"/>
      <c r="CNC5511" s="2"/>
      <c r="CND5511" s="2"/>
      <c r="CNE5511" s="2"/>
      <c r="CNF5511" s="2"/>
      <c r="CNG5511" s="2"/>
      <c r="CNH5511" s="2"/>
      <c r="CNI5511" s="2"/>
      <c r="CNJ5511" s="2"/>
      <c r="CNK5511" s="2"/>
      <c r="CNL5511" s="2"/>
      <c r="CNM5511" s="2"/>
      <c r="CNN5511" s="2"/>
      <c r="CNO5511" s="2"/>
      <c r="CNP5511" s="2"/>
      <c r="CNQ5511" s="2"/>
      <c r="CNR5511" s="2"/>
      <c r="CNS5511" s="2"/>
      <c r="CNT5511" s="2"/>
      <c r="CNU5511" s="2"/>
      <c r="CNV5511" s="2"/>
      <c r="CNW5511" s="2"/>
      <c r="CNX5511" s="2"/>
      <c r="CNY5511" s="2"/>
      <c r="CNZ5511" s="2"/>
      <c r="COA5511" s="2"/>
      <c r="COB5511" s="2"/>
      <c r="COC5511" s="2"/>
      <c r="COD5511" s="2"/>
      <c r="COE5511" s="2"/>
      <c r="COF5511" s="2"/>
      <c r="COG5511" s="2"/>
      <c r="COH5511" s="2"/>
      <c r="COI5511" s="2"/>
      <c r="COJ5511" s="2"/>
      <c r="COK5511" s="2"/>
      <c r="COL5511" s="2"/>
      <c r="COM5511" s="2"/>
      <c r="CON5511" s="2"/>
      <c r="COO5511" s="2"/>
      <c r="COP5511" s="2"/>
      <c r="COQ5511" s="2"/>
      <c r="COR5511" s="2"/>
      <c r="COS5511" s="2"/>
      <c r="COT5511" s="2"/>
      <c r="COU5511" s="2"/>
      <c r="COV5511" s="2"/>
      <c r="COW5511" s="2"/>
      <c r="COX5511" s="2"/>
      <c r="COY5511" s="2"/>
      <c r="COZ5511" s="2"/>
      <c r="CPA5511" s="2"/>
      <c r="CPB5511" s="2"/>
      <c r="CPC5511" s="2"/>
      <c r="CPD5511" s="2"/>
      <c r="CPE5511" s="2"/>
      <c r="CPF5511" s="2"/>
      <c r="CPG5511" s="2"/>
      <c r="CPH5511" s="2"/>
      <c r="CPI5511" s="2"/>
      <c r="CPJ5511" s="2"/>
      <c r="CPK5511" s="2"/>
      <c r="CPL5511" s="2"/>
      <c r="CPM5511" s="2"/>
      <c r="CPN5511" s="2"/>
      <c r="CPO5511" s="2"/>
      <c r="CPP5511" s="2"/>
      <c r="CPQ5511" s="2"/>
      <c r="CPR5511" s="2"/>
      <c r="CPS5511" s="2"/>
      <c r="CPT5511" s="2"/>
      <c r="CPU5511" s="2"/>
      <c r="CPV5511" s="2"/>
      <c r="CPW5511" s="2"/>
      <c r="CPX5511" s="2"/>
      <c r="CPY5511" s="2"/>
      <c r="CPZ5511" s="2"/>
      <c r="CQA5511" s="2"/>
      <c r="CQB5511" s="2"/>
      <c r="CQC5511" s="2"/>
      <c r="CQD5511" s="2"/>
      <c r="CQE5511" s="2"/>
      <c r="CQF5511" s="2"/>
      <c r="CQG5511" s="2"/>
      <c r="CQH5511" s="2"/>
      <c r="CQI5511" s="2"/>
      <c r="CQJ5511" s="2"/>
      <c r="CQK5511" s="2"/>
      <c r="CQL5511" s="2"/>
      <c r="CQM5511" s="2"/>
      <c r="CQN5511" s="2"/>
      <c r="CQO5511" s="2"/>
      <c r="CQP5511" s="2"/>
      <c r="CQQ5511" s="2"/>
      <c r="CQR5511" s="2"/>
      <c r="CQS5511" s="2"/>
      <c r="CQT5511" s="2"/>
      <c r="CQU5511" s="2"/>
      <c r="CQV5511" s="2"/>
      <c r="CQW5511" s="2"/>
      <c r="CQX5511" s="2"/>
      <c r="CQY5511" s="2"/>
      <c r="CQZ5511" s="2"/>
      <c r="CRA5511" s="2"/>
      <c r="CRB5511" s="2"/>
      <c r="CRC5511" s="2"/>
      <c r="CRD5511" s="2"/>
      <c r="CRE5511" s="2"/>
      <c r="CRF5511" s="2"/>
      <c r="CRG5511" s="2"/>
      <c r="CRH5511" s="2"/>
      <c r="CRI5511" s="2"/>
      <c r="CRJ5511" s="2"/>
      <c r="CRK5511" s="2"/>
      <c r="CRL5511" s="2"/>
      <c r="CRM5511" s="2"/>
      <c r="CRN5511" s="2"/>
      <c r="CRO5511" s="2"/>
      <c r="CRP5511" s="2"/>
      <c r="CRQ5511" s="2"/>
      <c r="CRR5511" s="2"/>
      <c r="CRS5511" s="2"/>
      <c r="CRT5511" s="2"/>
      <c r="CRU5511" s="2"/>
      <c r="CRV5511" s="2"/>
      <c r="CRW5511" s="2"/>
      <c r="CRX5511" s="2"/>
      <c r="CRY5511" s="2"/>
      <c r="CRZ5511" s="2"/>
      <c r="CSA5511" s="2"/>
      <c r="CSB5511" s="2"/>
      <c r="CSC5511" s="2"/>
      <c r="CSD5511" s="2"/>
      <c r="CSE5511" s="2"/>
      <c r="CSF5511" s="2"/>
      <c r="CSG5511" s="2"/>
      <c r="CSH5511" s="2"/>
      <c r="CSI5511" s="2"/>
      <c r="CSJ5511" s="2"/>
      <c r="CSK5511" s="2"/>
      <c r="CSL5511" s="2"/>
      <c r="CSM5511" s="2"/>
      <c r="CSN5511" s="2"/>
      <c r="CSO5511" s="2"/>
      <c r="CSP5511" s="2"/>
      <c r="CSQ5511" s="2"/>
      <c r="CSR5511" s="2"/>
      <c r="CSS5511" s="2"/>
      <c r="CST5511" s="2"/>
      <c r="CSU5511" s="2"/>
      <c r="CSV5511" s="2"/>
      <c r="CSW5511" s="2"/>
      <c r="CSX5511" s="2"/>
      <c r="CSY5511" s="2"/>
      <c r="CSZ5511" s="2"/>
      <c r="CTA5511" s="2"/>
      <c r="CTB5511" s="2"/>
      <c r="CTC5511" s="2"/>
      <c r="CTD5511" s="2"/>
      <c r="CTE5511" s="2"/>
      <c r="CTF5511" s="2"/>
      <c r="CTG5511" s="2"/>
      <c r="CTH5511" s="2"/>
      <c r="CTI5511" s="2"/>
      <c r="CTJ5511" s="2"/>
      <c r="CTK5511" s="2"/>
      <c r="CTL5511" s="2"/>
      <c r="CTM5511" s="2"/>
      <c r="CTN5511" s="2"/>
      <c r="CTO5511" s="2"/>
      <c r="CTP5511" s="2"/>
      <c r="CTQ5511" s="2"/>
      <c r="CTR5511" s="2"/>
      <c r="CTS5511" s="2"/>
      <c r="CTT5511" s="2"/>
      <c r="CTU5511" s="2"/>
      <c r="CTV5511" s="2"/>
      <c r="CTW5511" s="2"/>
      <c r="CTX5511" s="2"/>
      <c r="CTY5511" s="2"/>
      <c r="CTZ5511" s="2"/>
      <c r="CUA5511" s="2"/>
      <c r="CUB5511" s="2"/>
      <c r="CUC5511" s="2"/>
      <c r="CUD5511" s="2"/>
      <c r="CUE5511" s="2"/>
      <c r="CUF5511" s="2"/>
      <c r="CUG5511" s="2"/>
      <c r="CUH5511" s="2"/>
      <c r="CUI5511" s="2"/>
      <c r="CUJ5511" s="2"/>
      <c r="CUK5511" s="2"/>
      <c r="CUL5511" s="2"/>
      <c r="CUM5511" s="2"/>
      <c r="CUN5511" s="2"/>
      <c r="CUO5511" s="2"/>
      <c r="CUP5511" s="2"/>
      <c r="CUQ5511" s="2"/>
      <c r="CUR5511" s="2"/>
      <c r="CUS5511" s="2"/>
      <c r="CUT5511" s="2"/>
      <c r="CUU5511" s="2"/>
      <c r="CUV5511" s="2"/>
      <c r="CUW5511" s="2"/>
      <c r="CUX5511" s="2"/>
      <c r="CUY5511" s="2"/>
      <c r="CUZ5511" s="2"/>
      <c r="CVA5511" s="2"/>
      <c r="CVB5511" s="2"/>
      <c r="CVC5511" s="2"/>
      <c r="CVD5511" s="2"/>
      <c r="CVE5511" s="2"/>
      <c r="CVF5511" s="2"/>
      <c r="CVG5511" s="2"/>
      <c r="CVH5511" s="2"/>
      <c r="CVI5511" s="2"/>
      <c r="CVJ5511" s="2"/>
      <c r="CVK5511" s="2"/>
      <c r="CVL5511" s="2"/>
      <c r="CVM5511" s="2"/>
      <c r="CVN5511" s="2"/>
      <c r="CVO5511" s="2"/>
      <c r="CVP5511" s="2"/>
      <c r="CVQ5511" s="2"/>
      <c r="CVR5511" s="2"/>
      <c r="CVS5511" s="2"/>
      <c r="CVT5511" s="2"/>
      <c r="CVU5511" s="2"/>
      <c r="CVV5511" s="2"/>
      <c r="CVW5511" s="2"/>
      <c r="CVX5511" s="2"/>
      <c r="CVY5511" s="2"/>
      <c r="CVZ5511" s="2"/>
      <c r="CWA5511" s="2"/>
      <c r="CWB5511" s="2"/>
      <c r="CWC5511" s="2"/>
      <c r="CWD5511" s="2"/>
      <c r="CWE5511" s="2"/>
      <c r="CWF5511" s="2"/>
      <c r="CWG5511" s="2"/>
      <c r="CWH5511" s="2"/>
      <c r="CWI5511" s="2"/>
      <c r="CWJ5511" s="2"/>
      <c r="CWK5511" s="2"/>
      <c r="CWL5511" s="2"/>
      <c r="CWM5511" s="2"/>
      <c r="CWN5511" s="2"/>
      <c r="CWO5511" s="2"/>
      <c r="CWP5511" s="2"/>
      <c r="CWQ5511" s="2"/>
      <c r="CWR5511" s="2"/>
      <c r="CWS5511" s="2"/>
      <c r="CWT5511" s="2"/>
      <c r="CWU5511" s="2"/>
      <c r="CWV5511" s="2"/>
      <c r="CWW5511" s="2"/>
      <c r="CWX5511" s="2"/>
      <c r="CWY5511" s="2"/>
      <c r="CWZ5511" s="2"/>
      <c r="CXA5511" s="2"/>
      <c r="CXB5511" s="2"/>
      <c r="CXC5511" s="2"/>
      <c r="CXD5511" s="2"/>
      <c r="CXE5511" s="2"/>
      <c r="CXF5511" s="2"/>
      <c r="CXG5511" s="2"/>
      <c r="CXH5511" s="2"/>
      <c r="CXI5511" s="2"/>
      <c r="CXJ5511" s="2"/>
      <c r="CXK5511" s="2"/>
      <c r="CXL5511" s="2"/>
      <c r="CXM5511" s="2"/>
      <c r="CXN5511" s="2"/>
      <c r="CXO5511" s="2"/>
      <c r="CXP5511" s="2"/>
      <c r="CXQ5511" s="2"/>
      <c r="CXR5511" s="2"/>
      <c r="CXS5511" s="2"/>
      <c r="CXT5511" s="2"/>
      <c r="CXU5511" s="2"/>
      <c r="CXV5511" s="2"/>
      <c r="CXW5511" s="2"/>
      <c r="CXX5511" s="2"/>
      <c r="CXY5511" s="2"/>
      <c r="CXZ5511" s="2"/>
      <c r="CYA5511" s="2"/>
      <c r="CYB5511" s="2"/>
      <c r="CYC5511" s="2"/>
      <c r="CYD5511" s="2"/>
      <c r="CYE5511" s="2"/>
      <c r="CYF5511" s="2"/>
      <c r="CYG5511" s="2"/>
      <c r="CYH5511" s="2"/>
      <c r="CYI5511" s="2"/>
      <c r="CYJ5511" s="2"/>
      <c r="CYK5511" s="2"/>
      <c r="CYL5511" s="2"/>
      <c r="CYM5511" s="2"/>
      <c r="CYN5511" s="2"/>
      <c r="CYO5511" s="2"/>
      <c r="CYP5511" s="2"/>
      <c r="CYQ5511" s="2"/>
      <c r="CYR5511" s="2"/>
      <c r="CYS5511" s="2"/>
      <c r="CYT5511" s="2"/>
      <c r="CYU5511" s="2"/>
      <c r="CYV5511" s="2"/>
      <c r="CYW5511" s="2"/>
      <c r="CYX5511" s="2"/>
      <c r="CYY5511" s="2"/>
      <c r="CYZ5511" s="2"/>
      <c r="CZA5511" s="2"/>
      <c r="CZB5511" s="2"/>
      <c r="CZC5511" s="2"/>
      <c r="CZD5511" s="2"/>
      <c r="CZE5511" s="2"/>
      <c r="CZF5511" s="2"/>
      <c r="CZG5511" s="2"/>
      <c r="CZH5511" s="2"/>
      <c r="CZI5511" s="2"/>
      <c r="CZJ5511" s="2"/>
      <c r="CZK5511" s="2"/>
      <c r="CZL5511" s="2"/>
      <c r="CZM5511" s="2"/>
      <c r="CZN5511" s="2"/>
      <c r="CZO5511" s="2"/>
      <c r="CZP5511" s="2"/>
      <c r="CZQ5511" s="2"/>
      <c r="CZR5511" s="2"/>
      <c r="CZS5511" s="2"/>
      <c r="CZT5511" s="2"/>
      <c r="CZU5511" s="2"/>
      <c r="CZV5511" s="2"/>
      <c r="CZW5511" s="2"/>
      <c r="CZX5511" s="2"/>
      <c r="CZY5511" s="2"/>
      <c r="CZZ5511" s="2"/>
      <c r="DAA5511" s="2"/>
      <c r="DAB5511" s="2"/>
      <c r="DAC5511" s="2"/>
      <c r="DAD5511" s="2"/>
      <c r="DAE5511" s="2"/>
      <c r="DAF5511" s="2"/>
      <c r="DAG5511" s="2"/>
      <c r="DAH5511" s="2"/>
      <c r="DAI5511" s="2"/>
      <c r="DAJ5511" s="2"/>
      <c r="DAK5511" s="2"/>
      <c r="DAL5511" s="2"/>
      <c r="DAM5511" s="2"/>
      <c r="DAN5511" s="2"/>
      <c r="DAO5511" s="2"/>
      <c r="DAP5511" s="2"/>
      <c r="DAQ5511" s="2"/>
      <c r="DAR5511" s="2"/>
      <c r="DAS5511" s="2"/>
      <c r="DAT5511" s="2"/>
      <c r="DAU5511" s="2"/>
      <c r="DAV5511" s="2"/>
      <c r="DAW5511" s="2"/>
      <c r="DAX5511" s="2"/>
      <c r="DAY5511" s="2"/>
      <c r="DAZ5511" s="2"/>
      <c r="DBA5511" s="2"/>
      <c r="DBB5511" s="2"/>
      <c r="DBC5511" s="2"/>
      <c r="DBD5511" s="2"/>
      <c r="DBE5511" s="2"/>
      <c r="DBF5511" s="2"/>
      <c r="DBG5511" s="2"/>
      <c r="DBH5511" s="2"/>
      <c r="DBI5511" s="2"/>
      <c r="DBJ5511" s="2"/>
      <c r="DBK5511" s="2"/>
      <c r="DBL5511" s="2"/>
      <c r="DBM5511" s="2"/>
      <c r="DBN5511" s="2"/>
      <c r="DBO5511" s="2"/>
      <c r="DBP5511" s="2"/>
      <c r="DBQ5511" s="2"/>
      <c r="DBR5511" s="2"/>
      <c r="DBS5511" s="2"/>
      <c r="DBT5511" s="2"/>
      <c r="DBU5511" s="2"/>
      <c r="DBV5511" s="2"/>
      <c r="DBW5511" s="2"/>
      <c r="DBX5511" s="2"/>
      <c r="DBY5511" s="2"/>
      <c r="DBZ5511" s="2"/>
      <c r="DCA5511" s="2"/>
      <c r="DCB5511" s="2"/>
      <c r="DCC5511" s="2"/>
      <c r="DCD5511" s="2"/>
      <c r="DCE5511" s="2"/>
      <c r="DCF5511" s="2"/>
      <c r="DCG5511" s="2"/>
      <c r="DCH5511" s="2"/>
      <c r="DCI5511" s="2"/>
      <c r="DCJ5511" s="2"/>
      <c r="DCK5511" s="2"/>
      <c r="DCL5511" s="2"/>
      <c r="DCM5511" s="2"/>
      <c r="DCN5511" s="2"/>
      <c r="DCO5511" s="2"/>
      <c r="DCP5511" s="2"/>
      <c r="DCQ5511" s="2"/>
      <c r="DCR5511" s="2"/>
      <c r="DCS5511" s="2"/>
      <c r="DCT5511" s="2"/>
      <c r="DCU5511" s="2"/>
      <c r="DCV5511" s="2"/>
      <c r="DCW5511" s="2"/>
      <c r="DCX5511" s="2"/>
      <c r="DCY5511" s="2"/>
      <c r="DCZ5511" s="2"/>
      <c r="DDA5511" s="2"/>
      <c r="DDB5511" s="2"/>
      <c r="DDC5511" s="2"/>
      <c r="DDD5511" s="2"/>
      <c r="DDE5511" s="2"/>
      <c r="DDF5511" s="2"/>
      <c r="DDG5511" s="2"/>
      <c r="DDH5511" s="2"/>
      <c r="DDI5511" s="2"/>
      <c r="DDJ5511" s="2"/>
      <c r="DDK5511" s="2"/>
      <c r="DDL5511" s="2"/>
      <c r="DDM5511" s="2"/>
      <c r="DDN5511" s="2"/>
      <c r="DDO5511" s="2"/>
      <c r="DDP5511" s="2"/>
      <c r="DDQ5511" s="2"/>
      <c r="DDR5511" s="2"/>
      <c r="DDS5511" s="2"/>
      <c r="DDT5511" s="2"/>
      <c r="DDU5511" s="2"/>
      <c r="DDV5511" s="2"/>
      <c r="DDW5511" s="2"/>
      <c r="DDX5511" s="2"/>
      <c r="DDY5511" s="2"/>
      <c r="DDZ5511" s="2"/>
      <c r="DEA5511" s="2"/>
      <c r="DEB5511" s="2"/>
      <c r="DEC5511" s="2"/>
      <c r="DED5511" s="2"/>
      <c r="DEE5511" s="2"/>
      <c r="DEF5511" s="2"/>
      <c r="DEG5511" s="2"/>
      <c r="DEH5511" s="2"/>
      <c r="DEI5511" s="2"/>
      <c r="DEJ5511" s="2"/>
      <c r="DEK5511" s="2"/>
      <c r="DEL5511" s="2"/>
      <c r="DEM5511" s="2"/>
      <c r="DEN5511" s="2"/>
      <c r="DEO5511" s="2"/>
      <c r="DEP5511" s="2"/>
      <c r="DEQ5511" s="2"/>
      <c r="DER5511" s="2"/>
      <c r="DES5511" s="2"/>
      <c r="DET5511" s="2"/>
      <c r="DEU5511" s="2"/>
      <c r="DEV5511" s="2"/>
      <c r="DEW5511" s="2"/>
      <c r="DEX5511" s="2"/>
      <c r="DEY5511" s="2"/>
      <c r="DEZ5511" s="2"/>
      <c r="DFA5511" s="2"/>
      <c r="DFB5511" s="2"/>
      <c r="DFC5511" s="2"/>
      <c r="DFD5511" s="2"/>
      <c r="DFE5511" s="2"/>
      <c r="DFF5511" s="2"/>
      <c r="DFG5511" s="2"/>
      <c r="DFH5511" s="2"/>
      <c r="DFI5511" s="2"/>
      <c r="DFJ5511" s="2"/>
      <c r="DFK5511" s="2"/>
      <c r="DFL5511" s="2"/>
      <c r="DFM5511" s="2"/>
      <c r="DFN5511" s="2"/>
      <c r="DFO5511" s="2"/>
      <c r="DFP5511" s="2"/>
      <c r="DFQ5511" s="2"/>
      <c r="DFR5511" s="2"/>
      <c r="DFS5511" s="2"/>
      <c r="DFT5511" s="2"/>
      <c r="DFU5511" s="2"/>
      <c r="DFV5511" s="2"/>
      <c r="DFW5511" s="2"/>
      <c r="DFX5511" s="2"/>
      <c r="DFY5511" s="2"/>
      <c r="DFZ5511" s="2"/>
      <c r="DGA5511" s="2"/>
      <c r="DGB5511" s="2"/>
      <c r="DGC5511" s="2"/>
      <c r="DGD5511" s="2"/>
      <c r="DGE5511" s="2"/>
      <c r="DGF5511" s="2"/>
      <c r="DGG5511" s="2"/>
      <c r="DGH5511" s="2"/>
      <c r="DGI5511" s="2"/>
      <c r="DGJ5511" s="2"/>
      <c r="DGK5511" s="2"/>
      <c r="DGL5511" s="2"/>
      <c r="DGM5511" s="2"/>
      <c r="DGN5511" s="2"/>
      <c r="DGO5511" s="2"/>
      <c r="DGP5511" s="2"/>
      <c r="DGQ5511" s="2"/>
      <c r="DGR5511" s="2"/>
      <c r="DGS5511" s="2"/>
      <c r="DGT5511" s="2"/>
      <c r="DGU5511" s="2"/>
      <c r="DGV5511" s="2"/>
      <c r="DGW5511" s="2"/>
      <c r="DGX5511" s="2"/>
      <c r="DGY5511" s="2"/>
      <c r="DGZ5511" s="2"/>
      <c r="DHA5511" s="2"/>
      <c r="DHB5511" s="2"/>
      <c r="DHC5511" s="2"/>
      <c r="DHD5511" s="2"/>
      <c r="DHE5511" s="2"/>
      <c r="DHF5511" s="2"/>
      <c r="DHG5511" s="2"/>
      <c r="DHH5511" s="2"/>
      <c r="DHI5511" s="2"/>
      <c r="DHJ5511" s="2"/>
      <c r="DHK5511" s="2"/>
      <c r="DHL5511" s="2"/>
      <c r="DHM5511" s="2"/>
      <c r="DHN5511" s="2"/>
      <c r="DHO5511" s="2"/>
      <c r="DHP5511" s="2"/>
      <c r="DHQ5511" s="2"/>
      <c r="DHR5511" s="2"/>
      <c r="DHS5511" s="2"/>
      <c r="DHT5511" s="2"/>
      <c r="DHU5511" s="2"/>
      <c r="DHV5511" s="2"/>
      <c r="DHW5511" s="2"/>
      <c r="DHX5511" s="2"/>
      <c r="DHY5511" s="2"/>
      <c r="DHZ5511" s="2"/>
      <c r="DIA5511" s="2"/>
      <c r="DIB5511" s="2"/>
      <c r="DIC5511" s="2"/>
      <c r="DID5511" s="2"/>
      <c r="DIE5511" s="2"/>
      <c r="DIF5511" s="2"/>
      <c r="DIG5511" s="2"/>
      <c r="DIH5511" s="2"/>
      <c r="DII5511" s="2"/>
      <c r="DIJ5511" s="2"/>
      <c r="DIK5511" s="2"/>
      <c r="DIL5511" s="2"/>
      <c r="DIM5511" s="2"/>
      <c r="DIN5511" s="2"/>
      <c r="DIO5511" s="2"/>
      <c r="DIP5511" s="2"/>
      <c r="DIQ5511" s="2"/>
      <c r="DIR5511" s="2"/>
      <c r="DIS5511" s="2"/>
      <c r="DIT5511" s="2"/>
      <c r="DIU5511" s="2"/>
      <c r="DIV5511" s="2"/>
      <c r="DIW5511" s="2"/>
      <c r="DIX5511" s="2"/>
      <c r="DIY5511" s="2"/>
      <c r="DIZ5511" s="2"/>
      <c r="DJA5511" s="2"/>
      <c r="DJB5511" s="2"/>
      <c r="DJC5511" s="2"/>
      <c r="DJD5511" s="2"/>
      <c r="DJE5511" s="2"/>
      <c r="DJF5511" s="2"/>
      <c r="DJG5511" s="2"/>
      <c r="DJH5511" s="2"/>
      <c r="DJI5511" s="2"/>
      <c r="DJJ5511" s="2"/>
      <c r="DJK5511" s="2"/>
      <c r="DJL5511" s="2"/>
      <c r="DJM5511" s="2"/>
      <c r="DJN5511" s="2"/>
      <c r="DJO5511" s="2"/>
      <c r="DJP5511" s="2"/>
      <c r="DJQ5511" s="2"/>
      <c r="DJR5511" s="2"/>
      <c r="DJS5511" s="2"/>
      <c r="DJT5511" s="2"/>
      <c r="DJU5511" s="2"/>
      <c r="DJV5511" s="2"/>
      <c r="DJW5511" s="2"/>
      <c r="DJX5511" s="2"/>
      <c r="DJY5511" s="2"/>
      <c r="DJZ5511" s="2"/>
      <c r="DKA5511" s="2"/>
      <c r="DKB5511" s="2"/>
      <c r="DKC5511" s="2"/>
      <c r="DKD5511" s="2"/>
      <c r="DKE5511" s="2"/>
      <c r="DKF5511" s="2"/>
      <c r="DKG5511" s="2"/>
      <c r="DKH5511" s="2"/>
      <c r="DKI5511" s="2"/>
      <c r="DKJ5511" s="2"/>
      <c r="DKK5511" s="2"/>
      <c r="DKL5511" s="2"/>
      <c r="DKM5511" s="2"/>
      <c r="DKN5511" s="2"/>
      <c r="DKO5511" s="2"/>
      <c r="DKP5511" s="2"/>
      <c r="DKQ5511" s="2"/>
      <c r="DKR5511" s="2"/>
      <c r="DKS5511" s="2"/>
      <c r="DKT5511" s="2"/>
      <c r="DKU5511" s="2"/>
      <c r="DKV5511" s="2"/>
      <c r="DKW5511" s="2"/>
      <c r="DKX5511" s="2"/>
      <c r="DKY5511" s="2"/>
      <c r="DKZ5511" s="2"/>
      <c r="DLA5511" s="2"/>
      <c r="DLB5511" s="2"/>
      <c r="DLC5511" s="2"/>
      <c r="DLD5511" s="2"/>
      <c r="DLE5511" s="2"/>
      <c r="DLF5511" s="2"/>
      <c r="DLG5511" s="2"/>
      <c r="DLH5511" s="2"/>
      <c r="DLI5511" s="2"/>
      <c r="DLJ5511" s="2"/>
      <c r="DLK5511" s="2"/>
      <c r="DLL5511" s="2"/>
      <c r="DLM5511" s="2"/>
      <c r="DLN5511" s="2"/>
      <c r="DLO5511" s="2"/>
      <c r="DLP5511" s="2"/>
      <c r="DLQ5511" s="2"/>
      <c r="DLR5511" s="2"/>
      <c r="DLS5511" s="2"/>
      <c r="DLT5511" s="2"/>
      <c r="DLU5511" s="2"/>
      <c r="DLV5511" s="2"/>
      <c r="DLW5511" s="2"/>
      <c r="DLX5511" s="2"/>
      <c r="DLY5511" s="2"/>
      <c r="DLZ5511" s="2"/>
      <c r="DMA5511" s="2"/>
      <c r="DMB5511" s="2"/>
      <c r="DMC5511" s="2"/>
      <c r="DMD5511" s="2"/>
      <c r="DME5511" s="2"/>
      <c r="DMF5511" s="2"/>
      <c r="DMG5511" s="2"/>
      <c r="DMH5511" s="2"/>
      <c r="DMI5511" s="2"/>
      <c r="DMJ5511" s="2"/>
      <c r="DMK5511" s="2"/>
      <c r="DML5511" s="2"/>
      <c r="DMM5511" s="2"/>
      <c r="DMN5511" s="2"/>
      <c r="DMO5511" s="2"/>
      <c r="DMP5511" s="2"/>
      <c r="DMQ5511" s="2"/>
      <c r="DMR5511" s="2"/>
      <c r="DMS5511" s="2"/>
      <c r="DMT5511" s="2"/>
      <c r="DMU5511" s="2"/>
      <c r="DMV5511" s="2"/>
      <c r="DMW5511" s="2"/>
      <c r="DMX5511" s="2"/>
      <c r="DMY5511" s="2"/>
      <c r="DMZ5511" s="2"/>
      <c r="DNA5511" s="2"/>
      <c r="DNB5511" s="2"/>
      <c r="DNC5511" s="2"/>
      <c r="DND5511" s="2"/>
      <c r="DNE5511" s="2"/>
      <c r="DNF5511" s="2"/>
      <c r="DNG5511" s="2"/>
      <c r="DNH5511" s="2"/>
      <c r="DNI5511" s="2"/>
      <c r="DNJ5511" s="2"/>
      <c r="DNK5511" s="2"/>
      <c r="DNL5511" s="2"/>
      <c r="DNM5511" s="2"/>
      <c r="DNN5511" s="2"/>
      <c r="DNO5511" s="2"/>
      <c r="DNP5511" s="2"/>
      <c r="DNQ5511" s="2"/>
      <c r="DNR5511" s="2"/>
      <c r="DNS5511" s="2"/>
      <c r="DNT5511" s="2"/>
      <c r="DNU5511" s="2"/>
      <c r="DNV5511" s="2"/>
      <c r="DNW5511" s="2"/>
      <c r="DNX5511" s="2"/>
      <c r="DNY5511" s="2"/>
      <c r="DNZ5511" s="2"/>
      <c r="DOA5511" s="2"/>
      <c r="DOB5511" s="2"/>
      <c r="DOC5511" s="2"/>
      <c r="DOD5511" s="2"/>
      <c r="DOE5511" s="2"/>
      <c r="DOF5511" s="2"/>
      <c r="DOG5511" s="2"/>
      <c r="DOH5511" s="2"/>
      <c r="DOI5511" s="2"/>
      <c r="DOJ5511" s="2"/>
      <c r="DOK5511" s="2"/>
      <c r="DOL5511" s="2"/>
      <c r="DOM5511" s="2"/>
      <c r="DON5511" s="2"/>
      <c r="DOO5511" s="2"/>
      <c r="DOP5511" s="2"/>
      <c r="DOQ5511" s="2"/>
      <c r="DOR5511" s="2"/>
      <c r="DOS5511" s="2"/>
      <c r="DOT5511" s="2"/>
      <c r="DOU5511" s="2"/>
      <c r="DOV5511" s="2"/>
      <c r="DOW5511" s="2"/>
      <c r="DOX5511" s="2"/>
      <c r="DOY5511" s="2"/>
      <c r="DOZ5511" s="2"/>
      <c r="DPA5511" s="2"/>
      <c r="DPB5511" s="2"/>
      <c r="DPC5511" s="2"/>
      <c r="DPD5511" s="2"/>
      <c r="DPE5511" s="2"/>
      <c r="DPF5511" s="2"/>
      <c r="DPG5511" s="2"/>
      <c r="DPH5511" s="2"/>
      <c r="DPI5511" s="2"/>
      <c r="DPJ5511" s="2"/>
      <c r="DPK5511" s="2"/>
      <c r="DPL5511" s="2"/>
      <c r="DPM5511" s="2"/>
      <c r="DPN5511" s="2"/>
      <c r="DPO5511" s="2"/>
      <c r="DPP5511" s="2"/>
      <c r="DPQ5511" s="2"/>
      <c r="DPR5511" s="2"/>
      <c r="DPS5511" s="2"/>
      <c r="DPT5511" s="2"/>
      <c r="DPU5511" s="2"/>
      <c r="DPV5511" s="2"/>
      <c r="DPW5511" s="2"/>
      <c r="DPX5511" s="2"/>
      <c r="DPY5511" s="2"/>
      <c r="DPZ5511" s="2"/>
      <c r="DQA5511" s="2"/>
      <c r="DQB5511" s="2"/>
      <c r="DQC5511" s="2"/>
      <c r="DQD5511" s="2"/>
      <c r="DQE5511" s="2"/>
      <c r="DQF5511" s="2"/>
      <c r="DQG5511" s="2"/>
      <c r="DQH5511" s="2"/>
      <c r="DQI5511" s="2"/>
      <c r="DQJ5511" s="2"/>
      <c r="DQK5511" s="2"/>
      <c r="DQL5511" s="2"/>
      <c r="DQM5511" s="2"/>
      <c r="DQN5511" s="2"/>
      <c r="DQO5511" s="2"/>
      <c r="DQP5511" s="2"/>
      <c r="DQQ5511" s="2"/>
      <c r="DQR5511" s="2"/>
      <c r="DQS5511" s="2"/>
      <c r="DQT5511" s="2"/>
      <c r="DQU5511" s="2"/>
      <c r="DQV5511" s="2"/>
      <c r="DQW5511" s="2"/>
      <c r="DQX5511" s="2"/>
      <c r="DQY5511" s="2"/>
      <c r="DQZ5511" s="2"/>
      <c r="DRA5511" s="2"/>
      <c r="DRB5511" s="2"/>
      <c r="DRC5511" s="2"/>
      <c r="DRD5511" s="2"/>
      <c r="DRE5511" s="2"/>
      <c r="DRF5511" s="2"/>
      <c r="DRG5511" s="2"/>
      <c r="DRH5511" s="2"/>
      <c r="DRI5511" s="2"/>
      <c r="DRJ5511" s="2"/>
      <c r="DRK5511" s="2"/>
      <c r="DRL5511" s="2"/>
      <c r="DRM5511" s="2"/>
      <c r="DRN5511" s="2"/>
      <c r="DRO5511" s="2"/>
      <c r="DRP5511" s="2"/>
      <c r="DRQ5511" s="2"/>
      <c r="DRR5511" s="2"/>
      <c r="DRS5511" s="2"/>
      <c r="DRT5511" s="2"/>
      <c r="DRU5511" s="2"/>
      <c r="DRV5511" s="2"/>
      <c r="DRW5511" s="2"/>
      <c r="DRX5511" s="2"/>
      <c r="DRY5511" s="2"/>
      <c r="DRZ5511" s="2"/>
      <c r="DSA5511" s="2"/>
      <c r="DSB5511" s="2"/>
      <c r="DSC5511" s="2"/>
      <c r="DSD5511" s="2"/>
      <c r="DSE5511" s="2"/>
      <c r="DSF5511" s="2"/>
      <c r="DSG5511" s="2"/>
      <c r="DSH5511" s="2"/>
      <c r="DSI5511" s="2"/>
      <c r="DSJ5511" s="2"/>
      <c r="DSK5511" s="2"/>
      <c r="DSL5511" s="2"/>
      <c r="DSM5511" s="2"/>
      <c r="DSN5511" s="2"/>
      <c r="DSO5511" s="2"/>
      <c r="DSP5511" s="2"/>
      <c r="DSQ5511" s="2"/>
      <c r="DSR5511" s="2"/>
      <c r="DSS5511" s="2"/>
      <c r="DST5511" s="2"/>
      <c r="DSU5511" s="2"/>
      <c r="DSV5511" s="2"/>
      <c r="DSW5511" s="2"/>
      <c r="DSX5511" s="2"/>
      <c r="DSY5511" s="2"/>
      <c r="DSZ5511" s="2"/>
      <c r="DTA5511" s="2"/>
      <c r="DTB5511" s="2"/>
      <c r="DTC5511" s="2"/>
      <c r="DTD5511" s="2"/>
      <c r="DTE5511" s="2"/>
      <c r="DTF5511" s="2"/>
      <c r="DTG5511" s="2"/>
      <c r="DTH5511" s="2"/>
      <c r="DTI5511" s="2"/>
      <c r="DTJ5511" s="2"/>
      <c r="DTK5511" s="2"/>
      <c r="DTL5511" s="2"/>
      <c r="DTM5511" s="2"/>
      <c r="DTN5511" s="2"/>
      <c r="DTO5511" s="2"/>
      <c r="DTP5511" s="2"/>
      <c r="DTQ5511" s="2"/>
      <c r="DTR5511" s="2"/>
      <c r="DTS5511" s="2"/>
      <c r="DTT5511" s="2"/>
      <c r="DTU5511" s="2"/>
      <c r="DTV5511" s="2"/>
      <c r="DTW5511" s="2"/>
      <c r="DTX5511" s="2"/>
      <c r="DTY5511" s="2"/>
      <c r="DTZ5511" s="2"/>
      <c r="DUA5511" s="2"/>
      <c r="DUB5511" s="2"/>
      <c r="DUC5511" s="2"/>
      <c r="DUD5511" s="2"/>
      <c r="DUE5511" s="2"/>
      <c r="DUF5511" s="2"/>
      <c r="DUG5511" s="2"/>
      <c r="DUH5511" s="2"/>
      <c r="DUI5511" s="2"/>
      <c r="DUJ5511" s="2"/>
      <c r="DUK5511" s="2"/>
      <c r="DUL5511" s="2"/>
      <c r="DUM5511" s="2"/>
      <c r="DUN5511" s="2"/>
      <c r="DUO5511" s="2"/>
      <c r="DUP5511" s="2"/>
      <c r="DUQ5511" s="2"/>
      <c r="DUR5511" s="2"/>
      <c r="DUS5511" s="2"/>
      <c r="DUT5511" s="2"/>
      <c r="DUU5511" s="2"/>
      <c r="DUV5511" s="2"/>
      <c r="DUW5511" s="2"/>
      <c r="DUX5511" s="2"/>
      <c r="DUY5511" s="2"/>
      <c r="DUZ5511" s="2"/>
      <c r="DVA5511" s="2"/>
      <c r="DVB5511" s="2"/>
      <c r="DVC5511" s="2"/>
      <c r="DVD5511" s="2"/>
      <c r="DVE5511" s="2"/>
      <c r="DVF5511" s="2"/>
      <c r="DVG5511" s="2"/>
      <c r="DVH5511" s="2"/>
      <c r="DVI5511" s="2"/>
      <c r="DVJ5511" s="2"/>
      <c r="DVK5511" s="2"/>
      <c r="DVL5511" s="2"/>
      <c r="DVM5511" s="2"/>
      <c r="DVN5511" s="2"/>
      <c r="DVO5511" s="2"/>
      <c r="DVP5511" s="2"/>
      <c r="DVQ5511" s="2"/>
      <c r="DVR5511" s="2"/>
      <c r="DVS5511" s="2"/>
      <c r="DVT5511" s="2"/>
      <c r="DVU5511" s="2"/>
      <c r="DVV5511" s="2"/>
      <c r="DVW5511" s="2"/>
      <c r="DVX5511" s="2"/>
      <c r="DVY5511" s="2"/>
      <c r="DVZ5511" s="2"/>
      <c r="DWA5511" s="2"/>
      <c r="DWB5511" s="2"/>
      <c r="DWC5511" s="2"/>
      <c r="DWD5511" s="2"/>
      <c r="DWE5511" s="2"/>
      <c r="DWF5511" s="2"/>
      <c r="DWG5511" s="2"/>
      <c r="DWH5511" s="2"/>
      <c r="DWI5511" s="2"/>
      <c r="DWJ5511" s="2"/>
      <c r="DWK5511" s="2"/>
      <c r="DWL5511" s="2"/>
      <c r="DWM5511" s="2"/>
      <c r="DWN5511" s="2"/>
      <c r="DWO5511" s="2"/>
      <c r="DWP5511" s="2"/>
      <c r="DWQ5511" s="2"/>
      <c r="DWR5511" s="2"/>
      <c r="DWS5511" s="2"/>
      <c r="DWT5511" s="2"/>
      <c r="DWU5511" s="2"/>
      <c r="DWV5511" s="2"/>
      <c r="DWW5511" s="2"/>
      <c r="DWX5511" s="2"/>
      <c r="DWY5511" s="2"/>
      <c r="DWZ5511" s="2"/>
      <c r="DXA5511" s="2"/>
      <c r="DXB5511" s="2"/>
      <c r="DXC5511" s="2"/>
      <c r="DXD5511" s="2"/>
      <c r="DXE5511" s="2"/>
      <c r="DXF5511" s="2"/>
      <c r="DXG5511" s="2"/>
      <c r="DXH5511" s="2"/>
      <c r="DXI5511" s="2"/>
      <c r="DXJ5511" s="2"/>
      <c r="DXK5511" s="2"/>
      <c r="DXL5511" s="2"/>
      <c r="DXM5511" s="2"/>
      <c r="DXN5511" s="2"/>
      <c r="DXO5511" s="2"/>
      <c r="DXP5511" s="2"/>
      <c r="DXQ5511" s="2"/>
      <c r="DXR5511" s="2"/>
      <c r="DXS5511" s="2"/>
      <c r="DXT5511" s="2"/>
      <c r="DXU5511" s="2"/>
      <c r="DXV5511" s="2"/>
      <c r="DXW5511" s="2"/>
      <c r="DXX5511" s="2"/>
      <c r="DXY5511" s="2"/>
      <c r="DXZ5511" s="2"/>
      <c r="DYA5511" s="2"/>
      <c r="DYB5511" s="2"/>
      <c r="DYC5511" s="2"/>
      <c r="DYD5511" s="2"/>
      <c r="DYE5511" s="2"/>
      <c r="DYF5511" s="2"/>
      <c r="DYG5511" s="2"/>
      <c r="DYH5511" s="2"/>
      <c r="DYI5511" s="2"/>
      <c r="DYJ5511" s="2"/>
      <c r="DYK5511" s="2"/>
      <c r="DYL5511" s="2"/>
      <c r="DYM5511" s="2"/>
      <c r="DYN5511" s="2"/>
      <c r="DYO5511" s="2"/>
      <c r="DYP5511" s="2"/>
      <c r="DYQ5511" s="2"/>
      <c r="DYR5511" s="2"/>
      <c r="DYS5511" s="2"/>
      <c r="DYT5511" s="2"/>
      <c r="DYU5511" s="2"/>
      <c r="DYV5511" s="2"/>
      <c r="DYW5511" s="2"/>
      <c r="DYX5511" s="2"/>
      <c r="DYY5511" s="2"/>
      <c r="DYZ5511" s="2"/>
      <c r="DZA5511" s="2"/>
      <c r="DZB5511" s="2"/>
      <c r="DZC5511" s="2"/>
      <c r="DZD5511" s="2"/>
      <c r="DZE5511" s="2"/>
      <c r="DZF5511" s="2"/>
      <c r="DZG5511" s="2"/>
      <c r="DZH5511" s="2"/>
      <c r="DZI5511" s="2"/>
      <c r="DZJ5511" s="2"/>
      <c r="DZK5511" s="2"/>
      <c r="DZL5511" s="2"/>
      <c r="DZM5511" s="2"/>
      <c r="DZN5511" s="2"/>
      <c r="DZO5511" s="2"/>
      <c r="DZP5511" s="2"/>
      <c r="DZQ5511" s="2"/>
      <c r="DZR5511" s="2"/>
      <c r="DZS5511" s="2"/>
      <c r="DZT5511" s="2"/>
      <c r="DZU5511" s="2"/>
      <c r="DZV5511" s="2"/>
      <c r="DZW5511" s="2"/>
      <c r="DZX5511" s="2"/>
      <c r="DZY5511" s="2"/>
      <c r="DZZ5511" s="2"/>
      <c r="EAA5511" s="2"/>
      <c r="EAB5511" s="2"/>
      <c r="EAC5511" s="2"/>
      <c r="EAD5511" s="2"/>
      <c r="EAE5511" s="2"/>
      <c r="EAF5511" s="2"/>
      <c r="EAG5511" s="2"/>
      <c r="EAH5511" s="2"/>
      <c r="EAI5511" s="2"/>
      <c r="EAJ5511" s="2"/>
      <c r="EAK5511" s="2"/>
      <c r="EAL5511" s="2"/>
      <c r="EAM5511" s="2"/>
      <c r="EAN5511" s="2"/>
      <c r="EAO5511" s="2"/>
      <c r="EAP5511" s="2"/>
      <c r="EAQ5511" s="2"/>
      <c r="EAR5511" s="2"/>
      <c r="EAS5511" s="2"/>
      <c r="EAT5511" s="2"/>
      <c r="EAU5511" s="2"/>
      <c r="EAV5511" s="2"/>
      <c r="EAW5511" s="2"/>
      <c r="EAX5511" s="2"/>
      <c r="EAY5511" s="2"/>
      <c r="EAZ5511" s="2"/>
      <c r="EBA5511" s="2"/>
      <c r="EBB5511" s="2"/>
      <c r="EBC5511" s="2"/>
      <c r="EBD5511" s="2"/>
      <c r="EBE5511" s="2"/>
      <c r="EBF5511" s="2"/>
      <c r="EBG5511" s="2"/>
      <c r="EBH5511" s="2"/>
      <c r="EBI5511" s="2"/>
      <c r="EBJ5511" s="2"/>
      <c r="EBK5511" s="2"/>
      <c r="EBL5511" s="2"/>
      <c r="EBM5511" s="2"/>
      <c r="EBN5511" s="2"/>
      <c r="EBO5511" s="2"/>
      <c r="EBP5511" s="2"/>
      <c r="EBQ5511" s="2"/>
      <c r="EBR5511" s="2"/>
      <c r="EBS5511" s="2"/>
      <c r="EBT5511" s="2"/>
      <c r="EBU5511" s="2"/>
      <c r="EBV5511" s="2"/>
      <c r="EBW5511" s="2"/>
      <c r="EBX5511" s="2"/>
      <c r="EBY5511" s="2"/>
      <c r="EBZ5511" s="2"/>
      <c r="ECA5511" s="2"/>
      <c r="ECB5511" s="2"/>
      <c r="ECC5511" s="2"/>
      <c r="ECD5511" s="2"/>
      <c r="ECE5511" s="2"/>
      <c r="ECF5511" s="2"/>
      <c r="ECG5511" s="2"/>
      <c r="ECH5511" s="2"/>
      <c r="ECI5511" s="2"/>
      <c r="ECJ5511" s="2"/>
      <c r="ECK5511" s="2"/>
      <c r="ECL5511" s="2"/>
      <c r="ECM5511" s="2"/>
      <c r="ECN5511" s="2"/>
      <c r="ECO5511" s="2"/>
      <c r="ECP5511" s="2"/>
      <c r="ECQ5511" s="2"/>
      <c r="ECR5511" s="2"/>
      <c r="ECS5511" s="2"/>
      <c r="ECT5511" s="2"/>
      <c r="ECU5511" s="2"/>
      <c r="ECV5511" s="2"/>
      <c r="ECW5511" s="2"/>
      <c r="ECX5511" s="2"/>
      <c r="ECY5511" s="2"/>
      <c r="ECZ5511" s="2"/>
      <c r="EDA5511" s="2"/>
      <c r="EDB5511" s="2"/>
      <c r="EDC5511" s="2"/>
      <c r="EDD5511" s="2"/>
      <c r="EDE5511" s="2"/>
      <c r="EDF5511" s="2"/>
      <c r="EDG5511" s="2"/>
      <c r="EDH5511" s="2"/>
      <c r="EDI5511" s="2"/>
      <c r="EDJ5511" s="2"/>
      <c r="EDK5511" s="2"/>
      <c r="EDL5511" s="2"/>
      <c r="EDM5511" s="2"/>
      <c r="EDN5511" s="2"/>
      <c r="EDO5511" s="2"/>
      <c r="EDP5511" s="2"/>
      <c r="EDQ5511" s="2"/>
      <c r="EDR5511" s="2"/>
      <c r="EDS5511" s="2"/>
      <c r="EDT5511" s="2"/>
      <c r="EDU5511" s="2"/>
      <c r="EDV5511" s="2"/>
      <c r="EDW5511" s="2"/>
      <c r="EDX5511" s="2"/>
      <c r="EDY5511" s="2"/>
      <c r="EDZ5511" s="2"/>
      <c r="EEA5511" s="2"/>
      <c r="EEB5511" s="2"/>
      <c r="EEC5511" s="2"/>
      <c r="EED5511" s="2"/>
      <c r="EEE5511" s="2"/>
      <c r="EEF5511" s="2"/>
      <c r="EEG5511" s="2"/>
      <c r="EEH5511" s="2"/>
      <c r="EEI5511" s="2"/>
      <c r="EEJ5511" s="2"/>
      <c r="EEK5511" s="2"/>
      <c r="EEL5511" s="2"/>
      <c r="EEM5511" s="2"/>
      <c r="EEN5511" s="2"/>
      <c r="EEO5511" s="2"/>
      <c r="EEP5511" s="2"/>
      <c r="EEQ5511" s="2"/>
      <c r="EER5511" s="2"/>
      <c r="EES5511" s="2"/>
      <c r="EET5511" s="2"/>
      <c r="EEU5511" s="2"/>
      <c r="EEV5511" s="2"/>
      <c r="EEW5511" s="2"/>
      <c r="EEX5511" s="2"/>
      <c r="EEY5511" s="2"/>
      <c r="EEZ5511" s="2"/>
      <c r="EFA5511" s="2"/>
      <c r="EFB5511" s="2"/>
      <c r="EFC5511" s="2"/>
      <c r="EFD5511" s="2"/>
      <c r="EFE5511" s="2"/>
      <c r="EFF5511" s="2"/>
      <c r="EFG5511" s="2"/>
      <c r="EFH5511" s="2"/>
      <c r="EFI5511" s="2"/>
      <c r="EFJ5511" s="2"/>
      <c r="EFK5511" s="2"/>
      <c r="EFL5511" s="2"/>
      <c r="EFM5511" s="2"/>
      <c r="EFN5511" s="2"/>
      <c r="EFO5511" s="2"/>
      <c r="EFP5511" s="2"/>
      <c r="EFQ5511" s="2"/>
      <c r="EFR5511" s="2"/>
      <c r="EFS5511" s="2"/>
      <c r="EFT5511" s="2"/>
      <c r="EFU5511" s="2"/>
      <c r="EFV5511" s="2"/>
      <c r="EFW5511" s="2"/>
      <c r="EFX5511" s="2"/>
      <c r="EFY5511" s="2"/>
      <c r="EFZ5511" s="2"/>
      <c r="EGA5511" s="2"/>
      <c r="EGB5511" s="2"/>
      <c r="EGC5511" s="2"/>
      <c r="EGD5511" s="2"/>
      <c r="EGE5511" s="2"/>
      <c r="EGF5511" s="2"/>
      <c r="EGG5511" s="2"/>
      <c r="EGH5511" s="2"/>
      <c r="EGI5511" s="2"/>
      <c r="EGJ5511" s="2"/>
      <c r="EGK5511" s="2"/>
      <c r="EGL5511" s="2"/>
      <c r="EGM5511" s="2"/>
      <c r="EGN5511" s="2"/>
      <c r="EGO5511" s="2"/>
      <c r="EGP5511" s="2"/>
      <c r="EGQ5511" s="2"/>
      <c r="EGR5511" s="2"/>
      <c r="EGS5511" s="2"/>
      <c r="EGT5511" s="2"/>
      <c r="EGU5511" s="2"/>
      <c r="EGV5511" s="2"/>
      <c r="EGW5511" s="2"/>
      <c r="EGX5511" s="2"/>
      <c r="EGY5511" s="2"/>
      <c r="EGZ5511" s="2"/>
      <c r="EHA5511" s="2"/>
      <c r="EHB5511" s="2"/>
      <c r="EHC5511" s="2"/>
      <c r="EHD5511" s="2"/>
      <c r="EHE5511" s="2"/>
      <c r="EHF5511" s="2"/>
      <c r="EHG5511" s="2"/>
      <c r="EHH5511" s="2"/>
      <c r="EHI5511" s="2"/>
      <c r="EHJ5511" s="2"/>
      <c r="EHK5511" s="2"/>
      <c r="EHL5511" s="2"/>
      <c r="EHM5511" s="2"/>
      <c r="EHN5511" s="2"/>
      <c r="EHO5511" s="2"/>
      <c r="EHP5511" s="2"/>
      <c r="EHQ5511" s="2"/>
      <c r="EHR5511" s="2"/>
      <c r="EHS5511" s="2"/>
      <c r="EHT5511" s="2"/>
      <c r="EHU5511" s="2"/>
      <c r="EHV5511" s="2"/>
      <c r="EHW5511" s="2"/>
      <c r="EHX5511" s="2"/>
      <c r="EHY5511" s="2"/>
      <c r="EHZ5511" s="2"/>
      <c r="EIA5511" s="2"/>
      <c r="EIB5511" s="2"/>
      <c r="EIC5511" s="2"/>
      <c r="EID5511" s="2"/>
      <c r="EIE5511" s="2"/>
      <c r="EIF5511" s="2"/>
      <c r="EIG5511" s="2"/>
      <c r="EIH5511" s="2"/>
      <c r="EII5511" s="2"/>
      <c r="EIJ5511" s="2"/>
      <c r="EIK5511" s="2"/>
      <c r="EIL5511" s="2"/>
      <c r="EIM5511" s="2"/>
      <c r="EIN5511" s="2"/>
      <c r="EIO5511" s="2"/>
      <c r="EIP5511" s="2"/>
      <c r="EIQ5511" s="2"/>
      <c r="EIR5511" s="2"/>
      <c r="EIS5511" s="2"/>
      <c r="EIT5511" s="2"/>
      <c r="EIU5511" s="2"/>
      <c r="EIV5511" s="2"/>
      <c r="EIW5511" s="2"/>
      <c r="EIX5511" s="2"/>
      <c r="EIY5511" s="2"/>
      <c r="EIZ5511" s="2"/>
      <c r="EJA5511" s="2"/>
      <c r="EJB5511" s="2"/>
      <c r="EJC5511" s="2"/>
      <c r="EJD5511" s="2"/>
      <c r="EJE5511" s="2"/>
      <c r="EJF5511" s="2"/>
      <c r="EJG5511" s="2"/>
      <c r="EJH5511" s="2"/>
      <c r="EJI5511" s="2"/>
      <c r="EJJ5511" s="2"/>
      <c r="EJK5511" s="2"/>
      <c r="EJL5511" s="2"/>
      <c r="EJM5511" s="2"/>
      <c r="EJN5511" s="2"/>
      <c r="EJO5511" s="2"/>
      <c r="EJP5511" s="2"/>
      <c r="EJQ5511" s="2"/>
      <c r="EJR5511" s="2"/>
      <c r="EJS5511" s="2"/>
      <c r="EJT5511" s="2"/>
      <c r="EJU5511" s="2"/>
      <c r="EJV5511" s="2"/>
      <c r="EJW5511" s="2"/>
      <c r="EJX5511" s="2"/>
      <c r="EJY5511" s="2"/>
      <c r="EJZ5511" s="2"/>
      <c r="EKA5511" s="2"/>
      <c r="EKB5511" s="2"/>
      <c r="EKC5511" s="2"/>
      <c r="EKD5511" s="2"/>
      <c r="EKE5511" s="2"/>
      <c r="EKF5511" s="2"/>
      <c r="EKG5511" s="2"/>
      <c r="EKH5511" s="2"/>
      <c r="EKI5511" s="2"/>
      <c r="EKJ5511" s="2"/>
      <c r="EKK5511" s="2"/>
      <c r="EKL5511" s="2"/>
      <c r="EKM5511" s="2"/>
      <c r="EKN5511" s="2"/>
      <c r="EKO5511" s="2"/>
      <c r="EKP5511" s="2"/>
      <c r="EKQ5511" s="2"/>
      <c r="EKR5511" s="2"/>
      <c r="EKS5511" s="2"/>
      <c r="EKT5511" s="2"/>
      <c r="EKU5511" s="2"/>
      <c r="EKV5511" s="2"/>
      <c r="EKW5511" s="2"/>
      <c r="EKX5511" s="2"/>
      <c r="EKY5511" s="2"/>
      <c r="EKZ5511" s="2"/>
      <c r="ELA5511" s="2"/>
      <c r="ELB5511" s="2"/>
      <c r="ELC5511" s="2"/>
      <c r="ELD5511" s="2"/>
      <c r="ELE5511" s="2"/>
      <c r="ELF5511" s="2"/>
      <c r="ELG5511" s="2"/>
      <c r="ELH5511" s="2"/>
      <c r="ELI5511" s="2"/>
      <c r="ELJ5511" s="2"/>
      <c r="ELK5511" s="2"/>
      <c r="ELL5511" s="2"/>
      <c r="ELM5511" s="2"/>
      <c r="ELN5511" s="2"/>
      <c r="ELO5511" s="2"/>
      <c r="ELP5511" s="2"/>
      <c r="ELQ5511" s="2"/>
      <c r="ELR5511" s="2"/>
      <c r="ELS5511" s="2"/>
      <c r="ELT5511" s="2"/>
      <c r="ELU5511" s="2"/>
      <c r="ELV5511" s="2"/>
      <c r="ELW5511" s="2"/>
      <c r="ELX5511" s="2"/>
      <c r="ELY5511" s="2"/>
      <c r="ELZ5511" s="2"/>
      <c r="EMA5511" s="2"/>
      <c r="EMB5511" s="2"/>
      <c r="EMC5511" s="2"/>
      <c r="EMD5511" s="2"/>
      <c r="EME5511" s="2"/>
      <c r="EMF5511" s="2"/>
      <c r="EMG5511" s="2"/>
      <c r="EMH5511" s="2"/>
      <c r="EMI5511" s="2"/>
      <c r="EMJ5511" s="2"/>
      <c r="EMK5511" s="2"/>
      <c r="EML5511" s="2"/>
      <c r="EMM5511" s="2"/>
      <c r="EMN5511" s="2"/>
      <c r="EMO5511" s="2"/>
      <c r="EMP5511" s="2"/>
      <c r="EMQ5511" s="2"/>
      <c r="EMR5511" s="2"/>
      <c r="EMS5511" s="2"/>
      <c r="EMT5511" s="2"/>
      <c r="EMU5511" s="2"/>
      <c r="EMV5511" s="2"/>
      <c r="EMW5511" s="2"/>
      <c r="EMX5511" s="2"/>
      <c r="EMY5511" s="2"/>
      <c r="EMZ5511" s="2"/>
      <c r="ENA5511" s="2"/>
      <c r="ENB5511" s="2"/>
      <c r="ENC5511" s="2"/>
      <c r="END5511" s="2"/>
      <c r="ENE5511" s="2"/>
      <c r="ENF5511" s="2"/>
      <c r="ENG5511" s="2"/>
      <c r="ENH5511" s="2"/>
      <c r="ENI5511" s="2"/>
      <c r="ENJ5511" s="2"/>
      <c r="ENK5511" s="2"/>
      <c r="ENL5511" s="2"/>
      <c r="ENM5511" s="2"/>
      <c r="ENN5511" s="2"/>
      <c r="ENO5511" s="2"/>
      <c r="ENP5511" s="2"/>
      <c r="ENQ5511" s="2"/>
      <c r="ENR5511" s="2"/>
      <c r="ENS5511" s="2"/>
      <c r="ENT5511" s="2"/>
      <c r="ENU5511" s="2"/>
      <c r="ENV5511" s="2"/>
      <c r="ENW5511" s="2"/>
      <c r="ENX5511" s="2"/>
      <c r="ENY5511" s="2"/>
      <c r="ENZ5511" s="2"/>
      <c r="EOA5511" s="2"/>
      <c r="EOB5511" s="2"/>
      <c r="EOC5511" s="2"/>
      <c r="EOD5511" s="2"/>
      <c r="EOE5511" s="2"/>
      <c r="EOF5511" s="2"/>
      <c r="EOG5511" s="2"/>
      <c r="EOH5511" s="2"/>
      <c r="EOI5511" s="2"/>
      <c r="EOJ5511" s="2"/>
      <c r="EOK5511" s="2"/>
      <c r="EOL5511" s="2"/>
      <c r="EOM5511" s="2"/>
      <c r="EON5511" s="2"/>
      <c r="EOO5511" s="2"/>
      <c r="EOP5511" s="2"/>
      <c r="EOQ5511" s="2"/>
      <c r="EOR5511" s="2"/>
      <c r="EOS5511" s="2"/>
      <c r="EOT5511" s="2"/>
      <c r="EOU5511" s="2"/>
      <c r="EOV5511" s="2"/>
      <c r="EOW5511" s="2"/>
      <c r="EOX5511" s="2"/>
      <c r="EOY5511" s="2"/>
      <c r="EOZ5511" s="2"/>
      <c r="EPA5511" s="2"/>
      <c r="EPB5511" s="2"/>
      <c r="EPC5511" s="2"/>
      <c r="EPD5511" s="2"/>
      <c r="EPE5511" s="2"/>
      <c r="EPF5511" s="2"/>
      <c r="EPG5511" s="2"/>
      <c r="EPH5511" s="2"/>
      <c r="EPI5511" s="2"/>
      <c r="EPJ5511" s="2"/>
      <c r="EPK5511" s="2"/>
      <c r="EPL5511" s="2"/>
      <c r="EPM5511" s="2"/>
      <c r="EPN5511" s="2"/>
      <c r="EPO5511" s="2"/>
      <c r="EPP5511" s="2"/>
      <c r="EPQ5511" s="2"/>
      <c r="EPR5511" s="2"/>
      <c r="EPS5511" s="2"/>
      <c r="EPT5511" s="2"/>
      <c r="EPU5511" s="2"/>
      <c r="EPV5511" s="2"/>
      <c r="EPW5511" s="2"/>
      <c r="EPX5511" s="2"/>
      <c r="EPY5511" s="2"/>
      <c r="EPZ5511" s="2"/>
      <c r="EQA5511" s="2"/>
      <c r="EQB5511" s="2"/>
      <c r="EQC5511" s="2"/>
      <c r="EQD5511" s="2"/>
      <c r="EQE5511" s="2"/>
      <c r="EQF5511" s="2"/>
      <c r="EQG5511" s="2"/>
      <c r="EQH5511" s="2"/>
      <c r="EQI5511" s="2"/>
      <c r="EQJ5511" s="2"/>
      <c r="EQK5511" s="2"/>
      <c r="EQL5511" s="2"/>
      <c r="EQM5511" s="2"/>
      <c r="EQN5511" s="2"/>
      <c r="EQO5511" s="2"/>
      <c r="EQP5511" s="2"/>
      <c r="EQQ5511" s="2"/>
      <c r="EQR5511" s="2"/>
      <c r="EQS5511" s="2"/>
      <c r="EQT5511" s="2"/>
      <c r="EQU5511" s="2"/>
      <c r="EQV5511" s="2"/>
      <c r="EQW5511" s="2"/>
      <c r="EQX5511" s="2"/>
      <c r="EQY5511" s="2"/>
      <c r="EQZ5511" s="2"/>
      <c r="ERA5511" s="2"/>
      <c r="ERB5511" s="2"/>
      <c r="ERC5511" s="2"/>
      <c r="ERD5511" s="2"/>
      <c r="ERE5511" s="2"/>
      <c r="ERF5511" s="2"/>
      <c r="ERG5511" s="2"/>
      <c r="ERH5511" s="2"/>
      <c r="ERI5511" s="2"/>
      <c r="ERJ5511" s="2"/>
      <c r="ERK5511" s="2"/>
      <c r="ERL5511" s="2"/>
      <c r="ERM5511" s="2"/>
      <c r="ERN5511" s="2"/>
      <c r="ERO5511" s="2"/>
      <c r="ERP5511" s="2"/>
      <c r="ERQ5511" s="2"/>
      <c r="ERR5511" s="2"/>
      <c r="ERS5511" s="2"/>
      <c r="ERT5511" s="2"/>
      <c r="ERU5511" s="2"/>
      <c r="ERV5511" s="2"/>
      <c r="ERW5511" s="2"/>
      <c r="ERX5511" s="2"/>
      <c r="ERY5511" s="2"/>
      <c r="ERZ5511" s="2"/>
      <c r="ESA5511" s="2"/>
      <c r="ESB5511" s="2"/>
      <c r="ESC5511" s="2"/>
      <c r="ESD5511" s="2"/>
      <c r="ESE5511" s="2"/>
      <c r="ESF5511" s="2"/>
      <c r="ESG5511" s="2"/>
      <c r="ESH5511" s="2"/>
      <c r="ESI5511" s="2"/>
      <c r="ESJ5511" s="2"/>
      <c r="ESK5511" s="2"/>
      <c r="ESL5511" s="2"/>
      <c r="ESM5511" s="2"/>
      <c r="ESN5511" s="2"/>
      <c r="ESO5511" s="2"/>
      <c r="ESP5511" s="2"/>
      <c r="ESQ5511" s="2"/>
      <c r="ESR5511" s="2"/>
      <c r="ESS5511" s="2"/>
      <c r="EST5511" s="2"/>
      <c r="ESU5511" s="2"/>
      <c r="ESV5511" s="2"/>
      <c r="ESW5511" s="2"/>
      <c r="ESX5511" s="2"/>
      <c r="ESY5511" s="2"/>
      <c r="ESZ5511" s="2"/>
      <c r="ETA5511" s="2"/>
      <c r="ETB5511" s="2"/>
      <c r="ETC5511" s="2"/>
      <c r="ETD5511" s="2"/>
      <c r="ETE5511" s="2"/>
      <c r="ETF5511" s="2"/>
      <c r="ETG5511" s="2"/>
      <c r="ETH5511" s="2"/>
      <c r="ETI5511" s="2"/>
      <c r="ETJ5511" s="2"/>
      <c r="ETK5511" s="2"/>
      <c r="ETL5511" s="2"/>
      <c r="ETM5511" s="2"/>
      <c r="ETN5511" s="2"/>
      <c r="ETO5511" s="2"/>
      <c r="ETP5511" s="2"/>
      <c r="ETQ5511" s="2"/>
      <c r="ETR5511" s="2"/>
      <c r="ETS5511" s="2"/>
      <c r="ETT5511" s="2"/>
      <c r="ETU5511" s="2"/>
      <c r="ETV5511" s="2"/>
      <c r="ETW5511" s="2"/>
      <c r="ETX5511" s="2"/>
      <c r="ETY5511" s="2"/>
      <c r="ETZ5511" s="2"/>
      <c r="EUA5511" s="2"/>
      <c r="EUB5511" s="2"/>
      <c r="EUC5511" s="2"/>
      <c r="EUD5511" s="2"/>
      <c r="EUE5511" s="2"/>
      <c r="EUF5511" s="2"/>
      <c r="EUG5511" s="2"/>
      <c r="EUH5511" s="2"/>
      <c r="EUI5511" s="2"/>
      <c r="EUJ5511" s="2"/>
      <c r="EUK5511" s="2"/>
      <c r="EUL5511" s="2"/>
      <c r="EUM5511" s="2"/>
      <c r="EUN5511" s="2"/>
      <c r="EUO5511" s="2"/>
      <c r="EUP5511" s="2"/>
      <c r="EUQ5511" s="2"/>
      <c r="EUR5511" s="2"/>
      <c r="EUS5511" s="2"/>
      <c r="EUT5511" s="2"/>
      <c r="EUU5511" s="2"/>
      <c r="EUV5511" s="2"/>
      <c r="EUW5511" s="2"/>
      <c r="EUX5511" s="2"/>
      <c r="EUY5511" s="2"/>
      <c r="EUZ5511" s="2"/>
      <c r="EVA5511" s="2"/>
      <c r="EVB5511" s="2"/>
      <c r="EVC5511" s="2"/>
      <c r="EVD5511" s="2"/>
      <c r="EVE5511" s="2"/>
      <c r="EVF5511" s="2"/>
      <c r="EVG5511" s="2"/>
      <c r="EVH5511" s="2"/>
      <c r="EVI5511" s="2"/>
      <c r="EVJ5511" s="2"/>
      <c r="EVK5511" s="2"/>
      <c r="EVL5511" s="2"/>
      <c r="EVM5511" s="2"/>
      <c r="EVN5511" s="2"/>
      <c r="EVO5511" s="2"/>
      <c r="EVP5511" s="2"/>
      <c r="EVQ5511" s="2"/>
      <c r="EVR5511" s="2"/>
      <c r="EVS5511" s="2"/>
      <c r="EVT5511" s="2"/>
      <c r="EVU5511" s="2"/>
      <c r="EVV5511" s="2"/>
      <c r="EVW5511" s="2"/>
      <c r="EVX5511" s="2"/>
      <c r="EVY5511" s="2"/>
      <c r="EVZ5511" s="2"/>
      <c r="EWA5511" s="2"/>
      <c r="EWB5511" s="2"/>
      <c r="EWC5511" s="2"/>
      <c r="EWD5511" s="2"/>
      <c r="EWE5511" s="2"/>
      <c r="EWF5511" s="2"/>
      <c r="EWG5511" s="2"/>
      <c r="EWH5511" s="2"/>
      <c r="EWI5511" s="2"/>
      <c r="EWJ5511" s="2"/>
      <c r="EWK5511" s="2"/>
      <c r="EWL5511" s="2"/>
      <c r="EWM5511" s="2"/>
      <c r="EWN5511" s="2"/>
      <c r="EWO5511" s="2"/>
      <c r="EWP5511" s="2"/>
      <c r="EWQ5511" s="2"/>
      <c r="EWR5511" s="2"/>
      <c r="EWS5511" s="2"/>
      <c r="EWT5511" s="2"/>
      <c r="EWU5511" s="2"/>
      <c r="EWV5511" s="2"/>
      <c r="EWW5511" s="2"/>
      <c r="EWX5511" s="2"/>
      <c r="EWY5511" s="2"/>
      <c r="EWZ5511" s="2"/>
      <c r="EXA5511" s="2"/>
      <c r="EXB5511" s="2"/>
      <c r="EXC5511" s="2"/>
      <c r="EXD5511" s="2"/>
      <c r="EXE5511" s="2"/>
      <c r="EXF5511" s="2"/>
      <c r="EXG5511" s="2"/>
      <c r="EXH5511" s="2"/>
      <c r="EXI5511" s="2"/>
      <c r="EXJ5511" s="2"/>
      <c r="EXK5511" s="2"/>
      <c r="EXL5511" s="2"/>
      <c r="EXM5511" s="2"/>
      <c r="EXN5511" s="2"/>
      <c r="EXO5511" s="2"/>
      <c r="EXP5511" s="2"/>
      <c r="EXQ5511" s="2"/>
      <c r="EXR5511" s="2"/>
      <c r="EXS5511" s="2"/>
      <c r="EXT5511" s="2"/>
      <c r="EXU5511" s="2"/>
      <c r="EXV5511" s="2"/>
      <c r="EXW5511" s="2"/>
      <c r="EXX5511" s="2"/>
      <c r="EXY5511" s="2"/>
      <c r="EXZ5511" s="2"/>
      <c r="EYA5511" s="2"/>
      <c r="EYB5511" s="2"/>
      <c r="EYC5511" s="2"/>
      <c r="EYD5511" s="2"/>
      <c r="EYE5511" s="2"/>
      <c r="EYF5511" s="2"/>
      <c r="EYG5511" s="2"/>
      <c r="EYH5511" s="2"/>
      <c r="EYI5511" s="2"/>
      <c r="EYJ5511" s="2"/>
      <c r="EYK5511" s="2"/>
      <c r="EYL5511" s="2"/>
      <c r="EYM5511" s="2"/>
      <c r="EYN5511" s="2"/>
      <c r="EYO5511" s="2"/>
      <c r="EYP5511" s="2"/>
      <c r="EYQ5511" s="2"/>
      <c r="EYR5511" s="2"/>
      <c r="EYS5511" s="2"/>
      <c r="EYT5511" s="2"/>
      <c r="EYU5511" s="2"/>
      <c r="EYV5511" s="2"/>
      <c r="EYW5511" s="2"/>
      <c r="EYX5511" s="2"/>
      <c r="EYY5511" s="2"/>
      <c r="EYZ5511" s="2"/>
      <c r="EZA5511" s="2"/>
      <c r="EZB5511" s="2"/>
      <c r="EZC5511" s="2"/>
      <c r="EZD5511" s="2"/>
      <c r="EZE5511" s="2"/>
      <c r="EZF5511" s="2"/>
      <c r="EZG5511" s="2"/>
      <c r="EZH5511" s="2"/>
      <c r="EZI5511" s="2"/>
      <c r="EZJ5511" s="2"/>
      <c r="EZK5511" s="2"/>
      <c r="EZL5511" s="2"/>
      <c r="EZM5511" s="2"/>
      <c r="EZN5511" s="2"/>
      <c r="EZO5511" s="2"/>
      <c r="EZP5511" s="2"/>
      <c r="EZQ5511" s="2"/>
      <c r="EZR5511" s="2"/>
      <c r="EZS5511" s="2"/>
      <c r="EZT5511" s="2"/>
      <c r="EZU5511" s="2"/>
      <c r="EZV5511" s="2"/>
      <c r="EZW5511" s="2"/>
      <c r="EZX5511" s="2"/>
      <c r="EZY5511" s="2"/>
      <c r="EZZ5511" s="2"/>
      <c r="FAA5511" s="2"/>
      <c r="FAB5511" s="2"/>
      <c r="FAC5511" s="2"/>
      <c r="FAD5511" s="2"/>
      <c r="FAE5511" s="2"/>
      <c r="FAF5511" s="2"/>
      <c r="FAG5511" s="2"/>
      <c r="FAH5511" s="2"/>
      <c r="FAI5511" s="2"/>
      <c r="FAJ5511" s="2"/>
      <c r="FAK5511" s="2"/>
      <c r="FAL5511" s="2"/>
      <c r="FAM5511" s="2"/>
      <c r="FAN5511" s="2"/>
      <c r="FAO5511" s="2"/>
      <c r="FAP5511" s="2"/>
      <c r="FAQ5511" s="2"/>
      <c r="FAR5511" s="2"/>
      <c r="FAS5511" s="2"/>
      <c r="FAT5511" s="2"/>
      <c r="FAU5511" s="2"/>
      <c r="FAV5511" s="2"/>
      <c r="FAW5511" s="2"/>
      <c r="FAX5511" s="2"/>
      <c r="FAY5511" s="2"/>
      <c r="FAZ5511" s="2"/>
      <c r="FBA5511" s="2"/>
      <c r="FBB5511" s="2"/>
      <c r="FBC5511" s="2"/>
      <c r="FBD5511" s="2"/>
      <c r="FBE5511" s="2"/>
      <c r="FBF5511" s="2"/>
      <c r="FBG5511" s="2"/>
      <c r="FBH5511" s="2"/>
      <c r="FBI5511" s="2"/>
      <c r="FBJ5511" s="2"/>
      <c r="FBK5511" s="2"/>
      <c r="FBL5511" s="2"/>
      <c r="FBM5511" s="2"/>
      <c r="FBN5511" s="2"/>
      <c r="FBO5511" s="2"/>
      <c r="FBP5511" s="2"/>
      <c r="FBQ5511" s="2"/>
      <c r="FBR5511" s="2"/>
      <c r="FBS5511" s="2"/>
      <c r="FBT5511" s="2"/>
      <c r="FBU5511" s="2"/>
      <c r="FBV5511" s="2"/>
      <c r="FBW5511" s="2"/>
      <c r="FBX5511" s="2"/>
      <c r="FBY5511" s="2"/>
      <c r="FBZ5511" s="2"/>
      <c r="FCA5511" s="2"/>
      <c r="FCB5511" s="2"/>
      <c r="FCC5511" s="2"/>
      <c r="FCD5511" s="2"/>
      <c r="FCE5511" s="2"/>
      <c r="FCF5511" s="2"/>
      <c r="FCG5511" s="2"/>
      <c r="FCH5511" s="2"/>
      <c r="FCI5511" s="2"/>
      <c r="FCJ5511" s="2"/>
      <c r="FCK5511" s="2"/>
      <c r="FCL5511" s="2"/>
      <c r="FCM5511" s="2"/>
      <c r="FCN5511" s="2"/>
      <c r="FCO5511" s="2"/>
      <c r="FCP5511" s="2"/>
      <c r="FCQ5511" s="2"/>
      <c r="FCR5511" s="2"/>
      <c r="FCS5511" s="2"/>
      <c r="FCT5511" s="2"/>
      <c r="FCU5511" s="2"/>
      <c r="FCV5511" s="2"/>
      <c r="FCW5511" s="2"/>
      <c r="FCX5511" s="2"/>
      <c r="FCY5511" s="2"/>
      <c r="FCZ5511" s="2"/>
      <c r="FDA5511" s="2"/>
      <c r="FDB5511" s="2"/>
      <c r="FDC5511" s="2"/>
      <c r="FDD5511" s="2"/>
      <c r="FDE5511" s="2"/>
      <c r="FDF5511" s="2"/>
      <c r="FDG5511" s="2"/>
      <c r="FDH5511" s="2"/>
      <c r="FDI5511" s="2"/>
      <c r="FDJ5511" s="2"/>
      <c r="FDK5511" s="2"/>
      <c r="FDL5511" s="2"/>
      <c r="FDM5511" s="2"/>
      <c r="FDN5511" s="2"/>
      <c r="FDO5511" s="2"/>
      <c r="FDP5511" s="2"/>
      <c r="FDQ5511" s="2"/>
      <c r="FDR5511" s="2"/>
      <c r="FDS5511" s="2"/>
      <c r="FDT5511" s="2"/>
      <c r="FDU5511" s="2"/>
      <c r="FDV5511" s="2"/>
      <c r="FDW5511" s="2"/>
      <c r="FDX5511" s="2"/>
      <c r="FDY5511" s="2"/>
      <c r="FDZ5511" s="2"/>
      <c r="FEA5511" s="2"/>
      <c r="FEB5511" s="2"/>
      <c r="FEC5511" s="2"/>
      <c r="FED5511" s="2"/>
      <c r="FEE5511" s="2"/>
      <c r="FEF5511" s="2"/>
      <c r="FEG5511" s="2"/>
      <c r="FEH5511" s="2"/>
      <c r="FEI5511" s="2"/>
      <c r="FEJ5511" s="2"/>
      <c r="FEK5511" s="2"/>
      <c r="FEL5511" s="2"/>
      <c r="FEM5511" s="2"/>
      <c r="FEN5511" s="2"/>
      <c r="FEO5511" s="2"/>
      <c r="FEP5511" s="2"/>
      <c r="FEQ5511" s="2"/>
      <c r="FER5511" s="2"/>
      <c r="FES5511" s="2"/>
      <c r="FET5511" s="2"/>
      <c r="FEU5511" s="2"/>
      <c r="FEV5511" s="2"/>
      <c r="FEW5511" s="2"/>
      <c r="FEX5511" s="2"/>
      <c r="FEY5511" s="2"/>
      <c r="FEZ5511" s="2"/>
      <c r="FFA5511" s="2"/>
      <c r="FFB5511" s="2"/>
      <c r="FFC5511" s="2"/>
      <c r="FFD5511" s="2"/>
      <c r="FFE5511" s="2"/>
      <c r="FFF5511" s="2"/>
      <c r="FFG5511" s="2"/>
      <c r="FFH5511" s="2"/>
      <c r="FFI5511" s="2"/>
      <c r="FFJ5511" s="2"/>
      <c r="FFK5511" s="2"/>
      <c r="FFL5511" s="2"/>
      <c r="FFM5511" s="2"/>
      <c r="FFN5511" s="2"/>
      <c r="FFO5511" s="2"/>
      <c r="FFP5511" s="2"/>
      <c r="FFQ5511" s="2"/>
      <c r="FFR5511" s="2"/>
      <c r="FFS5511" s="2"/>
      <c r="FFT5511" s="2"/>
      <c r="FFU5511" s="2"/>
      <c r="FFV5511" s="2"/>
      <c r="FFW5511" s="2"/>
      <c r="FFX5511" s="2"/>
      <c r="FFY5511" s="2"/>
      <c r="FFZ5511" s="2"/>
      <c r="FGA5511" s="2"/>
      <c r="FGB5511" s="2"/>
      <c r="FGC5511" s="2"/>
      <c r="FGD5511" s="2"/>
      <c r="FGE5511" s="2"/>
      <c r="FGF5511" s="2"/>
      <c r="FGG5511" s="2"/>
      <c r="FGH5511" s="2"/>
      <c r="FGI5511" s="2"/>
      <c r="FGJ5511" s="2"/>
      <c r="FGK5511" s="2"/>
      <c r="FGL5511" s="2"/>
      <c r="FGM5511" s="2"/>
      <c r="FGN5511" s="2"/>
      <c r="FGO5511" s="2"/>
      <c r="FGP5511" s="2"/>
      <c r="FGQ5511" s="2"/>
      <c r="FGR5511" s="2"/>
      <c r="FGS5511" s="2"/>
      <c r="FGT5511" s="2"/>
      <c r="FGU5511" s="2"/>
      <c r="FGV5511" s="2"/>
      <c r="FGW5511" s="2"/>
      <c r="FGX5511" s="2"/>
      <c r="FGY5511" s="2"/>
      <c r="FGZ5511" s="2"/>
      <c r="FHA5511" s="2"/>
      <c r="FHB5511" s="2"/>
      <c r="FHC5511" s="2"/>
      <c r="FHD5511" s="2"/>
      <c r="FHE5511" s="2"/>
      <c r="FHF5511" s="2"/>
      <c r="FHG5511" s="2"/>
      <c r="FHH5511" s="2"/>
      <c r="FHI5511" s="2"/>
      <c r="FHJ5511" s="2"/>
      <c r="FHK5511" s="2"/>
      <c r="FHL5511" s="2"/>
      <c r="FHM5511" s="2"/>
      <c r="FHN5511" s="2"/>
      <c r="FHO5511" s="2"/>
      <c r="FHP5511" s="2"/>
      <c r="FHQ5511" s="2"/>
      <c r="FHR5511" s="2"/>
      <c r="FHS5511" s="2"/>
      <c r="FHT5511" s="2"/>
      <c r="FHU5511" s="2"/>
      <c r="FHV5511" s="2"/>
      <c r="FHW5511" s="2"/>
      <c r="FHX5511" s="2"/>
      <c r="FHY5511" s="2"/>
      <c r="FHZ5511" s="2"/>
      <c r="FIA5511" s="2"/>
      <c r="FIB5511" s="2"/>
      <c r="FIC5511" s="2"/>
      <c r="FID5511" s="2"/>
      <c r="FIE5511" s="2"/>
      <c r="FIF5511" s="2"/>
      <c r="FIG5511" s="2"/>
      <c r="FIH5511" s="2"/>
      <c r="FII5511" s="2"/>
      <c r="FIJ5511" s="2"/>
      <c r="FIK5511" s="2"/>
      <c r="FIL5511" s="2"/>
      <c r="FIM5511" s="2"/>
      <c r="FIN5511" s="2"/>
      <c r="FIO5511" s="2"/>
      <c r="FIP5511" s="2"/>
      <c r="FIQ5511" s="2"/>
      <c r="FIR5511" s="2"/>
      <c r="FIS5511" s="2"/>
      <c r="FIT5511" s="2"/>
      <c r="FIU5511" s="2"/>
      <c r="FIV5511" s="2"/>
      <c r="FIW5511" s="2"/>
      <c r="FIX5511" s="2"/>
      <c r="FIY5511" s="2"/>
      <c r="FIZ5511" s="2"/>
      <c r="FJA5511" s="2"/>
      <c r="FJB5511" s="2"/>
      <c r="FJC5511" s="2"/>
      <c r="FJD5511" s="2"/>
      <c r="FJE5511" s="2"/>
      <c r="FJF5511" s="2"/>
      <c r="FJG5511" s="2"/>
      <c r="FJH5511" s="2"/>
      <c r="FJI5511" s="2"/>
      <c r="FJJ5511" s="2"/>
      <c r="FJK5511" s="2"/>
      <c r="FJL5511" s="2"/>
      <c r="FJM5511" s="2"/>
      <c r="FJN5511" s="2"/>
      <c r="FJO5511" s="2"/>
      <c r="FJP5511" s="2"/>
      <c r="FJQ5511" s="2"/>
      <c r="FJR5511" s="2"/>
      <c r="FJS5511" s="2"/>
      <c r="FJT5511" s="2"/>
      <c r="FJU5511" s="2"/>
      <c r="FJV5511" s="2"/>
      <c r="FJW5511" s="2"/>
      <c r="FJX5511" s="2"/>
      <c r="FJY5511" s="2"/>
      <c r="FJZ5511" s="2"/>
      <c r="FKA5511" s="2"/>
      <c r="FKB5511" s="2"/>
      <c r="FKC5511" s="2"/>
      <c r="FKD5511" s="2"/>
      <c r="FKE5511" s="2"/>
      <c r="FKF5511" s="2"/>
      <c r="FKG5511" s="2"/>
      <c r="FKH5511" s="2"/>
      <c r="FKI5511" s="2"/>
      <c r="FKJ5511" s="2"/>
      <c r="FKK5511" s="2"/>
      <c r="FKL5511" s="2"/>
      <c r="FKM5511" s="2"/>
      <c r="FKN5511" s="2"/>
      <c r="FKO5511" s="2"/>
      <c r="FKP5511" s="2"/>
      <c r="FKQ5511" s="2"/>
      <c r="FKR5511" s="2"/>
      <c r="FKS5511" s="2"/>
      <c r="FKT5511" s="2"/>
      <c r="FKU5511" s="2"/>
      <c r="FKV5511" s="2"/>
      <c r="FKW5511" s="2"/>
      <c r="FKX5511" s="2"/>
      <c r="FKY5511" s="2"/>
      <c r="FKZ5511" s="2"/>
      <c r="FLA5511" s="2"/>
      <c r="FLB5511" s="2"/>
      <c r="FLC5511" s="2"/>
      <c r="FLD5511" s="2"/>
      <c r="FLE5511" s="2"/>
      <c r="FLF5511" s="2"/>
      <c r="FLG5511" s="2"/>
      <c r="FLH5511" s="2"/>
      <c r="FLI5511" s="2"/>
      <c r="FLJ5511" s="2"/>
      <c r="FLK5511" s="2"/>
      <c r="FLL5511" s="2"/>
      <c r="FLM5511" s="2"/>
      <c r="FLN5511" s="2"/>
      <c r="FLO5511" s="2"/>
      <c r="FLP5511" s="2"/>
      <c r="FLQ5511" s="2"/>
      <c r="FLR5511" s="2"/>
      <c r="FLS5511" s="2"/>
      <c r="FLT5511" s="2"/>
      <c r="FLU5511" s="2"/>
      <c r="FLV5511" s="2"/>
      <c r="FLW5511" s="2"/>
      <c r="FLX5511" s="2"/>
      <c r="FLY5511" s="2"/>
      <c r="FLZ5511" s="2"/>
      <c r="FMA5511" s="2"/>
      <c r="FMB5511" s="2"/>
      <c r="FMC5511" s="2"/>
      <c r="FMD5511" s="2"/>
      <c r="FME5511" s="2"/>
      <c r="FMF5511" s="2"/>
      <c r="FMG5511" s="2"/>
      <c r="FMH5511" s="2"/>
      <c r="FMI5511" s="2"/>
      <c r="FMJ5511" s="2"/>
      <c r="FMK5511" s="2"/>
      <c r="FML5511" s="2"/>
      <c r="FMM5511" s="2"/>
      <c r="FMN5511" s="2"/>
      <c r="FMO5511" s="2"/>
      <c r="FMP5511" s="2"/>
      <c r="FMQ5511" s="2"/>
      <c r="FMR5511" s="2"/>
      <c r="FMS5511" s="2"/>
      <c r="FMT5511" s="2"/>
      <c r="FMU5511" s="2"/>
      <c r="FMV5511" s="2"/>
      <c r="FMW5511" s="2"/>
      <c r="FMX5511" s="2"/>
      <c r="FMY5511" s="2"/>
      <c r="FMZ5511" s="2"/>
      <c r="FNA5511" s="2"/>
      <c r="FNB5511" s="2"/>
      <c r="FNC5511" s="2"/>
      <c r="FND5511" s="2"/>
      <c r="FNE5511" s="2"/>
      <c r="FNF5511" s="2"/>
      <c r="FNG5511" s="2"/>
      <c r="FNH5511" s="2"/>
      <c r="FNI5511" s="2"/>
      <c r="FNJ5511" s="2"/>
      <c r="FNK5511" s="2"/>
      <c r="FNL5511" s="2"/>
      <c r="FNM5511" s="2"/>
      <c r="FNN5511" s="2"/>
      <c r="FNO5511" s="2"/>
      <c r="FNP5511" s="2"/>
      <c r="FNQ5511" s="2"/>
      <c r="FNR5511" s="2"/>
      <c r="FNS5511" s="2"/>
      <c r="FNT5511" s="2"/>
      <c r="FNU5511" s="2"/>
      <c r="FNV5511" s="2"/>
      <c r="FNW5511" s="2"/>
      <c r="FNX5511" s="2"/>
      <c r="FNY5511" s="2"/>
      <c r="FNZ5511" s="2"/>
      <c r="FOA5511" s="2"/>
      <c r="FOB5511" s="2"/>
      <c r="FOC5511" s="2"/>
      <c r="FOD5511" s="2"/>
      <c r="FOE5511" s="2"/>
      <c r="FOF5511" s="2"/>
      <c r="FOG5511" s="2"/>
      <c r="FOH5511" s="2"/>
      <c r="FOI5511" s="2"/>
      <c r="FOJ5511" s="2"/>
      <c r="FOK5511" s="2"/>
      <c r="FOL5511" s="2"/>
      <c r="FOM5511" s="2"/>
      <c r="FON5511" s="2"/>
      <c r="FOO5511" s="2"/>
      <c r="FOP5511" s="2"/>
      <c r="FOQ5511" s="2"/>
      <c r="FOR5511" s="2"/>
      <c r="FOS5511" s="2"/>
      <c r="FOT5511" s="2"/>
      <c r="FOU5511" s="2"/>
      <c r="FOV5511" s="2"/>
      <c r="FOW5511" s="2"/>
      <c r="FOX5511" s="2"/>
      <c r="FOY5511" s="2"/>
      <c r="FOZ5511" s="2"/>
      <c r="FPA5511" s="2"/>
      <c r="FPB5511" s="2"/>
      <c r="FPC5511" s="2"/>
      <c r="FPD5511" s="2"/>
      <c r="FPE5511" s="2"/>
      <c r="FPF5511" s="2"/>
      <c r="FPG5511" s="2"/>
      <c r="FPH5511" s="2"/>
      <c r="FPI5511" s="2"/>
      <c r="FPJ5511" s="2"/>
      <c r="FPK5511" s="2"/>
      <c r="FPL5511" s="2"/>
      <c r="FPM5511" s="2"/>
      <c r="FPN5511" s="2"/>
      <c r="FPO5511" s="2"/>
      <c r="FPP5511" s="2"/>
      <c r="FPQ5511" s="2"/>
      <c r="FPR5511" s="2"/>
      <c r="FPS5511" s="2"/>
      <c r="FPT5511" s="2"/>
      <c r="FPU5511" s="2"/>
      <c r="FPV5511" s="2"/>
      <c r="FPW5511" s="2"/>
      <c r="FPX5511" s="2"/>
      <c r="FPY5511" s="2"/>
      <c r="FPZ5511" s="2"/>
      <c r="FQA5511" s="2"/>
      <c r="FQB5511" s="2"/>
      <c r="FQC5511" s="2"/>
      <c r="FQD5511" s="2"/>
      <c r="FQE5511" s="2"/>
      <c r="FQF5511" s="2"/>
      <c r="FQG5511" s="2"/>
      <c r="FQH5511" s="2"/>
      <c r="FQI5511" s="2"/>
      <c r="FQJ5511" s="2"/>
      <c r="FQK5511" s="2"/>
      <c r="FQL5511" s="2"/>
      <c r="FQM5511" s="2"/>
      <c r="FQN5511" s="2"/>
      <c r="FQO5511" s="2"/>
      <c r="FQP5511" s="2"/>
      <c r="FQQ5511" s="2"/>
      <c r="FQR5511" s="2"/>
      <c r="FQS5511" s="2"/>
      <c r="FQT5511" s="2"/>
      <c r="FQU5511" s="2"/>
      <c r="FQV5511" s="2"/>
      <c r="FQW5511" s="2"/>
      <c r="FQX5511" s="2"/>
      <c r="FQY5511" s="2"/>
      <c r="FQZ5511" s="2"/>
      <c r="FRA5511" s="2"/>
      <c r="FRB5511" s="2"/>
      <c r="FRC5511" s="2"/>
      <c r="FRD5511" s="2"/>
      <c r="FRE5511" s="2"/>
      <c r="FRF5511" s="2"/>
      <c r="FRG5511" s="2"/>
      <c r="FRH5511" s="2"/>
      <c r="FRI5511" s="2"/>
      <c r="FRJ5511" s="2"/>
      <c r="FRK5511" s="2"/>
      <c r="FRL5511" s="2"/>
      <c r="FRM5511" s="2"/>
      <c r="FRN5511" s="2"/>
      <c r="FRO5511" s="2"/>
      <c r="FRP5511" s="2"/>
      <c r="FRQ5511" s="2"/>
      <c r="FRR5511" s="2"/>
      <c r="FRS5511" s="2"/>
      <c r="FRT5511" s="2"/>
      <c r="FRU5511" s="2"/>
      <c r="FRV5511" s="2"/>
      <c r="FRW5511" s="2"/>
      <c r="FRX5511" s="2"/>
      <c r="FRY5511" s="2"/>
      <c r="FRZ5511" s="2"/>
      <c r="FSA5511" s="2"/>
      <c r="FSB5511" s="2"/>
      <c r="FSC5511" s="2"/>
      <c r="FSD5511" s="2"/>
      <c r="FSE5511" s="2"/>
      <c r="FSF5511" s="2"/>
      <c r="FSG5511" s="2"/>
      <c r="FSH5511" s="2"/>
      <c r="FSI5511" s="2"/>
      <c r="FSJ5511" s="2"/>
      <c r="FSK5511" s="2"/>
      <c r="FSL5511" s="2"/>
      <c r="FSM5511" s="2"/>
      <c r="FSN5511" s="2"/>
      <c r="FSO5511" s="2"/>
      <c r="FSP5511" s="2"/>
      <c r="FSQ5511" s="2"/>
      <c r="FSR5511" s="2"/>
      <c r="FSS5511" s="2"/>
      <c r="FST5511" s="2"/>
      <c r="FSU5511" s="2"/>
      <c r="FSV5511" s="2"/>
      <c r="FSW5511" s="2"/>
      <c r="FSX5511" s="2"/>
      <c r="FSY5511" s="2"/>
      <c r="FSZ5511" s="2"/>
      <c r="FTA5511" s="2"/>
      <c r="FTB5511" s="2"/>
      <c r="FTC5511" s="2"/>
      <c r="FTD5511" s="2"/>
      <c r="FTE5511" s="2"/>
      <c r="FTF5511" s="2"/>
      <c r="FTG5511" s="2"/>
      <c r="FTH5511" s="2"/>
      <c r="FTI5511" s="2"/>
      <c r="FTJ5511" s="2"/>
      <c r="FTK5511" s="2"/>
      <c r="FTL5511" s="2"/>
      <c r="FTM5511" s="2"/>
      <c r="FTN5511" s="2"/>
      <c r="FTO5511" s="2"/>
      <c r="FTP5511" s="2"/>
      <c r="FTQ5511" s="2"/>
      <c r="FTR5511" s="2"/>
      <c r="FTS5511" s="2"/>
      <c r="FTT5511" s="2"/>
      <c r="FTU5511" s="2"/>
      <c r="FTV5511" s="2"/>
      <c r="FTW5511" s="2"/>
      <c r="FTX5511" s="2"/>
      <c r="FTY5511" s="2"/>
      <c r="FTZ5511" s="2"/>
      <c r="FUA5511" s="2"/>
      <c r="FUB5511" s="2"/>
      <c r="FUC5511" s="2"/>
      <c r="FUD5511" s="2"/>
      <c r="FUE5511" s="2"/>
      <c r="FUF5511" s="2"/>
      <c r="FUG5511" s="2"/>
      <c r="FUH5511" s="2"/>
      <c r="FUI5511" s="2"/>
      <c r="FUJ5511" s="2"/>
      <c r="FUK5511" s="2"/>
      <c r="FUL5511" s="2"/>
      <c r="FUM5511" s="2"/>
      <c r="FUN5511" s="2"/>
      <c r="FUO5511" s="2"/>
      <c r="FUP5511" s="2"/>
      <c r="FUQ5511" s="2"/>
      <c r="FUR5511" s="2"/>
      <c r="FUS5511" s="2"/>
      <c r="FUT5511" s="2"/>
      <c r="FUU5511" s="2"/>
      <c r="FUV5511" s="2"/>
      <c r="FUW5511" s="2"/>
      <c r="FUX5511" s="2"/>
      <c r="FUY5511" s="2"/>
      <c r="FUZ5511" s="2"/>
      <c r="FVA5511" s="2"/>
      <c r="FVB5511" s="2"/>
      <c r="FVC5511" s="2"/>
      <c r="FVD5511" s="2"/>
      <c r="FVE5511" s="2"/>
      <c r="FVF5511" s="2"/>
      <c r="FVG5511" s="2"/>
      <c r="FVH5511" s="2"/>
      <c r="FVI5511" s="2"/>
      <c r="FVJ5511" s="2"/>
      <c r="FVK5511" s="2"/>
      <c r="FVL5511" s="2"/>
      <c r="FVM5511" s="2"/>
      <c r="FVN5511" s="2"/>
      <c r="FVO5511" s="2"/>
      <c r="FVP5511" s="2"/>
      <c r="FVQ5511" s="2"/>
      <c r="FVR5511" s="2"/>
      <c r="FVS5511" s="2"/>
      <c r="FVT5511" s="2"/>
      <c r="FVU5511" s="2"/>
      <c r="FVV5511" s="2"/>
      <c r="FVW5511" s="2"/>
      <c r="FVX5511" s="2"/>
      <c r="FVY5511" s="2"/>
      <c r="FVZ5511" s="2"/>
      <c r="FWA5511" s="2"/>
      <c r="FWB5511" s="2"/>
      <c r="FWC5511" s="2"/>
      <c r="FWD5511" s="2"/>
      <c r="FWE5511" s="2"/>
      <c r="FWF5511" s="2"/>
      <c r="FWG5511" s="2"/>
      <c r="FWH5511" s="2"/>
      <c r="FWI5511" s="2"/>
      <c r="FWJ5511" s="2"/>
      <c r="FWK5511" s="2"/>
      <c r="FWL5511" s="2"/>
      <c r="FWM5511" s="2"/>
      <c r="FWN5511" s="2"/>
      <c r="FWO5511" s="2"/>
      <c r="FWP5511" s="2"/>
      <c r="FWQ5511" s="2"/>
      <c r="FWR5511" s="2"/>
      <c r="FWS5511" s="2"/>
      <c r="FWT5511" s="2"/>
      <c r="FWU5511" s="2"/>
      <c r="FWV5511" s="2"/>
      <c r="FWW5511" s="2"/>
      <c r="FWX5511" s="2"/>
      <c r="FWY5511" s="2"/>
      <c r="FWZ5511" s="2"/>
      <c r="FXA5511" s="2"/>
      <c r="FXB5511" s="2"/>
      <c r="FXC5511" s="2"/>
      <c r="FXD5511" s="2"/>
      <c r="FXE5511" s="2"/>
      <c r="FXF5511" s="2"/>
      <c r="FXG5511" s="2"/>
      <c r="FXH5511" s="2"/>
      <c r="FXI5511" s="2"/>
      <c r="FXJ5511" s="2"/>
      <c r="FXK5511" s="2"/>
      <c r="FXL5511" s="2"/>
      <c r="FXM5511" s="2"/>
      <c r="FXN5511" s="2"/>
      <c r="FXO5511" s="2"/>
      <c r="FXP5511" s="2"/>
      <c r="FXQ5511" s="2"/>
      <c r="FXR5511" s="2"/>
      <c r="FXS5511" s="2"/>
      <c r="FXT5511" s="2"/>
      <c r="FXU5511" s="2"/>
      <c r="FXV5511" s="2"/>
      <c r="FXW5511" s="2"/>
      <c r="FXX5511" s="2"/>
      <c r="FXY5511" s="2"/>
      <c r="FXZ5511" s="2"/>
      <c r="FYA5511" s="2"/>
      <c r="FYB5511" s="2"/>
      <c r="FYC5511" s="2"/>
      <c r="FYD5511" s="2"/>
      <c r="FYE5511" s="2"/>
      <c r="FYF5511" s="2"/>
      <c r="FYG5511" s="2"/>
      <c r="FYH5511" s="2"/>
      <c r="FYI5511" s="2"/>
      <c r="FYJ5511" s="2"/>
      <c r="FYK5511" s="2"/>
      <c r="FYL5511" s="2"/>
      <c r="FYM5511" s="2"/>
      <c r="FYN5511" s="2"/>
      <c r="FYO5511" s="2"/>
      <c r="FYP5511" s="2"/>
      <c r="FYQ5511" s="2"/>
      <c r="FYR5511" s="2"/>
      <c r="FYS5511" s="2"/>
      <c r="FYT5511" s="2"/>
      <c r="FYU5511" s="2"/>
      <c r="FYV5511" s="2"/>
      <c r="FYW5511" s="2"/>
      <c r="FYX5511" s="2"/>
      <c r="FYY5511" s="2"/>
      <c r="FYZ5511" s="2"/>
      <c r="FZA5511" s="2"/>
      <c r="FZB5511" s="2"/>
      <c r="FZC5511" s="2"/>
      <c r="FZD5511" s="2"/>
      <c r="FZE5511" s="2"/>
      <c r="FZF5511" s="2"/>
      <c r="FZG5511" s="2"/>
      <c r="FZH5511" s="2"/>
      <c r="FZI5511" s="2"/>
      <c r="FZJ5511" s="2"/>
      <c r="FZK5511" s="2"/>
      <c r="FZL5511" s="2"/>
      <c r="FZM5511" s="2"/>
      <c r="FZN5511" s="2"/>
      <c r="FZO5511" s="2"/>
      <c r="FZP5511" s="2"/>
      <c r="FZQ5511" s="2"/>
      <c r="FZR5511" s="2"/>
      <c r="FZS5511" s="2"/>
      <c r="FZT5511" s="2"/>
      <c r="FZU5511" s="2"/>
      <c r="FZV5511" s="2"/>
      <c r="FZW5511" s="2"/>
      <c r="FZX5511" s="2"/>
      <c r="FZY5511" s="2"/>
      <c r="FZZ5511" s="2"/>
      <c r="GAA5511" s="2"/>
      <c r="GAB5511" s="2"/>
      <c r="GAC5511" s="2"/>
      <c r="GAD5511" s="2"/>
      <c r="GAE5511" s="2"/>
      <c r="GAF5511" s="2"/>
      <c r="GAG5511" s="2"/>
      <c r="GAH5511" s="2"/>
      <c r="GAI5511" s="2"/>
      <c r="GAJ5511" s="2"/>
      <c r="GAK5511" s="2"/>
      <c r="GAL5511" s="2"/>
      <c r="GAM5511" s="2"/>
      <c r="GAN5511" s="2"/>
      <c r="GAO5511" s="2"/>
      <c r="GAP5511" s="2"/>
      <c r="GAQ5511" s="2"/>
      <c r="GAR5511" s="2"/>
      <c r="GAS5511" s="2"/>
      <c r="GAT5511" s="2"/>
      <c r="GAU5511" s="2"/>
      <c r="GAV5511" s="2"/>
      <c r="GAW5511" s="2"/>
      <c r="GAX5511" s="2"/>
      <c r="GAY5511" s="2"/>
      <c r="GAZ5511" s="2"/>
      <c r="GBA5511" s="2"/>
      <c r="GBB5511" s="2"/>
      <c r="GBC5511" s="2"/>
      <c r="GBD5511" s="2"/>
      <c r="GBE5511" s="2"/>
      <c r="GBF5511" s="2"/>
      <c r="GBG5511" s="2"/>
      <c r="GBH5511" s="2"/>
      <c r="GBI5511" s="2"/>
      <c r="GBJ5511" s="2"/>
      <c r="GBK5511" s="2"/>
      <c r="GBL5511" s="2"/>
      <c r="GBM5511" s="2"/>
      <c r="GBN5511" s="2"/>
      <c r="GBO5511" s="2"/>
      <c r="GBP5511" s="2"/>
      <c r="GBQ5511" s="2"/>
      <c r="GBR5511" s="2"/>
      <c r="GBS5511" s="2"/>
      <c r="GBT5511" s="2"/>
      <c r="GBU5511" s="2"/>
      <c r="GBV5511" s="2"/>
      <c r="GBW5511" s="2"/>
      <c r="GBX5511" s="2"/>
      <c r="GBY5511" s="2"/>
      <c r="GBZ5511" s="2"/>
      <c r="GCA5511" s="2"/>
      <c r="GCB5511" s="2"/>
      <c r="GCC5511" s="2"/>
      <c r="GCD5511" s="2"/>
      <c r="GCE5511" s="2"/>
      <c r="GCF5511" s="2"/>
      <c r="GCG5511" s="2"/>
      <c r="GCH5511" s="2"/>
      <c r="GCI5511" s="2"/>
      <c r="GCJ5511" s="2"/>
      <c r="GCK5511" s="2"/>
      <c r="GCL5511" s="2"/>
      <c r="GCM5511" s="2"/>
      <c r="GCN5511" s="2"/>
      <c r="GCO5511" s="2"/>
      <c r="GCP5511" s="2"/>
      <c r="GCQ5511" s="2"/>
      <c r="GCR5511" s="2"/>
      <c r="GCS5511" s="2"/>
      <c r="GCT5511" s="2"/>
      <c r="GCU5511" s="2"/>
      <c r="GCV5511" s="2"/>
      <c r="GCW5511" s="2"/>
      <c r="GCX5511" s="2"/>
      <c r="GCY5511" s="2"/>
      <c r="GCZ5511" s="2"/>
      <c r="GDA5511" s="2"/>
      <c r="GDB5511" s="2"/>
      <c r="GDC5511" s="2"/>
      <c r="GDD5511" s="2"/>
      <c r="GDE5511" s="2"/>
      <c r="GDF5511" s="2"/>
      <c r="GDG5511" s="2"/>
      <c r="GDH5511" s="2"/>
      <c r="GDI5511" s="2"/>
      <c r="GDJ5511" s="2"/>
      <c r="GDK5511" s="2"/>
      <c r="GDL5511" s="2"/>
      <c r="GDM5511" s="2"/>
      <c r="GDN5511" s="2"/>
      <c r="GDO5511" s="2"/>
      <c r="GDP5511" s="2"/>
      <c r="GDQ5511" s="2"/>
      <c r="GDR5511" s="2"/>
      <c r="GDS5511" s="2"/>
      <c r="GDT5511" s="2"/>
      <c r="GDU5511" s="2"/>
      <c r="GDV5511" s="2"/>
      <c r="GDW5511" s="2"/>
      <c r="GDX5511" s="2"/>
      <c r="GDY5511" s="2"/>
      <c r="GDZ5511" s="2"/>
      <c r="GEA5511" s="2"/>
      <c r="GEB5511" s="2"/>
      <c r="GEC5511" s="2"/>
      <c r="GED5511" s="2"/>
      <c r="GEE5511" s="2"/>
      <c r="GEF5511" s="2"/>
      <c r="GEG5511" s="2"/>
      <c r="GEH5511" s="2"/>
      <c r="GEI5511" s="2"/>
      <c r="GEJ5511" s="2"/>
      <c r="GEK5511" s="2"/>
      <c r="GEL5511" s="2"/>
      <c r="GEM5511" s="2"/>
      <c r="GEN5511" s="2"/>
      <c r="GEO5511" s="2"/>
      <c r="GEP5511" s="2"/>
      <c r="GEQ5511" s="2"/>
      <c r="GER5511" s="2"/>
      <c r="GES5511" s="2"/>
      <c r="GET5511" s="2"/>
      <c r="GEU5511" s="2"/>
      <c r="GEV5511" s="2"/>
      <c r="GEW5511" s="2"/>
      <c r="GEX5511" s="2"/>
      <c r="GEY5511" s="2"/>
      <c r="GEZ5511" s="2"/>
      <c r="GFA5511" s="2"/>
      <c r="GFB5511" s="2"/>
      <c r="GFC5511" s="2"/>
      <c r="GFD5511" s="2"/>
      <c r="GFE5511" s="2"/>
      <c r="GFF5511" s="2"/>
      <c r="GFG5511" s="2"/>
      <c r="GFH5511" s="2"/>
      <c r="GFI5511" s="2"/>
      <c r="GFJ5511" s="2"/>
      <c r="GFK5511" s="2"/>
      <c r="GFL5511" s="2"/>
      <c r="GFM5511" s="2"/>
      <c r="GFN5511" s="2"/>
      <c r="GFO5511" s="2"/>
      <c r="GFP5511" s="2"/>
      <c r="GFQ5511" s="2"/>
      <c r="GFR5511" s="2"/>
      <c r="GFS5511" s="2"/>
      <c r="GFT5511" s="2"/>
      <c r="GFU5511" s="2"/>
      <c r="GFV5511" s="2"/>
      <c r="GFW5511" s="2"/>
      <c r="GFX5511" s="2"/>
      <c r="GFY5511" s="2"/>
      <c r="GFZ5511" s="2"/>
      <c r="GGA5511" s="2"/>
      <c r="GGB5511" s="2"/>
      <c r="GGC5511" s="2"/>
      <c r="GGD5511" s="2"/>
      <c r="GGE5511" s="2"/>
      <c r="GGF5511" s="2"/>
      <c r="GGG5511" s="2"/>
      <c r="GGH5511" s="2"/>
      <c r="GGI5511" s="2"/>
      <c r="GGJ5511" s="2"/>
      <c r="GGK5511" s="2"/>
      <c r="GGL5511" s="2"/>
      <c r="GGM5511" s="2"/>
      <c r="GGN5511" s="2"/>
      <c r="GGO5511" s="2"/>
      <c r="GGP5511" s="2"/>
      <c r="GGQ5511" s="2"/>
      <c r="GGR5511" s="2"/>
      <c r="GGS5511" s="2"/>
      <c r="GGT5511" s="2"/>
      <c r="GGU5511" s="2"/>
      <c r="GGV5511" s="2"/>
      <c r="GGW5511" s="2"/>
      <c r="GGX5511" s="2"/>
      <c r="GGY5511" s="2"/>
      <c r="GGZ5511" s="2"/>
      <c r="GHA5511" s="2"/>
      <c r="GHB5511" s="2"/>
      <c r="GHC5511" s="2"/>
      <c r="GHD5511" s="2"/>
      <c r="GHE5511" s="2"/>
      <c r="GHF5511" s="2"/>
      <c r="GHG5511" s="2"/>
      <c r="GHH5511" s="2"/>
      <c r="GHI5511" s="2"/>
      <c r="GHJ5511" s="2"/>
      <c r="GHK5511" s="2"/>
      <c r="GHL5511" s="2"/>
      <c r="GHM5511" s="2"/>
      <c r="GHN5511" s="2"/>
      <c r="GHO5511" s="2"/>
      <c r="GHP5511" s="2"/>
      <c r="GHQ5511" s="2"/>
      <c r="GHR5511" s="2"/>
      <c r="GHS5511" s="2"/>
      <c r="GHT5511" s="2"/>
      <c r="GHU5511" s="2"/>
      <c r="GHV5511" s="2"/>
      <c r="GHW5511" s="2"/>
      <c r="GHX5511" s="2"/>
      <c r="GHY5511" s="2"/>
      <c r="GHZ5511" s="2"/>
      <c r="GIA5511" s="2"/>
      <c r="GIB5511" s="2"/>
      <c r="GIC5511" s="2"/>
      <c r="GID5511" s="2"/>
      <c r="GIE5511" s="2"/>
      <c r="GIF5511" s="2"/>
      <c r="GIG5511" s="2"/>
      <c r="GIH5511" s="2"/>
      <c r="GII5511" s="2"/>
      <c r="GIJ5511" s="2"/>
      <c r="GIK5511" s="2"/>
      <c r="GIL5511" s="2"/>
      <c r="GIM5511" s="2"/>
      <c r="GIN5511" s="2"/>
      <c r="GIO5511" s="2"/>
      <c r="GIP5511" s="2"/>
      <c r="GIQ5511" s="2"/>
      <c r="GIR5511" s="2"/>
      <c r="GIS5511" s="2"/>
      <c r="GIT5511" s="2"/>
      <c r="GIU5511" s="2"/>
      <c r="GIV5511" s="2"/>
      <c r="GIW5511" s="2"/>
      <c r="GIX5511" s="2"/>
      <c r="GIY5511" s="2"/>
      <c r="GIZ5511" s="2"/>
      <c r="GJA5511" s="2"/>
      <c r="GJB5511" s="2"/>
      <c r="GJC5511" s="2"/>
      <c r="GJD5511" s="2"/>
      <c r="GJE5511" s="2"/>
      <c r="GJF5511" s="2"/>
      <c r="GJG5511" s="2"/>
      <c r="GJH5511" s="2"/>
      <c r="GJI5511" s="2"/>
      <c r="GJJ5511" s="2"/>
      <c r="GJK5511" s="2"/>
      <c r="GJL5511" s="2"/>
      <c r="GJM5511" s="2"/>
      <c r="GJN5511" s="2"/>
      <c r="GJO5511" s="2"/>
      <c r="GJP5511" s="2"/>
      <c r="GJQ5511" s="2"/>
      <c r="GJR5511" s="2"/>
      <c r="GJS5511" s="2"/>
      <c r="GJT5511" s="2"/>
      <c r="GJU5511" s="2"/>
      <c r="GJV5511" s="2"/>
      <c r="GJW5511" s="2"/>
      <c r="GJX5511" s="2"/>
      <c r="GJY5511" s="2"/>
      <c r="GJZ5511" s="2"/>
      <c r="GKA5511" s="2"/>
      <c r="GKB5511" s="2"/>
      <c r="GKC5511" s="2"/>
      <c r="GKD5511" s="2"/>
      <c r="GKE5511" s="2"/>
      <c r="GKF5511" s="2"/>
      <c r="GKG5511" s="2"/>
      <c r="GKH5511" s="2"/>
      <c r="GKI5511" s="2"/>
      <c r="GKJ5511" s="2"/>
      <c r="GKK5511" s="2"/>
      <c r="GKL5511" s="2"/>
      <c r="GKM5511" s="2"/>
      <c r="GKN5511" s="2"/>
      <c r="GKO5511" s="2"/>
      <c r="GKP5511" s="2"/>
      <c r="GKQ5511" s="2"/>
      <c r="GKR5511" s="2"/>
      <c r="GKS5511" s="2"/>
      <c r="GKT5511" s="2"/>
      <c r="GKU5511" s="2"/>
      <c r="GKV5511" s="2"/>
      <c r="GKW5511" s="2"/>
      <c r="GKX5511" s="2"/>
      <c r="GKY5511" s="2"/>
      <c r="GKZ5511" s="2"/>
      <c r="GLA5511" s="2"/>
      <c r="GLB5511" s="2"/>
      <c r="GLC5511" s="2"/>
      <c r="GLD5511" s="2"/>
      <c r="GLE5511" s="2"/>
      <c r="GLF5511" s="2"/>
      <c r="GLG5511" s="2"/>
      <c r="GLH5511" s="2"/>
      <c r="GLI5511" s="2"/>
      <c r="GLJ5511" s="2"/>
      <c r="GLK5511" s="2"/>
      <c r="GLL5511" s="2"/>
      <c r="GLM5511" s="2"/>
      <c r="GLN5511" s="2"/>
      <c r="GLO5511" s="2"/>
      <c r="GLP5511" s="2"/>
      <c r="GLQ5511" s="2"/>
      <c r="GLR5511" s="2"/>
      <c r="GLS5511" s="2"/>
      <c r="GLT5511" s="2"/>
      <c r="GLU5511" s="2"/>
      <c r="GLV5511" s="2"/>
      <c r="GLW5511" s="2"/>
      <c r="GLX5511" s="2"/>
      <c r="GLY5511" s="2"/>
      <c r="GLZ5511" s="2"/>
      <c r="GMA5511" s="2"/>
      <c r="GMB5511" s="2"/>
      <c r="GMC5511" s="2"/>
      <c r="GMD5511" s="2"/>
      <c r="GME5511" s="2"/>
      <c r="GMF5511" s="2"/>
      <c r="GMG5511" s="2"/>
      <c r="GMH5511" s="2"/>
      <c r="GMI5511" s="2"/>
      <c r="GMJ5511" s="2"/>
      <c r="GMK5511" s="2"/>
      <c r="GML5511" s="2"/>
      <c r="GMM5511" s="2"/>
      <c r="GMN5511" s="2"/>
      <c r="GMO5511" s="2"/>
      <c r="GMP5511" s="2"/>
      <c r="GMQ5511" s="2"/>
      <c r="GMR5511" s="2"/>
      <c r="GMS5511" s="2"/>
      <c r="GMT5511" s="2"/>
      <c r="GMU5511" s="2"/>
      <c r="GMV5511" s="2"/>
      <c r="GMW5511" s="2"/>
      <c r="GMX5511" s="2"/>
      <c r="GMY5511" s="2"/>
      <c r="GMZ5511" s="2"/>
      <c r="GNA5511" s="2"/>
      <c r="GNB5511" s="2"/>
      <c r="GNC5511" s="2"/>
      <c r="GND5511" s="2"/>
      <c r="GNE5511" s="2"/>
      <c r="GNF5511" s="2"/>
      <c r="GNG5511" s="2"/>
      <c r="GNH5511" s="2"/>
      <c r="GNI5511" s="2"/>
      <c r="GNJ5511" s="2"/>
      <c r="GNK5511" s="2"/>
      <c r="GNL5511" s="2"/>
      <c r="GNM5511" s="2"/>
      <c r="GNN5511" s="2"/>
      <c r="GNO5511" s="2"/>
      <c r="GNP5511" s="2"/>
      <c r="GNQ5511" s="2"/>
      <c r="GNR5511" s="2"/>
      <c r="GNS5511" s="2"/>
      <c r="GNT5511" s="2"/>
      <c r="GNU5511" s="2"/>
      <c r="GNV5511" s="2"/>
      <c r="GNW5511" s="2"/>
      <c r="GNX5511" s="2"/>
      <c r="GNY5511" s="2"/>
      <c r="GNZ5511" s="2"/>
      <c r="GOA5511" s="2"/>
      <c r="GOB5511" s="2"/>
      <c r="GOC5511" s="2"/>
      <c r="GOD5511" s="2"/>
      <c r="GOE5511" s="2"/>
      <c r="GOF5511" s="2"/>
      <c r="GOG5511" s="2"/>
      <c r="GOH5511" s="2"/>
      <c r="GOI5511" s="2"/>
      <c r="GOJ5511" s="2"/>
      <c r="GOK5511" s="2"/>
      <c r="GOL5511" s="2"/>
      <c r="GOM5511" s="2"/>
      <c r="GON5511" s="2"/>
      <c r="GOO5511" s="2"/>
      <c r="GOP5511" s="2"/>
      <c r="GOQ5511" s="2"/>
      <c r="GOR5511" s="2"/>
      <c r="GOS5511" s="2"/>
      <c r="GOT5511" s="2"/>
      <c r="GOU5511" s="2"/>
      <c r="GOV5511" s="2"/>
      <c r="GOW5511" s="2"/>
      <c r="GOX5511" s="2"/>
      <c r="GOY5511" s="2"/>
      <c r="GOZ5511" s="2"/>
      <c r="GPA5511" s="2"/>
      <c r="GPB5511" s="2"/>
      <c r="GPC5511" s="2"/>
      <c r="GPD5511" s="2"/>
      <c r="GPE5511" s="2"/>
      <c r="GPF5511" s="2"/>
      <c r="GPG5511" s="2"/>
      <c r="GPH5511" s="2"/>
      <c r="GPI5511" s="2"/>
      <c r="GPJ5511" s="2"/>
      <c r="GPK5511" s="2"/>
      <c r="GPL5511" s="2"/>
      <c r="GPM5511" s="2"/>
      <c r="GPN5511" s="2"/>
      <c r="GPO5511" s="2"/>
      <c r="GPP5511" s="2"/>
      <c r="GPQ5511" s="2"/>
      <c r="GPR5511" s="2"/>
      <c r="GPS5511" s="2"/>
      <c r="GPT5511" s="2"/>
      <c r="GPU5511" s="2"/>
      <c r="GPV5511" s="2"/>
      <c r="GPW5511" s="2"/>
      <c r="GPX5511" s="2"/>
      <c r="GPY5511" s="2"/>
      <c r="GPZ5511" s="2"/>
      <c r="GQA5511" s="2"/>
      <c r="GQB5511" s="2"/>
      <c r="GQC5511" s="2"/>
      <c r="GQD5511" s="2"/>
      <c r="GQE5511" s="2"/>
      <c r="GQF5511" s="2"/>
      <c r="GQG5511" s="2"/>
      <c r="GQH5511" s="2"/>
      <c r="GQI5511" s="2"/>
      <c r="GQJ5511" s="2"/>
      <c r="GQK5511" s="2"/>
      <c r="GQL5511" s="2"/>
      <c r="GQM5511" s="2"/>
      <c r="GQN5511" s="2"/>
      <c r="GQO5511" s="2"/>
      <c r="GQP5511" s="2"/>
      <c r="GQQ5511" s="2"/>
      <c r="GQR5511" s="2"/>
      <c r="GQS5511" s="2"/>
      <c r="GQT5511" s="2"/>
      <c r="GQU5511" s="2"/>
      <c r="GQV5511" s="2"/>
      <c r="GQW5511" s="2"/>
      <c r="GQX5511" s="2"/>
      <c r="GQY5511" s="2"/>
      <c r="GQZ5511" s="2"/>
      <c r="GRA5511" s="2"/>
      <c r="GRB5511" s="2"/>
      <c r="GRC5511" s="2"/>
      <c r="GRD5511" s="2"/>
      <c r="GRE5511" s="2"/>
      <c r="GRF5511" s="2"/>
      <c r="GRG5511" s="2"/>
      <c r="GRH5511" s="2"/>
      <c r="GRI5511" s="2"/>
      <c r="GRJ5511" s="2"/>
      <c r="GRK5511" s="2"/>
      <c r="GRL5511" s="2"/>
      <c r="GRM5511" s="2"/>
      <c r="GRN5511" s="2"/>
      <c r="GRO5511" s="2"/>
      <c r="GRP5511" s="2"/>
      <c r="GRQ5511" s="2"/>
      <c r="GRR5511" s="2"/>
      <c r="GRS5511" s="2"/>
      <c r="GRT5511" s="2"/>
      <c r="GRU5511" s="2"/>
      <c r="GRV5511" s="2"/>
      <c r="GRW5511" s="2"/>
      <c r="GRX5511" s="2"/>
      <c r="GRY5511" s="2"/>
      <c r="GRZ5511" s="2"/>
      <c r="GSA5511" s="2"/>
      <c r="GSB5511" s="2"/>
      <c r="GSC5511" s="2"/>
      <c r="GSD5511" s="2"/>
      <c r="GSE5511" s="2"/>
      <c r="GSF5511" s="2"/>
      <c r="GSG5511" s="2"/>
      <c r="GSH5511" s="2"/>
      <c r="GSI5511" s="2"/>
      <c r="GSJ5511" s="2"/>
      <c r="GSK5511" s="2"/>
      <c r="GSL5511" s="2"/>
      <c r="GSM5511" s="2"/>
      <c r="GSN5511" s="2"/>
      <c r="GSO5511" s="2"/>
      <c r="GSP5511" s="2"/>
      <c r="GSQ5511" s="2"/>
      <c r="GSR5511" s="2"/>
      <c r="GSS5511" s="2"/>
      <c r="GST5511" s="2"/>
      <c r="GSU5511" s="2"/>
      <c r="GSV5511" s="2"/>
      <c r="GSW5511" s="2"/>
      <c r="GSX5511" s="2"/>
      <c r="GSY5511" s="2"/>
      <c r="GSZ5511" s="2"/>
      <c r="GTA5511" s="2"/>
      <c r="GTB5511" s="2"/>
      <c r="GTC5511" s="2"/>
      <c r="GTD5511" s="2"/>
      <c r="GTE5511" s="2"/>
      <c r="GTF5511" s="2"/>
      <c r="GTG5511" s="2"/>
      <c r="GTH5511" s="2"/>
      <c r="GTI5511" s="2"/>
      <c r="GTJ5511" s="2"/>
      <c r="GTK5511" s="2"/>
      <c r="GTL5511" s="2"/>
      <c r="GTM5511" s="2"/>
      <c r="GTN5511" s="2"/>
      <c r="GTO5511" s="2"/>
      <c r="GTP5511" s="2"/>
      <c r="GTQ5511" s="2"/>
      <c r="GTR5511" s="2"/>
      <c r="GTS5511" s="2"/>
      <c r="GTT5511" s="2"/>
      <c r="GTU5511" s="2"/>
      <c r="GTV5511" s="2"/>
      <c r="GTW5511" s="2"/>
      <c r="GTX5511" s="2"/>
      <c r="GTY5511" s="2"/>
      <c r="GTZ5511" s="2"/>
      <c r="GUA5511" s="2"/>
      <c r="GUB5511" s="2"/>
      <c r="GUC5511" s="2"/>
      <c r="GUD5511" s="2"/>
      <c r="GUE5511" s="2"/>
      <c r="GUF5511" s="2"/>
      <c r="GUG5511" s="2"/>
      <c r="GUH5511" s="2"/>
      <c r="GUI5511" s="2"/>
      <c r="GUJ5511" s="2"/>
      <c r="GUK5511" s="2"/>
      <c r="GUL5511" s="2"/>
      <c r="GUM5511" s="2"/>
      <c r="GUN5511" s="2"/>
      <c r="GUO5511" s="2"/>
      <c r="GUP5511" s="2"/>
      <c r="GUQ5511" s="2"/>
      <c r="GUR5511" s="2"/>
      <c r="GUS5511" s="2"/>
      <c r="GUT5511" s="2"/>
      <c r="GUU5511" s="2"/>
      <c r="GUV5511" s="2"/>
      <c r="GUW5511" s="2"/>
      <c r="GUX5511" s="2"/>
      <c r="GUY5511" s="2"/>
      <c r="GUZ5511" s="2"/>
      <c r="GVA5511" s="2"/>
      <c r="GVB5511" s="2"/>
      <c r="GVC5511" s="2"/>
      <c r="GVD5511" s="2"/>
      <c r="GVE5511" s="2"/>
      <c r="GVF5511" s="2"/>
      <c r="GVG5511" s="2"/>
      <c r="GVH5511" s="2"/>
      <c r="GVI5511" s="2"/>
      <c r="GVJ5511" s="2"/>
      <c r="GVK5511" s="2"/>
      <c r="GVL5511" s="2"/>
      <c r="GVM5511" s="2"/>
      <c r="GVN5511" s="2"/>
      <c r="GVO5511" s="2"/>
      <c r="GVP5511" s="2"/>
      <c r="GVQ5511" s="2"/>
      <c r="GVR5511" s="2"/>
      <c r="GVS5511" s="2"/>
      <c r="GVT5511" s="2"/>
      <c r="GVU5511" s="2"/>
      <c r="GVV5511" s="2"/>
      <c r="GVW5511" s="2"/>
      <c r="GVX5511" s="2"/>
      <c r="GVY5511" s="2"/>
      <c r="GVZ5511" s="2"/>
      <c r="GWA5511" s="2"/>
      <c r="GWB5511" s="2"/>
      <c r="GWC5511" s="2"/>
      <c r="GWD5511" s="2"/>
      <c r="GWE5511" s="2"/>
      <c r="GWF5511" s="2"/>
      <c r="GWG5511" s="2"/>
      <c r="GWH5511" s="2"/>
      <c r="GWI5511" s="2"/>
      <c r="GWJ5511" s="2"/>
      <c r="GWK5511" s="2"/>
      <c r="GWL5511" s="2"/>
      <c r="GWM5511" s="2"/>
      <c r="GWN5511" s="2"/>
      <c r="GWO5511" s="2"/>
      <c r="GWP5511" s="2"/>
      <c r="GWQ5511" s="2"/>
      <c r="GWR5511" s="2"/>
      <c r="GWS5511" s="2"/>
      <c r="GWT5511" s="2"/>
      <c r="GWU5511" s="2"/>
      <c r="GWV5511" s="2"/>
      <c r="GWW5511" s="2"/>
      <c r="GWX5511" s="2"/>
      <c r="GWY5511" s="2"/>
      <c r="GWZ5511" s="2"/>
      <c r="GXA5511" s="2"/>
      <c r="GXB5511" s="2"/>
      <c r="GXC5511" s="2"/>
      <c r="GXD5511" s="2"/>
      <c r="GXE5511" s="2"/>
      <c r="GXF5511" s="2"/>
      <c r="GXG5511" s="2"/>
      <c r="GXH5511" s="2"/>
      <c r="GXI5511" s="2"/>
      <c r="GXJ5511" s="2"/>
      <c r="GXK5511" s="2"/>
      <c r="GXL5511" s="2"/>
      <c r="GXM5511" s="2"/>
      <c r="GXN5511" s="2"/>
      <c r="GXO5511" s="2"/>
      <c r="GXP5511" s="2"/>
      <c r="GXQ5511" s="2"/>
      <c r="GXR5511" s="2"/>
      <c r="GXS5511" s="2"/>
      <c r="GXT5511" s="2"/>
      <c r="GXU5511" s="2"/>
      <c r="GXV5511" s="2"/>
      <c r="GXW5511" s="2"/>
      <c r="GXX5511" s="2"/>
      <c r="GXY5511" s="2"/>
      <c r="GXZ5511" s="2"/>
      <c r="GYA5511" s="2"/>
      <c r="GYB5511" s="2"/>
      <c r="GYC5511" s="2"/>
      <c r="GYD5511" s="2"/>
      <c r="GYE5511" s="2"/>
      <c r="GYF5511" s="2"/>
      <c r="GYG5511" s="2"/>
      <c r="GYH5511" s="2"/>
      <c r="GYI5511" s="2"/>
      <c r="GYJ5511" s="2"/>
      <c r="GYK5511" s="2"/>
      <c r="GYL5511" s="2"/>
      <c r="GYM5511" s="2"/>
      <c r="GYN5511" s="2"/>
      <c r="GYO5511" s="2"/>
      <c r="GYP5511" s="2"/>
      <c r="GYQ5511" s="2"/>
      <c r="GYR5511" s="2"/>
      <c r="GYS5511" s="2"/>
      <c r="GYT5511" s="2"/>
      <c r="GYU5511" s="2"/>
      <c r="GYV5511" s="2"/>
      <c r="GYW5511" s="2"/>
      <c r="GYX5511" s="2"/>
      <c r="GYY5511" s="2"/>
      <c r="GYZ5511" s="2"/>
      <c r="GZA5511" s="2"/>
      <c r="GZB5511" s="2"/>
      <c r="GZC5511" s="2"/>
      <c r="GZD5511" s="2"/>
      <c r="GZE5511" s="2"/>
      <c r="GZF5511" s="2"/>
      <c r="GZG5511" s="2"/>
      <c r="GZH5511" s="2"/>
      <c r="GZI5511" s="2"/>
      <c r="GZJ5511" s="2"/>
      <c r="GZK5511" s="2"/>
      <c r="GZL5511" s="2"/>
      <c r="GZM5511" s="2"/>
      <c r="GZN5511" s="2"/>
      <c r="GZO5511" s="2"/>
      <c r="GZP5511" s="2"/>
      <c r="GZQ5511" s="2"/>
      <c r="GZR5511" s="2"/>
      <c r="GZS5511" s="2"/>
      <c r="GZT5511" s="2"/>
      <c r="GZU5511" s="2"/>
      <c r="GZV5511" s="2"/>
      <c r="GZW5511" s="2"/>
      <c r="GZX5511" s="2"/>
      <c r="GZY5511" s="2"/>
      <c r="GZZ5511" s="2"/>
      <c r="HAA5511" s="2"/>
      <c r="HAB5511" s="2"/>
      <c r="HAC5511" s="2"/>
      <c r="HAD5511" s="2"/>
      <c r="HAE5511" s="2"/>
      <c r="HAF5511" s="2"/>
      <c r="HAG5511" s="2"/>
      <c r="HAH5511" s="2"/>
      <c r="HAI5511" s="2"/>
      <c r="HAJ5511" s="2"/>
      <c r="HAK5511" s="2"/>
      <c r="HAL5511" s="2"/>
      <c r="HAM5511" s="2"/>
      <c r="HAN5511" s="2"/>
      <c r="HAO5511" s="2"/>
      <c r="HAP5511" s="2"/>
      <c r="HAQ5511" s="2"/>
      <c r="HAR5511" s="2"/>
      <c r="HAS5511" s="2"/>
      <c r="HAT5511" s="2"/>
      <c r="HAU5511" s="2"/>
      <c r="HAV5511" s="2"/>
      <c r="HAW5511" s="2"/>
      <c r="HAX5511" s="2"/>
      <c r="HAY5511" s="2"/>
      <c r="HAZ5511" s="2"/>
      <c r="HBA5511" s="2"/>
      <c r="HBB5511" s="2"/>
      <c r="HBC5511" s="2"/>
      <c r="HBD5511" s="2"/>
      <c r="HBE5511" s="2"/>
      <c r="HBF5511" s="2"/>
      <c r="HBG5511" s="2"/>
      <c r="HBH5511" s="2"/>
      <c r="HBI5511" s="2"/>
      <c r="HBJ5511" s="2"/>
      <c r="HBK5511" s="2"/>
      <c r="HBL5511" s="2"/>
      <c r="HBM5511" s="2"/>
      <c r="HBN5511" s="2"/>
      <c r="HBO5511" s="2"/>
      <c r="HBP5511" s="2"/>
      <c r="HBQ5511" s="2"/>
      <c r="HBR5511" s="2"/>
      <c r="HBS5511" s="2"/>
      <c r="HBT5511" s="2"/>
      <c r="HBU5511" s="2"/>
      <c r="HBV5511" s="2"/>
      <c r="HBW5511" s="2"/>
      <c r="HBX5511" s="2"/>
      <c r="HBY5511" s="2"/>
      <c r="HBZ5511" s="2"/>
      <c r="HCA5511" s="2"/>
      <c r="HCB5511" s="2"/>
      <c r="HCC5511" s="2"/>
      <c r="HCD5511" s="2"/>
      <c r="HCE5511" s="2"/>
      <c r="HCF5511" s="2"/>
      <c r="HCG5511" s="2"/>
      <c r="HCH5511" s="2"/>
      <c r="HCI5511" s="2"/>
      <c r="HCJ5511" s="2"/>
      <c r="HCK5511" s="2"/>
      <c r="HCL5511" s="2"/>
      <c r="HCM5511" s="2"/>
      <c r="HCN5511" s="2"/>
      <c r="HCO5511" s="2"/>
      <c r="HCP5511" s="2"/>
      <c r="HCQ5511" s="2"/>
      <c r="HCR5511" s="2"/>
      <c r="HCS5511" s="2"/>
      <c r="HCT5511" s="2"/>
      <c r="HCU5511" s="2"/>
      <c r="HCV5511" s="2"/>
      <c r="HCW5511" s="2"/>
      <c r="HCX5511" s="2"/>
      <c r="HCY5511" s="2"/>
      <c r="HCZ5511" s="2"/>
      <c r="HDA5511" s="2"/>
      <c r="HDB5511" s="2"/>
      <c r="HDC5511" s="2"/>
      <c r="HDD5511" s="2"/>
      <c r="HDE5511" s="2"/>
      <c r="HDF5511" s="2"/>
      <c r="HDG5511" s="2"/>
      <c r="HDH5511" s="2"/>
      <c r="HDI5511" s="2"/>
      <c r="HDJ5511" s="2"/>
      <c r="HDK5511" s="2"/>
      <c r="HDL5511" s="2"/>
      <c r="HDM5511" s="2"/>
      <c r="HDN5511" s="2"/>
      <c r="HDO5511" s="2"/>
      <c r="HDP5511" s="2"/>
      <c r="HDQ5511" s="2"/>
      <c r="HDR5511" s="2"/>
      <c r="HDS5511" s="2"/>
      <c r="HDT5511" s="2"/>
      <c r="HDU5511" s="2"/>
      <c r="HDV5511" s="2"/>
      <c r="HDW5511" s="2"/>
      <c r="HDX5511" s="2"/>
      <c r="HDY5511" s="2"/>
      <c r="HDZ5511" s="2"/>
      <c r="HEA5511" s="2"/>
      <c r="HEB5511" s="2"/>
      <c r="HEC5511" s="2"/>
      <c r="HED5511" s="2"/>
      <c r="HEE5511" s="2"/>
      <c r="HEF5511" s="2"/>
      <c r="HEG5511" s="2"/>
      <c r="HEH5511" s="2"/>
      <c r="HEI5511" s="2"/>
      <c r="HEJ5511" s="2"/>
      <c r="HEK5511" s="2"/>
      <c r="HEL5511" s="2"/>
      <c r="HEM5511" s="2"/>
      <c r="HEN5511" s="2"/>
      <c r="HEO5511" s="2"/>
      <c r="HEP5511" s="2"/>
      <c r="HEQ5511" s="2"/>
      <c r="HER5511" s="2"/>
      <c r="HES5511" s="2"/>
      <c r="HET5511" s="2"/>
      <c r="HEU5511" s="2"/>
      <c r="HEV5511" s="2"/>
      <c r="HEW5511" s="2"/>
      <c r="HEX5511" s="2"/>
      <c r="HEY5511" s="2"/>
      <c r="HEZ5511" s="2"/>
      <c r="HFA5511" s="2"/>
      <c r="HFB5511" s="2"/>
      <c r="HFC5511" s="2"/>
      <c r="HFD5511" s="2"/>
      <c r="HFE5511" s="2"/>
      <c r="HFF5511" s="2"/>
      <c r="HFG5511" s="2"/>
      <c r="HFH5511" s="2"/>
      <c r="HFI5511" s="2"/>
      <c r="HFJ5511" s="2"/>
      <c r="HFK5511" s="2"/>
      <c r="HFL5511" s="2"/>
      <c r="HFM5511" s="2"/>
      <c r="HFN5511" s="2"/>
      <c r="HFO5511" s="2"/>
      <c r="HFP5511" s="2"/>
      <c r="HFQ5511" s="2"/>
      <c r="HFR5511" s="2"/>
      <c r="HFS5511" s="2"/>
      <c r="HFT5511" s="2"/>
      <c r="HFU5511" s="2"/>
      <c r="HFV5511" s="2"/>
      <c r="HFW5511" s="2"/>
      <c r="HFX5511" s="2"/>
      <c r="HFY5511" s="2"/>
      <c r="HFZ5511" s="2"/>
      <c r="HGA5511" s="2"/>
      <c r="HGB5511" s="2"/>
      <c r="HGC5511" s="2"/>
      <c r="HGD5511" s="2"/>
      <c r="HGE5511" s="2"/>
      <c r="HGF5511" s="2"/>
      <c r="HGG5511" s="2"/>
      <c r="HGH5511" s="2"/>
      <c r="HGI5511" s="2"/>
      <c r="HGJ5511" s="2"/>
      <c r="HGK5511" s="2"/>
      <c r="HGL5511" s="2"/>
      <c r="HGM5511" s="2"/>
      <c r="HGN5511" s="2"/>
      <c r="HGO5511" s="2"/>
      <c r="HGP5511" s="2"/>
      <c r="HGQ5511" s="2"/>
      <c r="HGR5511" s="2"/>
      <c r="HGS5511" s="2"/>
      <c r="HGT5511" s="2"/>
      <c r="HGU5511" s="2"/>
      <c r="HGV5511" s="2"/>
      <c r="HGW5511" s="2"/>
      <c r="HGX5511" s="2"/>
      <c r="HGY5511" s="2"/>
      <c r="HGZ5511" s="2"/>
      <c r="HHA5511" s="2"/>
      <c r="HHB5511" s="2"/>
      <c r="HHC5511" s="2"/>
      <c r="HHD5511" s="2"/>
      <c r="HHE5511" s="2"/>
      <c r="HHF5511" s="2"/>
      <c r="HHG5511" s="2"/>
      <c r="HHH5511" s="2"/>
      <c r="HHI5511" s="2"/>
      <c r="HHJ5511" s="2"/>
      <c r="HHK5511" s="2"/>
      <c r="HHL5511" s="2"/>
      <c r="HHM5511" s="2"/>
      <c r="HHN5511" s="2"/>
      <c r="HHO5511" s="2"/>
      <c r="HHP5511" s="2"/>
      <c r="HHQ5511" s="2"/>
      <c r="HHR5511" s="2"/>
      <c r="HHS5511" s="2"/>
      <c r="HHT5511" s="2"/>
      <c r="HHU5511" s="2"/>
      <c r="HHV5511" s="2"/>
      <c r="HHW5511" s="2"/>
      <c r="HHX5511" s="2"/>
      <c r="HHY5511" s="2"/>
      <c r="HHZ5511" s="2"/>
      <c r="HIA5511" s="2"/>
      <c r="HIB5511" s="2"/>
      <c r="HIC5511" s="2"/>
      <c r="HID5511" s="2"/>
      <c r="HIE5511" s="2"/>
      <c r="HIF5511" s="2"/>
      <c r="HIG5511" s="2"/>
      <c r="HIH5511" s="2"/>
      <c r="HII5511" s="2"/>
      <c r="HIJ5511" s="2"/>
      <c r="HIK5511" s="2"/>
      <c r="HIL5511" s="2"/>
      <c r="HIM5511" s="2"/>
      <c r="HIN5511" s="2"/>
      <c r="HIO5511" s="2"/>
      <c r="HIP5511" s="2"/>
      <c r="HIQ5511" s="2"/>
      <c r="HIR5511" s="2"/>
      <c r="HIS5511" s="2"/>
      <c r="HIT5511" s="2"/>
      <c r="HIU5511" s="2"/>
      <c r="HIV5511" s="2"/>
      <c r="HIW5511" s="2"/>
      <c r="HIX5511" s="2"/>
      <c r="HIY5511" s="2"/>
      <c r="HIZ5511" s="2"/>
      <c r="HJA5511" s="2"/>
      <c r="HJB5511" s="2"/>
      <c r="HJC5511" s="2"/>
      <c r="HJD5511" s="2"/>
      <c r="HJE5511" s="2"/>
      <c r="HJF5511" s="2"/>
      <c r="HJG5511" s="2"/>
      <c r="HJH5511" s="2"/>
      <c r="HJI5511" s="2"/>
      <c r="HJJ5511" s="2"/>
      <c r="HJK5511" s="2"/>
      <c r="HJL5511" s="2"/>
      <c r="HJM5511" s="2"/>
      <c r="HJN5511" s="2"/>
      <c r="HJO5511" s="2"/>
      <c r="HJP5511" s="2"/>
      <c r="HJQ5511" s="2"/>
      <c r="HJR5511" s="2"/>
      <c r="HJS5511" s="2"/>
      <c r="HJT5511" s="2"/>
      <c r="HJU5511" s="2"/>
      <c r="HJV5511" s="2"/>
      <c r="HJW5511" s="2"/>
      <c r="HJX5511" s="2"/>
      <c r="HJY5511" s="2"/>
      <c r="HJZ5511" s="2"/>
      <c r="HKA5511" s="2"/>
      <c r="HKB5511" s="2"/>
      <c r="HKC5511" s="2"/>
      <c r="HKD5511" s="2"/>
      <c r="HKE5511" s="2"/>
      <c r="HKF5511" s="2"/>
      <c r="HKG5511" s="2"/>
      <c r="HKH5511" s="2"/>
      <c r="HKI5511" s="2"/>
      <c r="HKJ5511" s="2"/>
      <c r="HKK5511" s="2"/>
      <c r="HKL5511" s="2"/>
      <c r="HKM5511" s="2"/>
      <c r="HKN5511" s="2"/>
      <c r="HKO5511" s="2"/>
      <c r="HKP5511" s="2"/>
      <c r="HKQ5511" s="2"/>
      <c r="HKR5511" s="2"/>
      <c r="HKS5511" s="2"/>
      <c r="HKT5511" s="2"/>
      <c r="HKU5511" s="2"/>
      <c r="HKV5511" s="2"/>
      <c r="HKW5511" s="2"/>
      <c r="HKX5511" s="2"/>
      <c r="HKY5511" s="2"/>
      <c r="HKZ5511" s="2"/>
      <c r="HLA5511" s="2"/>
      <c r="HLB5511" s="2"/>
      <c r="HLC5511" s="2"/>
      <c r="HLD5511" s="2"/>
      <c r="HLE5511" s="2"/>
      <c r="HLF5511" s="2"/>
      <c r="HLG5511" s="2"/>
      <c r="HLH5511" s="2"/>
      <c r="HLI5511" s="2"/>
      <c r="HLJ5511" s="2"/>
      <c r="HLK5511" s="2"/>
      <c r="HLL5511" s="2"/>
      <c r="HLM5511" s="2"/>
      <c r="HLN5511" s="2"/>
      <c r="HLO5511" s="2"/>
      <c r="HLP5511" s="2"/>
      <c r="HLQ5511" s="2"/>
      <c r="HLR5511" s="2"/>
      <c r="HLS5511" s="2"/>
      <c r="HLT5511" s="2"/>
      <c r="HLU5511" s="2"/>
      <c r="HLV5511" s="2"/>
      <c r="HLW5511" s="2"/>
      <c r="HLX5511" s="2"/>
      <c r="HLY5511" s="2"/>
      <c r="HLZ5511" s="2"/>
      <c r="HMA5511" s="2"/>
      <c r="HMB5511" s="2"/>
      <c r="HMC5511" s="2"/>
      <c r="HMD5511" s="2"/>
      <c r="HME5511" s="2"/>
      <c r="HMF5511" s="2"/>
      <c r="HMG5511" s="2"/>
      <c r="HMH5511" s="2"/>
      <c r="HMI5511" s="2"/>
      <c r="HMJ5511" s="2"/>
      <c r="HMK5511" s="2"/>
      <c r="HML5511" s="2"/>
      <c r="HMM5511" s="2"/>
      <c r="HMN5511" s="2"/>
      <c r="HMO5511" s="2"/>
      <c r="HMP5511" s="2"/>
      <c r="HMQ5511" s="2"/>
      <c r="HMR5511" s="2"/>
      <c r="HMS5511" s="2"/>
      <c r="HMT5511" s="2"/>
      <c r="HMU5511" s="2"/>
      <c r="HMV5511" s="2"/>
      <c r="HMW5511" s="2"/>
      <c r="HMX5511" s="2"/>
      <c r="HMY5511" s="2"/>
      <c r="HMZ5511" s="2"/>
      <c r="HNA5511" s="2"/>
      <c r="HNB5511" s="2"/>
      <c r="HNC5511" s="2"/>
      <c r="HND5511" s="2"/>
      <c r="HNE5511" s="2"/>
      <c r="HNF5511" s="2"/>
      <c r="HNG5511" s="2"/>
      <c r="HNH5511" s="2"/>
      <c r="HNI5511" s="2"/>
      <c r="HNJ5511" s="2"/>
      <c r="HNK5511" s="2"/>
      <c r="HNL5511" s="2"/>
      <c r="HNM5511" s="2"/>
      <c r="HNN5511" s="2"/>
      <c r="HNO5511" s="2"/>
      <c r="HNP5511" s="2"/>
      <c r="HNQ5511" s="2"/>
      <c r="HNR5511" s="2"/>
      <c r="HNS5511" s="2"/>
      <c r="HNT5511" s="2"/>
      <c r="HNU5511" s="2"/>
      <c r="HNV5511" s="2"/>
      <c r="HNW5511" s="2"/>
      <c r="HNX5511" s="2"/>
      <c r="HNY5511" s="2"/>
      <c r="HNZ5511" s="2"/>
      <c r="HOA5511" s="2"/>
      <c r="HOB5511" s="2"/>
      <c r="HOC5511" s="2"/>
      <c r="HOD5511" s="2"/>
      <c r="HOE5511" s="2"/>
      <c r="HOF5511" s="2"/>
      <c r="HOG5511" s="2"/>
      <c r="HOH5511" s="2"/>
      <c r="HOI5511" s="2"/>
      <c r="HOJ5511" s="2"/>
      <c r="HOK5511" s="2"/>
      <c r="HOL5511" s="2"/>
      <c r="HOM5511" s="2"/>
      <c r="HON5511" s="2"/>
      <c r="HOO5511" s="2"/>
      <c r="HOP5511" s="2"/>
      <c r="HOQ5511" s="2"/>
      <c r="HOR5511" s="2"/>
      <c r="HOS5511" s="2"/>
      <c r="HOT5511" s="2"/>
      <c r="HOU5511" s="2"/>
      <c r="HOV5511" s="2"/>
      <c r="HOW5511" s="2"/>
      <c r="HOX5511" s="2"/>
      <c r="HOY5511" s="2"/>
      <c r="HOZ5511" s="2"/>
      <c r="HPA5511" s="2"/>
      <c r="HPB5511" s="2"/>
      <c r="HPC5511" s="2"/>
      <c r="HPD5511" s="2"/>
      <c r="HPE5511" s="2"/>
      <c r="HPF5511" s="2"/>
      <c r="HPG5511" s="2"/>
      <c r="HPH5511" s="2"/>
      <c r="HPI5511" s="2"/>
      <c r="HPJ5511" s="2"/>
      <c r="HPK5511" s="2"/>
      <c r="HPL5511" s="2"/>
      <c r="HPM5511" s="2"/>
      <c r="HPN5511" s="2"/>
      <c r="HPO5511" s="2"/>
      <c r="HPP5511" s="2"/>
      <c r="HPQ5511" s="2"/>
      <c r="HPR5511" s="2"/>
      <c r="HPS5511" s="2"/>
      <c r="HPT5511" s="2"/>
      <c r="HPU5511" s="2"/>
      <c r="HPV5511" s="2"/>
      <c r="HPW5511" s="2"/>
      <c r="HPX5511" s="2"/>
      <c r="HPY5511" s="2"/>
      <c r="HPZ5511" s="2"/>
      <c r="HQA5511" s="2"/>
      <c r="HQB5511" s="2"/>
      <c r="HQC5511" s="2"/>
      <c r="HQD5511" s="2"/>
      <c r="HQE5511" s="2"/>
      <c r="HQF5511" s="2"/>
      <c r="HQG5511" s="2"/>
      <c r="HQH5511" s="2"/>
      <c r="HQI5511" s="2"/>
      <c r="HQJ5511" s="2"/>
      <c r="HQK5511" s="2"/>
      <c r="HQL5511" s="2"/>
      <c r="HQM5511" s="2"/>
      <c r="HQN5511" s="2"/>
      <c r="HQO5511" s="2"/>
      <c r="HQP5511" s="2"/>
      <c r="HQQ5511" s="2"/>
      <c r="HQR5511" s="2"/>
      <c r="HQS5511" s="2"/>
      <c r="HQT5511" s="2"/>
      <c r="HQU5511" s="2"/>
      <c r="HQV5511" s="2"/>
      <c r="HQW5511" s="2"/>
      <c r="HQX5511" s="2"/>
      <c r="HQY5511" s="2"/>
      <c r="HQZ5511" s="2"/>
      <c r="HRA5511" s="2"/>
      <c r="HRB5511" s="2"/>
      <c r="HRC5511" s="2"/>
      <c r="HRD5511" s="2"/>
      <c r="HRE5511" s="2"/>
      <c r="HRF5511" s="2"/>
      <c r="HRG5511" s="2"/>
      <c r="HRH5511" s="2"/>
      <c r="HRI5511" s="2"/>
      <c r="HRJ5511" s="2"/>
      <c r="HRK5511" s="2"/>
      <c r="HRL5511" s="2"/>
      <c r="HRM5511" s="2"/>
      <c r="HRN5511" s="2"/>
      <c r="HRO5511" s="2"/>
      <c r="HRP5511" s="2"/>
      <c r="HRQ5511" s="2"/>
      <c r="HRR5511" s="2"/>
      <c r="HRS5511" s="2"/>
      <c r="HRT5511" s="2"/>
      <c r="HRU5511" s="2"/>
      <c r="HRV5511" s="2"/>
      <c r="HRW5511" s="2"/>
      <c r="HRX5511" s="2"/>
      <c r="HRY5511" s="2"/>
      <c r="HRZ5511" s="2"/>
      <c r="HSA5511" s="2"/>
      <c r="HSB5511" s="2"/>
      <c r="HSC5511" s="2"/>
      <c r="HSD5511" s="2"/>
      <c r="HSE5511" s="2"/>
      <c r="HSF5511" s="2"/>
      <c r="HSG5511" s="2"/>
      <c r="HSH5511" s="2"/>
      <c r="HSI5511" s="2"/>
      <c r="HSJ5511" s="2"/>
      <c r="HSK5511" s="2"/>
      <c r="HSL5511" s="2"/>
      <c r="HSM5511" s="2"/>
      <c r="HSN5511" s="2"/>
      <c r="HSO5511" s="2"/>
      <c r="HSP5511" s="2"/>
      <c r="HSQ5511" s="2"/>
      <c r="HSR5511" s="2"/>
      <c r="HSS5511" s="2"/>
      <c r="HST5511" s="2"/>
      <c r="HSU5511" s="2"/>
      <c r="HSV5511" s="2"/>
      <c r="HSW5511" s="2"/>
      <c r="HSX5511" s="2"/>
      <c r="HSY5511" s="2"/>
      <c r="HSZ5511" s="2"/>
      <c r="HTA5511" s="2"/>
      <c r="HTB5511" s="2"/>
      <c r="HTC5511" s="2"/>
      <c r="HTD5511" s="2"/>
      <c r="HTE5511" s="2"/>
      <c r="HTF5511" s="2"/>
      <c r="HTG5511" s="2"/>
      <c r="HTH5511" s="2"/>
      <c r="HTI5511" s="2"/>
      <c r="HTJ5511" s="2"/>
      <c r="HTK5511" s="2"/>
      <c r="HTL5511" s="2"/>
      <c r="HTM5511" s="2"/>
      <c r="HTN5511" s="2"/>
      <c r="HTO5511" s="2"/>
      <c r="HTP5511" s="2"/>
      <c r="HTQ5511" s="2"/>
      <c r="HTR5511" s="2"/>
      <c r="HTS5511" s="2"/>
      <c r="HTT5511" s="2"/>
      <c r="HTU5511" s="2"/>
      <c r="HTV5511" s="2"/>
      <c r="HTW5511" s="2"/>
      <c r="HTX5511" s="2"/>
      <c r="HTY5511" s="2"/>
      <c r="HTZ5511" s="2"/>
      <c r="HUA5511" s="2"/>
      <c r="HUB5511" s="2"/>
      <c r="HUC5511" s="2"/>
      <c r="HUD5511" s="2"/>
      <c r="HUE5511" s="2"/>
      <c r="HUF5511" s="2"/>
      <c r="HUG5511" s="2"/>
      <c r="HUH5511" s="2"/>
      <c r="HUI5511" s="2"/>
      <c r="HUJ5511" s="2"/>
      <c r="HUK5511" s="2"/>
      <c r="HUL5511" s="2"/>
      <c r="HUM5511" s="2"/>
      <c r="HUN5511" s="2"/>
      <c r="HUO5511" s="2"/>
      <c r="HUP5511" s="2"/>
      <c r="HUQ5511" s="2"/>
      <c r="HUR5511" s="2"/>
      <c r="HUS5511" s="2"/>
      <c r="HUT5511" s="2"/>
      <c r="HUU5511" s="2"/>
      <c r="HUV5511" s="2"/>
      <c r="HUW5511" s="2"/>
      <c r="HUX5511" s="2"/>
      <c r="HUY5511" s="2"/>
      <c r="HUZ5511" s="2"/>
      <c r="HVA5511" s="2"/>
      <c r="HVB5511" s="2"/>
      <c r="HVC5511" s="2"/>
      <c r="HVD5511" s="2"/>
      <c r="HVE5511" s="2"/>
      <c r="HVF5511" s="2"/>
      <c r="HVG5511" s="2"/>
      <c r="HVH5511" s="2"/>
      <c r="HVI5511" s="2"/>
      <c r="HVJ5511" s="2"/>
      <c r="HVK5511" s="2"/>
      <c r="HVL5511" s="2"/>
      <c r="HVM5511" s="2"/>
      <c r="HVN5511" s="2"/>
      <c r="HVO5511" s="2"/>
      <c r="HVP5511" s="2"/>
      <c r="HVQ5511" s="2"/>
      <c r="HVR5511" s="2"/>
      <c r="HVS5511" s="2"/>
      <c r="HVT5511" s="2"/>
      <c r="HVU5511" s="2"/>
      <c r="HVV5511" s="2"/>
      <c r="HVW5511" s="2"/>
      <c r="HVX5511" s="2"/>
      <c r="HVY5511" s="2"/>
      <c r="HVZ5511" s="2"/>
      <c r="HWA5511" s="2"/>
      <c r="HWB5511" s="2"/>
      <c r="HWC5511" s="2"/>
      <c r="HWD5511" s="2"/>
      <c r="HWE5511" s="2"/>
      <c r="HWF5511" s="2"/>
      <c r="HWG5511" s="2"/>
      <c r="HWH5511" s="2"/>
      <c r="HWI5511" s="2"/>
      <c r="HWJ5511" s="2"/>
      <c r="HWK5511" s="2"/>
      <c r="HWL5511" s="2"/>
      <c r="HWM5511" s="2"/>
      <c r="HWN5511" s="2"/>
      <c r="HWO5511" s="2"/>
      <c r="HWP5511" s="2"/>
      <c r="HWQ5511" s="2"/>
      <c r="HWR5511" s="2"/>
      <c r="HWS5511" s="2"/>
      <c r="HWT5511" s="2"/>
      <c r="HWU5511" s="2"/>
      <c r="HWV5511" s="2"/>
      <c r="HWW5511" s="2"/>
      <c r="HWX5511" s="2"/>
      <c r="HWY5511" s="2"/>
      <c r="HWZ5511" s="2"/>
      <c r="HXA5511" s="2"/>
      <c r="HXB5511" s="2"/>
      <c r="HXC5511" s="2"/>
      <c r="HXD5511" s="2"/>
      <c r="HXE5511" s="2"/>
      <c r="HXF5511" s="2"/>
      <c r="HXG5511" s="2"/>
      <c r="HXH5511" s="2"/>
      <c r="HXI5511" s="2"/>
      <c r="HXJ5511" s="2"/>
      <c r="HXK5511" s="2"/>
      <c r="HXL5511" s="2"/>
      <c r="HXM5511" s="2"/>
      <c r="HXN5511" s="2"/>
      <c r="HXO5511" s="2"/>
      <c r="HXP5511" s="2"/>
      <c r="HXQ5511" s="2"/>
      <c r="HXR5511" s="2"/>
      <c r="HXS5511" s="2"/>
      <c r="HXT5511" s="2"/>
      <c r="HXU5511" s="2"/>
      <c r="HXV5511" s="2"/>
      <c r="HXW5511" s="2"/>
      <c r="HXX5511" s="2"/>
      <c r="HXY5511" s="2"/>
      <c r="HXZ5511" s="2"/>
      <c r="HYA5511" s="2"/>
      <c r="HYB5511" s="2"/>
      <c r="HYC5511" s="2"/>
      <c r="HYD5511" s="2"/>
      <c r="HYE5511" s="2"/>
      <c r="HYF5511" s="2"/>
      <c r="HYG5511" s="2"/>
      <c r="HYH5511" s="2"/>
      <c r="HYI5511" s="2"/>
      <c r="HYJ5511" s="2"/>
      <c r="HYK5511" s="2"/>
      <c r="HYL5511" s="2"/>
      <c r="HYM5511" s="2"/>
      <c r="HYN5511" s="2"/>
      <c r="HYO5511" s="2"/>
      <c r="HYP5511" s="2"/>
      <c r="HYQ5511" s="2"/>
      <c r="HYR5511" s="2"/>
      <c r="HYS5511" s="2"/>
      <c r="HYT5511" s="2"/>
      <c r="HYU5511" s="2"/>
      <c r="HYV5511" s="2"/>
      <c r="HYW5511" s="2"/>
      <c r="HYX5511" s="2"/>
      <c r="HYY5511" s="2"/>
      <c r="HYZ5511" s="2"/>
      <c r="HZA5511" s="2"/>
      <c r="HZB5511" s="2"/>
      <c r="HZC5511" s="2"/>
      <c r="HZD5511" s="2"/>
      <c r="HZE5511" s="2"/>
      <c r="HZF5511" s="2"/>
      <c r="HZG5511" s="2"/>
      <c r="HZH5511" s="2"/>
      <c r="HZI5511" s="2"/>
      <c r="HZJ5511" s="2"/>
      <c r="HZK5511" s="2"/>
      <c r="HZL5511" s="2"/>
      <c r="HZM5511" s="2"/>
      <c r="HZN5511" s="2"/>
      <c r="HZO5511" s="2"/>
      <c r="HZP5511" s="2"/>
      <c r="HZQ5511" s="2"/>
      <c r="HZR5511" s="2"/>
      <c r="HZS5511" s="2"/>
      <c r="HZT5511" s="2"/>
      <c r="HZU5511" s="2"/>
      <c r="HZV5511" s="2"/>
      <c r="HZW5511" s="2"/>
      <c r="HZX5511" s="2"/>
      <c r="HZY5511" s="2"/>
      <c r="HZZ5511" s="2"/>
      <c r="IAA5511" s="2"/>
      <c r="IAB5511" s="2"/>
      <c r="IAC5511" s="2"/>
      <c r="IAD5511" s="2"/>
      <c r="IAE5511" s="2"/>
      <c r="IAF5511" s="2"/>
      <c r="IAG5511" s="2"/>
      <c r="IAH5511" s="2"/>
      <c r="IAI5511" s="2"/>
      <c r="IAJ5511" s="2"/>
      <c r="IAK5511" s="2"/>
      <c r="IAL5511" s="2"/>
      <c r="IAM5511" s="2"/>
      <c r="IAN5511" s="2"/>
      <c r="IAO5511" s="2"/>
      <c r="IAP5511" s="2"/>
      <c r="IAQ5511" s="2"/>
      <c r="IAR5511" s="2"/>
      <c r="IAS5511" s="2"/>
      <c r="IAT5511" s="2"/>
      <c r="IAU5511" s="2"/>
      <c r="IAV5511" s="2"/>
      <c r="IAW5511" s="2"/>
      <c r="IAX5511" s="2"/>
      <c r="IAY5511" s="2"/>
      <c r="IAZ5511" s="2"/>
      <c r="IBA5511" s="2"/>
      <c r="IBB5511" s="2"/>
      <c r="IBC5511" s="2"/>
      <c r="IBD5511" s="2"/>
      <c r="IBE5511" s="2"/>
      <c r="IBF5511" s="2"/>
      <c r="IBG5511" s="2"/>
      <c r="IBH5511" s="2"/>
      <c r="IBI5511" s="2"/>
      <c r="IBJ5511" s="2"/>
      <c r="IBK5511" s="2"/>
      <c r="IBL5511" s="2"/>
      <c r="IBM5511" s="2"/>
      <c r="IBN5511" s="2"/>
      <c r="IBO5511" s="2"/>
      <c r="IBP5511" s="2"/>
      <c r="IBQ5511" s="2"/>
      <c r="IBR5511" s="2"/>
      <c r="IBS5511" s="2"/>
      <c r="IBT5511" s="2"/>
      <c r="IBU5511" s="2"/>
      <c r="IBV5511" s="2"/>
      <c r="IBW5511" s="2"/>
      <c r="IBX5511" s="2"/>
      <c r="IBY5511" s="2"/>
      <c r="IBZ5511" s="2"/>
      <c r="ICA5511" s="2"/>
      <c r="ICB5511" s="2"/>
      <c r="ICC5511" s="2"/>
      <c r="ICD5511" s="2"/>
      <c r="ICE5511" s="2"/>
      <c r="ICF5511" s="2"/>
      <c r="ICG5511" s="2"/>
      <c r="ICH5511" s="2"/>
      <c r="ICI5511" s="2"/>
      <c r="ICJ5511" s="2"/>
      <c r="ICK5511" s="2"/>
      <c r="ICL5511" s="2"/>
      <c r="ICM5511" s="2"/>
      <c r="ICN5511" s="2"/>
      <c r="ICO5511" s="2"/>
      <c r="ICP5511" s="2"/>
      <c r="ICQ5511" s="2"/>
      <c r="ICR5511" s="2"/>
      <c r="ICS5511" s="2"/>
      <c r="ICT5511" s="2"/>
      <c r="ICU5511" s="2"/>
      <c r="ICV5511" s="2"/>
      <c r="ICW5511" s="2"/>
      <c r="ICX5511" s="2"/>
      <c r="ICY5511" s="2"/>
      <c r="ICZ5511" s="2"/>
      <c r="IDA5511" s="2"/>
      <c r="IDB5511" s="2"/>
      <c r="IDC5511" s="2"/>
      <c r="IDD5511" s="2"/>
      <c r="IDE5511" s="2"/>
      <c r="IDF5511" s="2"/>
      <c r="IDG5511" s="2"/>
      <c r="IDH5511" s="2"/>
      <c r="IDI5511" s="2"/>
      <c r="IDJ5511" s="2"/>
      <c r="IDK5511" s="2"/>
      <c r="IDL5511" s="2"/>
      <c r="IDM5511" s="2"/>
      <c r="IDN5511" s="2"/>
      <c r="IDO5511" s="2"/>
      <c r="IDP5511" s="2"/>
      <c r="IDQ5511" s="2"/>
      <c r="IDR5511" s="2"/>
      <c r="IDS5511" s="2"/>
      <c r="IDT5511" s="2"/>
      <c r="IDU5511" s="2"/>
      <c r="IDV5511" s="2"/>
      <c r="IDW5511" s="2"/>
      <c r="IDX5511" s="2"/>
      <c r="IDY5511" s="2"/>
      <c r="IDZ5511" s="2"/>
      <c r="IEA5511" s="2"/>
      <c r="IEB5511" s="2"/>
      <c r="IEC5511" s="2"/>
      <c r="IED5511" s="2"/>
      <c r="IEE5511" s="2"/>
      <c r="IEF5511" s="2"/>
      <c r="IEG5511" s="2"/>
      <c r="IEH5511" s="2"/>
      <c r="IEI5511" s="2"/>
      <c r="IEJ5511" s="2"/>
      <c r="IEK5511" s="2"/>
      <c r="IEL5511" s="2"/>
      <c r="IEM5511" s="2"/>
      <c r="IEN5511" s="2"/>
      <c r="IEO5511" s="2"/>
      <c r="IEP5511" s="2"/>
      <c r="IEQ5511" s="2"/>
      <c r="IER5511" s="2"/>
      <c r="IES5511" s="2"/>
      <c r="IET5511" s="2"/>
      <c r="IEU5511" s="2"/>
      <c r="IEV5511" s="2"/>
      <c r="IEW5511" s="2"/>
      <c r="IEX5511" s="2"/>
      <c r="IEY5511" s="2"/>
      <c r="IEZ5511" s="2"/>
      <c r="IFA5511" s="2"/>
      <c r="IFB5511" s="2"/>
      <c r="IFC5511" s="2"/>
      <c r="IFD5511" s="2"/>
      <c r="IFE5511" s="2"/>
      <c r="IFF5511" s="2"/>
      <c r="IFG5511" s="2"/>
      <c r="IFH5511" s="2"/>
      <c r="IFI5511" s="2"/>
      <c r="IFJ5511" s="2"/>
      <c r="IFK5511" s="2"/>
      <c r="IFL5511" s="2"/>
      <c r="IFM5511" s="2"/>
      <c r="IFN5511" s="2"/>
      <c r="IFO5511" s="2"/>
      <c r="IFP5511" s="2"/>
      <c r="IFQ5511" s="2"/>
      <c r="IFR5511" s="2"/>
      <c r="IFS5511" s="2"/>
      <c r="IFT5511" s="2"/>
      <c r="IFU5511" s="2"/>
      <c r="IFV5511" s="2"/>
      <c r="IFW5511" s="2"/>
      <c r="IFX5511" s="2"/>
      <c r="IFY5511" s="2"/>
      <c r="IFZ5511" s="2"/>
      <c r="IGA5511" s="2"/>
      <c r="IGB5511" s="2"/>
      <c r="IGC5511" s="2"/>
      <c r="IGD5511" s="2"/>
      <c r="IGE5511" s="2"/>
      <c r="IGF5511" s="2"/>
      <c r="IGG5511" s="2"/>
      <c r="IGH5511" s="2"/>
      <c r="IGI5511" s="2"/>
      <c r="IGJ5511" s="2"/>
      <c r="IGK5511" s="2"/>
      <c r="IGL5511" s="2"/>
      <c r="IGM5511" s="2"/>
      <c r="IGN5511" s="2"/>
      <c r="IGO5511" s="2"/>
      <c r="IGP5511" s="2"/>
      <c r="IGQ5511" s="2"/>
      <c r="IGR5511" s="2"/>
      <c r="IGS5511" s="2"/>
      <c r="IGT5511" s="2"/>
      <c r="IGU5511" s="2"/>
      <c r="IGV5511" s="2"/>
      <c r="IGW5511" s="2"/>
      <c r="IGX5511" s="2"/>
      <c r="IGY5511" s="2"/>
      <c r="IGZ5511" s="2"/>
      <c r="IHA5511" s="2"/>
      <c r="IHB5511" s="2"/>
      <c r="IHC5511" s="2"/>
      <c r="IHD5511" s="2"/>
      <c r="IHE5511" s="2"/>
      <c r="IHF5511" s="2"/>
      <c r="IHG5511" s="2"/>
      <c r="IHH5511" s="2"/>
      <c r="IHI5511" s="2"/>
      <c r="IHJ5511" s="2"/>
      <c r="IHK5511" s="2"/>
      <c r="IHL5511" s="2"/>
      <c r="IHM5511" s="2"/>
      <c r="IHN5511" s="2"/>
      <c r="IHO5511" s="2"/>
      <c r="IHP5511" s="2"/>
      <c r="IHQ5511" s="2"/>
      <c r="IHR5511" s="2"/>
      <c r="IHS5511" s="2"/>
      <c r="IHT5511" s="2"/>
      <c r="IHU5511" s="2"/>
      <c r="IHV5511" s="2"/>
      <c r="IHW5511" s="2"/>
      <c r="IHX5511" s="2"/>
      <c r="IHY5511" s="2"/>
      <c r="IHZ5511" s="2"/>
      <c r="IIA5511" s="2"/>
      <c r="IIB5511" s="2"/>
      <c r="IIC5511" s="2"/>
      <c r="IID5511" s="2"/>
      <c r="IIE5511" s="2"/>
      <c r="IIF5511" s="2"/>
      <c r="IIG5511" s="2"/>
      <c r="IIH5511" s="2"/>
      <c r="III5511" s="2"/>
      <c r="IIJ5511" s="2"/>
      <c r="IIK5511" s="2"/>
      <c r="IIL5511" s="2"/>
      <c r="IIM5511" s="2"/>
      <c r="IIN5511" s="2"/>
      <c r="IIO5511" s="2"/>
      <c r="IIP5511" s="2"/>
      <c r="IIQ5511" s="2"/>
      <c r="IIR5511" s="2"/>
      <c r="IIS5511" s="2"/>
      <c r="IIT5511" s="2"/>
      <c r="IIU5511" s="2"/>
      <c r="IIV5511" s="2"/>
      <c r="IIW5511" s="2"/>
      <c r="IIX5511" s="2"/>
      <c r="IIY5511" s="2"/>
      <c r="IIZ5511" s="2"/>
      <c r="IJA5511" s="2"/>
      <c r="IJB5511" s="2"/>
      <c r="IJC5511" s="2"/>
      <c r="IJD5511" s="2"/>
      <c r="IJE5511" s="2"/>
      <c r="IJF5511" s="2"/>
      <c r="IJG5511" s="2"/>
      <c r="IJH5511" s="2"/>
      <c r="IJI5511" s="2"/>
      <c r="IJJ5511" s="2"/>
      <c r="IJK5511" s="2"/>
      <c r="IJL5511" s="2"/>
      <c r="IJM5511" s="2"/>
      <c r="IJN5511" s="2"/>
      <c r="IJO5511" s="2"/>
      <c r="IJP5511" s="2"/>
      <c r="IJQ5511" s="2"/>
      <c r="IJR5511" s="2"/>
      <c r="IJS5511" s="2"/>
      <c r="IJT5511" s="2"/>
      <c r="IJU5511" s="2"/>
      <c r="IJV5511" s="2"/>
      <c r="IJW5511" s="2"/>
      <c r="IJX5511" s="2"/>
      <c r="IJY5511" s="2"/>
      <c r="IJZ5511" s="2"/>
      <c r="IKA5511" s="2"/>
      <c r="IKB5511" s="2"/>
      <c r="IKC5511" s="2"/>
      <c r="IKD5511" s="2"/>
      <c r="IKE5511" s="2"/>
      <c r="IKF5511" s="2"/>
      <c r="IKG5511" s="2"/>
      <c r="IKH5511" s="2"/>
      <c r="IKI5511" s="2"/>
      <c r="IKJ5511" s="2"/>
      <c r="IKK5511" s="2"/>
      <c r="IKL5511" s="2"/>
      <c r="IKM5511" s="2"/>
      <c r="IKN5511" s="2"/>
      <c r="IKO5511" s="2"/>
      <c r="IKP5511" s="2"/>
      <c r="IKQ5511" s="2"/>
      <c r="IKR5511" s="2"/>
      <c r="IKS5511" s="2"/>
      <c r="IKT5511" s="2"/>
      <c r="IKU5511" s="2"/>
      <c r="IKV5511" s="2"/>
      <c r="IKW5511" s="2"/>
      <c r="IKX5511" s="2"/>
      <c r="IKY5511" s="2"/>
      <c r="IKZ5511" s="2"/>
      <c r="ILA5511" s="2"/>
      <c r="ILB5511" s="2"/>
      <c r="ILC5511" s="2"/>
      <c r="ILD5511" s="2"/>
      <c r="ILE5511" s="2"/>
      <c r="ILF5511" s="2"/>
      <c r="ILG5511" s="2"/>
      <c r="ILH5511" s="2"/>
      <c r="ILI5511" s="2"/>
      <c r="ILJ5511" s="2"/>
      <c r="ILK5511" s="2"/>
      <c r="ILL5511" s="2"/>
      <c r="ILM5511" s="2"/>
      <c r="ILN5511" s="2"/>
      <c r="ILO5511" s="2"/>
      <c r="ILP5511" s="2"/>
      <c r="ILQ5511" s="2"/>
      <c r="ILR5511" s="2"/>
      <c r="ILS5511" s="2"/>
      <c r="ILT5511" s="2"/>
      <c r="ILU5511" s="2"/>
      <c r="ILV5511" s="2"/>
      <c r="ILW5511" s="2"/>
      <c r="ILX5511" s="2"/>
      <c r="ILY5511" s="2"/>
      <c r="ILZ5511" s="2"/>
      <c r="IMA5511" s="2"/>
      <c r="IMB5511" s="2"/>
      <c r="IMC5511" s="2"/>
      <c r="IMD5511" s="2"/>
      <c r="IME5511" s="2"/>
      <c r="IMF5511" s="2"/>
      <c r="IMG5511" s="2"/>
      <c r="IMH5511" s="2"/>
      <c r="IMI5511" s="2"/>
      <c r="IMJ5511" s="2"/>
      <c r="IMK5511" s="2"/>
      <c r="IML5511" s="2"/>
      <c r="IMM5511" s="2"/>
      <c r="IMN5511" s="2"/>
      <c r="IMO5511" s="2"/>
      <c r="IMP5511" s="2"/>
      <c r="IMQ5511" s="2"/>
      <c r="IMR5511" s="2"/>
      <c r="IMS5511" s="2"/>
      <c r="IMT5511" s="2"/>
      <c r="IMU5511" s="2"/>
      <c r="IMV5511" s="2"/>
      <c r="IMW5511" s="2"/>
      <c r="IMX5511" s="2"/>
      <c r="IMY5511" s="2"/>
      <c r="IMZ5511" s="2"/>
      <c r="INA5511" s="2"/>
      <c r="INB5511" s="2"/>
      <c r="INC5511" s="2"/>
      <c r="IND5511" s="2"/>
      <c r="INE5511" s="2"/>
      <c r="INF5511" s="2"/>
      <c r="ING5511" s="2"/>
      <c r="INH5511" s="2"/>
      <c r="INI5511" s="2"/>
      <c r="INJ5511" s="2"/>
      <c r="INK5511" s="2"/>
      <c r="INL5511" s="2"/>
      <c r="INM5511" s="2"/>
      <c r="INN5511" s="2"/>
      <c r="INO5511" s="2"/>
      <c r="INP5511" s="2"/>
      <c r="INQ5511" s="2"/>
      <c r="INR5511" s="2"/>
      <c r="INS5511" s="2"/>
      <c r="INT5511" s="2"/>
      <c r="INU5511" s="2"/>
      <c r="INV5511" s="2"/>
      <c r="INW5511" s="2"/>
      <c r="INX5511" s="2"/>
      <c r="INY5511" s="2"/>
      <c r="INZ5511" s="2"/>
      <c r="IOA5511" s="2"/>
      <c r="IOB5511" s="2"/>
      <c r="IOC5511" s="2"/>
      <c r="IOD5511" s="2"/>
      <c r="IOE5511" s="2"/>
      <c r="IOF5511" s="2"/>
      <c r="IOG5511" s="2"/>
      <c r="IOH5511" s="2"/>
      <c r="IOI5511" s="2"/>
      <c r="IOJ5511" s="2"/>
      <c r="IOK5511" s="2"/>
      <c r="IOL5511" s="2"/>
      <c r="IOM5511" s="2"/>
      <c r="ION5511" s="2"/>
      <c r="IOO5511" s="2"/>
      <c r="IOP5511" s="2"/>
      <c r="IOQ5511" s="2"/>
      <c r="IOR5511" s="2"/>
      <c r="IOS5511" s="2"/>
      <c r="IOT5511" s="2"/>
      <c r="IOU5511" s="2"/>
      <c r="IOV5511" s="2"/>
      <c r="IOW5511" s="2"/>
      <c r="IOX5511" s="2"/>
      <c r="IOY5511" s="2"/>
      <c r="IOZ5511" s="2"/>
      <c r="IPA5511" s="2"/>
      <c r="IPB5511" s="2"/>
      <c r="IPC5511" s="2"/>
      <c r="IPD5511" s="2"/>
      <c r="IPE5511" s="2"/>
      <c r="IPF5511" s="2"/>
      <c r="IPG5511" s="2"/>
      <c r="IPH5511" s="2"/>
      <c r="IPI5511" s="2"/>
      <c r="IPJ5511" s="2"/>
      <c r="IPK5511" s="2"/>
      <c r="IPL5511" s="2"/>
      <c r="IPM5511" s="2"/>
      <c r="IPN5511" s="2"/>
      <c r="IPO5511" s="2"/>
      <c r="IPP5511" s="2"/>
      <c r="IPQ5511" s="2"/>
      <c r="IPR5511" s="2"/>
      <c r="IPS5511" s="2"/>
      <c r="IPT5511" s="2"/>
      <c r="IPU5511" s="2"/>
      <c r="IPV5511" s="2"/>
      <c r="IPW5511" s="2"/>
      <c r="IPX5511" s="2"/>
      <c r="IPY5511" s="2"/>
      <c r="IPZ5511" s="2"/>
      <c r="IQA5511" s="2"/>
      <c r="IQB5511" s="2"/>
      <c r="IQC5511" s="2"/>
      <c r="IQD5511" s="2"/>
      <c r="IQE5511" s="2"/>
      <c r="IQF5511" s="2"/>
      <c r="IQG5511" s="2"/>
      <c r="IQH5511" s="2"/>
      <c r="IQI5511" s="2"/>
      <c r="IQJ5511" s="2"/>
      <c r="IQK5511" s="2"/>
      <c r="IQL5511" s="2"/>
      <c r="IQM5511" s="2"/>
      <c r="IQN5511" s="2"/>
      <c r="IQO5511" s="2"/>
      <c r="IQP5511" s="2"/>
      <c r="IQQ5511" s="2"/>
      <c r="IQR5511" s="2"/>
      <c r="IQS5511" s="2"/>
      <c r="IQT5511" s="2"/>
      <c r="IQU5511" s="2"/>
      <c r="IQV5511" s="2"/>
      <c r="IQW5511" s="2"/>
      <c r="IQX5511" s="2"/>
      <c r="IQY5511" s="2"/>
      <c r="IQZ5511" s="2"/>
      <c r="IRA5511" s="2"/>
      <c r="IRB5511" s="2"/>
      <c r="IRC5511" s="2"/>
      <c r="IRD5511" s="2"/>
      <c r="IRE5511" s="2"/>
      <c r="IRF5511" s="2"/>
      <c r="IRG5511" s="2"/>
      <c r="IRH5511" s="2"/>
      <c r="IRI5511" s="2"/>
      <c r="IRJ5511" s="2"/>
      <c r="IRK5511" s="2"/>
      <c r="IRL5511" s="2"/>
      <c r="IRM5511" s="2"/>
      <c r="IRN5511" s="2"/>
      <c r="IRO5511" s="2"/>
      <c r="IRP5511" s="2"/>
      <c r="IRQ5511" s="2"/>
      <c r="IRR5511" s="2"/>
      <c r="IRS5511" s="2"/>
      <c r="IRT5511" s="2"/>
      <c r="IRU5511" s="2"/>
      <c r="IRV5511" s="2"/>
      <c r="IRW5511" s="2"/>
      <c r="IRX5511" s="2"/>
      <c r="IRY5511" s="2"/>
      <c r="IRZ5511" s="2"/>
      <c r="ISA5511" s="2"/>
      <c r="ISB5511" s="2"/>
      <c r="ISC5511" s="2"/>
      <c r="ISD5511" s="2"/>
      <c r="ISE5511" s="2"/>
      <c r="ISF5511" s="2"/>
      <c r="ISG5511" s="2"/>
      <c r="ISH5511" s="2"/>
      <c r="ISI5511" s="2"/>
      <c r="ISJ5511" s="2"/>
      <c r="ISK5511" s="2"/>
      <c r="ISL5511" s="2"/>
      <c r="ISM5511" s="2"/>
      <c r="ISN5511" s="2"/>
      <c r="ISO5511" s="2"/>
      <c r="ISP5511" s="2"/>
      <c r="ISQ5511" s="2"/>
      <c r="ISR5511" s="2"/>
      <c r="ISS5511" s="2"/>
      <c r="IST5511" s="2"/>
      <c r="ISU5511" s="2"/>
      <c r="ISV5511" s="2"/>
      <c r="ISW5511" s="2"/>
      <c r="ISX5511" s="2"/>
      <c r="ISY5511" s="2"/>
      <c r="ISZ5511" s="2"/>
      <c r="ITA5511" s="2"/>
      <c r="ITB5511" s="2"/>
      <c r="ITC5511" s="2"/>
      <c r="ITD5511" s="2"/>
      <c r="ITE5511" s="2"/>
      <c r="ITF5511" s="2"/>
      <c r="ITG5511" s="2"/>
      <c r="ITH5511" s="2"/>
      <c r="ITI5511" s="2"/>
      <c r="ITJ5511" s="2"/>
      <c r="ITK5511" s="2"/>
      <c r="ITL5511" s="2"/>
      <c r="ITM5511" s="2"/>
      <c r="ITN5511" s="2"/>
      <c r="ITO5511" s="2"/>
      <c r="ITP5511" s="2"/>
      <c r="ITQ5511" s="2"/>
      <c r="ITR5511" s="2"/>
      <c r="ITS5511" s="2"/>
      <c r="ITT5511" s="2"/>
      <c r="ITU5511" s="2"/>
      <c r="ITV5511" s="2"/>
      <c r="ITW5511" s="2"/>
      <c r="ITX5511" s="2"/>
      <c r="ITY5511" s="2"/>
      <c r="ITZ5511" s="2"/>
      <c r="IUA5511" s="2"/>
      <c r="IUB5511" s="2"/>
      <c r="IUC5511" s="2"/>
      <c r="IUD5511" s="2"/>
      <c r="IUE5511" s="2"/>
      <c r="IUF5511" s="2"/>
      <c r="IUG5511" s="2"/>
      <c r="IUH5511" s="2"/>
      <c r="IUI5511" s="2"/>
      <c r="IUJ5511" s="2"/>
      <c r="IUK5511" s="2"/>
      <c r="IUL5511" s="2"/>
      <c r="IUM5511" s="2"/>
      <c r="IUN5511" s="2"/>
      <c r="IUO5511" s="2"/>
      <c r="IUP5511" s="2"/>
      <c r="IUQ5511" s="2"/>
      <c r="IUR5511" s="2"/>
      <c r="IUS5511" s="2"/>
      <c r="IUT5511" s="2"/>
      <c r="IUU5511" s="2"/>
      <c r="IUV5511" s="2"/>
      <c r="IUW5511" s="2"/>
      <c r="IUX5511" s="2"/>
      <c r="IUY5511" s="2"/>
      <c r="IUZ5511" s="2"/>
      <c r="IVA5511" s="2"/>
      <c r="IVB5511" s="2"/>
      <c r="IVC5511" s="2"/>
      <c r="IVD5511" s="2"/>
      <c r="IVE5511" s="2"/>
      <c r="IVF5511" s="2"/>
      <c r="IVG5511" s="2"/>
      <c r="IVH5511" s="2"/>
      <c r="IVI5511" s="2"/>
      <c r="IVJ5511" s="2"/>
      <c r="IVK5511" s="2"/>
      <c r="IVL5511" s="2"/>
      <c r="IVM5511" s="2"/>
      <c r="IVN5511" s="2"/>
      <c r="IVO5511" s="2"/>
      <c r="IVP5511" s="2"/>
      <c r="IVQ5511" s="2"/>
      <c r="IVR5511" s="2"/>
      <c r="IVS5511" s="2"/>
      <c r="IVT5511" s="2"/>
      <c r="IVU5511" s="2"/>
      <c r="IVV5511" s="2"/>
      <c r="IVW5511" s="2"/>
      <c r="IVX5511" s="2"/>
      <c r="IVY5511" s="2"/>
      <c r="IVZ5511" s="2"/>
      <c r="IWA5511" s="2"/>
      <c r="IWB5511" s="2"/>
      <c r="IWC5511" s="2"/>
      <c r="IWD5511" s="2"/>
      <c r="IWE5511" s="2"/>
      <c r="IWF5511" s="2"/>
      <c r="IWG5511" s="2"/>
      <c r="IWH5511" s="2"/>
      <c r="IWI5511" s="2"/>
      <c r="IWJ5511" s="2"/>
      <c r="IWK5511" s="2"/>
      <c r="IWL5511" s="2"/>
      <c r="IWM5511" s="2"/>
      <c r="IWN5511" s="2"/>
      <c r="IWO5511" s="2"/>
      <c r="IWP5511" s="2"/>
      <c r="IWQ5511" s="2"/>
      <c r="IWR5511" s="2"/>
      <c r="IWS5511" s="2"/>
      <c r="IWT5511" s="2"/>
      <c r="IWU5511" s="2"/>
      <c r="IWV5511" s="2"/>
      <c r="IWW5511" s="2"/>
      <c r="IWX5511" s="2"/>
      <c r="IWY5511" s="2"/>
      <c r="IWZ5511" s="2"/>
      <c r="IXA5511" s="2"/>
      <c r="IXB5511" s="2"/>
      <c r="IXC5511" s="2"/>
      <c r="IXD5511" s="2"/>
      <c r="IXE5511" s="2"/>
      <c r="IXF5511" s="2"/>
      <c r="IXG5511" s="2"/>
      <c r="IXH5511" s="2"/>
      <c r="IXI5511" s="2"/>
      <c r="IXJ5511" s="2"/>
      <c r="IXK5511" s="2"/>
      <c r="IXL5511" s="2"/>
      <c r="IXM5511" s="2"/>
      <c r="IXN5511" s="2"/>
      <c r="IXO5511" s="2"/>
      <c r="IXP5511" s="2"/>
      <c r="IXQ5511" s="2"/>
      <c r="IXR5511" s="2"/>
      <c r="IXS5511" s="2"/>
      <c r="IXT5511" s="2"/>
      <c r="IXU5511" s="2"/>
      <c r="IXV5511" s="2"/>
      <c r="IXW5511" s="2"/>
      <c r="IXX5511" s="2"/>
      <c r="IXY5511" s="2"/>
      <c r="IXZ5511" s="2"/>
      <c r="IYA5511" s="2"/>
      <c r="IYB5511" s="2"/>
      <c r="IYC5511" s="2"/>
      <c r="IYD5511" s="2"/>
      <c r="IYE5511" s="2"/>
      <c r="IYF5511" s="2"/>
      <c r="IYG5511" s="2"/>
      <c r="IYH5511" s="2"/>
      <c r="IYI5511" s="2"/>
      <c r="IYJ5511" s="2"/>
      <c r="IYK5511" s="2"/>
      <c r="IYL5511" s="2"/>
      <c r="IYM5511" s="2"/>
      <c r="IYN5511" s="2"/>
      <c r="IYO5511" s="2"/>
      <c r="IYP5511" s="2"/>
      <c r="IYQ5511" s="2"/>
      <c r="IYR5511" s="2"/>
      <c r="IYS5511" s="2"/>
      <c r="IYT5511" s="2"/>
      <c r="IYU5511" s="2"/>
      <c r="IYV5511" s="2"/>
      <c r="IYW5511" s="2"/>
      <c r="IYX5511" s="2"/>
      <c r="IYY5511" s="2"/>
      <c r="IYZ5511" s="2"/>
      <c r="IZA5511" s="2"/>
      <c r="IZB5511" s="2"/>
      <c r="IZC5511" s="2"/>
      <c r="IZD5511" s="2"/>
      <c r="IZE5511" s="2"/>
      <c r="IZF5511" s="2"/>
      <c r="IZG5511" s="2"/>
      <c r="IZH5511" s="2"/>
      <c r="IZI5511" s="2"/>
      <c r="IZJ5511" s="2"/>
      <c r="IZK5511" s="2"/>
      <c r="IZL5511" s="2"/>
      <c r="IZM5511" s="2"/>
      <c r="IZN5511" s="2"/>
      <c r="IZO5511" s="2"/>
      <c r="IZP5511" s="2"/>
      <c r="IZQ5511" s="2"/>
      <c r="IZR5511" s="2"/>
      <c r="IZS5511" s="2"/>
      <c r="IZT5511" s="2"/>
      <c r="IZU5511" s="2"/>
      <c r="IZV5511" s="2"/>
      <c r="IZW5511" s="2"/>
      <c r="IZX5511" s="2"/>
      <c r="IZY5511" s="2"/>
      <c r="IZZ5511" s="2"/>
      <c r="JAA5511" s="2"/>
      <c r="JAB5511" s="2"/>
      <c r="JAC5511" s="2"/>
      <c r="JAD5511" s="2"/>
      <c r="JAE5511" s="2"/>
      <c r="JAF5511" s="2"/>
      <c r="JAG5511" s="2"/>
      <c r="JAH5511" s="2"/>
      <c r="JAI5511" s="2"/>
      <c r="JAJ5511" s="2"/>
      <c r="JAK5511" s="2"/>
      <c r="JAL5511" s="2"/>
      <c r="JAM5511" s="2"/>
      <c r="JAN5511" s="2"/>
      <c r="JAO5511" s="2"/>
      <c r="JAP5511" s="2"/>
      <c r="JAQ5511" s="2"/>
      <c r="JAR5511" s="2"/>
      <c r="JAS5511" s="2"/>
      <c r="JAT5511" s="2"/>
      <c r="JAU5511" s="2"/>
      <c r="JAV5511" s="2"/>
      <c r="JAW5511" s="2"/>
      <c r="JAX5511" s="2"/>
      <c r="JAY5511" s="2"/>
      <c r="JAZ5511" s="2"/>
      <c r="JBA5511" s="2"/>
      <c r="JBB5511" s="2"/>
      <c r="JBC5511" s="2"/>
      <c r="JBD5511" s="2"/>
      <c r="JBE5511" s="2"/>
      <c r="JBF5511" s="2"/>
      <c r="JBG5511" s="2"/>
      <c r="JBH5511" s="2"/>
      <c r="JBI5511" s="2"/>
      <c r="JBJ5511" s="2"/>
      <c r="JBK5511" s="2"/>
      <c r="JBL5511" s="2"/>
      <c r="JBM5511" s="2"/>
      <c r="JBN5511" s="2"/>
      <c r="JBO5511" s="2"/>
      <c r="JBP5511" s="2"/>
      <c r="JBQ5511" s="2"/>
      <c r="JBR5511" s="2"/>
      <c r="JBS5511" s="2"/>
      <c r="JBT5511" s="2"/>
      <c r="JBU5511" s="2"/>
      <c r="JBV5511" s="2"/>
      <c r="JBW5511" s="2"/>
      <c r="JBX5511" s="2"/>
      <c r="JBY5511" s="2"/>
      <c r="JBZ5511" s="2"/>
      <c r="JCA5511" s="2"/>
      <c r="JCB5511" s="2"/>
      <c r="JCC5511" s="2"/>
      <c r="JCD5511" s="2"/>
      <c r="JCE5511" s="2"/>
      <c r="JCF5511" s="2"/>
      <c r="JCG5511" s="2"/>
      <c r="JCH5511" s="2"/>
      <c r="JCI5511" s="2"/>
      <c r="JCJ5511" s="2"/>
      <c r="JCK5511" s="2"/>
      <c r="JCL5511" s="2"/>
      <c r="JCM5511" s="2"/>
      <c r="JCN5511" s="2"/>
      <c r="JCO5511" s="2"/>
      <c r="JCP5511" s="2"/>
      <c r="JCQ5511" s="2"/>
      <c r="JCR5511" s="2"/>
      <c r="JCS5511" s="2"/>
      <c r="JCT5511" s="2"/>
      <c r="JCU5511" s="2"/>
      <c r="JCV5511" s="2"/>
      <c r="JCW5511" s="2"/>
      <c r="JCX5511" s="2"/>
      <c r="JCY5511" s="2"/>
      <c r="JCZ5511" s="2"/>
      <c r="JDA5511" s="2"/>
      <c r="JDB5511" s="2"/>
      <c r="JDC5511" s="2"/>
      <c r="JDD5511" s="2"/>
      <c r="JDE5511" s="2"/>
      <c r="JDF5511" s="2"/>
      <c r="JDG5511" s="2"/>
      <c r="JDH5511" s="2"/>
      <c r="JDI5511" s="2"/>
      <c r="JDJ5511" s="2"/>
      <c r="JDK5511" s="2"/>
      <c r="JDL5511" s="2"/>
      <c r="JDM5511" s="2"/>
      <c r="JDN5511" s="2"/>
      <c r="JDO5511" s="2"/>
      <c r="JDP5511" s="2"/>
      <c r="JDQ5511" s="2"/>
      <c r="JDR5511" s="2"/>
      <c r="JDS5511" s="2"/>
      <c r="JDT5511" s="2"/>
      <c r="JDU5511" s="2"/>
      <c r="JDV5511" s="2"/>
      <c r="JDW5511" s="2"/>
      <c r="JDX5511" s="2"/>
      <c r="JDY5511" s="2"/>
      <c r="JDZ5511" s="2"/>
      <c r="JEA5511" s="2"/>
      <c r="JEB5511" s="2"/>
      <c r="JEC5511" s="2"/>
      <c r="JED5511" s="2"/>
      <c r="JEE5511" s="2"/>
      <c r="JEF5511" s="2"/>
      <c r="JEG5511" s="2"/>
      <c r="JEH5511" s="2"/>
      <c r="JEI5511" s="2"/>
      <c r="JEJ5511" s="2"/>
      <c r="JEK5511" s="2"/>
      <c r="JEL5511" s="2"/>
      <c r="JEM5511" s="2"/>
      <c r="JEN5511" s="2"/>
      <c r="JEO5511" s="2"/>
      <c r="JEP5511" s="2"/>
      <c r="JEQ5511" s="2"/>
      <c r="JER5511" s="2"/>
      <c r="JES5511" s="2"/>
      <c r="JET5511" s="2"/>
      <c r="JEU5511" s="2"/>
      <c r="JEV5511" s="2"/>
      <c r="JEW5511" s="2"/>
      <c r="JEX5511" s="2"/>
      <c r="JEY5511" s="2"/>
      <c r="JEZ5511" s="2"/>
      <c r="JFA5511" s="2"/>
      <c r="JFB5511" s="2"/>
      <c r="JFC5511" s="2"/>
      <c r="JFD5511" s="2"/>
      <c r="JFE5511" s="2"/>
      <c r="JFF5511" s="2"/>
      <c r="JFG5511" s="2"/>
      <c r="JFH5511" s="2"/>
      <c r="JFI5511" s="2"/>
      <c r="JFJ5511" s="2"/>
      <c r="JFK5511" s="2"/>
      <c r="JFL5511" s="2"/>
      <c r="JFM5511" s="2"/>
      <c r="JFN5511" s="2"/>
      <c r="JFO5511" s="2"/>
      <c r="JFP5511" s="2"/>
      <c r="JFQ5511" s="2"/>
      <c r="JFR5511" s="2"/>
      <c r="JFS5511" s="2"/>
      <c r="JFT5511" s="2"/>
      <c r="JFU5511" s="2"/>
      <c r="JFV5511" s="2"/>
      <c r="JFW5511" s="2"/>
      <c r="JFX5511" s="2"/>
      <c r="JFY5511" s="2"/>
      <c r="JFZ5511" s="2"/>
      <c r="JGA5511" s="2"/>
      <c r="JGB5511" s="2"/>
      <c r="JGC5511" s="2"/>
      <c r="JGD5511" s="2"/>
      <c r="JGE5511" s="2"/>
      <c r="JGF5511" s="2"/>
      <c r="JGG5511" s="2"/>
      <c r="JGH5511" s="2"/>
      <c r="JGI5511" s="2"/>
      <c r="JGJ5511" s="2"/>
      <c r="JGK5511" s="2"/>
      <c r="JGL5511" s="2"/>
      <c r="JGM5511" s="2"/>
      <c r="JGN5511" s="2"/>
      <c r="JGO5511" s="2"/>
      <c r="JGP5511" s="2"/>
      <c r="JGQ5511" s="2"/>
      <c r="JGR5511" s="2"/>
      <c r="JGS5511" s="2"/>
      <c r="JGT5511" s="2"/>
      <c r="JGU5511" s="2"/>
      <c r="JGV5511" s="2"/>
      <c r="JGW5511" s="2"/>
      <c r="JGX5511" s="2"/>
      <c r="JGY5511" s="2"/>
      <c r="JGZ5511" s="2"/>
      <c r="JHA5511" s="2"/>
      <c r="JHB5511" s="2"/>
      <c r="JHC5511" s="2"/>
      <c r="JHD5511" s="2"/>
      <c r="JHE5511" s="2"/>
      <c r="JHF5511" s="2"/>
      <c r="JHG5511" s="2"/>
      <c r="JHH5511" s="2"/>
      <c r="JHI5511" s="2"/>
      <c r="JHJ5511" s="2"/>
      <c r="JHK5511" s="2"/>
      <c r="JHL5511" s="2"/>
      <c r="JHM5511" s="2"/>
      <c r="JHN5511" s="2"/>
      <c r="JHO5511" s="2"/>
      <c r="JHP5511" s="2"/>
      <c r="JHQ5511" s="2"/>
      <c r="JHR5511" s="2"/>
      <c r="JHS5511" s="2"/>
      <c r="JHT5511" s="2"/>
      <c r="JHU5511" s="2"/>
      <c r="JHV5511" s="2"/>
      <c r="JHW5511" s="2"/>
      <c r="JHX5511" s="2"/>
      <c r="JHY5511" s="2"/>
      <c r="JHZ5511" s="2"/>
      <c r="JIA5511" s="2"/>
      <c r="JIB5511" s="2"/>
      <c r="JIC5511" s="2"/>
      <c r="JID5511" s="2"/>
      <c r="JIE5511" s="2"/>
      <c r="JIF5511" s="2"/>
      <c r="JIG5511" s="2"/>
      <c r="JIH5511" s="2"/>
      <c r="JII5511" s="2"/>
      <c r="JIJ5511" s="2"/>
      <c r="JIK5511" s="2"/>
      <c r="JIL5511" s="2"/>
      <c r="JIM5511" s="2"/>
      <c r="JIN5511" s="2"/>
      <c r="JIO5511" s="2"/>
      <c r="JIP5511" s="2"/>
      <c r="JIQ5511" s="2"/>
      <c r="JIR5511" s="2"/>
      <c r="JIS5511" s="2"/>
      <c r="JIT5511" s="2"/>
      <c r="JIU5511" s="2"/>
      <c r="JIV5511" s="2"/>
      <c r="JIW5511" s="2"/>
      <c r="JIX5511" s="2"/>
      <c r="JIY5511" s="2"/>
      <c r="JIZ5511" s="2"/>
      <c r="JJA5511" s="2"/>
      <c r="JJB5511" s="2"/>
      <c r="JJC5511" s="2"/>
      <c r="JJD5511" s="2"/>
      <c r="JJE5511" s="2"/>
      <c r="JJF5511" s="2"/>
      <c r="JJG5511" s="2"/>
      <c r="JJH5511" s="2"/>
      <c r="JJI5511" s="2"/>
      <c r="JJJ5511" s="2"/>
      <c r="JJK5511" s="2"/>
      <c r="JJL5511" s="2"/>
      <c r="JJM5511" s="2"/>
      <c r="JJN5511" s="2"/>
      <c r="JJO5511" s="2"/>
      <c r="JJP5511" s="2"/>
      <c r="JJQ5511" s="2"/>
      <c r="JJR5511" s="2"/>
      <c r="JJS5511" s="2"/>
      <c r="JJT5511" s="2"/>
      <c r="JJU5511" s="2"/>
      <c r="JJV5511" s="2"/>
      <c r="JJW5511" s="2"/>
      <c r="JJX5511" s="2"/>
      <c r="JJY5511" s="2"/>
      <c r="JJZ5511" s="2"/>
      <c r="JKA5511" s="2"/>
      <c r="JKB5511" s="2"/>
      <c r="JKC5511" s="2"/>
      <c r="JKD5511" s="2"/>
      <c r="JKE5511" s="2"/>
      <c r="JKF5511" s="2"/>
      <c r="JKG5511" s="2"/>
      <c r="JKH5511" s="2"/>
      <c r="JKI5511" s="2"/>
      <c r="JKJ5511" s="2"/>
      <c r="JKK5511" s="2"/>
      <c r="JKL5511" s="2"/>
      <c r="JKM5511" s="2"/>
      <c r="JKN5511" s="2"/>
      <c r="JKO5511" s="2"/>
      <c r="JKP5511" s="2"/>
      <c r="JKQ5511" s="2"/>
      <c r="JKR5511" s="2"/>
      <c r="JKS5511" s="2"/>
      <c r="JKT5511" s="2"/>
      <c r="JKU5511" s="2"/>
      <c r="JKV5511" s="2"/>
      <c r="JKW5511" s="2"/>
      <c r="JKX5511" s="2"/>
      <c r="JKY5511" s="2"/>
      <c r="JKZ5511" s="2"/>
      <c r="JLA5511" s="2"/>
      <c r="JLB5511" s="2"/>
      <c r="JLC5511" s="2"/>
      <c r="JLD5511" s="2"/>
      <c r="JLE5511" s="2"/>
      <c r="JLF5511" s="2"/>
      <c r="JLG5511" s="2"/>
      <c r="JLH5511" s="2"/>
      <c r="JLI5511" s="2"/>
      <c r="JLJ5511" s="2"/>
      <c r="JLK5511" s="2"/>
      <c r="JLL5511" s="2"/>
      <c r="JLM5511" s="2"/>
      <c r="JLN5511" s="2"/>
      <c r="JLO5511" s="2"/>
      <c r="JLP5511" s="2"/>
      <c r="JLQ5511" s="2"/>
      <c r="JLR5511" s="2"/>
      <c r="JLS5511" s="2"/>
      <c r="JLT5511" s="2"/>
      <c r="JLU5511" s="2"/>
      <c r="JLV5511" s="2"/>
      <c r="JLW5511" s="2"/>
      <c r="JLX5511" s="2"/>
      <c r="JLY5511" s="2"/>
      <c r="JLZ5511" s="2"/>
      <c r="JMA5511" s="2"/>
      <c r="JMB5511" s="2"/>
      <c r="JMC5511" s="2"/>
      <c r="JMD5511" s="2"/>
      <c r="JME5511" s="2"/>
      <c r="JMF5511" s="2"/>
      <c r="JMG5511" s="2"/>
      <c r="JMH5511" s="2"/>
      <c r="JMI5511" s="2"/>
      <c r="JMJ5511" s="2"/>
      <c r="JMK5511" s="2"/>
      <c r="JML5511" s="2"/>
      <c r="JMM5511" s="2"/>
      <c r="JMN5511" s="2"/>
      <c r="JMO5511" s="2"/>
      <c r="JMP5511" s="2"/>
      <c r="JMQ5511" s="2"/>
      <c r="JMR5511" s="2"/>
      <c r="JMS5511" s="2"/>
      <c r="JMT5511" s="2"/>
      <c r="JMU5511" s="2"/>
      <c r="JMV5511" s="2"/>
      <c r="JMW5511" s="2"/>
      <c r="JMX5511" s="2"/>
      <c r="JMY5511" s="2"/>
      <c r="JMZ5511" s="2"/>
      <c r="JNA5511" s="2"/>
      <c r="JNB5511" s="2"/>
      <c r="JNC5511" s="2"/>
      <c r="JND5511" s="2"/>
      <c r="JNE5511" s="2"/>
      <c r="JNF5511" s="2"/>
      <c r="JNG5511" s="2"/>
      <c r="JNH5511" s="2"/>
      <c r="JNI5511" s="2"/>
      <c r="JNJ5511" s="2"/>
      <c r="JNK5511" s="2"/>
      <c r="JNL5511" s="2"/>
      <c r="JNM5511" s="2"/>
      <c r="JNN5511" s="2"/>
      <c r="JNO5511" s="2"/>
      <c r="JNP5511" s="2"/>
      <c r="JNQ5511" s="2"/>
      <c r="JNR5511" s="2"/>
      <c r="JNS5511" s="2"/>
      <c r="JNT5511" s="2"/>
      <c r="JNU5511" s="2"/>
      <c r="JNV5511" s="2"/>
      <c r="JNW5511" s="2"/>
      <c r="JNX5511" s="2"/>
      <c r="JNY5511" s="2"/>
      <c r="JNZ5511" s="2"/>
      <c r="JOA5511" s="2"/>
      <c r="JOB5511" s="2"/>
      <c r="JOC5511" s="2"/>
      <c r="JOD5511" s="2"/>
      <c r="JOE5511" s="2"/>
      <c r="JOF5511" s="2"/>
      <c r="JOG5511" s="2"/>
      <c r="JOH5511" s="2"/>
      <c r="JOI5511" s="2"/>
      <c r="JOJ5511" s="2"/>
      <c r="JOK5511" s="2"/>
      <c r="JOL5511" s="2"/>
      <c r="JOM5511" s="2"/>
      <c r="JON5511" s="2"/>
      <c r="JOO5511" s="2"/>
      <c r="JOP5511" s="2"/>
      <c r="JOQ5511" s="2"/>
      <c r="JOR5511" s="2"/>
      <c r="JOS5511" s="2"/>
      <c r="JOT5511" s="2"/>
      <c r="JOU5511" s="2"/>
      <c r="JOV5511" s="2"/>
      <c r="JOW5511" s="2"/>
      <c r="JOX5511" s="2"/>
      <c r="JOY5511" s="2"/>
      <c r="JOZ5511" s="2"/>
      <c r="JPA5511" s="2"/>
      <c r="JPB5511" s="2"/>
      <c r="JPC5511" s="2"/>
      <c r="JPD5511" s="2"/>
      <c r="JPE5511" s="2"/>
      <c r="JPF5511" s="2"/>
      <c r="JPG5511" s="2"/>
      <c r="JPH5511" s="2"/>
      <c r="JPI5511" s="2"/>
      <c r="JPJ5511" s="2"/>
      <c r="JPK5511" s="2"/>
      <c r="JPL5511" s="2"/>
      <c r="JPM5511" s="2"/>
      <c r="JPN5511" s="2"/>
      <c r="JPO5511" s="2"/>
      <c r="JPP5511" s="2"/>
      <c r="JPQ5511" s="2"/>
      <c r="JPR5511" s="2"/>
      <c r="JPS5511" s="2"/>
      <c r="JPT5511" s="2"/>
      <c r="JPU5511" s="2"/>
      <c r="JPV5511" s="2"/>
      <c r="JPW5511" s="2"/>
      <c r="JPX5511" s="2"/>
      <c r="JPY5511" s="2"/>
      <c r="JPZ5511" s="2"/>
      <c r="JQA5511" s="2"/>
      <c r="JQB5511" s="2"/>
      <c r="JQC5511" s="2"/>
      <c r="JQD5511" s="2"/>
      <c r="JQE5511" s="2"/>
      <c r="JQF5511" s="2"/>
      <c r="JQG5511" s="2"/>
      <c r="JQH5511" s="2"/>
      <c r="JQI5511" s="2"/>
      <c r="JQJ5511" s="2"/>
      <c r="JQK5511" s="2"/>
      <c r="JQL5511" s="2"/>
      <c r="JQM5511" s="2"/>
      <c r="JQN5511" s="2"/>
      <c r="JQO5511" s="2"/>
      <c r="JQP5511" s="2"/>
      <c r="JQQ5511" s="2"/>
      <c r="JQR5511" s="2"/>
      <c r="JQS5511" s="2"/>
      <c r="JQT5511" s="2"/>
      <c r="JQU5511" s="2"/>
      <c r="JQV5511" s="2"/>
      <c r="JQW5511" s="2"/>
      <c r="JQX5511" s="2"/>
      <c r="JQY5511" s="2"/>
      <c r="JQZ5511" s="2"/>
      <c r="JRA5511" s="2"/>
      <c r="JRB5511" s="2"/>
      <c r="JRC5511" s="2"/>
      <c r="JRD5511" s="2"/>
      <c r="JRE5511" s="2"/>
      <c r="JRF5511" s="2"/>
      <c r="JRG5511" s="2"/>
      <c r="JRH5511" s="2"/>
      <c r="JRI5511" s="2"/>
      <c r="JRJ5511" s="2"/>
      <c r="JRK5511" s="2"/>
      <c r="JRL5511" s="2"/>
      <c r="JRM5511" s="2"/>
      <c r="JRN5511" s="2"/>
      <c r="JRO5511" s="2"/>
      <c r="JRP5511" s="2"/>
      <c r="JRQ5511" s="2"/>
      <c r="JRR5511" s="2"/>
      <c r="JRS5511" s="2"/>
      <c r="JRT5511" s="2"/>
      <c r="JRU5511" s="2"/>
      <c r="JRV5511" s="2"/>
      <c r="JRW5511" s="2"/>
      <c r="JRX5511" s="2"/>
      <c r="JRY5511" s="2"/>
      <c r="JRZ5511" s="2"/>
      <c r="JSA5511" s="2"/>
      <c r="JSB5511" s="2"/>
      <c r="JSC5511" s="2"/>
      <c r="JSD5511" s="2"/>
      <c r="JSE5511" s="2"/>
      <c r="JSF5511" s="2"/>
      <c r="JSG5511" s="2"/>
      <c r="JSH5511" s="2"/>
      <c r="JSI5511" s="2"/>
      <c r="JSJ5511" s="2"/>
      <c r="JSK5511" s="2"/>
      <c r="JSL5511" s="2"/>
      <c r="JSM5511" s="2"/>
      <c r="JSN5511" s="2"/>
      <c r="JSO5511" s="2"/>
      <c r="JSP5511" s="2"/>
      <c r="JSQ5511" s="2"/>
      <c r="JSR5511" s="2"/>
      <c r="JSS5511" s="2"/>
      <c r="JST5511" s="2"/>
      <c r="JSU5511" s="2"/>
      <c r="JSV5511" s="2"/>
      <c r="JSW5511" s="2"/>
      <c r="JSX5511" s="2"/>
      <c r="JSY5511" s="2"/>
      <c r="JSZ5511" s="2"/>
      <c r="JTA5511" s="2"/>
      <c r="JTB5511" s="2"/>
      <c r="JTC5511" s="2"/>
      <c r="JTD5511" s="2"/>
      <c r="JTE5511" s="2"/>
      <c r="JTF5511" s="2"/>
      <c r="JTG5511" s="2"/>
      <c r="JTH5511" s="2"/>
      <c r="JTI5511" s="2"/>
      <c r="JTJ5511" s="2"/>
      <c r="JTK5511" s="2"/>
      <c r="JTL5511" s="2"/>
      <c r="JTM5511" s="2"/>
      <c r="JTN5511" s="2"/>
      <c r="JTO5511" s="2"/>
      <c r="JTP5511" s="2"/>
      <c r="JTQ5511" s="2"/>
      <c r="JTR5511" s="2"/>
      <c r="JTS5511" s="2"/>
      <c r="JTT5511" s="2"/>
      <c r="JTU5511" s="2"/>
      <c r="JTV5511" s="2"/>
      <c r="JTW5511" s="2"/>
      <c r="JTX5511" s="2"/>
      <c r="JTY5511" s="2"/>
      <c r="JTZ5511" s="2"/>
      <c r="JUA5511" s="2"/>
      <c r="JUB5511" s="2"/>
      <c r="JUC5511" s="2"/>
      <c r="JUD5511" s="2"/>
      <c r="JUE5511" s="2"/>
      <c r="JUF5511" s="2"/>
      <c r="JUG5511" s="2"/>
      <c r="JUH5511" s="2"/>
      <c r="JUI5511" s="2"/>
      <c r="JUJ5511" s="2"/>
      <c r="JUK5511" s="2"/>
      <c r="JUL5511" s="2"/>
      <c r="JUM5511" s="2"/>
      <c r="JUN5511" s="2"/>
      <c r="JUO5511" s="2"/>
      <c r="JUP5511" s="2"/>
      <c r="JUQ5511" s="2"/>
      <c r="JUR5511" s="2"/>
      <c r="JUS5511" s="2"/>
      <c r="JUT5511" s="2"/>
      <c r="JUU5511" s="2"/>
      <c r="JUV5511" s="2"/>
      <c r="JUW5511" s="2"/>
      <c r="JUX5511" s="2"/>
      <c r="JUY5511" s="2"/>
      <c r="JUZ5511" s="2"/>
      <c r="JVA5511" s="2"/>
      <c r="JVB5511" s="2"/>
      <c r="JVC5511" s="2"/>
      <c r="JVD5511" s="2"/>
      <c r="JVE5511" s="2"/>
      <c r="JVF5511" s="2"/>
      <c r="JVG5511" s="2"/>
      <c r="JVH5511" s="2"/>
      <c r="JVI5511" s="2"/>
      <c r="JVJ5511" s="2"/>
      <c r="JVK5511" s="2"/>
      <c r="JVL5511" s="2"/>
      <c r="JVM5511" s="2"/>
      <c r="JVN5511" s="2"/>
      <c r="JVO5511" s="2"/>
      <c r="JVP5511" s="2"/>
      <c r="JVQ5511" s="2"/>
      <c r="JVR5511" s="2"/>
      <c r="JVS5511" s="2"/>
      <c r="JVT5511" s="2"/>
      <c r="JVU5511" s="2"/>
      <c r="JVV5511" s="2"/>
      <c r="JVW5511" s="2"/>
      <c r="JVX5511" s="2"/>
      <c r="JVY5511" s="2"/>
      <c r="JVZ5511" s="2"/>
      <c r="JWA5511" s="2"/>
      <c r="JWB5511" s="2"/>
      <c r="JWC5511" s="2"/>
      <c r="JWD5511" s="2"/>
      <c r="JWE5511" s="2"/>
      <c r="JWF5511" s="2"/>
      <c r="JWG5511" s="2"/>
      <c r="JWH5511" s="2"/>
      <c r="JWI5511" s="2"/>
      <c r="JWJ5511" s="2"/>
      <c r="JWK5511" s="2"/>
      <c r="JWL5511" s="2"/>
      <c r="JWM5511" s="2"/>
      <c r="JWN5511" s="2"/>
      <c r="JWO5511" s="2"/>
      <c r="JWP5511" s="2"/>
      <c r="JWQ5511" s="2"/>
      <c r="JWR5511" s="2"/>
      <c r="JWS5511" s="2"/>
      <c r="JWT5511" s="2"/>
      <c r="JWU5511" s="2"/>
      <c r="JWV5511" s="2"/>
      <c r="JWW5511" s="2"/>
      <c r="JWX5511" s="2"/>
      <c r="JWY5511" s="2"/>
      <c r="JWZ5511" s="2"/>
      <c r="JXA5511" s="2"/>
      <c r="JXB5511" s="2"/>
      <c r="JXC5511" s="2"/>
      <c r="JXD5511" s="2"/>
      <c r="JXE5511" s="2"/>
      <c r="JXF5511" s="2"/>
      <c r="JXG5511" s="2"/>
      <c r="JXH5511" s="2"/>
      <c r="JXI5511" s="2"/>
      <c r="JXJ5511" s="2"/>
      <c r="JXK5511" s="2"/>
      <c r="JXL5511" s="2"/>
      <c r="JXM5511" s="2"/>
      <c r="JXN5511" s="2"/>
      <c r="JXO5511" s="2"/>
      <c r="JXP5511" s="2"/>
      <c r="JXQ5511" s="2"/>
      <c r="JXR5511" s="2"/>
      <c r="JXS5511" s="2"/>
      <c r="JXT5511" s="2"/>
      <c r="JXU5511" s="2"/>
      <c r="JXV5511" s="2"/>
      <c r="JXW5511" s="2"/>
      <c r="JXX5511" s="2"/>
      <c r="JXY5511" s="2"/>
      <c r="JXZ5511" s="2"/>
      <c r="JYA5511" s="2"/>
      <c r="JYB5511" s="2"/>
      <c r="JYC5511" s="2"/>
      <c r="JYD5511" s="2"/>
      <c r="JYE5511" s="2"/>
      <c r="JYF5511" s="2"/>
      <c r="JYG5511" s="2"/>
      <c r="JYH5511" s="2"/>
      <c r="JYI5511" s="2"/>
      <c r="JYJ5511" s="2"/>
      <c r="JYK5511" s="2"/>
      <c r="JYL5511" s="2"/>
      <c r="JYM5511" s="2"/>
      <c r="JYN5511" s="2"/>
      <c r="JYO5511" s="2"/>
      <c r="JYP5511" s="2"/>
      <c r="JYQ5511" s="2"/>
      <c r="JYR5511" s="2"/>
      <c r="JYS5511" s="2"/>
      <c r="JYT5511" s="2"/>
      <c r="JYU5511" s="2"/>
      <c r="JYV5511" s="2"/>
      <c r="JYW5511" s="2"/>
      <c r="JYX5511" s="2"/>
      <c r="JYY5511" s="2"/>
      <c r="JYZ5511" s="2"/>
      <c r="JZA5511" s="2"/>
      <c r="JZB5511" s="2"/>
      <c r="JZC5511" s="2"/>
      <c r="JZD5511" s="2"/>
      <c r="JZE5511" s="2"/>
      <c r="JZF5511" s="2"/>
      <c r="JZG5511" s="2"/>
      <c r="JZH5511" s="2"/>
      <c r="JZI5511" s="2"/>
      <c r="JZJ5511" s="2"/>
      <c r="JZK5511" s="2"/>
      <c r="JZL5511" s="2"/>
      <c r="JZM5511" s="2"/>
      <c r="JZN5511" s="2"/>
      <c r="JZO5511" s="2"/>
      <c r="JZP5511" s="2"/>
      <c r="JZQ5511" s="2"/>
      <c r="JZR5511" s="2"/>
      <c r="JZS5511" s="2"/>
      <c r="JZT5511" s="2"/>
      <c r="JZU5511" s="2"/>
      <c r="JZV5511" s="2"/>
      <c r="JZW5511" s="2"/>
      <c r="JZX5511" s="2"/>
      <c r="JZY5511" s="2"/>
      <c r="JZZ5511" s="2"/>
      <c r="KAA5511" s="2"/>
      <c r="KAB5511" s="2"/>
      <c r="KAC5511" s="2"/>
      <c r="KAD5511" s="2"/>
      <c r="KAE5511" s="2"/>
      <c r="KAF5511" s="2"/>
      <c r="KAG5511" s="2"/>
      <c r="KAH5511" s="2"/>
      <c r="KAI5511" s="2"/>
      <c r="KAJ5511" s="2"/>
      <c r="KAK5511" s="2"/>
      <c r="KAL5511" s="2"/>
      <c r="KAM5511" s="2"/>
      <c r="KAN5511" s="2"/>
      <c r="KAO5511" s="2"/>
      <c r="KAP5511" s="2"/>
      <c r="KAQ5511" s="2"/>
      <c r="KAR5511" s="2"/>
      <c r="KAS5511" s="2"/>
      <c r="KAT5511" s="2"/>
      <c r="KAU5511" s="2"/>
      <c r="KAV5511" s="2"/>
      <c r="KAW5511" s="2"/>
      <c r="KAX5511" s="2"/>
      <c r="KAY5511" s="2"/>
      <c r="KAZ5511" s="2"/>
      <c r="KBA5511" s="2"/>
      <c r="KBB5511" s="2"/>
      <c r="KBC5511" s="2"/>
      <c r="KBD5511" s="2"/>
      <c r="KBE5511" s="2"/>
      <c r="KBF5511" s="2"/>
      <c r="KBG5511" s="2"/>
      <c r="KBH5511" s="2"/>
      <c r="KBI5511" s="2"/>
      <c r="KBJ5511" s="2"/>
      <c r="KBK5511" s="2"/>
      <c r="KBL5511" s="2"/>
      <c r="KBM5511" s="2"/>
      <c r="KBN5511" s="2"/>
      <c r="KBO5511" s="2"/>
      <c r="KBP5511" s="2"/>
      <c r="KBQ5511" s="2"/>
      <c r="KBR5511" s="2"/>
      <c r="KBS5511" s="2"/>
      <c r="KBT5511" s="2"/>
      <c r="KBU5511" s="2"/>
      <c r="KBV5511" s="2"/>
      <c r="KBW5511" s="2"/>
      <c r="KBX5511" s="2"/>
      <c r="KBY5511" s="2"/>
      <c r="KBZ5511" s="2"/>
      <c r="KCA5511" s="2"/>
      <c r="KCB5511" s="2"/>
      <c r="KCC5511" s="2"/>
      <c r="KCD5511" s="2"/>
      <c r="KCE5511" s="2"/>
      <c r="KCF5511" s="2"/>
      <c r="KCG5511" s="2"/>
      <c r="KCH5511" s="2"/>
      <c r="KCI5511" s="2"/>
      <c r="KCJ5511" s="2"/>
      <c r="KCK5511" s="2"/>
      <c r="KCL5511" s="2"/>
      <c r="KCM5511" s="2"/>
      <c r="KCN5511" s="2"/>
      <c r="KCO5511" s="2"/>
      <c r="KCP5511" s="2"/>
      <c r="KCQ5511" s="2"/>
      <c r="KCR5511" s="2"/>
      <c r="KCS5511" s="2"/>
      <c r="KCT5511" s="2"/>
      <c r="KCU5511" s="2"/>
      <c r="KCV5511" s="2"/>
      <c r="KCW5511" s="2"/>
      <c r="KCX5511" s="2"/>
      <c r="KCY5511" s="2"/>
      <c r="KCZ5511" s="2"/>
      <c r="KDA5511" s="2"/>
      <c r="KDB5511" s="2"/>
      <c r="KDC5511" s="2"/>
      <c r="KDD5511" s="2"/>
      <c r="KDE5511" s="2"/>
      <c r="KDF5511" s="2"/>
      <c r="KDG5511" s="2"/>
      <c r="KDH5511" s="2"/>
      <c r="KDI5511" s="2"/>
      <c r="KDJ5511" s="2"/>
      <c r="KDK5511" s="2"/>
      <c r="KDL5511" s="2"/>
      <c r="KDM5511" s="2"/>
      <c r="KDN5511" s="2"/>
      <c r="KDO5511" s="2"/>
      <c r="KDP5511" s="2"/>
      <c r="KDQ5511" s="2"/>
      <c r="KDR5511" s="2"/>
      <c r="KDS5511" s="2"/>
      <c r="KDT5511" s="2"/>
      <c r="KDU5511" s="2"/>
      <c r="KDV5511" s="2"/>
      <c r="KDW5511" s="2"/>
      <c r="KDX5511" s="2"/>
      <c r="KDY5511" s="2"/>
      <c r="KDZ5511" s="2"/>
      <c r="KEA5511" s="2"/>
      <c r="KEB5511" s="2"/>
      <c r="KEC5511" s="2"/>
      <c r="KED5511" s="2"/>
      <c r="KEE5511" s="2"/>
      <c r="KEF5511" s="2"/>
      <c r="KEG5511" s="2"/>
      <c r="KEH5511" s="2"/>
      <c r="KEI5511" s="2"/>
      <c r="KEJ5511" s="2"/>
      <c r="KEK5511" s="2"/>
      <c r="KEL5511" s="2"/>
      <c r="KEM5511" s="2"/>
      <c r="KEN5511" s="2"/>
      <c r="KEO5511" s="2"/>
      <c r="KEP5511" s="2"/>
      <c r="KEQ5511" s="2"/>
      <c r="KER5511" s="2"/>
      <c r="KES5511" s="2"/>
      <c r="KET5511" s="2"/>
      <c r="KEU5511" s="2"/>
      <c r="KEV5511" s="2"/>
      <c r="KEW5511" s="2"/>
      <c r="KEX5511" s="2"/>
      <c r="KEY5511" s="2"/>
      <c r="KEZ5511" s="2"/>
      <c r="KFA5511" s="2"/>
      <c r="KFB5511" s="2"/>
      <c r="KFC5511" s="2"/>
      <c r="KFD5511" s="2"/>
      <c r="KFE5511" s="2"/>
      <c r="KFF5511" s="2"/>
      <c r="KFG5511" s="2"/>
      <c r="KFH5511" s="2"/>
      <c r="KFI5511" s="2"/>
      <c r="KFJ5511" s="2"/>
      <c r="KFK5511" s="2"/>
      <c r="KFL5511" s="2"/>
      <c r="KFM5511" s="2"/>
      <c r="KFN5511" s="2"/>
      <c r="KFO5511" s="2"/>
      <c r="KFP5511" s="2"/>
      <c r="KFQ5511" s="2"/>
      <c r="KFR5511" s="2"/>
      <c r="KFS5511" s="2"/>
      <c r="KFT5511" s="2"/>
      <c r="KFU5511" s="2"/>
      <c r="KFV5511" s="2"/>
      <c r="KFW5511" s="2"/>
      <c r="KFX5511" s="2"/>
      <c r="KFY5511" s="2"/>
      <c r="KFZ5511" s="2"/>
      <c r="KGA5511" s="2"/>
      <c r="KGB5511" s="2"/>
      <c r="KGC5511" s="2"/>
      <c r="KGD5511" s="2"/>
      <c r="KGE5511" s="2"/>
      <c r="KGF5511" s="2"/>
      <c r="KGG5511" s="2"/>
      <c r="KGH5511" s="2"/>
      <c r="KGI5511" s="2"/>
      <c r="KGJ5511" s="2"/>
      <c r="KGK5511" s="2"/>
      <c r="KGL5511" s="2"/>
      <c r="KGM5511" s="2"/>
      <c r="KGN5511" s="2"/>
      <c r="KGO5511" s="2"/>
      <c r="KGP5511" s="2"/>
      <c r="KGQ5511" s="2"/>
      <c r="KGR5511" s="2"/>
      <c r="KGS5511" s="2"/>
      <c r="KGT5511" s="2"/>
      <c r="KGU5511" s="2"/>
      <c r="KGV5511" s="2"/>
      <c r="KGW5511" s="2"/>
      <c r="KGX5511" s="2"/>
      <c r="KGY5511" s="2"/>
      <c r="KGZ5511" s="2"/>
      <c r="KHA5511" s="2"/>
      <c r="KHB5511" s="2"/>
      <c r="KHC5511" s="2"/>
      <c r="KHD5511" s="2"/>
      <c r="KHE5511" s="2"/>
      <c r="KHF5511" s="2"/>
      <c r="KHG5511" s="2"/>
      <c r="KHH5511" s="2"/>
      <c r="KHI5511" s="2"/>
      <c r="KHJ5511" s="2"/>
      <c r="KHK5511" s="2"/>
      <c r="KHL5511" s="2"/>
      <c r="KHM5511" s="2"/>
      <c r="KHN5511" s="2"/>
      <c r="KHO5511" s="2"/>
      <c r="KHP5511" s="2"/>
      <c r="KHQ5511" s="2"/>
      <c r="KHR5511" s="2"/>
      <c r="KHS5511" s="2"/>
      <c r="KHT5511" s="2"/>
      <c r="KHU5511" s="2"/>
      <c r="KHV5511" s="2"/>
      <c r="KHW5511" s="2"/>
      <c r="KHX5511" s="2"/>
      <c r="KHY5511" s="2"/>
      <c r="KHZ5511" s="2"/>
      <c r="KIA5511" s="2"/>
      <c r="KIB5511" s="2"/>
      <c r="KIC5511" s="2"/>
      <c r="KID5511" s="2"/>
      <c r="KIE5511" s="2"/>
      <c r="KIF5511" s="2"/>
      <c r="KIG5511" s="2"/>
      <c r="KIH5511" s="2"/>
      <c r="KII5511" s="2"/>
      <c r="KIJ5511" s="2"/>
      <c r="KIK5511" s="2"/>
      <c r="KIL5511" s="2"/>
      <c r="KIM5511" s="2"/>
      <c r="KIN5511" s="2"/>
      <c r="KIO5511" s="2"/>
      <c r="KIP5511" s="2"/>
      <c r="KIQ5511" s="2"/>
      <c r="KIR5511" s="2"/>
      <c r="KIS5511" s="2"/>
      <c r="KIT5511" s="2"/>
      <c r="KIU5511" s="2"/>
      <c r="KIV5511" s="2"/>
      <c r="KIW5511" s="2"/>
      <c r="KIX5511" s="2"/>
      <c r="KIY5511" s="2"/>
      <c r="KIZ5511" s="2"/>
      <c r="KJA5511" s="2"/>
      <c r="KJB5511" s="2"/>
      <c r="KJC5511" s="2"/>
      <c r="KJD5511" s="2"/>
      <c r="KJE5511" s="2"/>
      <c r="KJF5511" s="2"/>
      <c r="KJG5511" s="2"/>
      <c r="KJH5511" s="2"/>
      <c r="KJI5511" s="2"/>
      <c r="KJJ5511" s="2"/>
      <c r="KJK5511" s="2"/>
      <c r="KJL5511" s="2"/>
      <c r="KJM5511" s="2"/>
      <c r="KJN5511" s="2"/>
      <c r="KJO5511" s="2"/>
      <c r="KJP5511" s="2"/>
      <c r="KJQ5511" s="2"/>
      <c r="KJR5511" s="2"/>
      <c r="KJS5511" s="2"/>
      <c r="KJT5511" s="2"/>
      <c r="KJU5511" s="2"/>
      <c r="KJV5511" s="2"/>
      <c r="KJW5511" s="2"/>
      <c r="KJX5511" s="2"/>
      <c r="KJY5511" s="2"/>
      <c r="KJZ5511" s="2"/>
      <c r="KKA5511" s="2"/>
      <c r="KKB5511" s="2"/>
      <c r="KKC5511" s="2"/>
      <c r="KKD5511" s="2"/>
      <c r="KKE5511" s="2"/>
      <c r="KKF5511" s="2"/>
      <c r="KKG5511" s="2"/>
      <c r="KKH5511" s="2"/>
      <c r="KKI5511" s="2"/>
      <c r="KKJ5511" s="2"/>
      <c r="KKK5511" s="2"/>
      <c r="KKL5511" s="2"/>
      <c r="KKM5511" s="2"/>
      <c r="KKN5511" s="2"/>
      <c r="KKO5511" s="2"/>
      <c r="KKP5511" s="2"/>
      <c r="KKQ5511" s="2"/>
      <c r="KKR5511" s="2"/>
      <c r="KKS5511" s="2"/>
      <c r="KKT5511" s="2"/>
      <c r="KKU5511" s="2"/>
      <c r="KKV5511" s="2"/>
      <c r="KKW5511" s="2"/>
      <c r="KKX5511" s="2"/>
      <c r="KKY5511" s="2"/>
      <c r="KKZ5511" s="2"/>
      <c r="KLA5511" s="2"/>
      <c r="KLB5511" s="2"/>
      <c r="KLC5511" s="2"/>
      <c r="KLD5511" s="2"/>
      <c r="KLE5511" s="2"/>
      <c r="KLF5511" s="2"/>
      <c r="KLG5511" s="2"/>
      <c r="KLH5511" s="2"/>
      <c r="KLI5511" s="2"/>
      <c r="KLJ5511" s="2"/>
      <c r="KLK5511" s="2"/>
      <c r="KLL5511" s="2"/>
      <c r="KLM5511" s="2"/>
      <c r="KLN5511" s="2"/>
      <c r="KLO5511" s="2"/>
      <c r="KLP5511" s="2"/>
      <c r="KLQ5511" s="2"/>
      <c r="KLR5511" s="2"/>
      <c r="KLS5511" s="2"/>
      <c r="KLT5511" s="2"/>
      <c r="KLU5511" s="2"/>
      <c r="KLV5511" s="2"/>
      <c r="KLW5511" s="2"/>
      <c r="KLX5511" s="2"/>
      <c r="KLY5511" s="2"/>
      <c r="KLZ5511" s="2"/>
      <c r="KMA5511" s="2"/>
      <c r="KMB5511" s="2"/>
      <c r="KMC5511" s="2"/>
      <c r="KMD5511" s="2"/>
      <c r="KME5511" s="2"/>
      <c r="KMF5511" s="2"/>
      <c r="KMG5511" s="2"/>
      <c r="KMH5511" s="2"/>
      <c r="KMI5511" s="2"/>
      <c r="KMJ5511" s="2"/>
      <c r="KMK5511" s="2"/>
      <c r="KML5511" s="2"/>
      <c r="KMM5511" s="2"/>
      <c r="KMN5511" s="2"/>
      <c r="KMO5511" s="2"/>
      <c r="KMP5511" s="2"/>
      <c r="KMQ5511" s="2"/>
      <c r="KMR5511" s="2"/>
      <c r="KMS5511" s="2"/>
      <c r="KMT5511" s="2"/>
      <c r="KMU5511" s="2"/>
      <c r="KMV5511" s="2"/>
      <c r="KMW5511" s="2"/>
      <c r="KMX5511" s="2"/>
      <c r="KMY5511" s="2"/>
      <c r="KMZ5511" s="2"/>
      <c r="KNA5511" s="2"/>
      <c r="KNB5511" s="2"/>
      <c r="KNC5511" s="2"/>
      <c r="KND5511" s="2"/>
      <c r="KNE5511" s="2"/>
      <c r="KNF5511" s="2"/>
      <c r="KNG5511" s="2"/>
      <c r="KNH5511" s="2"/>
      <c r="KNI5511" s="2"/>
      <c r="KNJ5511" s="2"/>
      <c r="KNK5511" s="2"/>
      <c r="KNL5511" s="2"/>
      <c r="KNM5511" s="2"/>
      <c r="KNN5511" s="2"/>
      <c r="KNO5511" s="2"/>
      <c r="KNP5511" s="2"/>
      <c r="KNQ5511" s="2"/>
      <c r="KNR5511" s="2"/>
      <c r="KNS5511" s="2"/>
      <c r="KNT5511" s="2"/>
      <c r="KNU5511" s="2"/>
      <c r="KNV5511" s="2"/>
      <c r="KNW5511" s="2"/>
      <c r="KNX5511" s="2"/>
      <c r="KNY5511" s="2"/>
      <c r="KNZ5511" s="2"/>
      <c r="KOA5511" s="2"/>
      <c r="KOB5511" s="2"/>
      <c r="KOC5511" s="2"/>
      <c r="KOD5511" s="2"/>
      <c r="KOE5511" s="2"/>
      <c r="KOF5511" s="2"/>
      <c r="KOG5511" s="2"/>
      <c r="KOH5511" s="2"/>
      <c r="KOI5511" s="2"/>
      <c r="KOJ5511" s="2"/>
      <c r="KOK5511" s="2"/>
      <c r="KOL5511" s="2"/>
      <c r="KOM5511" s="2"/>
      <c r="KON5511" s="2"/>
      <c r="KOO5511" s="2"/>
      <c r="KOP5511" s="2"/>
      <c r="KOQ5511" s="2"/>
      <c r="KOR5511" s="2"/>
      <c r="KOS5511" s="2"/>
      <c r="KOT5511" s="2"/>
      <c r="KOU5511" s="2"/>
      <c r="KOV5511" s="2"/>
      <c r="KOW5511" s="2"/>
      <c r="KOX5511" s="2"/>
      <c r="KOY5511" s="2"/>
      <c r="KOZ5511" s="2"/>
      <c r="KPA5511" s="2"/>
      <c r="KPB5511" s="2"/>
      <c r="KPC5511" s="2"/>
      <c r="KPD5511" s="2"/>
      <c r="KPE5511" s="2"/>
      <c r="KPF5511" s="2"/>
      <c r="KPG5511" s="2"/>
      <c r="KPH5511" s="2"/>
      <c r="KPI5511" s="2"/>
      <c r="KPJ5511" s="2"/>
      <c r="KPK5511" s="2"/>
      <c r="KPL5511" s="2"/>
      <c r="KPM5511" s="2"/>
      <c r="KPN5511" s="2"/>
      <c r="KPO5511" s="2"/>
      <c r="KPP5511" s="2"/>
      <c r="KPQ5511" s="2"/>
      <c r="KPR5511" s="2"/>
      <c r="KPS5511" s="2"/>
      <c r="KPT5511" s="2"/>
      <c r="KPU5511" s="2"/>
      <c r="KPV5511" s="2"/>
      <c r="KPW5511" s="2"/>
      <c r="KPX5511" s="2"/>
      <c r="KPY5511" s="2"/>
      <c r="KPZ5511" s="2"/>
      <c r="KQA5511" s="2"/>
      <c r="KQB5511" s="2"/>
      <c r="KQC5511" s="2"/>
      <c r="KQD5511" s="2"/>
      <c r="KQE5511" s="2"/>
      <c r="KQF5511" s="2"/>
      <c r="KQG5511" s="2"/>
      <c r="KQH5511" s="2"/>
      <c r="KQI5511" s="2"/>
      <c r="KQJ5511" s="2"/>
      <c r="KQK5511" s="2"/>
      <c r="KQL5511" s="2"/>
      <c r="KQM5511" s="2"/>
      <c r="KQN5511" s="2"/>
      <c r="KQO5511" s="2"/>
      <c r="KQP5511" s="2"/>
      <c r="KQQ5511" s="2"/>
      <c r="KQR5511" s="2"/>
      <c r="KQS5511" s="2"/>
      <c r="KQT5511" s="2"/>
      <c r="KQU5511" s="2"/>
      <c r="KQV5511" s="2"/>
      <c r="KQW5511" s="2"/>
      <c r="KQX5511" s="2"/>
      <c r="KQY5511" s="2"/>
      <c r="KQZ5511" s="2"/>
      <c r="KRA5511" s="2"/>
      <c r="KRB5511" s="2"/>
      <c r="KRC5511" s="2"/>
      <c r="KRD5511" s="2"/>
      <c r="KRE5511" s="2"/>
      <c r="KRF5511" s="2"/>
      <c r="KRG5511" s="2"/>
      <c r="KRH5511" s="2"/>
      <c r="KRI5511" s="2"/>
      <c r="KRJ5511" s="2"/>
      <c r="KRK5511" s="2"/>
      <c r="KRL5511" s="2"/>
      <c r="KRM5511" s="2"/>
      <c r="KRN5511" s="2"/>
      <c r="KRO5511" s="2"/>
      <c r="KRP5511" s="2"/>
      <c r="KRQ5511" s="2"/>
      <c r="KRR5511" s="2"/>
      <c r="KRS5511" s="2"/>
      <c r="KRT5511" s="2"/>
      <c r="KRU5511" s="2"/>
      <c r="KRV5511" s="2"/>
      <c r="KRW5511" s="2"/>
      <c r="KRX5511" s="2"/>
      <c r="KRY5511" s="2"/>
      <c r="KRZ5511" s="2"/>
      <c r="KSA5511" s="2"/>
      <c r="KSB5511" s="2"/>
      <c r="KSC5511" s="2"/>
      <c r="KSD5511" s="2"/>
      <c r="KSE5511" s="2"/>
      <c r="KSF5511" s="2"/>
      <c r="KSG5511" s="2"/>
      <c r="KSH5511" s="2"/>
      <c r="KSI5511" s="2"/>
      <c r="KSJ5511" s="2"/>
      <c r="KSK5511" s="2"/>
      <c r="KSL5511" s="2"/>
      <c r="KSM5511" s="2"/>
      <c r="KSN5511" s="2"/>
      <c r="KSO5511" s="2"/>
      <c r="KSP5511" s="2"/>
      <c r="KSQ5511" s="2"/>
      <c r="KSR5511" s="2"/>
      <c r="KSS5511" s="2"/>
      <c r="KST5511" s="2"/>
      <c r="KSU5511" s="2"/>
      <c r="KSV5511" s="2"/>
      <c r="KSW5511" s="2"/>
      <c r="KSX5511" s="2"/>
      <c r="KSY5511" s="2"/>
      <c r="KSZ5511" s="2"/>
      <c r="KTA5511" s="2"/>
      <c r="KTB5511" s="2"/>
      <c r="KTC5511" s="2"/>
      <c r="KTD5511" s="2"/>
      <c r="KTE5511" s="2"/>
      <c r="KTF5511" s="2"/>
      <c r="KTG5511" s="2"/>
      <c r="KTH5511" s="2"/>
      <c r="KTI5511" s="2"/>
      <c r="KTJ5511" s="2"/>
      <c r="KTK5511" s="2"/>
      <c r="KTL5511" s="2"/>
      <c r="KTM5511" s="2"/>
      <c r="KTN5511" s="2"/>
      <c r="KTO5511" s="2"/>
      <c r="KTP5511" s="2"/>
      <c r="KTQ5511" s="2"/>
      <c r="KTR5511" s="2"/>
      <c r="KTS5511" s="2"/>
      <c r="KTT5511" s="2"/>
      <c r="KTU5511" s="2"/>
      <c r="KTV5511" s="2"/>
      <c r="KTW5511" s="2"/>
      <c r="KTX5511" s="2"/>
      <c r="KTY5511" s="2"/>
      <c r="KTZ5511" s="2"/>
      <c r="KUA5511" s="2"/>
      <c r="KUB5511" s="2"/>
      <c r="KUC5511" s="2"/>
      <c r="KUD5511" s="2"/>
      <c r="KUE5511" s="2"/>
      <c r="KUF5511" s="2"/>
      <c r="KUG5511" s="2"/>
      <c r="KUH5511" s="2"/>
      <c r="KUI5511" s="2"/>
      <c r="KUJ5511" s="2"/>
      <c r="KUK5511" s="2"/>
      <c r="KUL5511" s="2"/>
      <c r="KUM5511" s="2"/>
      <c r="KUN5511" s="2"/>
      <c r="KUO5511" s="2"/>
      <c r="KUP5511" s="2"/>
      <c r="KUQ5511" s="2"/>
      <c r="KUR5511" s="2"/>
      <c r="KUS5511" s="2"/>
      <c r="KUT5511" s="2"/>
      <c r="KUU5511" s="2"/>
      <c r="KUV5511" s="2"/>
      <c r="KUW5511" s="2"/>
      <c r="KUX5511" s="2"/>
      <c r="KUY5511" s="2"/>
      <c r="KUZ5511" s="2"/>
      <c r="KVA5511" s="2"/>
      <c r="KVB5511" s="2"/>
      <c r="KVC5511" s="2"/>
      <c r="KVD5511" s="2"/>
      <c r="KVE5511" s="2"/>
      <c r="KVF5511" s="2"/>
      <c r="KVG5511" s="2"/>
      <c r="KVH5511" s="2"/>
      <c r="KVI5511" s="2"/>
      <c r="KVJ5511" s="2"/>
      <c r="KVK5511" s="2"/>
      <c r="KVL5511" s="2"/>
      <c r="KVM5511" s="2"/>
      <c r="KVN5511" s="2"/>
      <c r="KVO5511" s="2"/>
      <c r="KVP5511" s="2"/>
      <c r="KVQ5511" s="2"/>
      <c r="KVR5511" s="2"/>
      <c r="KVS5511" s="2"/>
      <c r="KVT5511" s="2"/>
      <c r="KVU5511" s="2"/>
      <c r="KVV5511" s="2"/>
      <c r="KVW5511" s="2"/>
      <c r="KVX5511" s="2"/>
      <c r="KVY5511" s="2"/>
      <c r="KVZ5511" s="2"/>
      <c r="KWA5511" s="2"/>
      <c r="KWB5511" s="2"/>
      <c r="KWC5511" s="2"/>
      <c r="KWD5511" s="2"/>
      <c r="KWE5511" s="2"/>
      <c r="KWF5511" s="2"/>
      <c r="KWG5511" s="2"/>
      <c r="KWH5511" s="2"/>
      <c r="KWI5511" s="2"/>
      <c r="KWJ5511" s="2"/>
      <c r="KWK5511" s="2"/>
      <c r="KWL5511" s="2"/>
      <c r="KWM5511" s="2"/>
      <c r="KWN5511" s="2"/>
      <c r="KWO5511" s="2"/>
      <c r="KWP5511" s="2"/>
      <c r="KWQ5511" s="2"/>
      <c r="KWR5511" s="2"/>
      <c r="KWS5511" s="2"/>
      <c r="KWT5511" s="2"/>
      <c r="KWU5511" s="2"/>
      <c r="KWV5511" s="2"/>
      <c r="KWW5511" s="2"/>
      <c r="KWX5511" s="2"/>
      <c r="KWY5511" s="2"/>
      <c r="KWZ5511" s="2"/>
      <c r="KXA5511" s="2"/>
      <c r="KXB5511" s="2"/>
      <c r="KXC5511" s="2"/>
      <c r="KXD5511" s="2"/>
      <c r="KXE5511" s="2"/>
      <c r="KXF5511" s="2"/>
      <c r="KXG5511" s="2"/>
      <c r="KXH5511" s="2"/>
      <c r="KXI5511" s="2"/>
      <c r="KXJ5511" s="2"/>
      <c r="KXK5511" s="2"/>
      <c r="KXL5511" s="2"/>
      <c r="KXM5511" s="2"/>
      <c r="KXN5511" s="2"/>
      <c r="KXO5511" s="2"/>
      <c r="KXP5511" s="2"/>
      <c r="KXQ5511" s="2"/>
      <c r="KXR5511" s="2"/>
      <c r="KXS5511" s="2"/>
      <c r="KXT5511" s="2"/>
      <c r="KXU5511" s="2"/>
      <c r="KXV5511" s="2"/>
      <c r="KXW5511" s="2"/>
      <c r="KXX5511" s="2"/>
      <c r="KXY5511" s="2"/>
      <c r="KXZ5511" s="2"/>
      <c r="KYA5511" s="2"/>
      <c r="KYB5511" s="2"/>
      <c r="KYC5511" s="2"/>
      <c r="KYD5511" s="2"/>
      <c r="KYE5511" s="2"/>
      <c r="KYF5511" s="2"/>
      <c r="KYG5511" s="2"/>
      <c r="KYH5511" s="2"/>
      <c r="KYI5511" s="2"/>
      <c r="KYJ5511" s="2"/>
      <c r="KYK5511" s="2"/>
      <c r="KYL5511" s="2"/>
      <c r="KYM5511" s="2"/>
      <c r="KYN5511" s="2"/>
      <c r="KYO5511" s="2"/>
      <c r="KYP5511" s="2"/>
      <c r="KYQ5511" s="2"/>
      <c r="KYR5511" s="2"/>
      <c r="KYS5511" s="2"/>
      <c r="KYT5511" s="2"/>
      <c r="KYU5511" s="2"/>
      <c r="KYV5511" s="2"/>
      <c r="KYW5511" s="2"/>
      <c r="KYX5511" s="2"/>
      <c r="KYY5511" s="2"/>
      <c r="KYZ5511" s="2"/>
      <c r="KZA5511" s="2"/>
      <c r="KZB5511" s="2"/>
      <c r="KZC5511" s="2"/>
      <c r="KZD5511" s="2"/>
      <c r="KZE5511" s="2"/>
      <c r="KZF5511" s="2"/>
      <c r="KZG5511" s="2"/>
      <c r="KZH5511" s="2"/>
      <c r="KZI5511" s="2"/>
      <c r="KZJ5511" s="2"/>
      <c r="KZK5511" s="2"/>
      <c r="KZL5511" s="2"/>
      <c r="KZM5511" s="2"/>
      <c r="KZN5511" s="2"/>
      <c r="KZO5511" s="2"/>
      <c r="KZP5511" s="2"/>
      <c r="KZQ5511" s="2"/>
      <c r="KZR5511" s="2"/>
      <c r="KZS5511" s="2"/>
      <c r="KZT5511" s="2"/>
      <c r="KZU5511" s="2"/>
      <c r="KZV5511" s="2"/>
      <c r="KZW5511" s="2"/>
      <c r="KZX5511" s="2"/>
      <c r="KZY5511" s="2"/>
      <c r="KZZ5511" s="2"/>
      <c r="LAA5511" s="2"/>
      <c r="LAB5511" s="2"/>
      <c r="LAC5511" s="2"/>
      <c r="LAD5511" s="2"/>
      <c r="LAE5511" s="2"/>
      <c r="LAF5511" s="2"/>
      <c r="LAG5511" s="2"/>
      <c r="LAH5511" s="2"/>
      <c r="LAI5511" s="2"/>
      <c r="LAJ5511" s="2"/>
      <c r="LAK5511" s="2"/>
      <c r="LAL5511" s="2"/>
      <c r="LAM5511" s="2"/>
      <c r="LAN5511" s="2"/>
      <c r="LAO5511" s="2"/>
      <c r="LAP5511" s="2"/>
      <c r="LAQ5511" s="2"/>
      <c r="LAR5511" s="2"/>
      <c r="LAS5511" s="2"/>
      <c r="LAT5511" s="2"/>
      <c r="LAU5511" s="2"/>
      <c r="LAV5511" s="2"/>
      <c r="LAW5511" s="2"/>
      <c r="LAX5511" s="2"/>
      <c r="LAY5511" s="2"/>
      <c r="LAZ5511" s="2"/>
      <c r="LBA5511" s="2"/>
      <c r="LBB5511" s="2"/>
      <c r="LBC5511" s="2"/>
      <c r="LBD5511" s="2"/>
      <c r="LBE5511" s="2"/>
      <c r="LBF5511" s="2"/>
      <c r="LBG5511" s="2"/>
      <c r="LBH5511" s="2"/>
      <c r="LBI5511" s="2"/>
      <c r="LBJ5511" s="2"/>
      <c r="LBK5511" s="2"/>
      <c r="LBL5511" s="2"/>
      <c r="LBM5511" s="2"/>
      <c r="LBN5511" s="2"/>
      <c r="LBO5511" s="2"/>
      <c r="LBP5511" s="2"/>
      <c r="LBQ5511" s="2"/>
      <c r="LBR5511" s="2"/>
      <c r="LBS5511" s="2"/>
      <c r="LBT5511" s="2"/>
      <c r="LBU5511" s="2"/>
      <c r="LBV5511" s="2"/>
      <c r="LBW5511" s="2"/>
      <c r="LBX5511" s="2"/>
      <c r="LBY5511" s="2"/>
      <c r="LBZ5511" s="2"/>
      <c r="LCA5511" s="2"/>
      <c r="LCB5511" s="2"/>
      <c r="LCC5511" s="2"/>
      <c r="LCD5511" s="2"/>
      <c r="LCE5511" s="2"/>
      <c r="LCF5511" s="2"/>
      <c r="LCG5511" s="2"/>
      <c r="LCH5511" s="2"/>
      <c r="LCI5511" s="2"/>
      <c r="LCJ5511" s="2"/>
      <c r="LCK5511" s="2"/>
      <c r="LCL5511" s="2"/>
      <c r="LCM5511" s="2"/>
      <c r="LCN5511" s="2"/>
      <c r="LCO5511" s="2"/>
      <c r="LCP5511" s="2"/>
      <c r="LCQ5511" s="2"/>
      <c r="LCR5511" s="2"/>
      <c r="LCS5511" s="2"/>
      <c r="LCT5511" s="2"/>
      <c r="LCU5511" s="2"/>
      <c r="LCV5511" s="2"/>
      <c r="LCW5511" s="2"/>
      <c r="LCX5511" s="2"/>
      <c r="LCY5511" s="2"/>
      <c r="LCZ5511" s="2"/>
      <c r="LDA5511" s="2"/>
      <c r="LDB5511" s="2"/>
      <c r="LDC5511" s="2"/>
      <c r="LDD5511" s="2"/>
      <c r="LDE5511" s="2"/>
      <c r="LDF5511" s="2"/>
      <c r="LDG5511" s="2"/>
      <c r="LDH5511" s="2"/>
      <c r="LDI5511" s="2"/>
      <c r="LDJ5511" s="2"/>
      <c r="LDK5511" s="2"/>
      <c r="LDL5511" s="2"/>
      <c r="LDM5511" s="2"/>
      <c r="LDN5511" s="2"/>
      <c r="LDO5511" s="2"/>
      <c r="LDP5511" s="2"/>
      <c r="LDQ5511" s="2"/>
      <c r="LDR5511" s="2"/>
      <c r="LDS5511" s="2"/>
      <c r="LDT5511" s="2"/>
      <c r="LDU5511" s="2"/>
      <c r="LDV5511" s="2"/>
      <c r="LDW5511" s="2"/>
      <c r="LDX5511" s="2"/>
      <c r="LDY5511" s="2"/>
      <c r="LDZ5511" s="2"/>
      <c r="LEA5511" s="2"/>
      <c r="LEB5511" s="2"/>
      <c r="LEC5511" s="2"/>
      <c r="LED5511" s="2"/>
      <c r="LEE5511" s="2"/>
      <c r="LEF5511" s="2"/>
      <c r="LEG5511" s="2"/>
      <c r="LEH5511" s="2"/>
      <c r="LEI5511" s="2"/>
      <c r="LEJ5511" s="2"/>
      <c r="LEK5511" s="2"/>
      <c r="LEL5511" s="2"/>
      <c r="LEM5511" s="2"/>
      <c r="LEN5511" s="2"/>
      <c r="LEO5511" s="2"/>
      <c r="LEP5511" s="2"/>
      <c r="LEQ5511" s="2"/>
      <c r="LER5511" s="2"/>
      <c r="LES5511" s="2"/>
      <c r="LET5511" s="2"/>
      <c r="LEU5511" s="2"/>
      <c r="LEV5511" s="2"/>
      <c r="LEW5511" s="2"/>
      <c r="LEX5511" s="2"/>
      <c r="LEY5511" s="2"/>
      <c r="LEZ5511" s="2"/>
      <c r="LFA5511" s="2"/>
      <c r="LFB5511" s="2"/>
      <c r="LFC5511" s="2"/>
      <c r="LFD5511" s="2"/>
      <c r="LFE5511" s="2"/>
      <c r="LFF5511" s="2"/>
      <c r="LFG5511" s="2"/>
      <c r="LFH5511" s="2"/>
      <c r="LFI5511" s="2"/>
      <c r="LFJ5511" s="2"/>
      <c r="LFK5511" s="2"/>
      <c r="LFL5511" s="2"/>
      <c r="LFM5511" s="2"/>
      <c r="LFN5511" s="2"/>
      <c r="LFO5511" s="2"/>
      <c r="LFP5511" s="2"/>
      <c r="LFQ5511" s="2"/>
      <c r="LFR5511" s="2"/>
      <c r="LFS5511" s="2"/>
      <c r="LFT5511" s="2"/>
      <c r="LFU5511" s="2"/>
      <c r="LFV5511" s="2"/>
      <c r="LFW5511" s="2"/>
      <c r="LFX5511" s="2"/>
      <c r="LFY5511" s="2"/>
      <c r="LFZ5511" s="2"/>
      <c r="LGA5511" s="2"/>
      <c r="LGB5511" s="2"/>
      <c r="LGC5511" s="2"/>
      <c r="LGD5511" s="2"/>
      <c r="LGE5511" s="2"/>
      <c r="LGF5511" s="2"/>
      <c r="LGG5511" s="2"/>
      <c r="LGH5511" s="2"/>
      <c r="LGI5511" s="2"/>
      <c r="LGJ5511" s="2"/>
      <c r="LGK5511" s="2"/>
      <c r="LGL5511" s="2"/>
      <c r="LGM5511" s="2"/>
      <c r="LGN5511" s="2"/>
      <c r="LGO5511" s="2"/>
      <c r="LGP5511" s="2"/>
      <c r="LGQ5511" s="2"/>
      <c r="LGR5511" s="2"/>
      <c r="LGS5511" s="2"/>
      <c r="LGT5511" s="2"/>
      <c r="LGU5511" s="2"/>
      <c r="LGV5511" s="2"/>
      <c r="LGW5511" s="2"/>
      <c r="LGX5511" s="2"/>
      <c r="LGY5511" s="2"/>
      <c r="LGZ5511" s="2"/>
      <c r="LHA5511" s="2"/>
      <c r="LHB5511" s="2"/>
      <c r="LHC5511" s="2"/>
      <c r="LHD5511" s="2"/>
      <c r="LHE5511" s="2"/>
      <c r="LHF5511" s="2"/>
      <c r="LHG5511" s="2"/>
      <c r="LHH5511" s="2"/>
      <c r="LHI5511" s="2"/>
      <c r="LHJ5511" s="2"/>
      <c r="LHK5511" s="2"/>
      <c r="LHL5511" s="2"/>
      <c r="LHM5511" s="2"/>
      <c r="LHN5511" s="2"/>
      <c r="LHO5511" s="2"/>
      <c r="LHP5511" s="2"/>
      <c r="LHQ5511" s="2"/>
      <c r="LHR5511" s="2"/>
      <c r="LHS5511" s="2"/>
      <c r="LHT5511" s="2"/>
      <c r="LHU5511" s="2"/>
      <c r="LHV5511" s="2"/>
      <c r="LHW5511" s="2"/>
      <c r="LHX5511" s="2"/>
      <c r="LHY5511" s="2"/>
      <c r="LHZ5511" s="2"/>
      <c r="LIA5511" s="2"/>
      <c r="LIB5511" s="2"/>
      <c r="LIC5511" s="2"/>
      <c r="LID5511" s="2"/>
      <c r="LIE5511" s="2"/>
      <c r="LIF5511" s="2"/>
      <c r="LIG5511" s="2"/>
      <c r="LIH5511" s="2"/>
      <c r="LII5511" s="2"/>
      <c r="LIJ5511" s="2"/>
      <c r="LIK5511" s="2"/>
      <c r="LIL5511" s="2"/>
      <c r="LIM5511" s="2"/>
      <c r="LIN5511" s="2"/>
      <c r="LIO5511" s="2"/>
      <c r="LIP5511" s="2"/>
      <c r="LIQ5511" s="2"/>
      <c r="LIR5511" s="2"/>
      <c r="LIS5511" s="2"/>
      <c r="LIT5511" s="2"/>
      <c r="LIU5511" s="2"/>
      <c r="LIV5511" s="2"/>
      <c r="LIW5511" s="2"/>
      <c r="LIX5511" s="2"/>
      <c r="LIY5511" s="2"/>
      <c r="LIZ5511" s="2"/>
      <c r="LJA5511" s="2"/>
      <c r="LJB5511" s="2"/>
      <c r="LJC5511" s="2"/>
      <c r="LJD5511" s="2"/>
      <c r="LJE5511" s="2"/>
      <c r="LJF5511" s="2"/>
      <c r="LJG5511" s="2"/>
      <c r="LJH5511" s="2"/>
      <c r="LJI5511" s="2"/>
      <c r="LJJ5511" s="2"/>
      <c r="LJK5511" s="2"/>
      <c r="LJL5511" s="2"/>
      <c r="LJM5511" s="2"/>
      <c r="LJN5511" s="2"/>
      <c r="LJO5511" s="2"/>
      <c r="LJP5511" s="2"/>
      <c r="LJQ5511" s="2"/>
      <c r="LJR5511" s="2"/>
      <c r="LJS5511" s="2"/>
      <c r="LJT5511" s="2"/>
      <c r="LJU5511" s="2"/>
      <c r="LJV5511" s="2"/>
      <c r="LJW5511" s="2"/>
      <c r="LJX5511" s="2"/>
      <c r="LJY5511" s="2"/>
      <c r="LJZ5511" s="2"/>
      <c r="LKA5511" s="2"/>
      <c r="LKB5511" s="2"/>
      <c r="LKC5511" s="2"/>
      <c r="LKD5511" s="2"/>
      <c r="LKE5511" s="2"/>
      <c r="LKF5511" s="2"/>
      <c r="LKG5511" s="2"/>
      <c r="LKH5511" s="2"/>
      <c r="LKI5511" s="2"/>
      <c r="LKJ5511" s="2"/>
      <c r="LKK5511" s="2"/>
      <c r="LKL5511" s="2"/>
      <c r="LKM5511" s="2"/>
      <c r="LKN5511" s="2"/>
      <c r="LKO5511" s="2"/>
      <c r="LKP5511" s="2"/>
      <c r="LKQ5511" s="2"/>
      <c r="LKR5511" s="2"/>
      <c r="LKS5511" s="2"/>
      <c r="LKT5511" s="2"/>
      <c r="LKU5511" s="2"/>
      <c r="LKV5511" s="2"/>
      <c r="LKW5511" s="2"/>
      <c r="LKX5511" s="2"/>
      <c r="LKY5511" s="2"/>
      <c r="LKZ5511" s="2"/>
      <c r="LLA5511" s="2"/>
      <c r="LLB5511" s="2"/>
      <c r="LLC5511" s="2"/>
      <c r="LLD5511" s="2"/>
      <c r="LLE5511" s="2"/>
      <c r="LLF5511" s="2"/>
      <c r="LLG5511" s="2"/>
      <c r="LLH5511" s="2"/>
      <c r="LLI5511" s="2"/>
      <c r="LLJ5511" s="2"/>
      <c r="LLK5511" s="2"/>
      <c r="LLL5511" s="2"/>
      <c r="LLM5511" s="2"/>
      <c r="LLN5511" s="2"/>
      <c r="LLO5511" s="2"/>
      <c r="LLP5511" s="2"/>
      <c r="LLQ5511" s="2"/>
      <c r="LLR5511" s="2"/>
      <c r="LLS5511" s="2"/>
      <c r="LLT5511" s="2"/>
      <c r="LLU5511" s="2"/>
      <c r="LLV5511" s="2"/>
      <c r="LLW5511" s="2"/>
      <c r="LLX5511" s="2"/>
      <c r="LLY5511" s="2"/>
      <c r="LLZ5511" s="2"/>
      <c r="LMA5511" s="2"/>
      <c r="LMB5511" s="2"/>
      <c r="LMC5511" s="2"/>
      <c r="LMD5511" s="2"/>
      <c r="LME5511" s="2"/>
      <c r="LMF5511" s="2"/>
      <c r="LMG5511" s="2"/>
      <c r="LMH5511" s="2"/>
      <c r="LMI5511" s="2"/>
      <c r="LMJ5511" s="2"/>
      <c r="LMK5511" s="2"/>
      <c r="LML5511" s="2"/>
      <c r="LMM5511" s="2"/>
      <c r="LMN5511" s="2"/>
      <c r="LMO5511" s="2"/>
      <c r="LMP5511" s="2"/>
      <c r="LMQ5511" s="2"/>
      <c r="LMR5511" s="2"/>
      <c r="LMS5511" s="2"/>
      <c r="LMT5511" s="2"/>
      <c r="LMU5511" s="2"/>
      <c r="LMV5511" s="2"/>
      <c r="LMW5511" s="2"/>
      <c r="LMX5511" s="2"/>
      <c r="LMY5511" s="2"/>
      <c r="LMZ5511" s="2"/>
      <c r="LNA5511" s="2"/>
      <c r="LNB5511" s="2"/>
      <c r="LNC5511" s="2"/>
      <c r="LND5511" s="2"/>
      <c r="LNE5511" s="2"/>
      <c r="LNF5511" s="2"/>
      <c r="LNG5511" s="2"/>
      <c r="LNH5511" s="2"/>
      <c r="LNI5511" s="2"/>
      <c r="LNJ5511" s="2"/>
      <c r="LNK5511" s="2"/>
      <c r="LNL5511" s="2"/>
      <c r="LNM5511" s="2"/>
      <c r="LNN5511" s="2"/>
      <c r="LNO5511" s="2"/>
      <c r="LNP5511" s="2"/>
      <c r="LNQ5511" s="2"/>
      <c r="LNR5511" s="2"/>
      <c r="LNS5511" s="2"/>
      <c r="LNT5511" s="2"/>
      <c r="LNU5511" s="2"/>
      <c r="LNV5511" s="2"/>
      <c r="LNW5511" s="2"/>
      <c r="LNX5511" s="2"/>
      <c r="LNY5511" s="2"/>
      <c r="LNZ5511" s="2"/>
      <c r="LOA5511" s="2"/>
      <c r="LOB5511" s="2"/>
      <c r="LOC5511" s="2"/>
      <c r="LOD5511" s="2"/>
      <c r="LOE5511" s="2"/>
      <c r="LOF5511" s="2"/>
      <c r="LOG5511" s="2"/>
      <c r="LOH5511" s="2"/>
      <c r="LOI5511" s="2"/>
      <c r="LOJ5511" s="2"/>
      <c r="LOK5511" s="2"/>
      <c r="LOL5511" s="2"/>
      <c r="LOM5511" s="2"/>
      <c r="LON5511" s="2"/>
      <c r="LOO5511" s="2"/>
      <c r="LOP5511" s="2"/>
      <c r="LOQ5511" s="2"/>
      <c r="LOR5511" s="2"/>
      <c r="LOS5511" s="2"/>
      <c r="LOT5511" s="2"/>
      <c r="LOU5511" s="2"/>
      <c r="LOV5511" s="2"/>
      <c r="LOW5511" s="2"/>
      <c r="LOX5511" s="2"/>
      <c r="LOY5511" s="2"/>
      <c r="LOZ5511" s="2"/>
      <c r="LPA5511" s="2"/>
      <c r="LPB5511" s="2"/>
      <c r="LPC5511" s="2"/>
      <c r="LPD5511" s="2"/>
      <c r="LPE5511" s="2"/>
      <c r="LPF5511" s="2"/>
      <c r="LPG5511" s="2"/>
      <c r="LPH5511" s="2"/>
      <c r="LPI5511" s="2"/>
      <c r="LPJ5511" s="2"/>
      <c r="LPK5511" s="2"/>
      <c r="LPL5511" s="2"/>
      <c r="LPM5511" s="2"/>
      <c r="LPN5511" s="2"/>
      <c r="LPO5511" s="2"/>
      <c r="LPP5511" s="2"/>
      <c r="LPQ5511" s="2"/>
      <c r="LPR5511" s="2"/>
      <c r="LPS5511" s="2"/>
      <c r="LPT5511" s="2"/>
      <c r="LPU5511" s="2"/>
      <c r="LPV5511" s="2"/>
      <c r="LPW5511" s="2"/>
      <c r="LPX5511" s="2"/>
      <c r="LPY5511" s="2"/>
      <c r="LPZ5511" s="2"/>
      <c r="LQA5511" s="2"/>
      <c r="LQB5511" s="2"/>
      <c r="LQC5511" s="2"/>
      <c r="LQD5511" s="2"/>
      <c r="LQE5511" s="2"/>
      <c r="LQF5511" s="2"/>
      <c r="LQG5511" s="2"/>
      <c r="LQH5511" s="2"/>
      <c r="LQI5511" s="2"/>
      <c r="LQJ5511" s="2"/>
      <c r="LQK5511" s="2"/>
      <c r="LQL5511" s="2"/>
      <c r="LQM5511" s="2"/>
      <c r="LQN5511" s="2"/>
      <c r="LQO5511" s="2"/>
      <c r="LQP5511" s="2"/>
      <c r="LQQ5511" s="2"/>
      <c r="LQR5511" s="2"/>
      <c r="LQS5511" s="2"/>
      <c r="LQT5511" s="2"/>
      <c r="LQU5511" s="2"/>
      <c r="LQV5511" s="2"/>
      <c r="LQW5511" s="2"/>
      <c r="LQX5511" s="2"/>
      <c r="LQY5511" s="2"/>
      <c r="LQZ5511" s="2"/>
      <c r="LRA5511" s="2"/>
      <c r="LRB5511" s="2"/>
      <c r="LRC5511" s="2"/>
      <c r="LRD5511" s="2"/>
      <c r="LRE5511" s="2"/>
      <c r="LRF5511" s="2"/>
      <c r="LRG5511" s="2"/>
      <c r="LRH5511" s="2"/>
      <c r="LRI5511" s="2"/>
      <c r="LRJ5511" s="2"/>
      <c r="LRK5511" s="2"/>
      <c r="LRL5511" s="2"/>
      <c r="LRM5511" s="2"/>
      <c r="LRN5511" s="2"/>
      <c r="LRO5511" s="2"/>
      <c r="LRP5511" s="2"/>
      <c r="LRQ5511" s="2"/>
      <c r="LRR5511" s="2"/>
      <c r="LRS5511" s="2"/>
      <c r="LRT5511" s="2"/>
      <c r="LRU5511" s="2"/>
      <c r="LRV5511" s="2"/>
      <c r="LRW5511" s="2"/>
      <c r="LRX5511" s="2"/>
      <c r="LRY5511" s="2"/>
      <c r="LRZ5511" s="2"/>
      <c r="LSA5511" s="2"/>
      <c r="LSB5511" s="2"/>
      <c r="LSC5511" s="2"/>
      <c r="LSD5511" s="2"/>
      <c r="LSE5511" s="2"/>
      <c r="LSF5511" s="2"/>
      <c r="LSG5511" s="2"/>
      <c r="LSH5511" s="2"/>
      <c r="LSI5511" s="2"/>
      <c r="LSJ5511" s="2"/>
      <c r="LSK5511" s="2"/>
      <c r="LSL5511" s="2"/>
      <c r="LSM5511" s="2"/>
      <c r="LSN5511" s="2"/>
      <c r="LSO5511" s="2"/>
      <c r="LSP5511" s="2"/>
      <c r="LSQ5511" s="2"/>
      <c r="LSR5511" s="2"/>
      <c r="LSS5511" s="2"/>
      <c r="LST5511" s="2"/>
      <c r="LSU5511" s="2"/>
      <c r="LSV5511" s="2"/>
      <c r="LSW5511" s="2"/>
      <c r="LSX5511" s="2"/>
      <c r="LSY5511" s="2"/>
      <c r="LSZ5511" s="2"/>
      <c r="LTA5511" s="2"/>
      <c r="LTB5511" s="2"/>
      <c r="LTC5511" s="2"/>
      <c r="LTD5511" s="2"/>
      <c r="LTE5511" s="2"/>
      <c r="LTF5511" s="2"/>
      <c r="LTG5511" s="2"/>
      <c r="LTH5511" s="2"/>
      <c r="LTI5511" s="2"/>
      <c r="LTJ5511" s="2"/>
      <c r="LTK5511" s="2"/>
      <c r="LTL5511" s="2"/>
      <c r="LTM5511" s="2"/>
      <c r="LTN5511" s="2"/>
      <c r="LTO5511" s="2"/>
      <c r="LTP5511" s="2"/>
      <c r="LTQ5511" s="2"/>
      <c r="LTR5511" s="2"/>
      <c r="LTS5511" s="2"/>
      <c r="LTT5511" s="2"/>
      <c r="LTU5511" s="2"/>
      <c r="LTV5511" s="2"/>
      <c r="LTW5511" s="2"/>
      <c r="LTX5511" s="2"/>
      <c r="LTY5511" s="2"/>
      <c r="LTZ5511" s="2"/>
      <c r="LUA5511" s="2"/>
      <c r="LUB5511" s="2"/>
      <c r="LUC5511" s="2"/>
      <c r="LUD5511" s="2"/>
      <c r="LUE5511" s="2"/>
      <c r="LUF5511" s="2"/>
      <c r="LUG5511" s="2"/>
      <c r="LUH5511" s="2"/>
      <c r="LUI5511" s="2"/>
      <c r="LUJ5511" s="2"/>
      <c r="LUK5511" s="2"/>
      <c r="LUL5511" s="2"/>
      <c r="LUM5511" s="2"/>
      <c r="LUN5511" s="2"/>
      <c r="LUO5511" s="2"/>
      <c r="LUP5511" s="2"/>
      <c r="LUQ5511" s="2"/>
      <c r="LUR5511" s="2"/>
      <c r="LUS5511" s="2"/>
      <c r="LUT5511" s="2"/>
      <c r="LUU5511" s="2"/>
      <c r="LUV5511" s="2"/>
      <c r="LUW5511" s="2"/>
      <c r="LUX5511" s="2"/>
      <c r="LUY5511" s="2"/>
      <c r="LUZ5511" s="2"/>
      <c r="LVA5511" s="2"/>
      <c r="LVB5511" s="2"/>
      <c r="LVC5511" s="2"/>
      <c r="LVD5511" s="2"/>
      <c r="LVE5511" s="2"/>
      <c r="LVF5511" s="2"/>
      <c r="LVG5511" s="2"/>
      <c r="LVH5511" s="2"/>
      <c r="LVI5511" s="2"/>
      <c r="LVJ5511" s="2"/>
      <c r="LVK5511" s="2"/>
      <c r="LVL5511" s="2"/>
      <c r="LVM5511" s="2"/>
      <c r="LVN5511" s="2"/>
      <c r="LVO5511" s="2"/>
      <c r="LVP5511" s="2"/>
      <c r="LVQ5511" s="2"/>
      <c r="LVR5511" s="2"/>
      <c r="LVS5511" s="2"/>
      <c r="LVT5511" s="2"/>
      <c r="LVU5511" s="2"/>
      <c r="LVV5511" s="2"/>
      <c r="LVW5511" s="2"/>
      <c r="LVX5511" s="2"/>
      <c r="LVY5511" s="2"/>
      <c r="LVZ5511" s="2"/>
      <c r="LWA5511" s="2"/>
      <c r="LWB5511" s="2"/>
      <c r="LWC5511" s="2"/>
      <c r="LWD5511" s="2"/>
      <c r="LWE5511" s="2"/>
      <c r="LWF5511" s="2"/>
      <c r="LWG5511" s="2"/>
      <c r="LWH5511" s="2"/>
      <c r="LWI5511" s="2"/>
      <c r="LWJ5511" s="2"/>
      <c r="LWK5511" s="2"/>
      <c r="LWL5511" s="2"/>
      <c r="LWM5511" s="2"/>
      <c r="LWN5511" s="2"/>
      <c r="LWO5511" s="2"/>
      <c r="LWP5511" s="2"/>
      <c r="LWQ5511" s="2"/>
      <c r="LWR5511" s="2"/>
      <c r="LWS5511" s="2"/>
      <c r="LWT5511" s="2"/>
      <c r="LWU5511" s="2"/>
      <c r="LWV5511" s="2"/>
      <c r="LWW5511" s="2"/>
      <c r="LWX5511" s="2"/>
      <c r="LWY5511" s="2"/>
      <c r="LWZ5511" s="2"/>
      <c r="LXA5511" s="2"/>
      <c r="LXB5511" s="2"/>
      <c r="LXC5511" s="2"/>
      <c r="LXD5511" s="2"/>
      <c r="LXE5511" s="2"/>
      <c r="LXF5511" s="2"/>
      <c r="LXG5511" s="2"/>
      <c r="LXH5511" s="2"/>
      <c r="LXI5511" s="2"/>
      <c r="LXJ5511" s="2"/>
      <c r="LXK5511" s="2"/>
      <c r="LXL5511" s="2"/>
      <c r="LXM5511" s="2"/>
      <c r="LXN5511" s="2"/>
      <c r="LXO5511" s="2"/>
      <c r="LXP5511" s="2"/>
      <c r="LXQ5511" s="2"/>
      <c r="LXR5511" s="2"/>
      <c r="LXS5511" s="2"/>
      <c r="LXT5511" s="2"/>
      <c r="LXU5511" s="2"/>
      <c r="LXV5511" s="2"/>
      <c r="LXW5511" s="2"/>
      <c r="LXX5511" s="2"/>
      <c r="LXY5511" s="2"/>
      <c r="LXZ5511" s="2"/>
      <c r="LYA5511" s="2"/>
      <c r="LYB5511" s="2"/>
      <c r="LYC5511" s="2"/>
      <c r="LYD5511" s="2"/>
      <c r="LYE5511" s="2"/>
      <c r="LYF5511" s="2"/>
      <c r="LYG5511" s="2"/>
      <c r="LYH5511" s="2"/>
      <c r="LYI5511" s="2"/>
      <c r="LYJ5511" s="2"/>
      <c r="LYK5511" s="2"/>
      <c r="LYL5511" s="2"/>
      <c r="LYM5511" s="2"/>
      <c r="LYN5511" s="2"/>
      <c r="LYO5511" s="2"/>
      <c r="LYP5511" s="2"/>
      <c r="LYQ5511" s="2"/>
      <c r="LYR5511" s="2"/>
      <c r="LYS5511" s="2"/>
      <c r="LYT5511" s="2"/>
      <c r="LYU5511" s="2"/>
      <c r="LYV5511" s="2"/>
      <c r="LYW5511" s="2"/>
      <c r="LYX5511" s="2"/>
      <c r="LYY5511" s="2"/>
      <c r="LYZ5511" s="2"/>
      <c r="LZA5511" s="2"/>
      <c r="LZB5511" s="2"/>
      <c r="LZC5511" s="2"/>
      <c r="LZD5511" s="2"/>
      <c r="LZE5511" s="2"/>
      <c r="LZF5511" s="2"/>
      <c r="LZG5511" s="2"/>
      <c r="LZH5511" s="2"/>
      <c r="LZI5511" s="2"/>
      <c r="LZJ5511" s="2"/>
      <c r="LZK5511" s="2"/>
      <c r="LZL5511" s="2"/>
      <c r="LZM5511" s="2"/>
      <c r="LZN5511" s="2"/>
      <c r="LZO5511" s="2"/>
      <c r="LZP5511" s="2"/>
      <c r="LZQ5511" s="2"/>
      <c r="LZR5511" s="2"/>
      <c r="LZS5511" s="2"/>
      <c r="LZT5511" s="2"/>
      <c r="LZU5511" s="2"/>
      <c r="LZV5511" s="2"/>
      <c r="LZW5511" s="2"/>
      <c r="LZX5511" s="2"/>
      <c r="LZY5511" s="2"/>
      <c r="LZZ5511" s="2"/>
      <c r="MAA5511" s="2"/>
      <c r="MAB5511" s="2"/>
      <c r="MAC5511" s="2"/>
      <c r="MAD5511" s="2"/>
      <c r="MAE5511" s="2"/>
      <c r="MAF5511" s="2"/>
      <c r="MAG5511" s="2"/>
      <c r="MAH5511" s="2"/>
      <c r="MAI5511" s="2"/>
      <c r="MAJ5511" s="2"/>
      <c r="MAK5511" s="2"/>
      <c r="MAL5511" s="2"/>
      <c r="MAM5511" s="2"/>
      <c r="MAN5511" s="2"/>
      <c r="MAO5511" s="2"/>
      <c r="MAP5511" s="2"/>
      <c r="MAQ5511" s="2"/>
      <c r="MAR5511" s="2"/>
      <c r="MAS5511" s="2"/>
      <c r="MAT5511" s="2"/>
      <c r="MAU5511" s="2"/>
      <c r="MAV5511" s="2"/>
      <c r="MAW5511" s="2"/>
      <c r="MAX5511" s="2"/>
      <c r="MAY5511" s="2"/>
      <c r="MAZ5511" s="2"/>
      <c r="MBA5511" s="2"/>
      <c r="MBB5511" s="2"/>
      <c r="MBC5511" s="2"/>
      <c r="MBD5511" s="2"/>
      <c r="MBE5511" s="2"/>
      <c r="MBF5511" s="2"/>
      <c r="MBG5511" s="2"/>
      <c r="MBH5511" s="2"/>
      <c r="MBI5511" s="2"/>
      <c r="MBJ5511" s="2"/>
      <c r="MBK5511" s="2"/>
      <c r="MBL5511" s="2"/>
      <c r="MBM5511" s="2"/>
      <c r="MBN5511" s="2"/>
      <c r="MBO5511" s="2"/>
      <c r="MBP5511" s="2"/>
      <c r="MBQ5511" s="2"/>
      <c r="MBR5511" s="2"/>
      <c r="MBS5511" s="2"/>
      <c r="MBT5511" s="2"/>
      <c r="MBU5511" s="2"/>
      <c r="MBV5511" s="2"/>
      <c r="MBW5511" s="2"/>
      <c r="MBX5511" s="2"/>
      <c r="MBY5511" s="2"/>
      <c r="MBZ5511" s="2"/>
      <c r="MCA5511" s="2"/>
      <c r="MCB5511" s="2"/>
      <c r="MCC5511" s="2"/>
      <c r="MCD5511" s="2"/>
      <c r="MCE5511" s="2"/>
      <c r="MCF5511" s="2"/>
      <c r="MCG5511" s="2"/>
      <c r="MCH5511" s="2"/>
      <c r="MCI5511" s="2"/>
      <c r="MCJ5511" s="2"/>
      <c r="MCK5511" s="2"/>
      <c r="MCL5511" s="2"/>
      <c r="MCM5511" s="2"/>
      <c r="MCN5511" s="2"/>
      <c r="MCO5511" s="2"/>
      <c r="MCP5511" s="2"/>
      <c r="MCQ5511" s="2"/>
      <c r="MCR5511" s="2"/>
      <c r="MCS5511" s="2"/>
      <c r="MCT5511" s="2"/>
      <c r="MCU5511" s="2"/>
      <c r="MCV5511" s="2"/>
      <c r="MCW5511" s="2"/>
      <c r="MCX5511" s="2"/>
      <c r="MCY5511" s="2"/>
      <c r="MCZ5511" s="2"/>
      <c r="MDA5511" s="2"/>
      <c r="MDB5511" s="2"/>
      <c r="MDC5511" s="2"/>
      <c r="MDD5511" s="2"/>
      <c r="MDE5511" s="2"/>
      <c r="MDF5511" s="2"/>
      <c r="MDG5511" s="2"/>
      <c r="MDH5511" s="2"/>
      <c r="MDI5511" s="2"/>
      <c r="MDJ5511" s="2"/>
      <c r="MDK5511" s="2"/>
      <c r="MDL5511" s="2"/>
      <c r="MDM5511" s="2"/>
      <c r="MDN5511" s="2"/>
      <c r="MDO5511" s="2"/>
      <c r="MDP5511" s="2"/>
      <c r="MDQ5511" s="2"/>
      <c r="MDR5511" s="2"/>
      <c r="MDS5511" s="2"/>
      <c r="MDT5511" s="2"/>
      <c r="MDU5511" s="2"/>
      <c r="MDV5511" s="2"/>
      <c r="MDW5511" s="2"/>
      <c r="MDX5511" s="2"/>
      <c r="MDY5511" s="2"/>
      <c r="MDZ5511" s="2"/>
      <c r="MEA5511" s="2"/>
      <c r="MEB5511" s="2"/>
      <c r="MEC5511" s="2"/>
      <c r="MED5511" s="2"/>
      <c r="MEE5511" s="2"/>
      <c r="MEF5511" s="2"/>
      <c r="MEG5511" s="2"/>
      <c r="MEH5511" s="2"/>
      <c r="MEI5511" s="2"/>
      <c r="MEJ5511" s="2"/>
      <c r="MEK5511" s="2"/>
      <c r="MEL5511" s="2"/>
      <c r="MEM5511" s="2"/>
      <c r="MEN5511" s="2"/>
      <c r="MEO5511" s="2"/>
      <c r="MEP5511" s="2"/>
      <c r="MEQ5511" s="2"/>
      <c r="MER5511" s="2"/>
      <c r="MES5511" s="2"/>
      <c r="MET5511" s="2"/>
      <c r="MEU5511" s="2"/>
      <c r="MEV5511" s="2"/>
      <c r="MEW5511" s="2"/>
      <c r="MEX5511" s="2"/>
      <c r="MEY5511" s="2"/>
      <c r="MEZ5511" s="2"/>
      <c r="MFA5511" s="2"/>
      <c r="MFB5511" s="2"/>
      <c r="MFC5511" s="2"/>
      <c r="MFD5511" s="2"/>
      <c r="MFE5511" s="2"/>
      <c r="MFF5511" s="2"/>
      <c r="MFG5511" s="2"/>
      <c r="MFH5511" s="2"/>
      <c r="MFI5511" s="2"/>
      <c r="MFJ5511" s="2"/>
      <c r="MFK5511" s="2"/>
      <c r="MFL5511" s="2"/>
      <c r="MFM5511" s="2"/>
      <c r="MFN5511" s="2"/>
      <c r="MFO5511" s="2"/>
      <c r="MFP5511" s="2"/>
      <c r="MFQ5511" s="2"/>
      <c r="MFR5511" s="2"/>
      <c r="MFS5511" s="2"/>
      <c r="MFT5511" s="2"/>
      <c r="MFU5511" s="2"/>
      <c r="MFV5511" s="2"/>
      <c r="MFW5511" s="2"/>
      <c r="MFX5511" s="2"/>
      <c r="MFY5511" s="2"/>
      <c r="MFZ5511" s="2"/>
      <c r="MGA5511" s="2"/>
      <c r="MGB5511" s="2"/>
      <c r="MGC5511" s="2"/>
      <c r="MGD5511" s="2"/>
      <c r="MGE5511" s="2"/>
      <c r="MGF5511" s="2"/>
      <c r="MGG5511" s="2"/>
      <c r="MGH5511" s="2"/>
      <c r="MGI5511" s="2"/>
      <c r="MGJ5511" s="2"/>
      <c r="MGK5511" s="2"/>
      <c r="MGL5511" s="2"/>
      <c r="MGM5511" s="2"/>
      <c r="MGN5511" s="2"/>
      <c r="MGO5511" s="2"/>
      <c r="MGP5511" s="2"/>
      <c r="MGQ5511" s="2"/>
      <c r="MGR5511" s="2"/>
      <c r="MGS5511" s="2"/>
      <c r="MGT5511" s="2"/>
      <c r="MGU5511" s="2"/>
      <c r="MGV5511" s="2"/>
      <c r="MGW5511" s="2"/>
      <c r="MGX5511" s="2"/>
      <c r="MGY5511" s="2"/>
      <c r="MGZ5511" s="2"/>
      <c r="MHA5511" s="2"/>
      <c r="MHB5511" s="2"/>
      <c r="MHC5511" s="2"/>
      <c r="MHD5511" s="2"/>
      <c r="MHE5511" s="2"/>
      <c r="MHF5511" s="2"/>
      <c r="MHG5511" s="2"/>
      <c r="MHH5511" s="2"/>
      <c r="MHI5511" s="2"/>
      <c r="MHJ5511" s="2"/>
      <c r="MHK5511" s="2"/>
      <c r="MHL5511" s="2"/>
      <c r="MHM5511" s="2"/>
      <c r="MHN5511" s="2"/>
      <c r="MHO5511" s="2"/>
      <c r="MHP5511" s="2"/>
      <c r="MHQ5511" s="2"/>
      <c r="MHR5511" s="2"/>
      <c r="MHS5511" s="2"/>
      <c r="MHT5511" s="2"/>
      <c r="MHU5511" s="2"/>
      <c r="MHV5511" s="2"/>
      <c r="MHW5511" s="2"/>
      <c r="MHX5511" s="2"/>
      <c r="MHY5511" s="2"/>
      <c r="MHZ5511" s="2"/>
      <c r="MIA5511" s="2"/>
      <c r="MIB5511" s="2"/>
      <c r="MIC5511" s="2"/>
      <c r="MID5511" s="2"/>
      <c r="MIE5511" s="2"/>
      <c r="MIF5511" s="2"/>
      <c r="MIG5511" s="2"/>
      <c r="MIH5511" s="2"/>
      <c r="MII5511" s="2"/>
      <c r="MIJ5511" s="2"/>
      <c r="MIK5511" s="2"/>
      <c r="MIL5511" s="2"/>
      <c r="MIM5511" s="2"/>
      <c r="MIN5511" s="2"/>
      <c r="MIO5511" s="2"/>
      <c r="MIP5511" s="2"/>
      <c r="MIQ5511" s="2"/>
      <c r="MIR5511" s="2"/>
      <c r="MIS5511" s="2"/>
      <c r="MIT5511" s="2"/>
      <c r="MIU5511" s="2"/>
      <c r="MIV5511" s="2"/>
      <c r="MIW5511" s="2"/>
      <c r="MIX5511" s="2"/>
      <c r="MIY5511" s="2"/>
      <c r="MIZ5511" s="2"/>
      <c r="MJA5511" s="2"/>
      <c r="MJB5511" s="2"/>
      <c r="MJC5511" s="2"/>
      <c r="MJD5511" s="2"/>
      <c r="MJE5511" s="2"/>
      <c r="MJF5511" s="2"/>
      <c r="MJG5511" s="2"/>
      <c r="MJH5511" s="2"/>
      <c r="MJI5511" s="2"/>
      <c r="MJJ5511" s="2"/>
      <c r="MJK5511" s="2"/>
      <c r="MJL5511" s="2"/>
      <c r="MJM5511" s="2"/>
      <c r="MJN5511" s="2"/>
      <c r="MJO5511" s="2"/>
      <c r="MJP5511" s="2"/>
      <c r="MJQ5511" s="2"/>
      <c r="MJR5511" s="2"/>
      <c r="MJS5511" s="2"/>
      <c r="MJT5511" s="2"/>
      <c r="MJU5511" s="2"/>
      <c r="MJV5511" s="2"/>
      <c r="MJW5511" s="2"/>
      <c r="MJX5511" s="2"/>
      <c r="MJY5511" s="2"/>
      <c r="MJZ5511" s="2"/>
      <c r="MKA5511" s="2"/>
      <c r="MKB5511" s="2"/>
      <c r="MKC5511" s="2"/>
      <c r="MKD5511" s="2"/>
      <c r="MKE5511" s="2"/>
      <c r="MKF5511" s="2"/>
      <c r="MKG5511" s="2"/>
      <c r="MKH5511" s="2"/>
      <c r="MKI5511" s="2"/>
      <c r="MKJ5511" s="2"/>
      <c r="MKK5511" s="2"/>
      <c r="MKL5511" s="2"/>
      <c r="MKM5511" s="2"/>
      <c r="MKN5511" s="2"/>
      <c r="MKO5511" s="2"/>
      <c r="MKP5511" s="2"/>
      <c r="MKQ5511" s="2"/>
      <c r="MKR5511" s="2"/>
      <c r="MKS5511" s="2"/>
      <c r="MKT5511" s="2"/>
      <c r="MKU5511" s="2"/>
      <c r="MKV5511" s="2"/>
      <c r="MKW5511" s="2"/>
      <c r="MKX5511" s="2"/>
      <c r="MKY5511" s="2"/>
      <c r="MKZ5511" s="2"/>
      <c r="MLA5511" s="2"/>
      <c r="MLB5511" s="2"/>
      <c r="MLC5511" s="2"/>
      <c r="MLD5511" s="2"/>
      <c r="MLE5511" s="2"/>
      <c r="MLF5511" s="2"/>
      <c r="MLG5511" s="2"/>
      <c r="MLH5511" s="2"/>
      <c r="MLI5511" s="2"/>
      <c r="MLJ5511" s="2"/>
      <c r="MLK5511" s="2"/>
      <c r="MLL5511" s="2"/>
      <c r="MLM5511" s="2"/>
      <c r="MLN5511" s="2"/>
      <c r="MLO5511" s="2"/>
      <c r="MLP5511" s="2"/>
      <c r="MLQ5511" s="2"/>
      <c r="MLR5511" s="2"/>
      <c r="MLS5511" s="2"/>
      <c r="MLT5511" s="2"/>
      <c r="MLU5511" s="2"/>
      <c r="MLV5511" s="2"/>
      <c r="MLW5511" s="2"/>
      <c r="MLX5511" s="2"/>
      <c r="MLY5511" s="2"/>
      <c r="MLZ5511" s="2"/>
      <c r="MMA5511" s="2"/>
      <c r="MMB5511" s="2"/>
      <c r="MMC5511" s="2"/>
      <c r="MMD5511" s="2"/>
      <c r="MME5511" s="2"/>
      <c r="MMF5511" s="2"/>
      <c r="MMG5511" s="2"/>
      <c r="MMH5511" s="2"/>
      <c r="MMI5511" s="2"/>
      <c r="MMJ5511" s="2"/>
      <c r="MMK5511" s="2"/>
      <c r="MML5511" s="2"/>
      <c r="MMM5511" s="2"/>
      <c r="MMN5511" s="2"/>
      <c r="MMO5511" s="2"/>
      <c r="MMP5511" s="2"/>
      <c r="MMQ5511" s="2"/>
      <c r="MMR5511" s="2"/>
      <c r="MMS5511" s="2"/>
      <c r="MMT5511" s="2"/>
      <c r="MMU5511" s="2"/>
      <c r="MMV5511" s="2"/>
      <c r="MMW5511" s="2"/>
      <c r="MMX5511" s="2"/>
      <c r="MMY5511" s="2"/>
      <c r="MMZ5511" s="2"/>
      <c r="MNA5511" s="2"/>
      <c r="MNB5511" s="2"/>
      <c r="MNC5511" s="2"/>
      <c r="MND5511" s="2"/>
      <c r="MNE5511" s="2"/>
      <c r="MNF5511" s="2"/>
      <c r="MNG5511" s="2"/>
      <c r="MNH5511" s="2"/>
      <c r="MNI5511" s="2"/>
      <c r="MNJ5511" s="2"/>
      <c r="MNK5511" s="2"/>
      <c r="MNL5511" s="2"/>
      <c r="MNM5511" s="2"/>
      <c r="MNN5511" s="2"/>
      <c r="MNO5511" s="2"/>
      <c r="MNP5511" s="2"/>
      <c r="MNQ5511" s="2"/>
      <c r="MNR5511" s="2"/>
      <c r="MNS5511" s="2"/>
      <c r="MNT5511" s="2"/>
      <c r="MNU5511" s="2"/>
      <c r="MNV5511" s="2"/>
      <c r="MNW5511" s="2"/>
      <c r="MNX5511" s="2"/>
      <c r="MNY5511" s="2"/>
      <c r="MNZ5511" s="2"/>
      <c r="MOA5511" s="2"/>
      <c r="MOB5511" s="2"/>
      <c r="MOC5511" s="2"/>
      <c r="MOD5511" s="2"/>
      <c r="MOE5511" s="2"/>
      <c r="MOF5511" s="2"/>
      <c r="MOG5511" s="2"/>
      <c r="MOH5511" s="2"/>
      <c r="MOI5511" s="2"/>
      <c r="MOJ5511" s="2"/>
      <c r="MOK5511" s="2"/>
      <c r="MOL5511" s="2"/>
      <c r="MOM5511" s="2"/>
      <c r="MON5511" s="2"/>
      <c r="MOO5511" s="2"/>
      <c r="MOP5511" s="2"/>
      <c r="MOQ5511" s="2"/>
      <c r="MOR5511" s="2"/>
      <c r="MOS5511" s="2"/>
      <c r="MOT5511" s="2"/>
      <c r="MOU5511" s="2"/>
      <c r="MOV5511" s="2"/>
      <c r="MOW5511" s="2"/>
      <c r="MOX5511" s="2"/>
      <c r="MOY5511" s="2"/>
      <c r="MOZ5511" s="2"/>
      <c r="MPA5511" s="2"/>
      <c r="MPB5511" s="2"/>
      <c r="MPC5511" s="2"/>
      <c r="MPD5511" s="2"/>
      <c r="MPE5511" s="2"/>
      <c r="MPF5511" s="2"/>
      <c r="MPG5511" s="2"/>
      <c r="MPH5511" s="2"/>
      <c r="MPI5511" s="2"/>
      <c r="MPJ5511" s="2"/>
      <c r="MPK5511" s="2"/>
      <c r="MPL5511" s="2"/>
      <c r="MPM5511" s="2"/>
      <c r="MPN5511" s="2"/>
      <c r="MPO5511" s="2"/>
      <c r="MPP5511" s="2"/>
      <c r="MPQ5511" s="2"/>
      <c r="MPR5511" s="2"/>
      <c r="MPS5511" s="2"/>
      <c r="MPT5511" s="2"/>
      <c r="MPU5511" s="2"/>
      <c r="MPV5511" s="2"/>
      <c r="MPW5511" s="2"/>
      <c r="MPX5511" s="2"/>
      <c r="MPY5511" s="2"/>
      <c r="MPZ5511" s="2"/>
      <c r="MQA5511" s="2"/>
      <c r="MQB5511" s="2"/>
      <c r="MQC5511" s="2"/>
      <c r="MQD5511" s="2"/>
      <c r="MQE5511" s="2"/>
      <c r="MQF5511" s="2"/>
      <c r="MQG5511" s="2"/>
      <c r="MQH5511" s="2"/>
      <c r="MQI5511" s="2"/>
      <c r="MQJ5511" s="2"/>
      <c r="MQK5511" s="2"/>
      <c r="MQL5511" s="2"/>
      <c r="MQM5511" s="2"/>
      <c r="MQN5511" s="2"/>
      <c r="MQO5511" s="2"/>
      <c r="MQP5511" s="2"/>
      <c r="MQQ5511" s="2"/>
      <c r="MQR5511" s="2"/>
      <c r="MQS5511" s="2"/>
      <c r="MQT5511" s="2"/>
      <c r="MQU5511" s="2"/>
      <c r="MQV5511" s="2"/>
      <c r="MQW5511" s="2"/>
      <c r="MQX5511" s="2"/>
      <c r="MQY5511" s="2"/>
      <c r="MQZ5511" s="2"/>
      <c r="MRA5511" s="2"/>
      <c r="MRB5511" s="2"/>
      <c r="MRC5511" s="2"/>
      <c r="MRD5511" s="2"/>
      <c r="MRE5511" s="2"/>
      <c r="MRF5511" s="2"/>
      <c r="MRG5511" s="2"/>
      <c r="MRH5511" s="2"/>
      <c r="MRI5511" s="2"/>
      <c r="MRJ5511" s="2"/>
      <c r="MRK5511" s="2"/>
      <c r="MRL5511" s="2"/>
      <c r="MRM5511" s="2"/>
      <c r="MRN5511" s="2"/>
      <c r="MRO5511" s="2"/>
      <c r="MRP5511" s="2"/>
      <c r="MRQ5511" s="2"/>
      <c r="MRR5511" s="2"/>
      <c r="MRS5511" s="2"/>
      <c r="MRT5511" s="2"/>
      <c r="MRU5511" s="2"/>
      <c r="MRV5511" s="2"/>
      <c r="MRW5511" s="2"/>
      <c r="MRX5511" s="2"/>
      <c r="MRY5511" s="2"/>
      <c r="MRZ5511" s="2"/>
      <c r="MSA5511" s="2"/>
      <c r="MSB5511" s="2"/>
      <c r="MSC5511" s="2"/>
      <c r="MSD5511" s="2"/>
      <c r="MSE5511" s="2"/>
      <c r="MSF5511" s="2"/>
      <c r="MSG5511" s="2"/>
      <c r="MSH5511" s="2"/>
      <c r="MSI5511" s="2"/>
      <c r="MSJ5511" s="2"/>
      <c r="MSK5511" s="2"/>
      <c r="MSL5511" s="2"/>
      <c r="MSM5511" s="2"/>
      <c r="MSN5511" s="2"/>
      <c r="MSO5511" s="2"/>
      <c r="MSP5511" s="2"/>
      <c r="MSQ5511" s="2"/>
      <c r="MSR5511" s="2"/>
      <c r="MSS5511" s="2"/>
      <c r="MST5511" s="2"/>
      <c r="MSU5511" s="2"/>
      <c r="MSV5511" s="2"/>
      <c r="MSW5511" s="2"/>
      <c r="MSX5511" s="2"/>
      <c r="MSY5511" s="2"/>
      <c r="MSZ5511" s="2"/>
      <c r="MTA5511" s="2"/>
      <c r="MTB5511" s="2"/>
      <c r="MTC5511" s="2"/>
      <c r="MTD5511" s="2"/>
      <c r="MTE5511" s="2"/>
      <c r="MTF5511" s="2"/>
      <c r="MTG5511" s="2"/>
      <c r="MTH5511" s="2"/>
      <c r="MTI5511" s="2"/>
      <c r="MTJ5511" s="2"/>
      <c r="MTK5511" s="2"/>
      <c r="MTL5511" s="2"/>
      <c r="MTM5511" s="2"/>
      <c r="MTN5511" s="2"/>
      <c r="MTO5511" s="2"/>
      <c r="MTP5511" s="2"/>
      <c r="MTQ5511" s="2"/>
      <c r="MTR5511" s="2"/>
      <c r="MTS5511" s="2"/>
      <c r="MTT5511" s="2"/>
      <c r="MTU5511" s="2"/>
      <c r="MTV5511" s="2"/>
      <c r="MTW5511" s="2"/>
      <c r="MTX5511" s="2"/>
      <c r="MTY5511" s="2"/>
      <c r="MTZ5511" s="2"/>
      <c r="MUA5511" s="2"/>
      <c r="MUB5511" s="2"/>
      <c r="MUC5511" s="2"/>
      <c r="MUD5511" s="2"/>
      <c r="MUE5511" s="2"/>
      <c r="MUF5511" s="2"/>
      <c r="MUG5511" s="2"/>
      <c r="MUH5511" s="2"/>
      <c r="MUI5511" s="2"/>
      <c r="MUJ5511" s="2"/>
      <c r="MUK5511" s="2"/>
      <c r="MUL5511" s="2"/>
      <c r="MUM5511" s="2"/>
      <c r="MUN5511" s="2"/>
      <c r="MUO5511" s="2"/>
      <c r="MUP5511" s="2"/>
      <c r="MUQ5511" s="2"/>
      <c r="MUR5511" s="2"/>
      <c r="MUS5511" s="2"/>
      <c r="MUT5511" s="2"/>
      <c r="MUU5511" s="2"/>
      <c r="MUV5511" s="2"/>
      <c r="MUW5511" s="2"/>
      <c r="MUX5511" s="2"/>
      <c r="MUY5511" s="2"/>
      <c r="MUZ5511" s="2"/>
      <c r="MVA5511" s="2"/>
      <c r="MVB5511" s="2"/>
      <c r="MVC5511" s="2"/>
      <c r="MVD5511" s="2"/>
      <c r="MVE5511" s="2"/>
      <c r="MVF5511" s="2"/>
      <c r="MVG5511" s="2"/>
      <c r="MVH5511" s="2"/>
      <c r="MVI5511" s="2"/>
      <c r="MVJ5511" s="2"/>
      <c r="MVK5511" s="2"/>
      <c r="MVL5511" s="2"/>
      <c r="MVM5511" s="2"/>
      <c r="MVN5511" s="2"/>
      <c r="MVO5511" s="2"/>
      <c r="MVP5511" s="2"/>
      <c r="MVQ5511" s="2"/>
      <c r="MVR5511" s="2"/>
      <c r="MVS5511" s="2"/>
      <c r="MVT5511" s="2"/>
      <c r="MVU5511" s="2"/>
      <c r="MVV5511" s="2"/>
      <c r="MVW5511" s="2"/>
      <c r="MVX5511" s="2"/>
      <c r="MVY5511" s="2"/>
      <c r="MVZ5511" s="2"/>
      <c r="MWA5511" s="2"/>
      <c r="MWB5511" s="2"/>
      <c r="MWC5511" s="2"/>
      <c r="MWD5511" s="2"/>
      <c r="MWE5511" s="2"/>
      <c r="MWF5511" s="2"/>
      <c r="MWG5511" s="2"/>
      <c r="MWH5511" s="2"/>
      <c r="MWI5511" s="2"/>
      <c r="MWJ5511" s="2"/>
      <c r="MWK5511" s="2"/>
      <c r="MWL5511" s="2"/>
      <c r="MWM5511" s="2"/>
      <c r="MWN5511" s="2"/>
      <c r="MWO5511" s="2"/>
      <c r="MWP5511" s="2"/>
      <c r="MWQ5511" s="2"/>
      <c r="MWR5511" s="2"/>
      <c r="MWS5511" s="2"/>
      <c r="MWT5511" s="2"/>
      <c r="MWU5511" s="2"/>
      <c r="MWV5511" s="2"/>
      <c r="MWW5511" s="2"/>
      <c r="MWX5511" s="2"/>
      <c r="MWY5511" s="2"/>
      <c r="MWZ5511" s="2"/>
      <c r="MXA5511" s="2"/>
      <c r="MXB5511" s="2"/>
      <c r="MXC5511" s="2"/>
      <c r="MXD5511" s="2"/>
      <c r="MXE5511" s="2"/>
      <c r="MXF5511" s="2"/>
      <c r="MXG5511" s="2"/>
      <c r="MXH5511" s="2"/>
      <c r="MXI5511" s="2"/>
      <c r="MXJ5511" s="2"/>
      <c r="MXK5511" s="2"/>
      <c r="MXL5511" s="2"/>
      <c r="MXM5511" s="2"/>
      <c r="MXN5511" s="2"/>
      <c r="MXO5511" s="2"/>
      <c r="MXP5511" s="2"/>
      <c r="MXQ5511" s="2"/>
      <c r="MXR5511" s="2"/>
      <c r="MXS5511" s="2"/>
      <c r="MXT5511" s="2"/>
      <c r="MXU5511" s="2"/>
      <c r="MXV5511" s="2"/>
      <c r="MXW5511" s="2"/>
      <c r="MXX5511" s="2"/>
      <c r="MXY5511" s="2"/>
      <c r="MXZ5511" s="2"/>
      <c r="MYA5511" s="2"/>
      <c r="MYB5511" s="2"/>
      <c r="MYC5511" s="2"/>
      <c r="MYD5511" s="2"/>
      <c r="MYE5511" s="2"/>
      <c r="MYF5511" s="2"/>
      <c r="MYG5511" s="2"/>
      <c r="MYH5511" s="2"/>
      <c r="MYI5511" s="2"/>
      <c r="MYJ5511" s="2"/>
      <c r="MYK5511" s="2"/>
      <c r="MYL5511" s="2"/>
      <c r="MYM5511" s="2"/>
      <c r="MYN5511" s="2"/>
      <c r="MYO5511" s="2"/>
      <c r="MYP5511" s="2"/>
      <c r="MYQ5511" s="2"/>
      <c r="MYR5511" s="2"/>
      <c r="MYS5511" s="2"/>
      <c r="MYT5511" s="2"/>
      <c r="MYU5511" s="2"/>
      <c r="MYV5511" s="2"/>
      <c r="MYW5511" s="2"/>
      <c r="MYX5511" s="2"/>
      <c r="MYY5511" s="2"/>
      <c r="MYZ5511" s="2"/>
      <c r="MZA5511" s="2"/>
      <c r="MZB5511" s="2"/>
      <c r="MZC5511" s="2"/>
      <c r="MZD5511" s="2"/>
      <c r="MZE5511" s="2"/>
      <c r="MZF5511" s="2"/>
      <c r="MZG5511" s="2"/>
      <c r="MZH5511" s="2"/>
      <c r="MZI5511" s="2"/>
      <c r="MZJ5511" s="2"/>
      <c r="MZK5511" s="2"/>
      <c r="MZL5511" s="2"/>
      <c r="MZM5511" s="2"/>
      <c r="MZN5511" s="2"/>
      <c r="MZO5511" s="2"/>
      <c r="MZP5511" s="2"/>
      <c r="MZQ5511" s="2"/>
      <c r="MZR5511" s="2"/>
      <c r="MZS5511" s="2"/>
      <c r="MZT5511" s="2"/>
      <c r="MZU5511" s="2"/>
      <c r="MZV5511" s="2"/>
      <c r="MZW5511" s="2"/>
      <c r="MZX5511" s="2"/>
      <c r="MZY5511" s="2"/>
      <c r="MZZ5511" s="2"/>
      <c r="NAA5511" s="2"/>
      <c r="NAB5511" s="2"/>
      <c r="NAC5511" s="2"/>
      <c r="NAD5511" s="2"/>
      <c r="NAE5511" s="2"/>
      <c r="NAF5511" s="2"/>
      <c r="NAG5511" s="2"/>
      <c r="NAH5511" s="2"/>
      <c r="NAI5511" s="2"/>
      <c r="NAJ5511" s="2"/>
      <c r="NAK5511" s="2"/>
      <c r="NAL5511" s="2"/>
      <c r="NAM5511" s="2"/>
      <c r="NAN5511" s="2"/>
      <c r="NAO5511" s="2"/>
      <c r="NAP5511" s="2"/>
      <c r="NAQ5511" s="2"/>
      <c r="NAR5511" s="2"/>
      <c r="NAS5511" s="2"/>
      <c r="NAT5511" s="2"/>
      <c r="NAU5511" s="2"/>
      <c r="NAV5511" s="2"/>
      <c r="NAW5511" s="2"/>
      <c r="NAX5511" s="2"/>
      <c r="NAY5511" s="2"/>
      <c r="NAZ5511" s="2"/>
      <c r="NBA5511" s="2"/>
      <c r="NBB5511" s="2"/>
      <c r="NBC5511" s="2"/>
      <c r="NBD5511" s="2"/>
      <c r="NBE5511" s="2"/>
      <c r="NBF5511" s="2"/>
      <c r="NBG5511" s="2"/>
      <c r="NBH5511" s="2"/>
      <c r="NBI5511" s="2"/>
      <c r="NBJ5511" s="2"/>
      <c r="NBK5511" s="2"/>
      <c r="NBL5511" s="2"/>
      <c r="NBM5511" s="2"/>
      <c r="NBN5511" s="2"/>
      <c r="NBO5511" s="2"/>
      <c r="NBP5511" s="2"/>
      <c r="NBQ5511" s="2"/>
      <c r="NBR5511" s="2"/>
      <c r="NBS5511" s="2"/>
      <c r="NBT5511" s="2"/>
      <c r="NBU5511" s="2"/>
      <c r="NBV5511" s="2"/>
      <c r="NBW5511" s="2"/>
      <c r="NBX5511" s="2"/>
      <c r="NBY5511" s="2"/>
      <c r="NBZ5511" s="2"/>
      <c r="NCA5511" s="2"/>
      <c r="NCB5511" s="2"/>
      <c r="NCC5511" s="2"/>
      <c r="NCD5511" s="2"/>
      <c r="NCE5511" s="2"/>
      <c r="NCF5511" s="2"/>
      <c r="NCG5511" s="2"/>
      <c r="NCH5511" s="2"/>
      <c r="NCI5511" s="2"/>
      <c r="NCJ5511" s="2"/>
      <c r="NCK5511" s="2"/>
      <c r="NCL5511" s="2"/>
      <c r="NCM5511" s="2"/>
      <c r="NCN5511" s="2"/>
      <c r="NCO5511" s="2"/>
      <c r="NCP5511" s="2"/>
      <c r="NCQ5511" s="2"/>
      <c r="NCR5511" s="2"/>
      <c r="NCS5511" s="2"/>
      <c r="NCT5511" s="2"/>
      <c r="NCU5511" s="2"/>
      <c r="NCV5511" s="2"/>
      <c r="NCW5511" s="2"/>
      <c r="NCX5511" s="2"/>
      <c r="NCY5511" s="2"/>
      <c r="NCZ5511" s="2"/>
      <c r="NDA5511" s="2"/>
      <c r="NDB5511" s="2"/>
      <c r="NDC5511" s="2"/>
      <c r="NDD5511" s="2"/>
      <c r="NDE5511" s="2"/>
      <c r="NDF5511" s="2"/>
      <c r="NDG5511" s="2"/>
      <c r="NDH5511" s="2"/>
      <c r="NDI5511" s="2"/>
      <c r="NDJ5511" s="2"/>
      <c r="NDK5511" s="2"/>
      <c r="NDL5511" s="2"/>
      <c r="NDM5511" s="2"/>
      <c r="NDN5511" s="2"/>
      <c r="NDO5511" s="2"/>
      <c r="NDP5511" s="2"/>
      <c r="NDQ5511" s="2"/>
      <c r="NDR5511" s="2"/>
      <c r="NDS5511" s="2"/>
      <c r="NDT5511" s="2"/>
      <c r="NDU5511" s="2"/>
      <c r="NDV5511" s="2"/>
      <c r="NDW5511" s="2"/>
      <c r="NDX5511" s="2"/>
      <c r="NDY5511" s="2"/>
      <c r="NDZ5511" s="2"/>
      <c r="NEA5511" s="2"/>
      <c r="NEB5511" s="2"/>
      <c r="NEC5511" s="2"/>
      <c r="NED5511" s="2"/>
      <c r="NEE5511" s="2"/>
      <c r="NEF5511" s="2"/>
      <c r="NEG5511" s="2"/>
      <c r="NEH5511" s="2"/>
      <c r="NEI5511" s="2"/>
      <c r="NEJ5511" s="2"/>
      <c r="NEK5511" s="2"/>
      <c r="NEL5511" s="2"/>
      <c r="NEM5511" s="2"/>
      <c r="NEN5511" s="2"/>
      <c r="NEO5511" s="2"/>
      <c r="NEP5511" s="2"/>
      <c r="NEQ5511" s="2"/>
      <c r="NER5511" s="2"/>
      <c r="NES5511" s="2"/>
      <c r="NET5511" s="2"/>
      <c r="NEU5511" s="2"/>
      <c r="NEV5511" s="2"/>
      <c r="NEW5511" s="2"/>
      <c r="NEX5511" s="2"/>
      <c r="NEY5511" s="2"/>
      <c r="NEZ5511" s="2"/>
      <c r="NFA5511" s="2"/>
      <c r="NFB5511" s="2"/>
      <c r="NFC5511" s="2"/>
      <c r="NFD5511" s="2"/>
      <c r="NFE5511" s="2"/>
      <c r="NFF5511" s="2"/>
      <c r="NFG5511" s="2"/>
      <c r="NFH5511" s="2"/>
      <c r="NFI5511" s="2"/>
      <c r="NFJ5511" s="2"/>
      <c r="NFK5511" s="2"/>
      <c r="NFL5511" s="2"/>
      <c r="NFM5511" s="2"/>
      <c r="NFN5511" s="2"/>
      <c r="NFO5511" s="2"/>
      <c r="NFP5511" s="2"/>
      <c r="NFQ5511" s="2"/>
      <c r="NFR5511" s="2"/>
      <c r="NFS5511" s="2"/>
      <c r="NFT5511" s="2"/>
      <c r="NFU5511" s="2"/>
      <c r="NFV5511" s="2"/>
      <c r="NFW5511" s="2"/>
      <c r="NFX5511" s="2"/>
      <c r="NFY5511" s="2"/>
      <c r="NFZ5511" s="2"/>
      <c r="NGA5511" s="2"/>
      <c r="NGB5511" s="2"/>
      <c r="NGC5511" s="2"/>
      <c r="NGD5511" s="2"/>
      <c r="NGE5511" s="2"/>
      <c r="NGF5511" s="2"/>
      <c r="NGG5511" s="2"/>
      <c r="NGH5511" s="2"/>
      <c r="NGI5511" s="2"/>
      <c r="NGJ5511" s="2"/>
      <c r="NGK5511" s="2"/>
      <c r="NGL5511" s="2"/>
      <c r="NGM5511" s="2"/>
      <c r="NGN5511" s="2"/>
      <c r="NGO5511" s="2"/>
      <c r="NGP5511" s="2"/>
      <c r="NGQ5511" s="2"/>
      <c r="NGR5511" s="2"/>
      <c r="NGS5511" s="2"/>
      <c r="NGT5511" s="2"/>
      <c r="NGU5511" s="2"/>
      <c r="NGV5511" s="2"/>
      <c r="NGW5511" s="2"/>
      <c r="NGX5511" s="2"/>
      <c r="NGY5511" s="2"/>
      <c r="NGZ5511" s="2"/>
      <c r="NHA5511" s="2"/>
      <c r="NHB5511" s="2"/>
      <c r="NHC5511" s="2"/>
      <c r="NHD5511" s="2"/>
      <c r="NHE5511" s="2"/>
      <c r="NHF5511" s="2"/>
      <c r="NHG5511" s="2"/>
      <c r="NHH5511" s="2"/>
      <c r="NHI5511" s="2"/>
      <c r="NHJ5511" s="2"/>
      <c r="NHK5511" s="2"/>
      <c r="NHL5511" s="2"/>
      <c r="NHM5511" s="2"/>
      <c r="NHN5511" s="2"/>
      <c r="NHO5511" s="2"/>
      <c r="NHP5511" s="2"/>
      <c r="NHQ5511" s="2"/>
      <c r="NHR5511" s="2"/>
      <c r="NHS5511" s="2"/>
      <c r="NHT5511" s="2"/>
      <c r="NHU5511" s="2"/>
      <c r="NHV5511" s="2"/>
      <c r="NHW5511" s="2"/>
      <c r="NHX5511" s="2"/>
      <c r="NHY5511" s="2"/>
      <c r="NHZ5511" s="2"/>
      <c r="NIA5511" s="2"/>
      <c r="NIB5511" s="2"/>
      <c r="NIC5511" s="2"/>
      <c r="NID5511" s="2"/>
      <c r="NIE5511" s="2"/>
      <c r="NIF5511" s="2"/>
      <c r="NIG5511" s="2"/>
      <c r="NIH5511" s="2"/>
      <c r="NII5511" s="2"/>
      <c r="NIJ5511" s="2"/>
      <c r="NIK5511" s="2"/>
      <c r="NIL5511" s="2"/>
      <c r="NIM5511" s="2"/>
      <c r="NIN5511" s="2"/>
      <c r="NIO5511" s="2"/>
      <c r="NIP5511" s="2"/>
      <c r="NIQ5511" s="2"/>
      <c r="NIR5511" s="2"/>
      <c r="NIS5511" s="2"/>
      <c r="NIT5511" s="2"/>
      <c r="NIU5511" s="2"/>
      <c r="NIV5511" s="2"/>
      <c r="NIW5511" s="2"/>
      <c r="NIX5511" s="2"/>
      <c r="NIY5511" s="2"/>
      <c r="NIZ5511" s="2"/>
      <c r="NJA5511" s="2"/>
      <c r="NJB5511" s="2"/>
      <c r="NJC5511" s="2"/>
      <c r="NJD5511" s="2"/>
      <c r="NJE5511" s="2"/>
      <c r="NJF5511" s="2"/>
      <c r="NJG5511" s="2"/>
      <c r="NJH5511" s="2"/>
      <c r="NJI5511" s="2"/>
      <c r="NJJ5511" s="2"/>
      <c r="NJK5511" s="2"/>
      <c r="NJL5511" s="2"/>
      <c r="NJM5511" s="2"/>
      <c r="NJN5511" s="2"/>
      <c r="NJO5511" s="2"/>
      <c r="NJP5511" s="2"/>
      <c r="NJQ5511" s="2"/>
      <c r="NJR5511" s="2"/>
      <c r="NJS5511" s="2"/>
      <c r="NJT5511" s="2"/>
      <c r="NJU5511" s="2"/>
      <c r="NJV5511" s="2"/>
      <c r="NJW5511" s="2"/>
      <c r="NJX5511" s="2"/>
      <c r="NJY5511" s="2"/>
      <c r="NJZ5511" s="2"/>
      <c r="NKA5511" s="2"/>
      <c r="NKB5511" s="2"/>
      <c r="NKC5511" s="2"/>
      <c r="NKD5511" s="2"/>
      <c r="NKE5511" s="2"/>
      <c r="NKF5511" s="2"/>
      <c r="NKG5511" s="2"/>
      <c r="NKH5511" s="2"/>
      <c r="NKI5511" s="2"/>
      <c r="NKJ5511" s="2"/>
      <c r="NKK5511" s="2"/>
      <c r="NKL5511" s="2"/>
      <c r="NKM5511" s="2"/>
      <c r="NKN5511" s="2"/>
      <c r="NKO5511" s="2"/>
      <c r="NKP5511" s="2"/>
      <c r="NKQ5511" s="2"/>
      <c r="NKR5511" s="2"/>
      <c r="NKS5511" s="2"/>
      <c r="NKT5511" s="2"/>
      <c r="NKU5511" s="2"/>
      <c r="NKV5511" s="2"/>
      <c r="NKW5511" s="2"/>
      <c r="NKX5511" s="2"/>
      <c r="NKY5511" s="2"/>
      <c r="NKZ5511" s="2"/>
      <c r="NLA5511" s="2"/>
      <c r="NLB5511" s="2"/>
      <c r="NLC5511" s="2"/>
      <c r="NLD5511" s="2"/>
      <c r="NLE5511" s="2"/>
      <c r="NLF5511" s="2"/>
      <c r="NLG5511" s="2"/>
      <c r="NLH5511" s="2"/>
      <c r="NLI5511" s="2"/>
      <c r="NLJ5511" s="2"/>
      <c r="NLK5511" s="2"/>
      <c r="NLL5511" s="2"/>
      <c r="NLM5511" s="2"/>
      <c r="NLN5511" s="2"/>
      <c r="NLO5511" s="2"/>
      <c r="NLP5511" s="2"/>
      <c r="NLQ5511" s="2"/>
      <c r="NLR5511" s="2"/>
      <c r="NLS5511" s="2"/>
      <c r="NLT5511" s="2"/>
      <c r="NLU5511" s="2"/>
      <c r="NLV5511" s="2"/>
      <c r="NLW5511" s="2"/>
      <c r="NLX5511" s="2"/>
      <c r="NLY5511" s="2"/>
      <c r="NLZ5511" s="2"/>
      <c r="NMA5511" s="2"/>
      <c r="NMB5511" s="2"/>
      <c r="NMC5511" s="2"/>
      <c r="NMD5511" s="2"/>
      <c r="NME5511" s="2"/>
      <c r="NMF5511" s="2"/>
      <c r="NMG5511" s="2"/>
      <c r="NMH5511" s="2"/>
      <c r="NMI5511" s="2"/>
      <c r="NMJ5511" s="2"/>
      <c r="NMK5511" s="2"/>
      <c r="NML5511" s="2"/>
      <c r="NMM5511" s="2"/>
      <c r="NMN5511" s="2"/>
      <c r="NMO5511" s="2"/>
      <c r="NMP5511" s="2"/>
      <c r="NMQ5511" s="2"/>
      <c r="NMR5511" s="2"/>
      <c r="NMS5511" s="2"/>
      <c r="NMT5511" s="2"/>
      <c r="NMU5511" s="2"/>
      <c r="NMV5511" s="2"/>
      <c r="NMW5511" s="2"/>
      <c r="NMX5511" s="2"/>
      <c r="NMY5511" s="2"/>
      <c r="NMZ5511" s="2"/>
      <c r="NNA5511" s="2"/>
      <c r="NNB5511" s="2"/>
      <c r="NNC5511" s="2"/>
      <c r="NND5511" s="2"/>
      <c r="NNE5511" s="2"/>
      <c r="NNF5511" s="2"/>
      <c r="NNG5511" s="2"/>
      <c r="NNH5511" s="2"/>
      <c r="NNI5511" s="2"/>
      <c r="NNJ5511" s="2"/>
      <c r="NNK5511" s="2"/>
      <c r="NNL5511" s="2"/>
      <c r="NNM5511" s="2"/>
      <c r="NNN5511" s="2"/>
      <c r="NNO5511" s="2"/>
      <c r="NNP5511" s="2"/>
      <c r="NNQ5511" s="2"/>
      <c r="NNR5511" s="2"/>
      <c r="NNS5511" s="2"/>
      <c r="NNT5511" s="2"/>
      <c r="NNU5511" s="2"/>
      <c r="NNV5511" s="2"/>
      <c r="NNW5511" s="2"/>
      <c r="NNX5511" s="2"/>
      <c r="NNY5511" s="2"/>
      <c r="NNZ5511" s="2"/>
      <c r="NOA5511" s="2"/>
      <c r="NOB5511" s="2"/>
      <c r="NOC5511" s="2"/>
      <c r="NOD5511" s="2"/>
      <c r="NOE5511" s="2"/>
      <c r="NOF5511" s="2"/>
      <c r="NOG5511" s="2"/>
      <c r="NOH5511" s="2"/>
      <c r="NOI5511" s="2"/>
      <c r="NOJ5511" s="2"/>
      <c r="NOK5511" s="2"/>
      <c r="NOL5511" s="2"/>
      <c r="NOM5511" s="2"/>
      <c r="NON5511" s="2"/>
      <c r="NOO5511" s="2"/>
      <c r="NOP5511" s="2"/>
      <c r="NOQ5511" s="2"/>
      <c r="NOR5511" s="2"/>
      <c r="NOS5511" s="2"/>
      <c r="NOT5511" s="2"/>
      <c r="NOU5511" s="2"/>
      <c r="NOV5511" s="2"/>
      <c r="NOW5511" s="2"/>
      <c r="NOX5511" s="2"/>
      <c r="NOY5511" s="2"/>
      <c r="NOZ5511" s="2"/>
      <c r="NPA5511" s="2"/>
      <c r="NPB5511" s="2"/>
      <c r="NPC5511" s="2"/>
      <c r="NPD5511" s="2"/>
      <c r="NPE5511" s="2"/>
      <c r="NPF5511" s="2"/>
      <c r="NPG5511" s="2"/>
      <c r="NPH5511" s="2"/>
      <c r="NPI5511" s="2"/>
      <c r="NPJ5511" s="2"/>
      <c r="NPK5511" s="2"/>
      <c r="NPL5511" s="2"/>
      <c r="NPM5511" s="2"/>
      <c r="NPN5511" s="2"/>
      <c r="NPO5511" s="2"/>
      <c r="NPP5511" s="2"/>
      <c r="NPQ5511" s="2"/>
      <c r="NPR5511" s="2"/>
      <c r="NPS5511" s="2"/>
      <c r="NPT5511" s="2"/>
      <c r="NPU5511" s="2"/>
      <c r="NPV5511" s="2"/>
      <c r="NPW5511" s="2"/>
      <c r="NPX5511" s="2"/>
      <c r="NPY5511" s="2"/>
      <c r="NPZ5511" s="2"/>
      <c r="NQA5511" s="2"/>
      <c r="NQB5511" s="2"/>
      <c r="NQC5511" s="2"/>
      <c r="NQD5511" s="2"/>
      <c r="NQE5511" s="2"/>
      <c r="NQF5511" s="2"/>
      <c r="NQG5511" s="2"/>
      <c r="NQH5511" s="2"/>
      <c r="NQI5511" s="2"/>
      <c r="NQJ5511" s="2"/>
      <c r="NQK5511" s="2"/>
      <c r="NQL5511" s="2"/>
      <c r="NQM5511" s="2"/>
      <c r="NQN5511" s="2"/>
      <c r="NQO5511" s="2"/>
      <c r="NQP5511" s="2"/>
      <c r="NQQ5511" s="2"/>
      <c r="NQR5511" s="2"/>
      <c r="NQS5511" s="2"/>
      <c r="NQT5511" s="2"/>
      <c r="NQU5511" s="2"/>
      <c r="NQV5511" s="2"/>
      <c r="NQW5511" s="2"/>
      <c r="NQX5511" s="2"/>
      <c r="NQY5511" s="2"/>
      <c r="NQZ5511" s="2"/>
      <c r="NRA5511" s="2"/>
      <c r="NRB5511" s="2"/>
      <c r="NRC5511" s="2"/>
      <c r="NRD5511" s="2"/>
      <c r="NRE5511" s="2"/>
      <c r="NRF5511" s="2"/>
      <c r="NRG5511" s="2"/>
      <c r="NRH5511" s="2"/>
      <c r="NRI5511" s="2"/>
      <c r="NRJ5511" s="2"/>
      <c r="NRK5511" s="2"/>
      <c r="NRL5511" s="2"/>
      <c r="NRM5511" s="2"/>
      <c r="NRN5511" s="2"/>
      <c r="NRO5511" s="2"/>
      <c r="NRP5511" s="2"/>
      <c r="NRQ5511" s="2"/>
      <c r="NRR5511" s="2"/>
      <c r="NRS5511" s="2"/>
      <c r="NRT5511" s="2"/>
      <c r="NRU5511" s="2"/>
      <c r="NRV5511" s="2"/>
      <c r="NRW5511" s="2"/>
      <c r="NRX5511" s="2"/>
      <c r="NRY5511" s="2"/>
      <c r="NRZ5511" s="2"/>
      <c r="NSA5511" s="2"/>
      <c r="NSB5511" s="2"/>
      <c r="NSC5511" s="2"/>
      <c r="NSD5511" s="2"/>
      <c r="NSE5511" s="2"/>
      <c r="NSF5511" s="2"/>
      <c r="NSG5511" s="2"/>
      <c r="NSH5511" s="2"/>
      <c r="NSI5511" s="2"/>
      <c r="NSJ5511" s="2"/>
      <c r="NSK5511" s="2"/>
      <c r="NSL5511" s="2"/>
      <c r="NSM5511" s="2"/>
      <c r="NSN5511" s="2"/>
      <c r="NSO5511" s="2"/>
      <c r="NSP5511" s="2"/>
      <c r="NSQ5511" s="2"/>
      <c r="NSR5511" s="2"/>
      <c r="NSS5511" s="2"/>
      <c r="NST5511" s="2"/>
      <c r="NSU5511" s="2"/>
      <c r="NSV5511" s="2"/>
      <c r="NSW5511" s="2"/>
      <c r="NSX5511" s="2"/>
      <c r="NSY5511" s="2"/>
      <c r="NSZ5511" s="2"/>
      <c r="NTA5511" s="2"/>
      <c r="NTB5511" s="2"/>
      <c r="NTC5511" s="2"/>
      <c r="NTD5511" s="2"/>
      <c r="NTE5511" s="2"/>
      <c r="NTF5511" s="2"/>
      <c r="NTG5511" s="2"/>
      <c r="NTH5511" s="2"/>
      <c r="NTI5511" s="2"/>
      <c r="NTJ5511" s="2"/>
      <c r="NTK5511" s="2"/>
      <c r="NTL5511" s="2"/>
      <c r="NTM5511" s="2"/>
      <c r="NTN5511" s="2"/>
      <c r="NTO5511" s="2"/>
      <c r="NTP5511" s="2"/>
      <c r="NTQ5511" s="2"/>
      <c r="NTR5511" s="2"/>
      <c r="NTS5511" s="2"/>
      <c r="NTT5511" s="2"/>
      <c r="NTU5511" s="2"/>
      <c r="NTV5511" s="2"/>
      <c r="NTW5511" s="2"/>
      <c r="NTX5511" s="2"/>
      <c r="NTY5511" s="2"/>
      <c r="NTZ5511" s="2"/>
      <c r="NUA5511" s="2"/>
      <c r="NUB5511" s="2"/>
      <c r="NUC5511" s="2"/>
      <c r="NUD5511" s="2"/>
      <c r="NUE5511" s="2"/>
      <c r="NUF5511" s="2"/>
      <c r="NUG5511" s="2"/>
      <c r="NUH5511" s="2"/>
      <c r="NUI5511" s="2"/>
      <c r="NUJ5511" s="2"/>
      <c r="NUK5511" s="2"/>
      <c r="NUL5511" s="2"/>
      <c r="NUM5511" s="2"/>
      <c r="NUN5511" s="2"/>
      <c r="NUO5511" s="2"/>
      <c r="NUP5511" s="2"/>
      <c r="NUQ5511" s="2"/>
      <c r="NUR5511" s="2"/>
      <c r="NUS5511" s="2"/>
      <c r="NUT5511" s="2"/>
      <c r="NUU5511" s="2"/>
      <c r="NUV5511" s="2"/>
      <c r="NUW5511" s="2"/>
      <c r="NUX5511" s="2"/>
      <c r="NUY5511" s="2"/>
      <c r="NUZ5511" s="2"/>
      <c r="NVA5511" s="2"/>
      <c r="NVB5511" s="2"/>
      <c r="NVC5511" s="2"/>
      <c r="NVD5511" s="2"/>
      <c r="NVE5511" s="2"/>
      <c r="NVF5511" s="2"/>
      <c r="NVG5511" s="2"/>
      <c r="NVH5511" s="2"/>
      <c r="NVI5511" s="2"/>
      <c r="NVJ5511" s="2"/>
      <c r="NVK5511" s="2"/>
      <c r="NVL5511" s="2"/>
      <c r="NVM5511" s="2"/>
      <c r="NVN5511" s="2"/>
      <c r="NVO5511" s="2"/>
      <c r="NVP5511" s="2"/>
      <c r="NVQ5511" s="2"/>
      <c r="NVR5511" s="2"/>
      <c r="NVS5511" s="2"/>
      <c r="NVT5511" s="2"/>
      <c r="NVU5511" s="2"/>
      <c r="NVV5511" s="2"/>
      <c r="NVW5511" s="2"/>
      <c r="NVX5511" s="2"/>
      <c r="NVY5511" s="2"/>
      <c r="NVZ5511" s="2"/>
      <c r="NWA5511" s="2"/>
      <c r="NWB5511" s="2"/>
      <c r="NWC5511" s="2"/>
      <c r="NWD5511" s="2"/>
      <c r="NWE5511" s="2"/>
      <c r="NWF5511" s="2"/>
      <c r="NWG5511" s="2"/>
      <c r="NWH5511" s="2"/>
      <c r="NWI5511" s="2"/>
      <c r="NWJ5511" s="2"/>
      <c r="NWK5511" s="2"/>
      <c r="NWL5511" s="2"/>
      <c r="NWM5511" s="2"/>
      <c r="NWN5511" s="2"/>
      <c r="NWO5511" s="2"/>
      <c r="NWP5511" s="2"/>
      <c r="NWQ5511" s="2"/>
      <c r="NWR5511" s="2"/>
      <c r="NWS5511" s="2"/>
      <c r="NWT5511" s="2"/>
      <c r="NWU5511" s="2"/>
      <c r="NWV5511" s="2"/>
      <c r="NWW5511" s="2"/>
      <c r="NWX5511" s="2"/>
      <c r="NWY5511" s="2"/>
      <c r="NWZ5511" s="2"/>
      <c r="NXA5511" s="2"/>
      <c r="NXB5511" s="2"/>
      <c r="NXC5511" s="2"/>
      <c r="NXD5511" s="2"/>
      <c r="NXE5511" s="2"/>
      <c r="NXF5511" s="2"/>
      <c r="NXG5511" s="2"/>
      <c r="NXH5511" s="2"/>
      <c r="NXI5511" s="2"/>
      <c r="NXJ5511" s="2"/>
      <c r="NXK5511" s="2"/>
      <c r="NXL5511" s="2"/>
      <c r="NXM5511" s="2"/>
      <c r="NXN5511" s="2"/>
      <c r="NXO5511" s="2"/>
      <c r="NXP5511" s="2"/>
      <c r="NXQ5511" s="2"/>
      <c r="NXR5511" s="2"/>
      <c r="NXS5511" s="2"/>
      <c r="NXT5511" s="2"/>
      <c r="NXU5511" s="2"/>
      <c r="NXV5511" s="2"/>
      <c r="NXW5511" s="2"/>
      <c r="NXX5511" s="2"/>
      <c r="NXY5511" s="2"/>
      <c r="NXZ5511" s="2"/>
      <c r="NYA5511" s="2"/>
      <c r="NYB5511" s="2"/>
      <c r="NYC5511" s="2"/>
      <c r="NYD5511" s="2"/>
      <c r="NYE5511" s="2"/>
      <c r="NYF5511" s="2"/>
      <c r="NYG5511" s="2"/>
      <c r="NYH5511" s="2"/>
      <c r="NYI5511" s="2"/>
      <c r="NYJ5511" s="2"/>
      <c r="NYK5511" s="2"/>
      <c r="NYL5511" s="2"/>
      <c r="NYM5511" s="2"/>
      <c r="NYN5511" s="2"/>
      <c r="NYO5511" s="2"/>
      <c r="NYP5511" s="2"/>
      <c r="NYQ5511" s="2"/>
      <c r="NYR5511" s="2"/>
      <c r="NYS5511" s="2"/>
      <c r="NYT5511" s="2"/>
      <c r="NYU5511" s="2"/>
      <c r="NYV5511" s="2"/>
      <c r="NYW5511" s="2"/>
      <c r="NYX5511" s="2"/>
      <c r="NYY5511" s="2"/>
      <c r="NYZ5511" s="2"/>
      <c r="NZA5511" s="2"/>
      <c r="NZB5511" s="2"/>
      <c r="NZC5511" s="2"/>
      <c r="NZD5511" s="2"/>
      <c r="NZE5511" s="2"/>
      <c r="NZF5511" s="2"/>
      <c r="NZG5511" s="2"/>
      <c r="NZH5511" s="2"/>
      <c r="NZI5511" s="2"/>
      <c r="NZJ5511" s="2"/>
      <c r="NZK5511" s="2"/>
      <c r="NZL5511" s="2"/>
      <c r="NZM5511" s="2"/>
      <c r="NZN5511" s="2"/>
      <c r="NZO5511" s="2"/>
      <c r="NZP5511" s="2"/>
      <c r="NZQ5511" s="2"/>
      <c r="NZR5511" s="2"/>
      <c r="NZS5511" s="2"/>
      <c r="NZT5511" s="2"/>
      <c r="NZU5511" s="2"/>
      <c r="NZV5511" s="2"/>
      <c r="NZW5511" s="2"/>
      <c r="NZX5511" s="2"/>
      <c r="NZY5511" s="2"/>
      <c r="NZZ5511" s="2"/>
      <c r="OAA5511" s="2"/>
      <c r="OAB5511" s="2"/>
      <c r="OAC5511" s="2"/>
      <c r="OAD5511" s="2"/>
      <c r="OAE5511" s="2"/>
      <c r="OAF5511" s="2"/>
      <c r="OAG5511" s="2"/>
      <c r="OAH5511" s="2"/>
      <c r="OAI5511" s="2"/>
      <c r="OAJ5511" s="2"/>
      <c r="OAK5511" s="2"/>
      <c r="OAL5511" s="2"/>
      <c r="OAM5511" s="2"/>
      <c r="OAN5511" s="2"/>
      <c r="OAO5511" s="2"/>
      <c r="OAP5511" s="2"/>
      <c r="OAQ5511" s="2"/>
      <c r="OAR5511" s="2"/>
      <c r="OAS5511" s="2"/>
      <c r="OAT5511" s="2"/>
      <c r="OAU5511" s="2"/>
      <c r="OAV5511" s="2"/>
      <c r="OAW5511" s="2"/>
      <c r="OAX5511" s="2"/>
      <c r="OAY5511" s="2"/>
      <c r="OAZ5511" s="2"/>
      <c r="OBA5511" s="2"/>
      <c r="OBB5511" s="2"/>
      <c r="OBC5511" s="2"/>
      <c r="OBD5511" s="2"/>
      <c r="OBE5511" s="2"/>
      <c r="OBF5511" s="2"/>
      <c r="OBG5511" s="2"/>
      <c r="OBH5511" s="2"/>
      <c r="OBI5511" s="2"/>
      <c r="OBJ5511" s="2"/>
      <c r="OBK5511" s="2"/>
      <c r="OBL5511" s="2"/>
      <c r="OBM5511" s="2"/>
      <c r="OBN5511" s="2"/>
      <c r="OBO5511" s="2"/>
      <c r="OBP5511" s="2"/>
      <c r="OBQ5511" s="2"/>
      <c r="OBR5511" s="2"/>
      <c r="OBS5511" s="2"/>
      <c r="OBT5511" s="2"/>
      <c r="OBU5511" s="2"/>
      <c r="OBV5511" s="2"/>
      <c r="OBW5511" s="2"/>
      <c r="OBX5511" s="2"/>
      <c r="OBY5511" s="2"/>
      <c r="OBZ5511" s="2"/>
      <c r="OCA5511" s="2"/>
      <c r="OCB5511" s="2"/>
      <c r="OCC5511" s="2"/>
      <c r="OCD5511" s="2"/>
      <c r="OCE5511" s="2"/>
      <c r="OCF5511" s="2"/>
      <c r="OCG5511" s="2"/>
      <c r="OCH5511" s="2"/>
      <c r="OCI5511" s="2"/>
      <c r="OCJ5511" s="2"/>
      <c r="OCK5511" s="2"/>
      <c r="OCL5511" s="2"/>
      <c r="OCM5511" s="2"/>
      <c r="OCN5511" s="2"/>
      <c r="OCO5511" s="2"/>
      <c r="OCP5511" s="2"/>
      <c r="OCQ5511" s="2"/>
      <c r="OCR5511" s="2"/>
      <c r="OCS5511" s="2"/>
      <c r="OCT5511" s="2"/>
      <c r="OCU5511" s="2"/>
      <c r="OCV5511" s="2"/>
      <c r="OCW5511" s="2"/>
      <c r="OCX5511" s="2"/>
      <c r="OCY5511" s="2"/>
      <c r="OCZ5511" s="2"/>
      <c r="ODA5511" s="2"/>
      <c r="ODB5511" s="2"/>
      <c r="ODC5511" s="2"/>
      <c r="ODD5511" s="2"/>
      <c r="ODE5511" s="2"/>
      <c r="ODF5511" s="2"/>
      <c r="ODG5511" s="2"/>
      <c r="ODH5511" s="2"/>
      <c r="ODI5511" s="2"/>
      <c r="ODJ5511" s="2"/>
      <c r="ODK5511" s="2"/>
      <c r="ODL5511" s="2"/>
      <c r="ODM5511" s="2"/>
      <c r="ODN5511" s="2"/>
      <c r="ODO5511" s="2"/>
      <c r="ODP5511" s="2"/>
      <c r="ODQ5511" s="2"/>
      <c r="ODR5511" s="2"/>
      <c r="ODS5511" s="2"/>
      <c r="ODT5511" s="2"/>
      <c r="ODU5511" s="2"/>
      <c r="ODV5511" s="2"/>
      <c r="ODW5511" s="2"/>
      <c r="ODX5511" s="2"/>
      <c r="ODY5511" s="2"/>
      <c r="ODZ5511" s="2"/>
      <c r="OEA5511" s="2"/>
      <c r="OEB5511" s="2"/>
      <c r="OEC5511" s="2"/>
      <c r="OED5511" s="2"/>
      <c r="OEE5511" s="2"/>
      <c r="OEF5511" s="2"/>
      <c r="OEG5511" s="2"/>
      <c r="OEH5511" s="2"/>
      <c r="OEI5511" s="2"/>
      <c r="OEJ5511" s="2"/>
      <c r="OEK5511" s="2"/>
      <c r="OEL5511" s="2"/>
      <c r="OEM5511" s="2"/>
      <c r="OEN5511" s="2"/>
      <c r="OEO5511" s="2"/>
      <c r="OEP5511" s="2"/>
      <c r="OEQ5511" s="2"/>
      <c r="OER5511" s="2"/>
      <c r="OES5511" s="2"/>
      <c r="OET5511" s="2"/>
      <c r="OEU5511" s="2"/>
      <c r="OEV5511" s="2"/>
      <c r="OEW5511" s="2"/>
      <c r="OEX5511" s="2"/>
      <c r="OEY5511" s="2"/>
      <c r="OEZ5511" s="2"/>
      <c r="OFA5511" s="2"/>
      <c r="OFB5511" s="2"/>
      <c r="OFC5511" s="2"/>
      <c r="OFD5511" s="2"/>
      <c r="OFE5511" s="2"/>
      <c r="OFF5511" s="2"/>
      <c r="OFG5511" s="2"/>
      <c r="OFH5511" s="2"/>
      <c r="OFI5511" s="2"/>
      <c r="OFJ5511" s="2"/>
      <c r="OFK5511" s="2"/>
      <c r="OFL5511" s="2"/>
      <c r="OFM5511" s="2"/>
      <c r="OFN5511" s="2"/>
      <c r="OFO5511" s="2"/>
      <c r="OFP5511" s="2"/>
      <c r="OFQ5511" s="2"/>
      <c r="OFR5511" s="2"/>
      <c r="OFS5511" s="2"/>
      <c r="OFT5511" s="2"/>
      <c r="OFU5511" s="2"/>
      <c r="OFV5511" s="2"/>
      <c r="OFW5511" s="2"/>
      <c r="OFX5511" s="2"/>
      <c r="OFY5511" s="2"/>
      <c r="OFZ5511" s="2"/>
      <c r="OGA5511" s="2"/>
      <c r="OGB5511" s="2"/>
      <c r="OGC5511" s="2"/>
      <c r="OGD5511" s="2"/>
      <c r="OGE5511" s="2"/>
      <c r="OGF5511" s="2"/>
      <c r="OGG5511" s="2"/>
      <c r="OGH5511" s="2"/>
      <c r="OGI5511" s="2"/>
      <c r="OGJ5511" s="2"/>
      <c r="OGK5511" s="2"/>
      <c r="OGL5511" s="2"/>
      <c r="OGM5511" s="2"/>
      <c r="OGN5511" s="2"/>
      <c r="OGO5511" s="2"/>
      <c r="OGP5511" s="2"/>
      <c r="OGQ5511" s="2"/>
      <c r="OGR5511" s="2"/>
      <c r="OGS5511" s="2"/>
      <c r="OGT5511" s="2"/>
      <c r="OGU5511" s="2"/>
      <c r="OGV5511" s="2"/>
      <c r="OGW5511" s="2"/>
      <c r="OGX5511" s="2"/>
      <c r="OGY5511" s="2"/>
      <c r="OGZ5511" s="2"/>
      <c r="OHA5511" s="2"/>
      <c r="OHB5511" s="2"/>
      <c r="OHC5511" s="2"/>
      <c r="OHD5511" s="2"/>
      <c r="OHE5511" s="2"/>
      <c r="OHF5511" s="2"/>
      <c r="OHG5511" s="2"/>
      <c r="OHH5511" s="2"/>
      <c r="OHI5511" s="2"/>
      <c r="OHJ5511" s="2"/>
      <c r="OHK5511" s="2"/>
      <c r="OHL5511" s="2"/>
      <c r="OHM5511" s="2"/>
      <c r="OHN5511" s="2"/>
      <c r="OHO5511" s="2"/>
      <c r="OHP5511" s="2"/>
      <c r="OHQ5511" s="2"/>
      <c r="OHR5511" s="2"/>
      <c r="OHS5511" s="2"/>
      <c r="OHT5511" s="2"/>
      <c r="OHU5511" s="2"/>
      <c r="OHV5511" s="2"/>
      <c r="OHW5511" s="2"/>
      <c r="OHX5511" s="2"/>
      <c r="OHY5511" s="2"/>
      <c r="OHZ5511" s="2"/>
      <c r="OIA5511" s="2"/>
      <c r="OIB5511" s="2"/>
      <c r="OIC5511" s="2"/>
      <c r="OID5511" s="2"/>
      <c r="OIE5511" s="2"/>
      <c r="OIF5511" s="2"/>
      <c r="OIG5511" s="2"/>
      <c r="OIH5511" s="2"/>
      <c r="OII5511" s="2"/>
      <c r="OIJ5511" s="2"/>
      <c r="OIK5511" s="2"/>
      <c r="OIL5511" s="2"/>
      <c r="OIM5511" s="2"/>
      <c r="OIN5511" s="2"/>
      <c r="OIO5511" s="2"/>
      <c r="OIP5511" s="2"/>
      <c r="OIQ5511" s="2"/>
      <c r="OIR5511" s="2"/>
      <c r="OIS5511" s="2"/>
      <c r="OIT5511" s="2"/>
      <c r="OIU5511" s="2"/>
      <c r="OIV5511" s="2"/>
      <c r="OIW5511" s="2"/>
      <c r="OIX5511" s="2"/>
      <c r="OIY5511" s="2"/>
      <c r="OIZ5511" s="2"/>
      <c r="OJA5511" s="2"/>
      <c r="OJB5511" s="2"/>
      <c r="OJC5511" s="2"/>
      <c r="OJD5511" s="2"/>
      <c r="OJE5511" s="2"/>
      <c r="OJF5511" s="2"/>
      <c r="OJG5511" s="2"/>
      <c r="OJH5511" s="2"/>
      <c r="OJI5511" s="2"/>
      <c r="OJJ5511" s="2"/>
      <c r="OJK5511" s="2"/>
      <c r="OJL5511" s="2"/>
      <c r="OJM5511" s="2"/>
      <c r="OJN5511" s="2"/>
      <c r="OJO5511" s="2"/>
      <c r="OJP5511" s="2"/>
      <c r="OJQ5511" s="2"/>
      <c r="OJR5511" s="2"/>
      <c r="OJS5511" s="2"/>
      <c r="OJT5511" s="2"/>
      <c r="OJU5511" s="2"/>
      <c r="OJV5511" s="2"/>
      <c r="OJW5511" s="2"/>
      <c r="OJX5511" s="2"/>
      <c r="OJY5511" s="2"/>
      <c r="OJZ5511" s="2"/>
      <c r="OKA5511" s="2"/>
      <c r="OKB5511" s="2"/>
      <c r="OKC5511" s="2"/>
      <c r="OKD5511" s="2"/>
      <c r="OKE5511" s="2"/>
      <c r="OKF5511" s="2"/>
      <c r="OKG5511" s="2"/>
      <c r="OKH5511" s="2"/>
      <c r="OKI5511" s="2"/>
      <c r="OKJ5511" s="2"/>
      <c r="OKK5511" s="2"/>
      <c r="OKL5511" s="2"/>
      <c r="OKM5511" s="2"/>
      <c r="OKN5511" s="2"/>
      <c r="OKO5511" s="2"/>
      <c r="OKP5511" s="2"/>
      <c r="OKQ5511" s="2"/>
      <c r="OKR5511" s="2"/>
      <c r="OKS5511" s="2"/>
      <c r="OKT5511" s="2"/>
      <c r="OKU5511" s="2"/>
      <c r="OKV5511" s="2"/>
      <c r="OKW5511" s="2"/>
      <c r="OKX5511" s="2"/>
      <c r="OKY5511" s="2"/>
      <c r="OKZ5511" s="2"/>
      <c r="OLA5511" s="2"/>
      <c r="OLB5511" s="2"/>
      <c r="OLC5511" s="2"/>
      <c r="OLD5511" s="2"/>
      <c r="OLE5511" s="2"/>
      <c r="OLF5511" s="2"/>
      <c r="OLG5511" s="2"/>
      <c r="OLH5511" s="2"/>
      <c r="OLI5511" s="2"/>
      <c r="OLJ5511" s="2"/>
      <c r="OLK5511" s="2"/>
      <c r="OLL5511" s="2"/>
      <c r="OLM5511" s="2"/>
      <c r="OLN5511" s="2"/>
      <c r="OLO5511" s="2"/>
      <c r="OLP5511" s="2"/>
      <c r="OLQ5511" s="2"/>
      <c r="OLR5511" s="2"/>
      <c r="OLS5511" s="2"/>
      <c r="OLT5511" s="2"/>
      <c r="OLU5511" s="2"/>
      <c r="OLV5511" s="2"/>
      <c r="OLW5511" s="2"/>
      <c r="OLX5511" s="2"/>
      <c r="OLY5511" s="2"/>
      <c r="OLZ5511" s="2"/>
      <c r="OMA5511" s="2"/>
      <c r="OMB5511" s="2"/>
      <c r="OMC5511" s="2"/>
      <c r="OMD5511" s="2"/>
      <c r="OME5511" s="2"/>
      <c r="OMF5511" s="2"/>
      <c r="OMG5511" s="2"/>
      <c r="OMH5511" s="2"/>
      <c r="OMI5511" s="2"/>
      <c r="OMJ5511" s="2"/>
      <c r="OMK5511" s="2"/>
      <c r="OML5511" s="2"/>
      <c r="OMM5511" s="2"/>
      <c r="OMN5511" s="2"/>
      <c r="OMO5511" s="2"/>
      <c r="OMP5511" s="2"/>
      <c r="OMQ5511" s="2"/>
      <c r="OMR5511" s="2"/>
      <c r="OMS5511" s="2"/>
      <c r="OMT5511" s="2"/>
      <c r="OMU5511" s="2"/>
      <c r="OMV5511" s="2"/>
      <c r="OMW5511" s="2"/>
      <c r="OMX5511" s="2"/>
      <c r="OMY5511" s="2"/>
      <c r="OMZ5511" s="2"/>
      <c r="ONA5511" s="2"/>
      <c r="ONB5511" s="2"/>
      <c r="ONC5511" s="2"/>
      <c r="OND5511" s="2"/>
      <c r="ONE5511" s="2"/>
      <c r="ONF5511" s="2"/>
      <c r="ONG5511" s="2"/>
      <c r="ONH5511" s="2"/>
      <c r="ONI5511" s="2"/>
      <c r="ONJ5511" s="2"/>
      <c r="ONK5511" s="2"/>
      <c r="ONL5511" s="2"/>
      <c r="ONM5511" s="2"/>
      <c r="ONN5511" s="2"/>
      <c r="ONO5511" s="2"/>
      <c r="ONP5511" s="2"/>
      <c r="ONQ5511" s="2"/>
      <c r="ONR5511" s="2"/>
      <c r="ONS5511" s="2"/>
      <c r="ONT5511" s="2"/>
      <c r="ONU5511" s="2"/>
      <c r="ONV5511" s="2"/>
      <c r="ONW5511" s="2"/>
      <c r="ONX5511" s="2"/>
      <c r="ONY5511" s="2"/>
      <c r="ONZ5511" s="2"/>
      <c r="OOA5511" s="2"/>
      <c r="OOB5511" s="2"/>
      <c r="OOC5511" s="2"/>
      <c r="OOD5511" s="2"/>
      <c r="OOE5511" s="2"/>
      <c r="OOF5511" s="2"/>
      <c r="OOG5511" s="2"/>
      <c r="OOH5511" s="2"/>
      <c r="OOI5511" s="2"/>
      <c r="OOJ5511" s="2"/>
      <c r="OOK5511" s="2"/>
      <c r="OOL5511" s="2"/>
      <c r="OOM5511" s="2"/>
      <c r="OON5511" s="2"/>
      <c r="OOO5511" s="2"/>
      <c r="OOP5511" s="2"/>
      <c r="OOQ5511" s="2"/>
      <c r="OOR5511" s="2"/>
      <c r="OOS5511" s="2"/>
      <c r="OOT5511" s="2"/>
      <c r="OOU5511" s="2"/>
      <c r="OOV5511" s="2"/>
      <c r="OOW5511" s="2"/>
      <c r="OOX5511" s="2"/>
      <c r="OOY5511" s="2"/>
      <c r="OOZ5511" s="2"/>
      <c r="OPA5511" s="2"/>
      <c r="OPB5511" s="2"/>
      <c r="OPC5511" s="2"/>
      <c r="OPD5511" s="2"/>
      <c r="OPE5511" s="2"/>
      <c r="OPF5511" s="2"/>
      <c r="OPG5511" s="2"/>
      <c r="OPH5511" s="2"/>
      <c r="OPI5511" s="2"/>
      <c r="OPJ5511" s="2"/>
      <c r="OPK5511" s="2"/>
      <c r="OPL5511" s="2"/>
      <c r="OPM5511" s="2"/>
      <c r="OPN5511" s="2"/>
      <c r="OPO5511" s="2"/>
      <c r="OPP5511" s="2"/>
      <c r="OPQ5511" s="2"/>
      <c r="OPR5511" s="2"/>
      <c r="OPS5511" s="2"/>
      <c r="OPT5511" s="2"/>
      <c r="OPU5511" s="2"/>
      <c r="OPV5511" s="2"/>
      <c r="OPW5511" s="2"/>
      <c r="OPX5511" s="2"/>
      <c r="OPY5511" s="2"/>
      <c r="OPZ5511" s="2"/>
      <c r="OQA5511" s="2"/>
      <c r="OQB5511" s="2"/>
      <c r="OQC5511" s="2"/>
      <c r="OQD5511" s="2"/>
      <c r="OQE5511" s="2"/>
      <c r="OQF5511" s="2"/>
      <c r="OQG5511" s="2"/>
      <c r="OQH5511" s="2"/>
      <c r="OQI5511" s="2"/>
      <c r="OQJ5511" s="2"/>
      <c r="OQK5511" s="2"/>
      <c r="OQL5511" s="2"/>
      <c r="OQM5511" s="2"/>
      <c r="OQN5511" s="2"/>
      <c r="OQO5511" s="2"/>
      <c r="OQP5511" s="2"/>
      <c r="OQQ5511" s="2"/>
      <c r="OQR5511" s="2"/>
      <c r="OQS5511" s="2"/>
      <c r="OQT5511" s="2"/>
      <c r="OQU5511" s="2"/>
      <c r="OQV5511" s="2"/>
      <c r="OQW5511" s="2"/>
      <c r="OQX5511" s="2"/>
      <c r="OQY5511" s="2"/>
      <c r="OQZ5511" s="2"/>
      <c r="ORA5511" s="2"/>
      <c r="ORB5511" s="2"/>
      <c r="ORC5511" s="2"/>
      <c r="ORD5511" s="2"/>
      <c r="ORE5511" s="2"/>
      <c r="ORF5511" s="2"/>
      <c r="ORG5511" s="2"/>
      <c r="ORH5511" s="2"/>
      <c r="ORI5511" s="2"/>
      <c r="ORJ5511" s="2"/>
      <c r="ORK5511" s="2"/>
      <c r="ORL5511" s="2"/>
      <c r="ORM5511" s="2"/>
      <c r="ORN5511" s="2"/>
      <c r="ORO5511" s="2"/>
      <c r="ORP5511" s="2"/>
      <c r="ORQ5511" s="2"/>
      <c r="ORR5511" s="2"/>
      <c r="ORS5511" s="2"/>
      <c r="ORT5511" s="2"/>
      <c r="ORU5511" s="2"/>
      <c r="ORV5511" s="2"/>
      <c r="ORW5511" s="2"/>
      <c r="ORX5511" s="2"/>
      <c r="ORY5511" s="2"/>
      <c r="ORZ5511" s="2"/>
      <c r="OSA5511" s="2"/>
      <c r="OSB5511" s="2"/>
      <c r="OSC5511" s="2"/>
      <c r="OSD5511" s="2"/>
      <c r="OSE5511" s="2"/>
      <c r="OSF5511" s="2"/>
      <c r="OSG5511" s="2"/>
      <c r="OSH5511" s="2"/>
      <c r="OSI5511" s="2"/>
      <c r="OSJ5511" s="2"/>
      <c r="OSK5511" s="2"/>
      <c r="OSL5511" s="2"/>
      <c r="OSM5511" s="2"/>
      <c r="OSN5511" s="2"/>
      <c r="OSO5511" s="2"/>
      <c r="OSP5511" s="2"/>
      <c r="OSQ5511" s="2"/>
      <c r="OSR5511" s="2"/>
      <c r="OSS5511" s="2"/>
      <c r="OST5511" s="2"/>
      <c r="OSU5511" s="2"/>
      <c r="OSV5511" s="2"/>
      <c r="OSW5511" s="2"/>
      <c r="OSX5511" s="2"/>
      <c r="OSY5511" s="2"/>
      <c r="OSZ5511" s="2"/>
      <c r="OTA5511" s="2"/>
      <c r="OTB5511" s="2"/>
      <c r="OTC5511" s="2"/>
      <c r="OTD5511" s="2"/>
      <c r="OTE5511" s="2"/>
      <c r="OTF5511" s="2"/>
      <c r="OTG5511" s="2"/>
      <c r="OTH5511" s="2"/>
      <c r="OTI5511" s="2"/>
      <c r="OTJ5511" s="2"/>
      <c r="OTK5511" s="2"/>
      <c r="OTL5511" s="2"/>
      <c r="OTM5511" s="2"/>
      <c r="OTN5511" s="2"/>
      <c r="OTO5511" s="2"/>
      <c r="OTP5511" s="2"/>
      <c r="OTQ5511" s="2"/>
      <c r="OTR5511" s="2"/>
      <c r="OTS5511" s="2"/>
      <c r="OTT5511" s="2"/>
      <c r="OTU5511" s="2"/>
      <c r="OTV5511" s="2"/>
      <c r="OTW5511" s="2"/>
      <c r="OTX5511" s="2"/>
      <c r="OTY5511" s="2"/>
      <c r="OTZ5511" s="2"/>
      <c r="OUA5511" s="2"/>
      <c r="OUB5511" s="2"/>
      <c r="OUC5511" s="2"/>
      <c r="OUD5511" s="2"/>
      <c r="OUE5511" s="2"/>
      <c r="OUF5511" s="2"/>
      <c r="OUG5511" s="2"/>
      <c r="OUH5511" s="2"/>
      <c r="OUI5511" s="2"/>
      <c r="OUJ5511" s="2"/>
      <c r="OUK5511" s="2"/>
      <c r="OUL5511" s="2"/>
      <c r="OUM5511" s="2"/>
      <c r="OUN5511" s="2"/>
      <c r="OUO5511" s="2"/>
      <c r="OUP5511" s="2"/>
      <c r="OUQ5511" s="2"/>
      <c r="OUR5511" s="2"/>
      <c r="OUS5511" s="2"/>
      <c r="OUT5511" s="2"/>
      <c r="OUU5511" s="2"/>
      <c r="OUV5511" s="2"/>
      <c r="OUW5511" s="2"/>
      <c r="OUX5511" s="2"/>
      <c r="OUY5511" s="2"/>
      <c r="OUZ5511" s="2"/>
      <c r="OVA5511" s="2"/>
      <c r="OVB5511" s="2"/>
      <c r="OVC5511" s="2"/>
      <c r="OVD5511" s="2"/>
      <c r="OVE5511" s="2"/>
      <c r="OVF5511" s="2"/>
      <c r="OVG5511" s="2"/>
      <c r="OVH5511" s="2"/>
      <c r="OVI5511" s="2"/>
      <c r="OVJ5511" s="2"/>
      <c r="OVK5511" s="2"/>
      <c r="OVL5511" s="2"/>
      <c r="OVM5511" s="2"/>
      <c r="OVN5511" s="2"/>
      <c r="OVO5511" s="2"/>
      <c r="OVP5511" s="2"/>
      <c r="OVQ5511" s="2"/>
      <c r="OVR5511" s="2"/>
      <c r="OVS5511" s="2"/>
      <c r="OVT5511" s="2"/>
      <c r="OVU5511" s="2"/>
      <c r="OVV5511" s="2"/>
      <c r="OVW5511" s="2"/>
      <c r="OVX5511" s="2"/>
      <c r="OVY5511" s="2"/>
      <c r="OVZ5511" s="2"/>
      <c r="OWA5511" s="2"/>
      <c r="OWB5511" s="2"/>
      <c r="OWC5511" s="2"/>
      <c r="OWD5511" s="2"/>
      <c r="OWE5511" s="2"/>
      <c r="OWF5511" s="2"/>
      <c r="OWG5511" s="2"/>
      <c r="OWH5511" s="2"/>
      <c r="OWI5511" s="2"/>
      <c r="OWJ5511" s="2"/>
      <c r="OWK5511" s="2"/>
      <c r="OWL5511" s="2"/>
      <c r="OWM5511" s="2"/>
      <c r="OWN5511" s="2"/>
      <c r="OWO5511" s="2"/>
      <c r="OWP5511" s="2"/>
      <c r="OWQ5511" s="2"/>
      <c r="OWR5511" s="2"/>
      <c r="OWS5511" s="2"/>
      <c r="OWT5511" s="2"/>
      <c r="OWU5511" s="2"/>
      <c r="OWV5511" s="2"/>
      <c r="OWW5511" s="2"/>
      <c r="OWX5511" s="2"/>
      <c r="OWY5511" s="2"/>
      <c r="OWZ5511" s="2"/>
      <c r="OXA5511" s="2"/>
      <c r="OXB5511" s="2"/>
      <c r="OXC5511" s="2"/>
      <c r="OXD5511" s="2"/>
      <c r="OXE5511" s="2"/>
      <c r="OXF5511" s="2"/>
      <c r="OXG5511" s="2"/>
      <c r="OXH5511" s="2"/>
      <c r="OXI5511" s="2"/>
      <c r="OXJ5511" s="2"/>
      <c r="OXK5511" s="2"/>
      <c r="OXL5511" s="2"/>
      <c r="OXM5511" s="2"/>
      <c r="OXN5511" s="2"/>
      <c r="OXO5511" s="2"/>
      <c r="OXP5511" s="2"/>
      <c r="OXQ5511" s="2"/>
      <c r="OXR5511" s="2"/>
      <c r="OXS5511" s="2"/>
      <c r="OXT5511" s="2"/>
      <c r="OXU5511" s="2"/>
      <c r="OXV5511" s="2"/>
      <c r="OXW5511" s="2"/>
      <c r="OXX5511" s="2"/>
      <c r="OXY5511" s="2"/>
      <c r="OXZ5511" s="2"/>
      <c r="OYA5511" s="2"/>
      <c r="OYB5511" s="2"/>
      <c r="OYC5511" s="2"/>
      <c r="OYD5511" s="2"/>
      <c r="OYE5511" s="2"/>
      <c r="OYF5511" s="2"/>
      <c r="OYG5511" s="2"/>
      <c r="OYH5511" s="2"/>
      <c r="OYI5511" s="2"/>
      <c r="OYJ5511" s="2"/>
      <c r="OYK5511" s="2"/>
      <c r="OYL5511" s="2"/>
      <c r="OYM5511" s="2"/>
      <c r="OYN5511" s="2"/>
      <c r="OYO5511" s="2"/>
      <c r="OYP5511" s="2"/>
      <c r="OYQ5511" s="2"/>
      <c r="OYR5511" s="2"/>
      <c r="OYS5511" s="2"/>
      <c r="OYT5511" s="2"/>
      <c r="OYU5511" s="2"/>
      <c r="OYV5511" s="2"/>
      <c r="OYW5511" s="2"/>
      <c r="OYX5511" s="2"/>
      <c r="OYY5511" s="2"/>
      <c r="OYZ5511" s="2"/>
      <c r="OZA5511" s="2"/>
      <c r="OZB5511" s="2"/>
      <c r="OZC5511" s="2"/>
      <c r="OZD5511" s="2"/>
      <c r="OZE5511" s="2"/>
      <c r="OZF5511" s="2"/>
      <c r="OZG5511" s="2"/>
      <c r="OZH5511" s="2"/>
      <c r="OZI5511" s="2"/>
      <c r="OZJ5511" s="2"/>
      <c r="OZK5511" s="2"/>
      <c r="OZL5511" s="2"/>
      <c r="OZM5511" s="2"/>
      <c r="OZN5511" s="2"/>
      <c r="OZO5511" s="2"/>
      <c r="OZP5511" s="2"/>
      <c r="OZQ5511" s="2"/>
      <c r="OZR5511" s="2"/>
      <c r="OZS5511" s="2"/>
      <c r="OZT5511" s="2"/>
      <c r="OZU5511" s="2"/>
      <c r="OZV5511" s="2"/>
      <c r="OZW5511" s="2"/>
      <c r="OZX5511" s="2"/>
      <c r="OZY5511" s="2"/>
      <c r="OZZ5511" s="2"/>
      <c r="PAA5511" s="2"/>
      <c r="PAB5511" s="2"/>
      <c r="PAC5511" s="2"/>
      <c r="PAD5511" s="2"/>
      <c r="PAE5511" s="2"/>
      <c r="PAF5511" s="2"/>
      <c r="PAG5511" s="2"/>
      <c r="PAH5511" s="2"/>
      <c r="PAI5511" s="2"/>
      <c r="PAJ5511" s="2"/>
      <c r="PAK5511" s="2"/>
      <c r="PAL5511" s="2"/>
      <c r="PAM5511" s="2"/>
      <c r="PAN5511" s="2"/>
      <c r="PAO5511" s="2"/>
      <c r="PAP5511" s="2"/>
      <c r="PAQ5511" s="2"/>
      <c r="PAR5511" s="2"/>
      <c r="PAS5511" s="2"/>
      <c r="PAT5511" s="2"/>
      <c r="PAU5511" s="2"/>
      <c r="PAV5511" s="2"/>
      <c r="PAW5511" s="2"/>
      <c r="PAX5511" s="2"/>
      <c r="PAY5511" s="2"/>
      <c r="PAZ5511" s="2"/>
      <c r="PBA5511" s="2"/>
      <c r="PBB5511" s="2"/>
      <c r="PBC5511" s="2"/>
      <c r="PBD5511" s="2"/>
      <c r="PBE5511" s="2"/>
      <c r="PBF5511" s="2"/>
      <c r="PBG5511" s="2"/>
      <c r="PBH5511" s="2"/>
      <c r="PBI5511" s="2"/>
      <c r="PBJ5511" s="2"/>
      <c r="PBK5511" s="2"/>
      <c r="PBL5511" s="2"/>
      <c r="PBM5511" s="2"/>
      <c r="PBN5511" s="2"/>
      <c r="PBO5511" s="2"/>
      <c r="PBP5511" s="2"/>
      <c r="PBQ5511" s="2"/>
      <c r="PBR5511" s="2"/>
      <c r="PBS5511" s="2"/>
      <c r="PBT5511" s="2"/>
      <c r="PBU5511" s="2"/>
      <c r="PBV5511" s="2"/>
      <c r="PBW5511" s="2"/>
      <c r="PBX5511" s="2"/>
      <c r="PBY5511" s="2"/>
      <c r="PBZ5511" s="2"/>
      <c r="PCA5511" s="2"/>
      <c r="PCB5511" s="2"/>
      <c r="PCC5511" s="2"/>
      <c r="PCD5511" s="2"/>
      <c r="PCE5511" s="2"/>
      <c r="PCF5511" s="2"/>
      <c r="PCG5511" s="2"/>
      <c r="PCH5511" s="2"/>
      <c r="PCI5511" s="2"/>
      <c r="PCJ5511" s="2"/>
      <c r="PCK5511" s="2"/>
      <c r="PCL5511" s="2"/>
      <c r="PCM5511" s="2"/>
      <c r="PCN5511" s="2"/>
      <c r="PCO5511" s="2"/>
      <c r="PCP5511" s="2"/>
      <c r="PCQ5511" s="2"/>
      <c r="PCR5511" s="2"/>
      <c r="PCS5511" s="2"/>
      <c r="PCT5511" s="2"/>
      <c r="PCU5511" s="2"/>
      <c r="PCV5511" s="2"/>
      <c r="PCW5511" s="2"/>
      <c r="PCX5511" s="2"/>
      <c r="PCY5511" s="2"/>
      <c r="PCZ5511" s="2"/>
      <c r="PDA5511" s="2"/>
      <c r="PDB5511" s="2"/>
      <c r="PDC5511" s="2"/>
      <c r="PDD5511" s="2"/>
      <c r="PDE5511" s="2"/>
      <c r="PDF5511" s="2"/>
      <c r="PDG5511" s="2"/>
      <c r="PDH5511" s="2"/>
      <c r="PDI5511" s="2"/>
      <c r="PDJ5511" s="2"/>
      <c r="PDK5511" s="2"/>
      <c r="PDL5511" s="2"/>
      <c r="PDM5511" s="2"/>
      <c r="PDN5511" s="2"/>
      <c r="PDO5511" s="2"/>
      <c r="PDP5511" s="2"/>
      <c r="PDQ5511" s="2"/>
      <c r="PDR5511" s="2"/>
      <c r="PDS5511" s="2"/>
      <c r="PDT5511" s="2"/>
      <c r="PDU5511" s="2"/>
      <c r="PDV5511" s="2"/>
      <c r="PDW5511" s="2"/>
      <c r="PDX5511" s="2"/>
      <c r="PDY5511" s="2"/>
      <c r="PDZ5511" s="2"/>
      <c r="PEA5511" s="2"/>
      <c r="PEB5511" s="2"/>
      <c r="PEC5511" s="2"/>
      <c r="PED5511" s="2"/>
      <c r="PEE5511" s="2"/>
      <c r="PEF5511" s="2"/>
      <c r="PEG5511" s="2"/>
      <c r="PEH5511" s="2"/>
      <c r="PEI5511" s="2"/>
      <c r="PEJ5511" s="2"/>
      <c r="PEK5511" s="2"/>
      <c r="PEL5511" s="2"/>
      <c r="PEM5511" s="2"/>
      <c r="PEN5511" s="2"/>
      <c r="PEO5511" s="2"/>
      <c r="PEP5511" s="2"/>
      <c r="PEQ5511" s="2"/>
      <c r="PER5511" s="2"/>
      <c r="PES5511" s="2"/>
      <c r="PET5511" s="2"/>
      <c r="PEU5511" s="2"/>
      <c r="PEV5511" s="2"/>
      <c r="PEW5511" s="2"/>
      <c r="PEX5511" s="2"/>
      <c r="PEY5511" s="2"/>
      <c r="PEZ5511" s="2"/>
      <c r="PFA5511" s="2"/>
      <c r="PFB5511" s="2"/>
      <c r="PFC5511" s="2"/>
      <c r="PFD5511" s="2"/>
      <c r="PFE5511" s="2"/>
      <c r="PFF5511" s="2"/>
      <c r="PFG5511" s="2"/>
      <c r="PFH5511" s="2"/>
      <c r="PFI5511" s="2"/>
      <c r="PFJ5511" s="2"/>
      <c r="PFK5511" s="2"/>
      <c r="PFL5511" s="2"/>
      <c r="PFM5511" s="2"/>
      <c r="PFN5511" s="2"/>
      <c r="PFO5511" s="2"/>
      <c r="PFP5511" s="2"/>
      <c r="PFQ5511" s="2"/>
      <c r="PFR5511" s="2"/>
      <c r="PFS5511" s="2"/>
      <c r="PFT5511" s="2"/>
      <c r="PFU5511" s="2"/>
      <c r="PFV5511" s="2"/>
      <c r="PFW5511" s="2"/>
      <c r="PFX5511" s="2"/>
      <c r="PFY5511" s="2"/>
      <c r="PFZ5511" s="2"/>
      <c r="PGA5511" s="2"/>
      <c r="PGB5511" s="2"/>
      <c r="PGC5511" s="2"/>
      <c r="PGD5511" s="2"/>
      <c r="PGE5511" s="2"/>
      <c r="PGF5511" s="2"/>
      <c r="PGG5511" s="2"/>
      <c r="PGH5511" s="2"/>
      <c r="PGI5511" s="2"/>
      <c r="PGJ5511" s="2"/>
      <c r="PGK5511" s="2"/>
      <c r="PGL5511" s="2"/>
      <c r="PGM5511" s="2"/>
      <c r="PGN5511" s="2"/>
      <c r="PGO5511" s="2"/>
      <c r="PGP5511" s="2"/>
      <c r="PGQ5511" s="2"/>
      <c r="PGR5511" s="2"/>
      <c r="PGS5511" s="2"/>
      <c r="PGT5511" s="2"/>
      <c r="PGU5511" s="2"/>
      <c r="PGV5511" s="2"/>
      <c r="PGW5511" s="2"/>
      <c r="PGX5511" s="2"/>
      <c r="PGY5511" s="2"/>
      <c r="PGZ5511" s="2"/>
      <c r="PHA5511" s="2"/>
      <c r="PHB5511" s="2"/>
      <c r="PHC5511" s="2"/>
      <c r="PHD5511" s="2"/>
      <c r="PHE5511" s="2"/>
      <c r="PHF5511" s="2"/>
      <c r="PHG5511" s="2"/>
      <c r="PHH5511" s="2"/>
      <c r="PHI5511" s="2"/>
      <c r="PHJ5511" s="2"/>
      <c r="PHK5511" s="2"/>
      <c r="PHL5511" s="2"/>
      <c r="PHM5511" s="2"/>
      <c r="PHN5511" s="2"/>
      <c r="PHO5511" s="2"/>
      <c r="PHP5511" s="2"/>
      <c r="PHQ5511" s="2"/>
      <c r="PHR5511" s="2"/>
      <c r="PHS5511" s="2"/>
      <c r="PHT5511" s="2"/>
      <c r="PHU5511" s="2"/>
      <c r="PHV5511" s="2"/>
      <c r="PHW5511" s="2"/>
      <c r="PHX5511" s="2"/>
      <c r="PHY5511" s="2"/>
      <c r="PHZ5511" s="2"/>
      <c r="PIA5511" s="2"/>
      <c r="PIB5511" s="2"/>
      <c r="PIC5511" s="2"/>
      <c r="PID5511" s="2"/>
      <c r="PIE5511" s="2"/>
      <c r="PIF5511" s="2"/>
      <c r="PIG5511" s="2"/>
      <c r="PIH5511" s="2"/>
      <c r="PII5511" s="2"/>
      <c r="PIJ5511" s="2"/>
      <c r="PIK5511" s="2"/>
      <c r="PIL5511" s="2"/>
      <c r="PIM5511" s="2"/>
      <c r="PIN5511" s="2"/>
      <c r="PIO5511" s="2"/>
      <c r="PIP5511" s="2"/>
      <c r="PIQ5511" s="2"/>
      <c r="PIR5511" s="2"/>
      <c r="PIS5511" s="2"/>
      <c r="PIT5511" s="2"/>
      <c r="PIU5511" s="2"/>
      <c r="PIV5511" s="2"/>
      <c r="PIW5511" s="2"/>
      <c r="PIX5511" s="2"/>
      <c r="PIY5511" s="2"/>
      <c r="PIZ5511" s="2"/>
      <c r="PJA5511" s="2"/>
      <c r="PJB5511" s="2"/>
      <c r="PJC5511" s="2"/>
      <c r="PJD5511" s="2"/>
      <c r="PJE5511" s="2"/>
      <c r="PJF5511" s="2"/>
      <c r="PJG5511" s="2"/>
      <c r="PJH5511" s="2"/>
      <c r="PJI5511" s="2"/>
      <c r="PJJ5511" s="2"/>
      <c r="PJK5511" s="2"/>
      <c r="PJL5511" s="2"/>
      <c r="PJM5511" s="2"/>
      <c r="PJN5511" s="2"/>
      <c r="PJO5511" s="2"/>
      <c r="PJP5511" s="2"/>
      <c r="PJQ5511" s="2"/>
      <c r="PJR5511" s="2"/>
      <c r="PJS5511" s="2"/>
      <c r="PJT5511" s="2"/>
      <c r="PJU5511" s="2"/>
      <c r="PJV5511" s="2"/>
      <c r="PJW5511" s="2"/>
      <c r="PJX5511" s="2"/>
      <c r="PJY5511" s="2"/>
      <c r="PJZ5511" s="2"/>
      <c r="PKA5511" s="2"/>
      <c r="PKB5511" s="2"/>
      <c r="PKC5511" s="2"/>
      <c r="PKD5511" s="2"/>
      <c r="PKE5511" s="2"/>
      <c r="PKF5511" s="2"/>
      <c r="PKG5511" s="2"/>
      <c r="PKH5511" s="2"/>
      <c r="PKI5511" s="2"/>
      <c r="PKJ5511" s="2"/>
      <c r="PKK5511" s="2"/>
      <c r="PKL5511" s="2"/>
      <c r="PKM5511" s="2"/>
      <c r="PKN5511" s="2"/>
      <c r="PKO5511" s="2"/>
      <c r="PKP5511" s="2"/>
      <c r="PKQ5511" s="2"/>
      <c r="PKR5511" s="2"/>
      <c r="PKS5511" s="2"/>
      <c r="PKT5511" s="2"/>
      <c r="PKU5511" s="2"/>
      <c r="PKV5511" s="2"/>
      <c r="PKW5511" s="2"/>
      <c r="PKX5511" s="2"/>
      <c r="PKY5511" s="2"/>
      <c r="PKZ5511" s="2"/>
      <c r="PLA5511" s="2"/>
      <c r="PLB5511" s="2"/>
      <c r="PLC5511" s="2"/>
      <c r="PLD5511" s="2"/>
      <c r="PLE5511" s="2"/>
      <c r="PLF5511" s="2"/>
      <c r="PLG5511" s="2"/>
      <c r="PLH5511" s="2"/>
      <c r="PLI5511" s="2"/>
      <c r="PLJ5511" s="2"/>
      <c r="PLK5511" s="2"/>
      <c r="PLL5511" s="2"/>
      <c r="PLM5511" s="2"/>
      <c r="PLN5511" s="2"/>
      <c r="PLO5511" s="2"/>
      <c r="PLP5511" s="2"/>
      <c r="PLQ5511" s="2"/>
      <c r="PLR5511" s="2"/>
      <c r="PLS5511" s="2"/>
      <c r="PLT5511" s="2"/>
      <c r="PLU5511" s="2"/>
      <c r="PLV5511" s="2"/>
      <c r="PLW5511" s="2"/>
      <c r="PLX5511" s="2"/>
      <c r="PLY5511" s="2"/>
      <c r="PLZ5511" s="2"/>
      <c r="PMA5511" s="2"/>
      <c r="PMB5511" s="2"/>
      <c r="PMC5511" s="2"/>
      <c r="PMD5511" s="2"/>
      <c r="PME5511" s="2"/>
      <c r="PMF5511" s="2"/>
      <c r="PMG5511" s="2"/>
      <c r="PMH5511" s="2"/>
      <c r="PMI5511" s="2"/>
      <c r="PMJ5511" s="2"/>
      <c r="PMK5511" s="2"/>
      <c r="PML5511" s="2"/>
      <c r="PMM5511" s="2"/>
      <c r="PMN5511" s="2"/>
      <c r="PMO5511" s="2"/>
      <c r="PMP5511" s="2"/>
      <c r="PMQ5511" s="2"/>
      <c r="PMR5511" s="2"/>
      <c r="PMS5511" s="2"/>
      <c r="PMT5511" s="2"/>
      <c r="PMU5511" s="2"/>
      <c r="PMV5511" s="2"/>
      <c r="PMW5511" s="2"/>
      <c r="PMX5511" s="2"/>
      <c r="PMY5511" s="2"/>
      <c r="PMZ5511" s="2"/>
      <c r="PNA5511" s="2"/>
      <c r="PNB5511" s="2"/>
      <c r="PNC5511" s="2"/>
      <c r="PND5511" s="2"/>
      <c r="PNE5511" s="2"/>
      <c r="PNF5511" s="2"/>
      <c r="PNG5511" s="2"/>
      <c r="PNH5511" s="2"/>
      <c r="PNI5511" s="2"/>
      <c r="PNJ5511" s="2"/>
      <c r="PNK5511" s="2"/>
      <c r="PNL5511" s="2"/>
      <c r="PNM5511" s="2"/>
      <c r="PNN5511" s="2"/>
      <c r="PNO5511" s="2"/>
      <c r="PNP5511" s="2"/>
      <c r="PNQ5511" s="2"/>
      <c r="PNR5511" s="2"/>
      <c r="PNS5511" s="2"/>
      <c r="PNT5511" s="2"/>
      <c r="PNU5511" s="2"/>
      <c r="PNV5511" s="2"/>
      <c r="PNW5511" s="2"/>
      <c r="PNX5511" s="2"/>
      <c r="PNY5511" s="2"/>
      <c r="PNZ5511" s="2"/>
      <c r="POA5511" s="2"/>
      <c r="POB5511" s="2"/>
      <c r="POC5511" s="2"/>
      <c r="POD5511" s="2"/>
      <c r="POE5511" s="2"/>
      <c r="POF5511" s="2"/>
      <c r="POG5511" s="2"/>
      <c r="POH5511" s="2"/>
      <c r="POI5511" s="2"/>
      <c r="POJ5511" s="2"/>
      <c r="POK5511" s="2"/>
      <c r="POL5511" s="2"/>
      <c r="POM5511" s="2"/>
      <c r="PON5511" s="2"/>
      <c r="POO5511" s="2"/>
      <c r="POP5511" s="2"/>
      <c r="POQ5511" s="2"/>
      <c r="POR5511" s="2"/>
      <c r="POS5511" s="2"/>
      <c r="POT5511" s="2"/>
      <c r="POU5511" s="2"/>
      <c r="POV5511" s="2"/>
      <c r="POW5511" s="2"/>
      <c r="POX5511" s="2"/>
      <c r="POY5511" s="2"/>
      <c r="POZ5511" s="2"/>
      <c r="PPA5511" s="2"/>
      <c r="PPB5511" s="2"/>
      <c r="PPC5511" s="2"/>
      <c r="PPD5511" s="2"/>
      <c r="PPE5511" s="2"/>
      <c r="PPF5511" s="2"/>
      <c r="PPG5511" s="2"/>
      <c r="PPH5511" s="2"/>
      <c r="PPI5511" s="2"/>
      <c r="PPJ5511" s="2"/>
      <c r="PPK5511" s="2"/>
      <c r="PPL5511" s="2"/>
      <c r="PPM5511" s="2"/>
      <c r="PPN5511" s="2"/>
      <c r="PPO5511" s="2"/>
      <c r="PPP5511" s="2"/>
      <c r="PPQ5511" s="2"/>
      <c r="PPR5511" s="2"/>
      <c r="PPS5511" s="2"/>
      <c r="PPT5511" s="2"/>
      <c r="PPU5511" s="2"/>
      <c r="PPV5511" s="2"/>
      <c r="PPW5511" s="2"/>
      <c r="PPX5511" s="2"/>
      <c r="PPY5511" s="2"/>
      <c r="PPZ5511" s="2"/>
      <c r="PQA5511" s="2"/>
      <c r="PQB5511" s="2"/>
      <c r="PQC5511" s="2"/>
      <c r="PQD5511" s="2"/>
      <c r="PQE5511" s="2"/>
      <c r="PQF5511" s="2"/>
      <c r="PQG5511" s="2"/>
      <c r="PQH5511" s="2"/>
      <c r="PQI5511" s="2"/>
      <c r="PQJ5511" s="2"/>
      <c r="PQK5511" s="2"/>
      <c r="PQL5511" s="2"/>
      <c r="PQM5511" s="2"/>
      <c r="PQN5511" s="2"/>
      <c r="PQO5511" s="2"/>
      <c r="PQP5511" s="2"/>
      <c r="PQQ5511" s="2"/>
      <c r="PQR5511" s="2"/>
      <c r="PQS5511" s="2"/>
      <c r="PQT5511" s="2"/>
      <c r="PQU5511" s="2"/>
      <c r="PQV5511" s="2"/>
      <c r="PQW5511" s="2"/>
      <c r="PQX5511" s="2"/>
      <c r="PQY5511" s="2"/>
      <c r="PQZ5511" s="2"/>
      <c r="PRA5511" s="2"/>
      <c r="PRB5511" s="2"/>
      <c r="PRC5511" s="2"/>
      <c r="PRD5511" s="2"/>
      <c r="PRE5511" s="2"/>
      <c r="PRF5511" s="2"/>
      <c r="PRG5511" s="2"/>
      <c r="PRH5511" s="2"/>
      <c r="PRI5511" s="2"/>
      <c r="PRJ5511" s="2"/>
      <c r="PRK5511" s="2"/>
      <c r="PRL5511" s="2"/>
      <c r="PRM5511" s="2"/>
      <c r="PRN5511" s="2"/>
      <c r="PRO5511" s="2"/>
      <c r="PRP5511" s="2"/>
      <c r="PRQ5511" s="2"/>
      <c r="PRR5511" s="2"/>
      <c r="PRS5511" s="2"/>
      <c r="PRT5511" s="2"/>
      <c r="PRU5511" s="2"/>
      <c r="PRV5511" s="2"/>
      <c r="PRW5511" s="2"/>
      <c r="PRX5511" s="2"/>
      <c r="PRY5511" s="2"/>
      <c r="PRZ5511" s="2"/>
      <c r="PSA5511" s="2"/>
      <c r="PSB5511" s="2"/>
      <c r="PSC5511" s="2"/>
      <c r="PSD5511" s="2"/>
      <c r="PSE5511" s="2"/>
      <c r="PSF5511" s="2"/>
      <c r="PSG5511" s="2"/>
      <c r="PSH5511" s="2"/>
      <c r="PSI5511" s="2"/>
      <c r="PSJ5511" s="2"/>
      <c r="PSK5511" s="2"/>
      <c r="PSL5511" s="2"/>
      <c r="PSM5511" s="2"/>
      <c r="PSN5511" s="2"/>
      <c r="PSO5511" s="2"/>
      <c r="PSP5511" s="2"/>
      <c r="PSQ5511" s="2"/>
      <c r="PSR5511" s="2"/>
      <c r="PSS5511" s="2"/>
      <c r="PST5511" s="2"/>
      <c r="PSU5511" s="2"/>
      <c r="PSV5511" s="2"/>
      <c r="PSW5511" s="2"/>
      <c r="PSX5511" s="2"/>
      <c r="PSY5511" s="2"/>
      <c r="PSZ5511" s="2"/>
      <c r="PTA5511" s="2"/>
      <c r="PTB5511" s="2"/>
      <c r="PTC5511" s="2"/>
      <c r="PTD5511" s="2"/>
      <c r="PTE5511" s="2"/>
      <c r="PTF5511" s="2"/>
      <c r="PTG5511" s="2"/>
      <c r="PTH5511" s="2"/>
      <c r="PTI5511" s="2"/>
      <c r="PTJ5511" s="2"/>
      <c r="PTK5511" s="2"/>
      <c r="PTL5511" s="2"/>
      <c r="PTM5511" s="2"/>
      <c r="PTN5511" s="2"/>
      <c r="PTO5511" s="2"/>
      <c r="PTP5511" s="2"/>
      <c r="PTQ5511" s="2"/>
      <c r="PTR5511" s="2"/>
      <c r="PTS5511" s="2"/>
      <c r="PTT5511" s="2"/>
      <c r="PTU5511" s="2"/>
      <c r="PTV5511" s="2"/>
      <c r="PTW5511" s="2"/>
      <c r="PTX5511" s="2"/>
      <c r="PTY5511" s="2"/>
      <c r="PTZ5511" s="2"/>
      <c r="PUA5511" s="2"/>
      <c r="PUB5511" s="2"/>
      <c r="PUC5511" s="2"/>
      <c r="PUD5511" s="2"/>
      <c r="PUE5511" s="2"/>
      <c r="PUF5511" s="2"/>
      <c r="PUG5511" s="2"/>
      <c r="PUH5511" s="2"/>
      <c r="PUI5511" s="2"/>
      <c r="PUJ5511" s="2"/>
      <c r="PUK5511" s="2"/>
      <c r="PUL5511" s="2"/>
      <c r="PUM5511" s="2"/>
      <c r="PUN5511" s="2"/>
      <c r="PUO5511" s="2"/>
      <c r="PUP5511" s="2"/>
      <c r="PUQ5511" s="2"/>
      <c r="PUR5511" s="2"/>
      <c r="PUS5511" s="2"/>
      <c r="PUT5511" s="2"/>
      <c r="PUU5511" s="2"/>
      <c r="PUV5511" s="2"/>
      <c r="PUW5511" s="2"/>
      <c r="PUX5511" s="2"/>
      <c r="PUY5511" s="2"/>
      <c r="PUZ5511" s="2"/>
      <c r="PVA5511" s="2"/>
      <c r="PVB5511" s="2"/>
      <c r="PVC5511" s="2"/>
      <c r="PVD5511" s="2"/>
      <c r="PVE5511" s="2"/>
      <c r="PVF5511" s="2"/>
      <c r="PVG5511" s="2"/>
      <c r="PVH5511" s="2"/>
      <c r="PVI5511" s="2"/>
      <c r="PVJ5511" s="2"/>
      <c r="PVK5511" s="2"/>
      <c r="PVL5511" s="2"/>
      <c r="PVM5511" s="2"/>
      <c r="PVN5511" s="2"/>
      <c r="PVO5511" s="2"/>
      <c r="PVP5511" s="2"/>
      <c r="PVQ5511" s="2"/>
      <c r="PVR5511" s="2"/>
      <c r="PVS5511" s="2"/>
      <c r="PVT5511" s="2"/>
      <c r="PVU5511" s="2"/>
      <c r="PVV5511" s="2"/>
      <c r="PVW5511" s="2"/>
      <c r="PVX5511" s="2"/>
      <c r="PVY5511" s="2"/>
      <c r="PVZ5511" s="2"/>
      <c r="PWA5511" s="2"/>
      <c r="PWB5511" s="2"/>
      <c r="PWC5511" s="2"/>
      <c r="PWD5511" s="2"/>
      <c r="PWE5511" s="2"/>
      <c r="PWF5511" s="2"/>
      <c r="PWG5511" s="2"/>
      <c r="PWH5511" s="2"/>
      <c r="PWI5511" s="2"/>
      <c r="PWJ5511" s="2"/>
      <c r="PWK5511" s="2"/>
      <c r="PWL5511" s="2"/>
      <c r="PWM5511" s="2"/>
      <c r="PWN5511" s="2"/>
      <c r="PWO5511" s="2"/>
      <c r="PWP5511" s="2"/>
      <c r="PWQ5511" s="2"/>
      <c r="PWR5511" s="2"/>
      <c r="PWS5511" s="2"/>
      <c r="PWT5511" s="2"/>
      <c r="PWU5511" s="2"/>
      <c r="PWV5511" s="2"/>
      <c r="PWW5511" s="2"/>
      <c r="PWX5511" s="2"/>
      <c r="PWY5511" s="2"/>
      <c r="PWZ5511" s="2"/>
      <c r="PXA5511" s="2"/>
      <c r="PXB5511" s="2"/>
      <c r="PXC5511" s="2"/>
      <c r="PXD5511" s="2"/>
      <c r="PXE5511" s="2"/>
      <c r="PXF5511" s="2"/>
      <c r="PXG5511" s="2"/>
      <c r="PXH5511" s="2"/>
      <c r="PXI5511" s="2"/>
      <c r="PXJ5511" s="2"/>
      <c r="PXK5511" s="2"/>
      <c r="PXL5511" s="2"/>
      <c r="PXM5511" s="2"/>
      <c r="PXN5511" s="2"/>
      <c r="PXO5511" s="2"/>
      <c r="PXP5511" s="2"/>
      <c r="PXQ5511" s="2"/>
      <c r="PXR5511" s="2"/>
      <c r="PXS5511" s="2"/>
      <c r="PXT5511" s="2"/>
      <c r="PXU5511" s="2"/>
      <c r="PXV5511" s="2"/>
      <c r="PXW5511" s="2"/>
      <c r="PXX5511" s="2"/>
      <c r="PXY5511" s="2"/>
      <c r="PXZ5511" s="2"/>
      <c r="PYA5511" s="2"/>
      <c r="PYB5511" s="2"/>
      <c r="PYC5511" s="2"/>
      <c r="PYD5511" s="2"/>
      <c r="PYE5511" s="2"/>
      <c r="PYF5511" s="2"/>
      <c r="PYG5511" s="2"/>
      <c r="PYH5511" s="2"/>
      <c r="PYI5511" s="2"/>
      <c r="PYJ5511" s="2"/>
      <c r="PYK5511" s="2"/>
      <c r="PYL5511" s="2"/>
      <c r="PYM5511" s="2"/>
      <c r="PYN5511" s="2"/>
      <c r="PYO5511" s="2"/>
      <c r="PYP5511" s="2"/>
      <c r="PYQ5511" s="2"/>
      <c r="PYR5511" s="2"/>
      <c r="PYS5511" s="2"/>
      <c r="PYT5511" s="2"/>
      <c r="PYU5511" s="2"/>
      <c r="PYV5511" s="2"/>
      <c r="PYW5511" s="2"/>
      <c r="PYX5511" s="2"/>
      <c r="PYY5511" s="2"/>
      <c r="PYZ5511" s="2"/>
      <c r="PZA5511" s="2"/>
      <c r="PZB5511" s="2"/>
      <c r="PZC5511" s="2"/>
      <c r="PZD5511" s="2"/>
      <c r="PZE5511" s="2"/>
      <c r="PZF5511" s="2"/>
      <c r="PZG5511" s="2"/>
      <c r="PZH5511" s="2"/>
      <c r="PZI5511" s="2"/>
      <c r="PZJ5511" s="2"/>
      <c r="PZK5511" s="2"/>
      <c r="PZL5511" s="2"/>
      <c r="PZM5511" s="2"/>
      <c r="PZN5511" s="2"/>
      <c r="PZO5511" s="2"/>
      <c r="PZP5511" s="2"/>
      <c r="PZQ5511" s="2"/>
      <c r="PZR5511" s="2"/>
      <c r="PZS5511" s="2"/>
      <c r="PZT5511" s="2"/>
      <c r="PZU5511" s="2"/>
      <c r="PZV5511" s="2"/>
      <c r="PZW5511" s="2"/>
      <c r="PZX5511" s="2"/>
      <c r="PZY5511" s="2"/>
      <c r="PZZ5511" s="2"/>
      <c r="QAA5511" s="2"/>
      <c r="QAB5511" s="2"/>
      <c r="QAC5511" s="2"/>
      <c r="QAD5511" s="2"/>
      <c r="QAE5511" s="2"/>
      <c r="QAF5511" s="2"/>
      <c r="QAG5511" s="2"/>
      <c r="QAH5511" s="2"/>
      <c r="QAI5511" s="2"/>
      <c r="QAJ5511" s="2"/>
      <c r="QAK5511" s="2"/>
      <c r="QAL5511" s="2"/>
      <c r="QAM5511" s="2"/>
      <c r="QAN5511" s="2"/>
      <c r="QAO5511" s="2"/>
      <c r="QAP5511" s="2"/>
      <c r="QAQ5511" s="2"/>
      <c r="QAR5511" s="2"/>
      <c r="QAS5511" s="2"/>
      <c r="QAT5511" s="2"/>
      <c r="QAU5511" s="2"/>
      <c r="QAV5511" s="2"/>
      <c r="QAW5511" s="2"/>
      <c r="QAX5511" s="2"/>
      <c r="QAY5511" s="2"/>
      <c r="QAZ5511" s="2"/>
      <c r="QBA5511" s="2"/>
      <c r="QBB5511" s="2"/>
      <c r="QBC5511" s="2"/>
      <c r="QBD5511" s="2"/>
      <c r="QBE5511" s="2"/>
      <c r="QBF5511" s="2"/>
      <c r="QBG5511" s="2"/>
      <c r="QBH5511" s="2"/>
      <c r="QBI5511" s="2"/>
      <c r="QBJ5511" s="2"/>
      <c r="QBK5511" s="2"/>
      <c r="QBL5511" s="2"/>
      <c r="QBM5511" s="2"/>
      <c r="QBN5511" s="2"/>
      <c r="QBO5511" s="2"/>
      <c r="QBP5511" s="2"/>
      <c r="QBQ5511" s="2"/>
      <c r="QBR5511" s="2"/>
      <c r="QBS5511" s="2"/>
      <c r="QBT5511" s="2"/>
      <c r="QBU5511" s="2"/>
      <c r="QBV5511" s="2"/>
      <c r="QBW5511" s="2"/>
      <c r="QBX5511" s="2"/>
      <c r="QBY5511" s="2"/>
      <c r="QBZ5511" s="2"/>
      <c r="QCA5511" s="2"/>
      <c r="QCB5511" s="2"/>
      <c r="QCC5511" s="2"/>
      <c r="QCD5511" s="2"/>
      <c r="QCE5511" s="2"/>
      <c r="QCF5511" s="2"/>
      <c r="QCG5511" s="2"/>
      <c r="QCH5511" s="2"/>
      <c r="QCI5511" s="2"/>
      <c r="QCJ5511" s="2"/>
      <c r="QCK5511" s="2"/>
      <c r="QCL5511" s="2"/>
      <c r="QCM5511" s="2"/>
      <c r="QCN5511" s="2"/>
      <c r="QCO5511" s="2"/>
      <c r="QCP5511" s="2"/>
      <c r="QCQ5511" s="2"/>
      <c r="QCR5511" s="2"/>
      <c r="QCS5511" s="2"/>
      <c r="QCT5511" s="2"/>
      <c r="QCU5511" s="2"/>
      <c r="QCV5511" s="2"/>
      <c r="QCW5511" s="2"/>
      <c r="QCX5511" s="2"/>
      <c r="QCY5511" s="2"/>
      <c r="QCZ5511" s="2"/>
      <c r="QDA5511" s="2"/>
      <c r="QDB5511" s="2"/>
      <c r="QDC5511" s="2"/>
      <c r="QDD5511" s="2"/>
      <c r="QDE5511" s="2"/>
      <c r="QDF5511" s="2"/>
      <c r="QDG5511" s="2"/>
      <c r="QDH5511" s="2"/>
      <c r="QDI5511" s="2"/>
      <c r="QDJ5511" s="2"/>
      <c r="QDK5511" s="2"/>
      <c r="QDL5511" s="2"/>
      <c r="QDM5511" s="2"/>
      <c r="QDN5511" s="2"/>
      <c r="QDO5511" s="2"/>
      <c r="QDP5511" s="2"/>
      <c r="QDQ5511" s="2"/>
      <c r="QDR5511" s="2"/>
      <c r="QDS5511" s="2"/>
      <c r="QDT5511" s="2"/>
      <c r="QDU5511" s="2"/>
      <c r="QDV5511" s="2"/>
      <c r="QDW5511" s="2"/>
      <c r="QDX5511" s="2"/>
      <c r="QDY5511" s="2"/>
      <c r="QDZ5511" s="2"/>
      <c r="QEA5511" s="2"/>
      <c r="QEB5511" s="2"/>
      <c r="QEC5511" s="2"/>
      <c r="QED5511" s="2"/>
      <c r="QEE5511" s="2"/>
      <c r="QEF5511" s="2"/>
      <c r="QEG5511" s="2"/>
      <c r="QEH5511" s="2"/>
      <c r="QEI5511" s="2"/>
      <c r="QEJ5511" s="2"/>
      <c r="QEK5511" s="2"/>
      <c r="QEL5511" s="2"/>
      <c r="QEM5511" s="2"/>
      <c r="QEN5511" s="2"/>
      <c r="QEO5511" s="2"/>
      <c r="QEP5511" s="2"/>
      <c r="QEQ5511" s="2"/>
      <c r="QER5511" s="2"/>
      <c r="QES5511" s="2"/>
      <c r="QET5511" s="2"/>
      <c r="QEU5511" s="2"/>
      <c r="QEV5511" s="2"/>
      <c r="QEW5511" s="2"/>
      <c r="QEX5511" s="2"/>
      <c r="QEY5511" s="2"/>
      <c r="QEZ5511" s="2"/>
      <c r="QFA5511" s="2"/>
      <c r="QFB5511" s="2"/>
      <c r="QFC5511" s="2"/>
      <c r="QFD5511" s="2"/>
      <c r="QFE5511" s="2"/>
      <c r="QFF5511" s="2"/>
      <c r="QFG5511" s="2"/>
      <c r="QFH5511" s="2"/>
      <c r="QFI5511" s="2"/>
      <c r="QFJ5511" s="2"/>
      <c r="QFK5511" s="2"/>
      <c r="QFL5511" s="2"/>
      <c r="QFM5511" s="2"/>
      <c r="QFN5511" s="2"/>
      <c r="QFO5511" s="2"/>
      <c r="QFP5511" s="2"/>
      <c r="QFQ5511" s="2"/>
      <c r="QFR5511" s="2"/>
      <c r="QFS5511" s="2"/>
      <c r="QFT5511" s="2"/>
      <c r="QFU5511" s="2"/>
      <c r="QFV5511" s="2"/>
      <c r="QFW5511" s="2"/>
      <c r="QFX5511" s="2"/>
      <c r="QFY5511" s="2"/>
      <c r="QFZ5511" s="2"/>
      <c r="QGA5511" s="2"/>
      <c r="QGB5511" s="2"/>
      <c r="QGC5511" s="2"/>
      <c r="QGD5511" s="2"/>
      <c r="QGE5511" s="2"/>
      <c r="QGF5511" s="2"/>
      <c r="QGG5511" s="2"/>
      <c r="QGH5511" s="2"/>
      <c r="QGI5511" s="2"/>
      <c r="QGJ5511" s="2"/>
      <c r="QGK5511" s="2"/>
      <c r="QGL5511" s="2"/>
      <c r="QGM5511" s="2"/>
      <c r="QGN5511" s="2"/>
      <c r="QGO5511" s="2"/>
      <c r="QGP5511" s="2"/>
      <c r="QGQ5511" s="2"/>
      <c r="QGR5511" s="2"/>
      <c r="QGS5511" s="2"/>
      <c r="QGT5511" s="2"/>
      <c r="QGU5511" s="2"/>
      <c r="QGV5511" s="2"/>
      <c r="QGW5511" s="2"/>
      <c r="QGX5511" s="2"/>
      <c r="QGY5511" s="2"/>
      <c r="QGZ5511" s="2"/>
      <c r="QHA5511" s="2"/>
      <c r="QHB5511" s="2"/>
      <c r="QHC5511" s="2"/>
      <c r="QHD5511" s="2"/>
      <c r="QHE5511" s="2"/>
      <c r="QHF5511" s="2"/>
      <c r="QHG5511" s="2"/>
      <c r="QHH5511" s="2"/>
      <c r="QHI5511" s="2"/>
      <c r="QHJ5511" s="2"/>
      <c r="QHK5511" s="2"/>
      <c r="QHL5511" s="2"/>
      <c r="QHM5511" s="2"/>
      <c r="QHN5511" s="2"/>
      <c r="QHO5511" s="2"/>
      <c r="QHP5511" s="2"/>
      <c r="QHQ5511" s="2"/>
      <c r="QHR5511" s="2"/>
      <c r="QHS5511" s="2"/>
      <c r="QHT5511" s="2"/>
      <c r="QHU5511" s="2"/>
      <c r="QHV5511" s="2"/>
      <c r="QHW5511" s="2"/>
      <c r="QHX5511" s="2"/>
      <c r="QHY5511" s="2"/>
      <c r="QHZ5511" s="2"/>
      <c r="QIA5511" s="2"/>
      <c r="QIB5511" s="2"/>
      <c r="QIC5511" s="2"/>
      <c r="QID5511" s="2"/>
      <c r="QIE5511" s="2"/>
      <c r="QIF5511" s="2"/>
      <c r="QIG5511" s="2"/>
      <c r="QIH5511" s="2"/>
      <c r="QII5511" s="2"/>
      <c r="QIJ5511" s="2"/>
      <c r="QIK5511" s="2"/>
      <c r="QIL5511" s="2"/>
      <c r="QIM5511" s="2"/>
      <c r="QIN5511" s="2"/>
      <c r="QIO5511" s="2"/>
      <c r="QIP5511" s="2"/>
      <c r="QIQ5511" s="2"/>
      <c r="QIR5511" s="2"/>
      <c r="QIS5511" s="2"/>
      <c r="QIT5511" s="2"/>
      <c r="QIU5511" s="2"/>
      <c r="QIV5511" s="2"/>
      <c r="QIW5511" s="2"/>
      <c r="QIX5511" s="2"/>
      <c r="QIY5511" s="2"/>
      <c r="QIZ5511" s="2"/>
      <c r="QJA5511" s="2"/>
      <c r="QJB5511" s="2"/>
      <c r="QJC5511" s="2"/>
      <c r="QJD5511" s="2"/>
      <c r="QJE5511" s="2"/>
      <c r="QJF5511" s="2"/>
      <c r="QJG5511" s="2"/>
      <c r="QJH5511" s="2"/>
      <c r="QJI5511" s="2"/>
      <c r="QJJ5511" s="2"/>
      <c r="QJK5511" s="2"/>
      <c r="QJL5511" s="2"/>
      <c r="QJM5511" s="2"/>
      <c r="QJN5511" s="2"/>
      <c r="QJO5511" s="2"/>
      <c r="QJP5511" s="2"/>
      <c r="QJQ5511" s="2"/>
      <c r="QJR5511" s="2"/>
      <c r="QJS5511" s="2"/>
      <c r="QJT5511" s="2"/>
      <c r="QJU5511" s="2"/>
      <c r="QJV5511" s="2"/>
      <c r="QJW5511" s="2"/>
      <c r="QJX5511" s="2"/>
      <c r="QJY5511" s="2"/>
      <c r="QJZ5511" s="2"/>
      <c r="QKA5511" s="2"/>
      <c r="QKB5511" s="2"/>
      <c r="QKC5511" s="2"/>
      <c r="QKD5511" s="2"/>
      <c r="QKE5511" s="2"/>
      <c r="QKF5511" s="2"/>
      <c r="QKG5511" s="2"/>
      <c r="QKH5511" s="2"/>
      <c r="QKI5511" s="2"/>
      <c r="QKJ5511" s="2"/>
      <c r="QKK5511" s="2"/>
      <c r="QKL5511" s="2"/>
      <c r="QKM5511" s="2"/>
      <c r="QKN5511" s="2"/>
      <c r="QKO5511" s="2"/>
      <c r="QKP5511" s="2"/>
      <c r="QKQ5511" s="2"/>
      <c r="QKR5511" s="2"/>
      <c r="QKS5511" s="2"/>
      <c r="QKT5511" s="2"/>
      <c r="QKU5511" s="2"/>
      <c r="QKV5511" s="2"/>
      <c r="QKW5511" s="2"/>
      <c r="QKX5511" s="2"/>
      <c r="QKY5511" s="2"/>
      <c r="QKZ5511" s="2"/>
      <c r="QLA5511" s="2"/>
      <c r="QLB5511" s="2"/>
      <c r="QLC5511" s="2"/>
      <c r="QLD5511" s="2"/>
      <c r="QLE5511" s="2"/>
      <c r="QLF5511" s="2"/>
      <c r="QLG5511" s="2"/>
      <c r="QLH5511" s="2"/>
      <c r="QLI5511" s="2"/>
      <c r="QLJ5511" s="2"/>
      <c r="QLK5511" s="2"/>
      <c r="QLL5511" s="2"/>
      <c r="QLM5511" s="2"/>
      <c r="QLN5511" s="2"/>
      <c r="QLO5511" s="2"/>
      <c r="QLP5511" s="2"/>
      <c r="QLQ5511" s="2"/>
      <c r="QLR5511" s="2"/>
      <c r="QLS5511" s="2"/>
      <c r="QLT5511" s="2"/>
      <c r="QLU5511" s="2"/>
      <c r="QLV5511" s="2"/>
      <c r="QLW5511" s="2"/>
      <c r="QLX5511" s="2"/>
      <c r="QLY5511" s="2"/>
      <c r="QLZ5511" s="2"/>
      <c r="QMA5511" s="2"/>
      <c r="QMB5511" s="2"/>
      <c r="QMC5511" s="2"/>
      <c r="QMD5511" s="2"/>
      <c r="QME5511" s="2"/>
      <c r="QMF5511" s="2"/>
      <c r="QMG5511" s="2"/>
      <c r="QMH5511" s="2"/>
      <c r="QMI5511" s="2"/>
      <c r="QMJ5511" s="2"/>
      <c r="QMK5511" s="2"/>
      <c r="QML5511" s="2"/>
      <c r="QMM5511" s="2"/>
      <c r="QMN5511" s="2"/>
      <c r="QMO5511" s="2"/>
      <c r="QMP5511" s="2"/>
      <c r="QMQ5511" s="2"/>
      <c r="QMR5511" s="2"/>
      <c r="QMS5511" s="2"/>
      <c r="QMT5511" s="2"/>
      <c r="QMU5511" s="2"/>
      <c r="QMV5511" s="2"/>
      <c r="QMW5511" s="2"/>
      <c r="QMX5511" s="2"/>
      <c r="QMY5511" s="2"/>
      <c r="QMZ5511" s="2"/>
      <c r="QNA5511" s="2"/>
      <c r="QNB5511" s="2"/>
      <c r="QNC5511" s="2"/>
      <c r="QND5511" s="2"/>
      <c r="QNE5511" s="2"/>
      <c r="QNF5511" s="2"/>
      <c r="QNG5511" s="2"/>
      <c r="QNH5511" s="2"/>
      <c r="QNI5511" s="2"/>
      <c r="QNJ5511" s="2"/>
      <c r="QNK5511" s="2"/>
      <c r="QNL5511" s="2"/>
      <c r="QNM5511" s="2"/>
      <c r="QNN5511" s="2"/>
      <c r="QNO5511" s="2"/>
      <c r="QNP5511" s="2"/>
      <c r="QNQ5511" s="2"/>
      <c r="QNR5511" s="2"/>
      <c r="QNS5511" s="2"/>
      <c r="QNT5511" s="2"/>
      <c r="QNU5511" s="2"/>
      <c r="QNV5511" s="2"/>
      <c r="QNW5511" s="2"/>
      <c r="QNX5511" s="2"/>
      <c r="QNY5511" s="2"/>
      <c r="QNZ5511" s="2"/>
      <c r="QOA5511" s="2"/>
      <c r="QOB5511" s="2"/>
      <c r="QOC5511" s="2"/>
      <c r="QOD5511" s="2"/>
      <c r="QOE5511" s="2"/>
      <c r="QOF5511" s="2"/>
      <c r="QOG5511" s="2"/>
      <c r="QOH5511" s="2"/>
      <c r="QOI5511" s="2"/>
      <c r="QOJ5511" s="2"/>
      <c r="QOK5511" s="2"/>
      <c r="QOL5511" s="2"/>
      <c r="QOM5511" s="2"/>
      <c r="QON5511" s="2"/>
      <c r="QOO5511" s="2"/>
      <c r="QOP5511" s="2"/>
      <c r="QOQ5511" s="2"/>
      <c r="QOR5511" s="2"/>
      <c r="QOS5511" s="2"/>
      <c r="QOT5511" s="2"/>
      <c r="QOU5511" s="2"/>
      <c r="QOV5511" s="2"/>
      <c r="QOW5511" s="2"/>
      <c r="QOX5511" s="2"/>
      <c r="QOY5511" s="2"/>
      <c r="QOZ5511" s="2"/>
      <c r="QPA5511" s="2"/>
      <c r="QPB5511" s="2"/>
      <c r="QPC5511" s="2"/>
      <c r="QPD5511" s="2"/>
      <c r="QPE5511" s="2"/>
      <c r="QPF5511" s="2"/>
      <c r="QPG5511" s="2"/>
      <c r="QPH5511" s="2"/>
      <c r="QPI5511" s="2"/>
      <c r="QPJ5511" s="2"/>
      <c r="QPK5511" s="2"/>
      <c r="QPL5511" s="2"/>
      <c r="QPM5511" s="2"/>
      <c r="QPN5511" s="2"/>
      <c r="QPO5511" s="2"/>
      <c r="QPP5511" s="2"/>
      <c r="QPQ5511" s="2"/>
      <c r="QPR5511" s="2"/>
      <c r="QPS5511" s="2"/>
      <c r="QPT5511" s="2"/>
      <c r="QPU5511" s="2"/>
      <c r="QPV5511" s="2"/>
      <c r="QPW5511" s="2"/>
      <c r="QPX5511" s="2"/>
      <c r="QPY5511" s="2"/>
      <c r="QPZ5511" s="2"/>
      <c r="QQA5511" s="2"/>
      <c r="QQB5511" s="2"/>
      <c r="QQC5511" s="2"/>
      <c r="QQD5511" s="2"/>
      <c r="QQE5511" s="2"/>
      <c r="QQF5511" s="2"/>
      <c r="QQG5511" s="2"/>
      <c r="QQH5511" s="2"/>
      <c r="QQI5511" s="2"/>
      <c r="QQJ5511" s="2"/>
      <c r="QQK5511" s="2"/>
      <c r="QQL5511" s="2"/>
      <c r="QQM5511" s="2"/>
      <c r="QQN5511" s="2"/>
      <c r="QQO5511" s="2"/>
      <c r="QQP5511" s="2"/>
      <c r="QQQ5511" s="2"/>
      <c r="QQR5511" s="2"/>
      <c r="QQS5511" s="2"/>
      <c r="QQT5511" s="2"/>
      <c r="QQU5511" s="2"/>
      <c r="QQV5511" s="2"/>
      <c r="QQW5511" s="2"/>
      <c r="QQX5511" s="2"/>
      <c r="QQY5511" s="2"/>
      <c r="QQZ5511" s="2"/>
      <c r="QRA5511" s="2"/>
      <c r="QRB5511" s="2"/>
      <c r="QRC5511" s="2"/>
      <c r="QRD5511" s="2"/>
      <c r="QRE5511" s="2"/>
      <c r="QRF5511" s="2"/>
      <c r="QRG5511" s="2"/>
      <c r="QRH5511" s="2"/>
      <c r="QRI5511" s="2"/>
      <c r="QRJ5511" s="2"/>
      <c r="QRK5511" s="2"/>
      <c r="QRL5511" s="2"/>
      <c r="QRM5511" s="2"/>
      <c r="QRN5511" s="2"/>
      <c r="QRO5511" s="2"/>
      <c r="QRP5511" s="2"/>
      <c r="QRQ5511" s="2"/>
      <c r="QRR5511" s="2"/>
      <c r="QRS5511" s="2"/>
      <c r="QRT5511" s="2"/>
      <c r="QRU5511" s="2"/>
      <c r="QRV5511" s="2"/>
      <c r="QRW5511" s="2"/>
      <c r="QRX5511" s="2"/>
      <c r="QRY5511" s="2"/>
      <c r="QRZ5511" s="2"/>
      <c r="QSA5511" s="2"/>
      <c r="QSB5511" s="2"/>
      <c r="QSC5511" s="2"/>
      <c r="QSD5511" s="2"/>
      <c r="QSE5511" s="2"/>
      <c r="QSF5511" s="2"/>
      <c r="QSG5511" s="2"/>
      <c r="QSH5511" s="2"/>
      <c r="QSI5511" s="2"/>
      <c r="QSJ5511" s="2"/>
      <c r="QSK5511" s="2"/>
      <c r="QSL5511" s="2"/>
      <c r="QSM5511" s="2"/>
      <c r="QSN5511" s="2"/>
      <c r="QSO5511" s="2"/>
      <c r="QSP5511" s="2"/>
      <c r="QSQ5511" s="2"/>
      <c r="QSR5511" s="2"/>
      <c r="QSS5511" s="2"/>
      <c r="QST5511" s="2"/>
      <c r="QSU5511" s="2"/>
      <c r="QSV5511" s="2"/>
      <c r="QSW5511" s="2"/>
      <c r="QSX5511" s="2"/>
      <c r="QSY5511" s="2"/>
      <c r="QSZ5511" s="2"/>
      <c r="QTA5511" s="2"/>
      <c r="QTB5511" s="2"/>
      <c r="QTC5511" s="2"/>
      <c r="QTD5511" s="2"/>
      <c r="QTE5511" s="2"/>
      <c r="QTF5511" s="2"/>
      <c r="QTG5511" s="2"/>
      <c r="QTH5511" s="2"/>
      <c r="QTI5511" s="2"/>
      <c r="QTJ5511" s="2"/>
      <c r="QTK5511" s="2"/>
      <c r="QTL5511" s="2"/>
      <c r="QTM5511" s="2"/>
      <c r="QTN5511" s="2"/>
      <c r="QTO5511" s="2"/>
      <c r="QTP5511" s="2"/>
      <c r="QTQ5511" s="2"/>
      <c r="QTR5511" s="2"/>
      <c r="QTS5511" s="2"/>
      <c r="QTT5511" s="2"/>
      <c r="QTU5511" s="2"/>
      <c r="QTV5511" s="2"/>
      <c r="QTW5511" s="2"/>
      <c r="QTX5511" s="2"/>
      <c r="QTY5511" s="2"/>
      <c r="QTZ5511" s="2"/>
      <c r="QUA5511" s="2"/>
      <c r="QUB5511" s="2"/>
      <c r="QUC5511" s="2"/>
      <c r="QUD5511" s="2"/>
      <c r="QUE5511" s="2"/>
      <c r="QUF5511" s="2"/>
      <c r="QUG5511" s="2"/>
      <c r="QUH5511" s="2"/>
      <c r="QUI5511" s="2"/>
      <c r="QUJ5511" s="2"/>
      <c r="QUK5511" s="2"/>
      <c r="QUL5511" s="2"/>
      <c r="QUM5511" s="2"/>
      <c r="QUN5511" s="2"/>
      <c r="QUO5511" s="2"/>
      <c r="QUP5511" s="2"/>
      <c r="QUQ5511" s="2"/>
      <c r="QUR5511" s="2"/>
      <c r="QUS5511" s="2"/>
      <c r="QUT5511" s="2"/>
      <c r="QUU5511" s="2"/>
      <c r="QUV5511" s="2"/>
      <c r="QUW5511" s="2"/>
      <c r="QUX5511" s="2"/>
      <c r="QUY5511" s="2"/>
      <c r="QUZ5511" s="2"/>
      <c r="QVA5511" s="2"/>
      <c r="QVB5511" s="2"/>
      <c r="QVC5511" s="2"/>
      <c r="QVD5511" s="2"/>
      <c r="QVE5511" s="2"/>
      <c r="QVF5511" s="2"/>
      <c r="QVG5511" s="2"/>
      <c r="QVH5511" s="2"/>
      <c r="QVI5511" s="2"/>
      <c r="QVJ5511" s="2"/>
      <c r="QVK5511" s="2"/>
      <c r="QVL5511" s="2"/>
      <c r="QVM5511" s="2"/>
      <c r="QVN5511" s="2"/>
      <c r="QVO5511" s="2"/>
      <c r="QVP5511" s="2"/>
      <c r="QVQ5511" s="2"/>
      <c r="QVR5511" s="2"/>
      <c r="QVS5511" s="2"/>
      <c r="QVT5511" s="2"/>
      <c r="QVU5511" s="2"/>
      <c r="QVV5511" s="2"/>
      <c r="QVW5511" s="2"/>
      <c r="QVX5511" s="2"/>
      <c r="QVY5511" s="2"/>
      <c r="QVZ5511" s="2"/>
      <c r="QWA5511" s="2"/>
      <c r="QWB5511" s="2"/>
      <c r="QWC5511" s="2"/>
      <c r="QWD5511" s="2"/>
      <c r="QWE5511" s="2"/>
      <c r="QWF5511" s="2"/>
      <c r="QWG5511" s="2"/>
      <c r="QWH5511" s="2"/>
      <c r="QWI5511" s="2"/>
      <c r="QWJ5511" s="2"/>
      <c r="QWK5511" s="2"/>
      <c r="QWL5511" s="2"/>
      <c r="QWM5511" s="2"/>
      <c r="QWN5511" s="2"/>
      <c r="QWO5511" s="2"/>
      <c r="QWP5511" s="2"/>
      <c r="QWQ5511" s="2"/>
      <c r="QWR5511" s="2"/>
      <c r="QWS5511" s="2"/>
      <c r="QWT5511" s="2"/>
      <c r="QWU5511" s="2"/>
      <c r="QWV5511" s="2"/>
      <c r="QWW5511" s="2"/>
      <c r="QWX5511" s="2"/>
      <c r="QWY5511" s="2"/>
      <c r="QWZ5511" s="2"/>
      <c r="QXA5511" s="2"/>
      <c r="QXB5511" s="2"/>
      <c r="QXC5511" s="2"/>
      <c r="QXD5511" s="2"/>
      <c r="QXE5511" s="2"/>
      <c r="QXF5511" s="2"/>
      <c r="QXG5511" s="2"/>
      <c r="QXH5511" s="2"/>
      <c r="QXI5511" s="2"/>
      <c r="QXJ5511" s="2"/>
      <c r="QXK5511" s="2"/>
      <c r="QXL5511" s="2"/>
      <c r="QXM5511" s="2"/>
      <c r="QXN5511" s="2"/>
      <c r="QXO5511" s="2"/>
      <c r="QXP5511" s="2"/>
      <c r="QXQ5511" s="2"/>
      <c r="QXR5511" s="2"/>
      <c r="QXS5511" s="2"/>
      <c r="QXT5511" s="2"/>
      <c r="QXU5511" s="2"/>
      <c r="QXV5511" s="2"/>
      <c r="QXW5511" s="2"/>
      <c r="QXX5511" s="2"/>
      <c r="QXY5511" s="2"/>
      <c r="QXZ5511" s="2"/>
      <c r="QYA5511" s="2"/>
      <c r="QYB5511" s="2"/>
      <c r="QYC5511" s="2"/>
      <c r="QYD5511" s="2"/>
      <c r="QYE5511" s="2"/>
      <c r="QYF5511" s="2"/>
      <c r="QYG5511" s="2"/>
      <c r="QYH5511" s="2"/>
      <c r="QYI5511" s="2"/>
      <c r="QYJ5511" s="2"/>
      <c r="QYK5511" s="2"/>
      <c r="QYL5511" s="2"/>
      <c r="QYM5511" s="2"/>
      <c r="QYN5511" s="2"/>
      <c r="QYO5511" s="2"/>
      <c r="QYP5511" s="2"/>
      <c r="QYQ5511" s="2"/>
      <c r="QYR5511" s="2"/>
      <c r="QYS5511" s="2"/>
      <c r="QYT5511" s="2"/>
      <c r="QYU5511" s="2"/>
      <c r="QYV5511" s="2"/>
      <c r="QYW5511" s="2"/>
      <c r="QYX5511" s="2"/>
      <c r="QYY5511" s="2"/>
      <c r="QYZ5511" s="2"/>
      <c r="QZA5511" s="2"/>
      <c r="QZB5511" s="2"/>
      <c r="QZC5511" s="2"/>
      <c r="QZD5511" s="2"/>
      <c r="QZE5511" s="2"/>
      <c r="QZF5511" s="2"/>
      <c r="QZG5511" s="2"/>
      <c r="QZH5511" s="2"/>
      <c r="QZI5511" s="2"/>
      <c r="QZJ5511" s="2"/>
      <c r="QZK5511" s="2"/>
      <c r="QZL5511" s="2"/>
      <c r="QZM5511" s="2"/>
      <c r="QZN5511" s="2"/>
      <c r="QZO5511" s="2"/>
      <c r="QZP5511" s="2"/>
      <c r="QZQ5511" s="2"/>
      <c r="QZR5511" s="2"/>
      <c r="QZS5511" s="2"/>
      <c r="QZT5511" s="2"/>
      <c r="QZU5511" s="2"/>
      <c r="QZV5511" s="2"/>
      <c r="QZW5511" s="2"/>
      <c r="QZX5511" s="2"/>
      <c r="QZY5511" s="2"/>
      <c r="QZZ5511" s="2"/>
      <c r="RAA5511" s="2"/>
      <c r="RAB5511" s="2"/>
      <c r="RAC5511" s="2"/>
      <c r="RAD5511" s="2"/>
      <c r="RAE5511" s="2"/>
      <c r="RAF5511" s="2"/>
      <c r="RAG5511" s="2"/>
      <c r="RAH5511" s="2"/>
      <c r="RAI5511" s="2"/>
      <c r="RAJ5511" s="2"/>
      <c r="RAK5511" s="2"/>
      <c r="RAL5511" s="2"/>
      <c r="RAM5511" s="2"/>
      <c r="RAN5511" s="2"/>
      <c r="RAO5511" s="2"/>
      <c r="RAP5511" s="2"/>
      <c r="RAQ5511" s="2"/>
      <c r="RAR5511" s="2"/>
      <c r="RAS5511" s="2"/>
      <c r="RAT5511" s="2"/>
      <c r="RAU5511" s="2"/>
      <c r="RAV5511" s="2"/>
      <c r="RAW5511" s="2"/>
      <c r="RAX5511" s="2"/>
      <c r="RAY5511" s="2"/>
      <c r="RAZ5511" s="2"/>
      <c r="RBA5511" s="2"/>
      <c r="RBB5511" s="2"/>
      <c r="RBC5511" s="2"/>
      <c r="RBD5511" s="2"/>
      <c r="RBE5511" s="2"/>
      <c r="RBF5511" s="2"/>
      <c r="RBG5511" s="2"/>
      <c r="RBH5511" s="2"/>
      <c r="RBI5511" s="2"/>
      <c r="RBJ5511" s="2"/>
      <c r="RBK5511" s="2"/>
      <c r="RBL5511" s="2"/>
      <c r="RBM5511" s="2"/>
      <c r="RBN5511" s="2"/>
      <c r="RBO5511" s="2"/>
      <c r="RBP5511" s="2"/>
      <c r="RBQ5511" s="2"/>
      <c r="RBR5511" s="2"/>
      <c r="RBS5511" s="2"/>
      <c r="RBT5511" s="2"/>
      <c r="RBU5511" s="2"/>
      <c r="RBV5511" s="2"/>
      <c r="RBW5511" s="2"/>
      <c r="RBX5511" s="2"/>
      <c r="RBY5511" s="2"/>
      <c r="RBZ5511" s="2"/>
      <c r="RCA5511" s="2"/>
      <c r="RCB5511" s="2"/>
      <c r="RCC5511" s="2"/>
      <c r="RCD5511" s="2"/>
      <c r="RCE5511" s="2"/>
      <c r="RCF5511" s="2"/>
      <c r="RCG5511" s="2"/>
      <c r="RCH5511" s="2"/>
      <c r="RCI5511" s="2"/>
      <c r="RCJ5511" s="2"/>
      <c r="RCK5511" s="2"/>
      <c r="RCL5511" s="2"/>
      <c r="RCM5511" s="2"/>
      <c r="RCN5511" s="2"/>
      <c r="RCO5511" s="2"/>
      <c r="RCP5511" s="2"/>
      <c r="RCQ5511" s="2"/>
      <c r="RCR5511" s="2"/>
      <c r="RCS5511" s="2"/>
      <c r="RCT5511" s="2"/>
      <c r="RCU5511" s="2"/>
      <c r="RCV5511" s="2"/>
      <c r="RCW5511" s="2"/>
      <c r="RCX5511" s="2"/>
      <c r="RCY5511" s="2"/>
      <c r="RCZ5511" s="2"/>
      <c r="RDA5511" s="2"/>
      <c r="RDB5511" s="2"/>
      <c r="RDC5511" s="2"/>
      <c r="RDD5511" s="2"/>
      <c r="RDE5511" s="2"/>
      <c r="RDF5511" s="2"/>
      <c r="RDG5511" s="2"/>
      <c r="RDH5511" s="2"/>
      <c r="RDI5511" s="2"/>
      <c r="RDJ5511" s="2"/>
      <c r="RDK5511" s="2"/>
      <c r="RDL5511" s="2"/>
      <c r="RDM5511" s="2"/>
      <c r="RDN5511" s="2"/>
      <c r="RDO5511" s="2"/>
      <c r="RDP5511" s="2"/>
      <c r="RDQ5511" s="2"/>
      <c r="RDR5511" s="2"/>
      <c r="RDS5511" s="2"/>
      <c r="RDT5511" s="2"/>
      <c r="RDU5511" s="2"/>
      <c r="RDV5511" s="2"/>
      <c r="RDW5511" s="2"/>
      <c r="RDX5511" s="2"/>
      <c r="RDY5511" s="2"/>
      <c r="RDZ5511" s="2"/>
      <c r="REA5511" s="2"/>
      <c r="REB5511" s="2"/>
      <c r="REC5511" s="2"/>
      <c r="RED5511" s="2"/>
      <c r="REE5511" s="2"/>
      <c r="REF5511" s="2"/>
      <c r="REG5511" s="2"/>
      <c r="REH5511" s="2"/>
      <c r="REI5511" s="2"/>
      <c r="REJ5511" s="2"/>
      <c r="REK5511" s="2"/>
      <c r="REL5511" s="2"/>
      <c r="REM5511" s="2"/>
      <c r="REN5511" s="2"/>
      <c r="REO5511" s="2"/>
      <c r="REP5511" s="2"/>
      <c r="REQ5511" s="2"/>
      <c r="RER5511" s="2"/>
      <c r="RES5511" s="2"/>
      <c r="RET5511" s="2"/>
      <c r="REU5511" s="2"/>
      <c r="REV5511" s="2"/>
      <c r="REW5511" s="2"/>
      <c r="REX5511" s="2"/>
      <c r="REY5511" s="2"/>
      <c r="REZ5511" s="2"/>
      <c r="RFA5511" s="2"/>
      <c r="RFB5511" s="2"/>
      <c r="RFC5511" s="2"/>
      <c r="RFD5511" s="2"/>
      <c r="RFE5511" s="2"/>
      <c r="RFF5511" s="2"/>
      <c r="RFG5511" s="2"/>
      <c r="RFH5511" s="2"/>
      <c r="RFI5511" s="2"/>
      <c r="RFJ5511" s="2"/>
      <c r="RFK5511" s="2"/>
      <c r="RFL5511" s="2"/>
      <c r="RFM5511" s="2"/>
      <c r="RFN5511" s="2"/>
      <c r="RFO5511" s="2"/>
      <c r="RFP5511" s="2"/>
      <c r="RFQ5511" s="2"/>
      <c r="RFR5511" s="2"/>
      <c r="RFS5511" s="2"/>
      <c r="RFT5511" s="2"/>
      <c r="RFU5511" s="2"/>
      <c r="RFV5511" s="2"/>
      <c r="RFW5511" s="2"/>
      <c r="RFX5511" s="2"/>
      <c r="RFY5511" s="2"/>
      <c r="RFZ5511" s="2"/>
      <c r="RGA5511" s="2"/>
      <c r="RGB5511" s="2"/>
      <c r="RGC5511" s="2"/>
      <c r="RGD5511" s="2"/>
      <c r="RGE5511" s="2"/>
      <c r="RGF5511" s="2"/>
      <c r="RGG5511" s="2"/>
      <c r="RGH5511" s="2"/>
      <c r="RGI5511" s="2"/>
      <c r="RGJ5511" s="2"/>
      <c r="RGK5511" s="2"/>
      <c r="RGL5511" s="2"/>
      <c r="RGM5511" s="2"/>
      <c r="RGN5511" s="2"/>
      <c r="RGO5511" s="2"/>
      <c r="RGP5511" s="2"/>
      <c r="RGQ5511" s="2"/>
      <c r="RGR5511" s="2"/>
      <c r="RGS5511" s="2"/>
      <c r="RGT5511" s="2"/>
      <c r="RGU5511" s="2"/>
      <c r="RGV5511" s="2"/>
      <c r="RGW5511" s="2"/>
      <c r="RGX5511" s="2"/>
      <c r="RGY5511" s="2"/>
      <c r="RGZ5511" s="2"/>
      <c r="RHA5511" s="2"/>
      <c r="RHB5511" s="2"/>
      <c r="RHC5511" s="2"/>
      <c r="RHD5511" s="2"/>
      <c r="RHE5511" s="2"/>
      <c r="RHF5511" s="2"/>
      <c r="RHG5511" s="2"/>
      <c r="RHH5511" s="2"/>
      <c r="RHI5511" s="2"/>
      <c r="RHJ5511" s="2"/>
      <c r="RHK5511" s="2"/>
      <c r="RHL5511" s="2"/>
      <c r="RHM5511" s="2"/>
      <c r="RHN5511" s="2"/>
      <c r="RHO5511" s="2"/>
      <c r="RHP5511" s="2"/>
      <c r="RHQ5511" s="2"/>
      <c r="RHR5511" s="2"/>
      <c r="RHS5511" s="2"/>
      <c r="RHT5511" s="2"/>
      <c r="RHU5511" s="2"/>
      <c r="RHV5511" s="2"/>
      <c r="RHW5511" s="2"/>
      <c r="RHX5511" s="2"/>
      <c r="RHY5511" s="2"/>
      <c r="RHZ5511" s="2"/>
      <c r="RIA5511" s="2"/>
      <c r="RIB5511" s="2"/>
      <c r="RIC5511" s="2"/>
      <c r="RID5511" s="2"/>
      <c r="RIE5511" s="2"/>
      <c r="RIF5511" s="2"/>
      <c r="RIG5511" s="2"/>
      <c r="RIH5511" s="2"/>
      <c r="RII5511" s="2"/>
      <c r="RIJ5511" s="2"/>
      <c r="RIK5511" s="2"/>
      <c r="RIL5511" s="2"/>
      <c r="RIM5511" s="2"/>
      <c r="RIN5511" s="2"/>
      <c r="RIO5511" s="2"/>
      <c r="RIP5511" s="2"/>
      <c r="RIQ5511" s="2"/>
      <c r="RIR5511" s="2"/>
      <c r="RIS5511" s="2"/>
      <c r="RIT5511" s="2"/>
      <c r="RIU5511" s="2"/>
      <c r="RIV5511" s="2"/>
      <c r="RIW5511" s="2"/>
      <c r="RIX5511" s="2"/>
      <c r="RIY5511" s="2"/>
      <c r="RIZ5511" s="2"/>
      <c r="RJA5511" s="2"/>
      <c r="RJB5511" s="2"/>
      <c r="RJC5511" s="2"/>
      <c r="RJD5511" s="2"/>
      <c r="RJE5511" s="2"/>
      <c r="RJF5511" s="2"/>
      <c r="RJG5511" s="2"/>
      <c r="RJH5511" s="2"/>
      <c r="RJI5511" s="2"/>
      <c r="RJJ5511" s="2"/>
      <c r="RJK5511" s="2"/>
      <c r="RJL5511" s="2"/>
      <c r="RJM5511" s="2"/>
      <c r="RJN5511" s="2"/>
      <c r="RJO5511" s="2"/>
      <c r="RJP5511" s="2"/>
      <c r="RJQ5511" s="2"/>
      <c r="RJR5511" s="2"/>
      <c r="RJS5511" s="2"/>
      <c r="RJT5511" s="2"/>
      <c r="RJU5511" s="2"/>
      <c r="RJV5511" s="2"/>
      <c r="RJW5511" s="2"/>
      <c r="RJX5511" s="2"/>
      <c r="RJY5511" s="2"/>
      <c r="RJZ5511" s="2"/>
      <c r="RKA5511" s="2"/>
      <c r="RKB5511" s="2"/>
      <c r="RKC5511" s="2"/>
      <c r="RKD5511" s="2"/>
      <c r="RKE5511" s="2"/>
      <c r="RKF5511" s="2"/>
      <c r="RKG5511" s="2"/>
      <c r="RKH5511" s="2"/>
      <c r="RKI5511" s="2"/>
      <c r="RKJ5511" s="2"/>
      <c r="RKK5511" s="2"/>
      <c r="RKL5511" s="2"/>
      <c r="RKM5511" s="2"/>
      <c r="RKN5511" s="2"/>
      <c r="RKO5511" s="2"/>
      <c r="RKP5511" s="2"/>
      <c r="RKQ5511" s="2"/>
      <c r="RKR5511" s="2"/>
      <c r="RKS5511" s="2"/>
      <c r="RKT5511" s="2"/>
      <c r="RKU5511" s="2"/>
      <c r="RKV5511" s="2"/>
      <c r="RKW5511" s="2"/>
      <c r="RKX5511" s="2"/>
      <c r="RKY5511" s="2"/>
      <c r="RKZ5511" s="2"/>
      <c r="RLA5511" s="2"/>
      <c r="RLB5511" s="2"/>
      <c r="RLC5511" s="2"/>
      <c r="RLD5511" s="2"/>
      <c r="RLE5511" s="2"/>
      <c r="RLF5511" s="2"/>
      <c r="RLG5511" s="2"/>
      <c r="RLH5511" s="2"/>
      <c r="RLI5511" s="2"/>
      <c r="RLJ5511" s="2"/>
      <c r="RLK5511" s="2"/>
      <c r="RLL5511" s="2"/>
      <c r="RLM5511" s="2"/>
      <c r="RLN5511" s="2"/>
      <c r="RLO5511" s="2"/>
      <c r="RLP5511" s="2"/>
      <c r="RLQ5511" s="2"/>
      <c r="RLR5511" s="2"/>
      <c r="RLS5511" s="2"/>
      <c r="RLT5511" s="2"/>
      <c r="RLU5511" s="2"/>
      <c r="RLV5511" s="2"/>
      <c r="RLW5511" s="2"/>
      <c r="RLX5511" s="2"/>
      <c r="RLY5511" s="2"/>
      <c r="RLZ5511" s="2"/>
      <c r="RMA5511" s="2"/>
      <c r="RMB5511" s="2"/>
      <c r="RMC5511" s="2"/>
      <c r="RMD5511" s="2"/>
      <c r="RME5511" s="2"/>
      <c r="RMF5511" s="2"/>
      <c r="RMG5511" s="2"/>
      <c r="RMH5511" s="2"/>
      <c r="RMI5511" s="2"/>
      <c r="RMJ5511" s="2"/>
      <c r="RMK5511" s="2"/>
      <c r="RML5511" s="2"/>
      <c r="RMM5511" s="2"/>
      <c r="RMN5511" s="2"/>
      <c r="RMO5511" s="2"/>
      <c r="RMP5511" s="2"/>
      <c r="RMQ5511" s="2"/>
      <c r="RMR5511" s="2"/>
      <c r="RMS5511" s="2"/>
      <c r="RMT5511" s="2"/>
      <c r="RMU5511" s="2"/>
      <c r="RMV5511" s="2"/>
      <c r="RMW5511" s="2"/>
      <c r="RMX5511" s="2"/>
      <c r="RMY5511" s="2"/>
      <c r="RMZ5511" s="2"/>
      <c r="RNA5511" s="2"/>
      <c r="RNB5511" s="2"/>
      <c r="RNC5511" s="2"/>
      <c r="RND5511" s="2"/>
      <c r="RNE5511" s="2"/>
      <c r="RNF5511" s="2"/>
      <c r="RNG5511" s="2"/>
      <c r="RNH5511" s="2"/>
      <c r="RNI5511" s="2"/>
      <c r="RNJ5511" s="2"/>
      <c r="RNK5511" s="2"/>
      <c r="RNL5511" s="2"/>
      <c r="RNM5511" s="2"/>
      <c r="RNN5511" s="2"/>
      <c r="RNO5511" s="2"/>
      <c r="RNP5511" s="2"/>
      <c r="RNQ5511" s="2"/>
      <c r="RNR5511" s="2"/>
      <c r="RNS5511" s="2"/>
      <c r="RNT5511" s="2"/>
      <c r="RNU5511" s="2"/>
      <c r="RNV5511" s="2"/>
      <c r="RNW5511" s="2"/>
      <c r="RNX5511" s="2"/>
      <c r="RNY5511" s="2"/>
      <c r="RNZ5511" s="2"/>
      <c r="ROA5511" s="2"/>
      <c r="ROB5511" s="2"/>
      <c r="ROC5511" s="2"/>
      <c r="ROD5511" s="2"/>
      <c r="ROE5511" s="2"/>
      <c r="ROF5511" s="2"/>
      <c r="ROG5511" s="2"/>
      <c r="ROH5511" s="2"/>
      <c r="ROI5511" s="2"/>
      <c r="ROJ5511" s="2"/>
      <c r="ROK5511" s="2"/>
      <c r="ROL5511" s="2"/>
      <c r="ROM5511" s="2"/>
      <c r="RON5511" s="2"/>
      <c r="ROO5511" s="2"/>
      <c r="ROP5511" s="2"/>
      <c r="ROQ5511" s="2"/>
      <c r="ROR5511" s="2"/>
      <c r="ROS5511" s="2"/>
      <c r="ROT5511" s="2"/>
      <c r="ROU5511" s="2"/>
      <c r="ROV5511" s="2"/>
      <c r="ROW5511" s="2"/>
      <c r="ROX5511" s="2"/>
      <c r="ROY5511" s="2"/>
      <c r="ROZ5511" s="2"/>
      <c r="RPA5511" s="2"/>
      <c r="RPB5511" s="2"/>
      <c r="RPC5511" s="2"/>
      <c r="RPD5511" s="2"/>
      <c r="RPE5511" s="2"/>
      <c r="RPF5511" s="2"/>
      <c r="RPG5511" s="2"/>
      <c r="RPH5511" s="2"/>
      <c r="RPI5511" s="2"/>
      <c r="RPJ5511" s="2"/>
      <c r="RPK5511" s="2"/>
      <c r="RPL5511" s="2"/>
      <c r="RPM5511" s="2"/>
      <c r="RPN5511" s="2"/>
      <c r="RPO5511" s="2"/>
      <c r="RPP5511" s="2"/>
      <c r="RPQ5511" s="2"/>
      <c r="RPR5511" s="2"/>
      <c r="RPS5511" s="2"/>
      <c r="RPT5511" s="2"/>
      <c r="RPU5511" s="2"/>
      <c r="RPV5511" s="2"/>
      <c r="RPW5511" s="2"/>
      <c r="RPX5511" s="2"/>
      <c r="RPY5511" s="2"/>
      <c r="RPZ5511" s="2"/>
      <c r="RQA5511" s="2"/>
      <c r="RQB5511" s="2"/>
      <c r="RQC5511" s="2"/>
      <c r="RQD5511" s="2"/>
      <c r="RQE5511" s="2"/>
      <c r="RQF5511" s="2"/>
      <c r="RQG5511" s="2"/>
      <c r="RQH5511" s="2"/>
      <c r="RQI5511" s="2"/>
      <c r="RQJ5511" s="2"/>
      <c r="RQK5511" s="2"/>
      <c r="RQL5511" s="2"/>
      <c r="RQM5511" s="2"/>
      <c r="RQN5511" s="2"/>
      <c r="RQO5511" s="2"/>
      <c r="RQP5511" s="2"/>
      <c r="RQQ5511" s="2"/>
      <c r="RQR5511" s="2"/>
      <c r="RQS5511" s="2"/>
      <c r="RQT5511" s="2"/>
      <c r="RQU5511" s="2"/>
      <c r="RQV5511" s="2"/>
      <c r="RQW5511" s="2"/>
      <c r="RQX5511" s="2"/>
      <c r="RQY5511" s="2"/>
      <c r="RQZ5511" s="2"/>
      <c r="RRA5511" s="2"/>
      <c r="RRB5511" s="2"/>
      <c r="RRC5511" s="2"/>
      <c r="RRD5511" s="2"/>
      <c r="RRE5511" s="2"/>
      <c r="RRF5511" s="2"/>
      <c r="RRG5511" s="2"/>
      <c r="RRH5511" s="2"/>
      <c r="RRI5511" s="2"/>
      <c r="RRJ5511" s="2"/>
      <c r="RRK5511" s="2"/>
      <c r="RRL5511" s="2"/>
      <c r="RRM5511" s="2"/>
      <c r="RRN5511" s="2"/>
      <c r="RRO5511" s="2"/>
      <c r="RRP5511" s="2"/>
      <c r="RRQ5511" s="2"/>
      <c r="RRR5511" s="2"/>
      <c r="RRS5511" s="2"/>
      <c r="RRT5511" s="2"/>
      <c r="RRU5511" s="2"/>
      <c r="RRV5511" s="2"/>
      <c r="RRW5511" s="2"/>
      <c r="RRX5511" s="2"/>
      <c r="RRY5511" s="2"/>
      <c r="RRZ5511" s="2"/>
      <c r="RSA5511" s="2"/>
      <c r="RSB5511" s="2"/>
      <c r="RSC5511" s="2"/>
      <c r="RSD5511" s="2"/>
      <c r="RSE5511" s="2"/>
      <c r="RSF5511" s="2"/>
      <c r="RSG5511" s="2"/>
      <c r="RSH5511" s="2"/>
      <c r="RSI5511" s="2"/>
      <c r="RSJ5511" s="2"/>
      <c r="RSK5511" s="2"/>
      <c r="RSL5511" s="2"/>
      <c r="RSM5511" s="2"/>
      <c r="RSN5511" s="2"/>
      <c r="RSO5511" s="2"/>
      <c r="RSP5511" s="2"/>
      <c r="RSQ5511" s="2"/>
      <c r="RSR5511" s="2"/>
      <c r="RSS5511" s="2"/>
      <c r="RST5511" s="2"/>
      <c r="RSU5511" s="2"/>
      <c r="RSV5511" s="2"/>
      <c r="RSW5511" s="2"/>
      <c r="RSX5511" s="2"/>
      <c r="RSY5511" s="2"/>
      <c r="RSZ5511" s="2"/>
      <c r="RTA5511" s="2"/>
      <c r="RTB5511" s="2"/>
      <c r="RTC5511" s="2"/>
      <c r="RTD5511" s="2"/>
      <c r="RTE5511" s="2"/>
      <c r="RTF5511" s="2"/>
      <c r="RTG5511" s="2"/>
      <c r="RTH5511" s="2"/>
      <c r="RTI5511" s="2"/>
      <c r="RTJ5511" s="2"/>
      <c r="RTK5511" s="2"/>
      <c r="RTL5511" s="2"/>
      <c r="RTM5511" s="2"/>
      <c r="RTN5511" s="2"/>
      <c r="RTO5511" s="2"/>
      <c r="RTP5511" s="2"/>
      <c r="RTQ5511" s="2"/>
      <c r="RTR5511" s="2"/>
      <c r="RTS5511" s="2"/>
      <c r="RTT5511" s="2"/>
      <c r="RTU5511" s="2"/>
      <c r="RTV5511" s="2"/>
      <c r="RTW5511" s="2"/>
      <c r="RTX5511" s="2"/>
      <c r="RTY5511" s="2"/>
      <c r="RTZ5511" s="2"/>
      <c r="RUA5511" s="2"/>
      <c r="RUB5511" s="2"/>
      <c r="RUC5511" s="2"/>
      <c r="RUD5511" s="2"/>
      <c r="RUE5511" s="2"/>
      <c r="RUF5511" s="2"/>
      <c r="RUG5511" s="2"/>
      <c r="RUH5511" s="2"/>
      <c r="RUI5511" s="2"/>
      <c r="RUJ5511" s="2"/>
      <c r="RUK5511" s="2"/>
      <c r="RUL5511" s="2"/>
      <c r="RUM5511" s="2"/>
      <c r="RUN5511" s="2"/>
      <c r="RUO5511" s="2"/>
      <c r="RUP5511" s="2"/>
      <c r="RUQ5511" s="2"/>
      <c r="RUR5511" s="2"/>
      <c r="RUS5511" s="2"/>
      <c r="RUT5511" s="2"/>
      <c r="RUU5511" s="2"/>
      <c r="RUV5511" s="2"/>
      <c r="RUW5511" s="2"/>
      <c r="RUX5511" s="2"/>
      <c r="RUY5511" s="2"/>
      <c r="RUZ5511" s="2"/>
      <c r="RVA5511" s="2"/>
      <c r="RVB5511" s="2"/>
      <c r="RVC5511" s="2"/>
      <c r="RVD5511" s="2"/>
      <c r="RVE5511" s="2"/>
      <c r="RVF5511" s="2"/>
      <c r="RVG5511" s="2"/>
      <c r="RVH5511" s="2"/>
      <c r="RVI5511" s="2"/>
      <c r="RVJ5511" s="2"/>
      <c r="RVK5511" s="2"/>
      <c r="RVL5511" s="2"/>
      <c r="RVM5511" s="2"/>
      <c r="RVN5511" s="2"/>
      <c r="RVO5511" s="2"/>
      <c r="RVP5511" s="2"/>
      <c r="RVQ5511" s="2"/>
      <c r="RVR5511" s="2"/>
      <c r="RVS5511" s="2"/>
      <c r="RVT5511" s="2"/>
      <c r="RVU5511" s="2"/>
      <c r="RVV5511" s="2"/>
      <c r="RVW5511" s="2"/>
      <c r="RVX5511" s="2"/>
      <c r="RVY5511" s="2"/>
      <c r="RVZ5511" s="2"/>
      <c r="RWA5511" s="2"/>
      <c r="RWB5511" s="2"/>
      <c r="RWC5511" s="2"/>
      <c r="RWD5511" s="2"/>
      <c r="RWE5511" s="2"/>
      <c r="RWF5511" s="2"/>
      <c r="RWG5511" s="2"/>
      <c r="RWH5511" s="2"/>
      <c r="RWI5511" s="2"/>
      <c r="RWJ5511" s="2"/>
      <c r="RWK5511" s="2"/>
      <c r="RWL5511" s="2"/>
      <c r="RWM5511" s="2"/>
      <c r="RWN5511" s="2"/>
      <c r="RWO5511" s="2"/>
      <c r="RWP5511" s="2"/>
      <c r="RWQ5511" s="2"/>
      <c r="RWR5511" s="2"/>
      <c r="RWS5511" s="2"/>
      <c r="RWT5511" s="2"/>
      <c r="RWU5511" s="2"/>
      <c r="RWV5511" s="2"/>
      <c r="RWW5511" s="2"/>
      <c r="RWX5511" s="2"/>
      <c r="RWY5511" s="2"/>
      <c r="RWZ5511" s="2"/>
      <c r="RXA5511" s="2"/>
      <c r="RXB5511" s="2"/>
      <c r="RXC5511" s="2"/>
      <c r="RXD5511" s="2"/>
      <c r="RXE5511" s="2"/>
      <c r="RXF5511" s="2"/>
      <c r="RXG5511" s="2"/>
      <c r="RXH5511" s="2"/>
      <c r="RXI5511" s="2"/>
      <c r="RXJ5511" s="2"/>
      <c r="RXK5511" s="2"/>
      <c r="RXL5511" s="2"/>
      <c r="RXM5511" s="2"/>
      <c r="RXN5511" s="2"/>
      <c r="RXO5511" s="2"/>
      <c r="RXP5511" s="2"/>
      <c r="RXQ5511" s="2"/>
      <c r="RXR5511" s="2"/>
      <c r="RXS5511" s="2"/>
      <c r="RXT5511" s="2"/>
      <c r="RXU5511" s="2"/>
      <c r="RXV5511" s="2"/>
      <c r="RXW5511" s="2"/>
      <c r="RXX5511" s="2"/>
      <c r="RXY5511" s="2"/>
      <c r="RXZ5511" s="2"/>
      <c r="RYA5511" s="2"/>
      <c r="RYB5511" s="2"/>
      <c r="RYC5511" s="2"/>
      <c r="RYD5511" s="2"/>
      <c r="RYE5511" s="2"/>
      <c r="RYF5511" s="2"/>
      <c r="RYG5511" s="2"/>
      <c r="RYH5511" s="2"/>
      <c r="RYI5511" s="2"/>
      <c r="RYJ5511" s="2"/>
      <c r="RYK5511" s="2"/>
      <c r="RYL5511" s="2"/>
      <c r="RYM5511" s="2"/>
      <c r="RYN5511" s="2"/>
      <c r="RYO5511" s="2"/>
      <c r="RYP5511" s="2"/>
      <c r="RYQ5511" s="2"/>
      <c r="RYR5511" s="2"/>
      <c r="RYS5511" s="2"/>
      <c r="RYT5511" s="2"/>
      <c r="RYU5511" s="2"/>
      <c r="RYV5511" s="2"/>
      <c r="RYW5511" s="2"/>
      <c r="RYX5511" s="2"/>
      <c r="RYY5511" s="2"/>
      <c r="RYZ5511" s="2"/>
      <c r="RZA5511" s="2"/>
      <c r="RZB5511" s="2"/>
      <c r="RZC5511" s="2"/>
      <c r="RZD5511" s="2"/>
      <c r="RZE5511" s="2"/>
      <c r="RZF5511" s="2"/>
      <c r="RZG5511" s="2"/>
      <c r="RZH5511" s="2"/>
      <c r="RZI5511" s="2"/>
      <c r="RZJ5511" s="2"/>
      <c r="RZK5511" s="2"/>
      <c r="RZL5511" s="2"/>
      <c r="RZM5511" s="2"/>
      <c r="RZN5511" s="2"/>
      <c r="RZO5511" s="2"/>
      <c r="RZP5511" s="2"/>
      <c r="RZQ5511" s="2"/>
      <c r="RZR5511" s="2"/>
      <c r="RZS5511" s="2"/>
      <c r="RZT5511" s="2"/>
      <c r="RZU5511" s="2"/>
      <c r="RZV5511" s="2"/>
      <c r="RZW5511" s="2"/>
      <c r="RZX5511" s="2"/>
      <c r="RZY5511" s="2"/>
      <c r="RZZ5511" s="2"/>
      <c r="SAA5511" s="2"/>
      <c r="SAB5511" s="2"/>
      <c r="SAC5511" s="2"/>
      <c r="SAD5511" s="2"/>
      <c r="SAE5511" s="2"/>
      <c r="SAF5511" s="2"/>
      <c r="SAG5511" s="2"/>
      <c r="SAH5511" s="2"/>
      <c r="SAI5511" s="2"/>
      <c r="SAJ5511" s="2"/>
      <c r="SAK5511" s="2"/>
      <c r="SAL5511" s="2"/>
      <c r="SAM5511" s="2"/>
      <c r="SAN5511" s="2"/>
      <c r="SAO5511" s="2"/>
      <c r="SAP5511" s="2"/>
      <c r="SAQ5511" s="2"/>
      <c r="SAR5511" s="2"/>
      <c r="SAS5511" s="2"/>
      <c r="SAT5511" s="2"/>
      <c r="SAU5511" s="2"/>
      <c r="SAV5511" s="2"/>
      <c r="SAW5511" s="2"/>
      <c r="SAX5511" s="2"/>
      <c r="SAY5511" s="2"/>
      <c r="SAZ5511" s="2"/>
      <c r="SBA5511" s="2"/>
      <c r="SBB5511" s="2"/>
      <c r="SBC5511" s="2"/>
      <c r="SBD5511" s="2"/>
      <c r="SBE5511" s="2"/>
      <c r="SBF5511" s="2"/>
      <c r="SBG5511" s="2"/>
      <c r="SBH5511" s="2"/>
      <c r="SBI5511" s="2"/>
      <c r="SBJ5511" s="2"/>
      <c r="SBK5511" s="2"/>
      <c r="SBL5511" s="2"/>
      <c r="SBM5511" s="2"/>
      <c r="SBN5511" s="2"/>
      <c r="SBO5511" s="2"/>
      <c r="SBP5511" s="2"/>
      <c r="SBQ5511" s="2"/>
      <c r="SBR5511" s="2"/>
      <c r="SBS5511" s="2"/>
      <c r="SBT5511" s="2"/>
      <c r="SBU5511" s="2"/>
      <c r="SBV5511" s="2"/>
      <c r="SBW5511" s="2"/>
      <c r="SBX5511" s="2"/>
      <c r="SBY5511" s="2"/>
      <c r="SBZ5511" s="2"/>
      <c r="SCA5511" s="2"/>
      <c r="SCB5511" s="2"/>
      <c r="SCC5511" s="2"/>
      <c r="SCD5511" s="2"/>
      <c r="SCE5511" s="2"/>
      <c r="SCF5511" s="2"/>
      <c r="SCG5511" s="2"/>
      <c r="SCH5511" s="2"/>
      <c r="SCI5511" s="2"/>
      <c r="SCJ5511" s="2"/>
      <c r="SCK5511" s="2"/>
      <c r="SCL5511" s="2"/>
      <c r="SCM5511" s="2"/>
      <c r="SCN5511" s="2"/>
      <c r="SCO5511" s="2"/>
      <c r="SCP5511" s="2"/>
      <c r="SCQ5511" s="2"/>
      <c r="SCR5511" s="2"/>
      <c r="SCS5511" s="2"/>
      <c r="SCT5511" s="2"/>
      <c r="SCU5511" s="2"/>
      <c r="SCV5511" s="2"/>
      <c r="SCW5511" s="2"/>
      <c r="SCX5511" s="2"/>
      <c r="SCY5511" s="2"/>
      <c r="SCZ5511" s="2"/>
      <c r="SDA5511" s="2"/>
      <c r="SDB5511" s="2"/>
      <c r="SDC5511" s="2"/>
      <c r="SDD5511" s="2"/>
      <c r="SDE5511" s="2"/>
      <c r="SDF5511" s="2"/>
      <c r="SDG5511" s="2"/>
      <c r="SDH5511" s="2"/>
      <c r="SDI5511" s="2"/>
      <c r="SDJ5511" s="2"/>
      <c r="SDK5511" s="2"/>
      <c r="SDL5511" s="2"/>
      <c r="SDM5511" s="2"/>
      <c r="SDN5511" s="2"/>
      <c r="SDO5511" s="2"/>
      <c r="SDP5511" s="2"/>
      <c r="SDQ5511" s="2"/>
      <c r="SDR5511" s="2"/>
      <c r="SDS5511" s="2"/>
      <c r="SDT5511" s="2"/>
      <c r="SDU5511" s="2"/>
      <c r="SDV5511" s="2"/>
      <c r="SDW5511" s="2"/>
      <c r="SDX5511" s="2"/>
      <c r="SDY5511" s="2"/>
      <c r="SDZ5511" s="2"/>
      <c r="SEA5511" s="2"/>
      <c r="SEB5511" s="2"/>
      <c r="SEC5511" s="2"/>
      <c r="SED5511" s="2"/>
      <c r="SEE5511" s="2"/>
      <c r="SEF5511" s="2"/>
      <c r="SEG5511" s="2"/>
      <c r="SEH5511" s="2"/>
      <c r="SEI5511" s="2"/>
      <c r="SEJ5511" s="2"/>
      <c r="SEK5511" s="2"/>
      <c r="SEL5511" s="2"/>
      <c r="SEM5511" s="2"/>
      <c r="SEN5511" s="2"/>
      <c r="SEO5511" s="2"/>
      <c r="SEP5511" s="2"/>
      <c r="SEQ5511" s="2"/>
      <c r="SER5511" s="2"/>
      <c r="SES5511" s="2"/>
      <c r="SET5511" s="2"/>
      <c r="SEU5511" s="2"/>
      <c r="SEV5511" s="2"/>
      <c r="SEW5511" s="2"/>
      <c r="SEX5511" s="2"/>
      <c r="SEY5511" s="2"/>
      <c r="SEZ5511" s="2"/>
      <c r="SFA5511" s="2"/>
      <c r="SFB5511" s="2"/>
      <c r="SFC5511" s="2"/>
      <c r="SFD5511" s="2"/>
      <c r="SFE5511" s="2"/>
      <c r="SFF5511" s="2"/>
      <c r="SFG5511" s="2"/>
      <c r="SFH5511" s="2"/>
      <c r="SFI5511" s="2"/>
      <c r="SFJ5511" s="2"/>
      <c r="SFK5511" s="2"/>
      <c r="SFL5511" s="2"/>
      <c r="SFM5511" s="2"/>
      <c r="SFN5511" s="2"/>
      <c r="SFO5511" s="2"/>
      <c r="SFP5511" s="2"/>
      <c r="SFQ5511" s="2"/>
      <c r="SFR5511" s="2"/>
      <c r="SFS5511" s="2"/>
      <c r="SFT5511" s="2"/>
      <c r="SFU5511" s="2"/>
      <c r="SFV5511" s="2"/>
      <c r="SFW5511" s="2"/>
      <c r="SFX5511" s="2"/>
      <c r="SFY5511" s="2"/>
      <c r="SFZ5511" s="2"/>
      <c r="SGA5511" s="2"/>
      <c r="SGB5511" s="2"/>
      <c r="SGC5511" s="2"/>
      <c r="SGD5511" s="2"/>
      <c r="SGE5511" s="2"/>
      <c r="SGF5511" s="2"/>
      <c r="SGG5511" s="2"/>
      <c r="SGH5511" s="2"/>
      <c r="SGI5511" s="2"/>
      <c r="SGJ5511" s="2"/>
      <c r="SGK5511" s="2"/>
      <c r="SGL5511" s="2"/>
      <c r="SGM5511" s="2"/>
      <c r="SGN5511" s="2"/>
      <c r="SGO5511" s="2"/>
      <c r="SGP5511" s="2"/>
      <c r="SGQ5511" s="2"/>
      <c r="SGR5511" s="2"/>
      <c r="SGS5511" s="2"/>
      <c r="SGT5511" s="2"/>
      <c r="SGU5511" s="2"/>
      <c r="SGV5511" s="2"/>
      <c r="SGW5511" s="2"/>
      <c r="SGX5511" s="2"/>
      <c r="SGY5511" s="2"/>
      <c r="SGZ5511" s="2"/>
      <c r="SHA5511" s="2"/>
      <c r="SHB5511" s="2"/>
      <c r="SHC5511" s="2"/>
      <c r="SHD5511" s="2"/>
      <c r="SHE5511" s="2"/>
      <c r="SHF5511" s="2"/>
      <c r="SHG5511" s="2"/>
      <c r="SHH5511" s="2"/>
      <c r="SHI5511" s="2"/>
      <c r="SHJ5511" s="2"/>
      <c r="SHK5511" s="2"/>
      <c r="SHL5511" s="2"/>
      <c r="SHM5511" s="2"/>
      <c r="SHN5511" s="2"/>
      <c r="SHO5511" s="2"/>
      <c r="SHP5511" s="2"/>
      <c r="SHQ5511" s="2"/>
      <c r="SHR5511" s="2"/>
      <c r="SHS5511" s="2"/>
      <c r="SHT5511" s="2"/>
      <c r="SHU5511" s="2"/>
      <c r="SHV5511" s="2"/>
      <c r="SHW5511" s="2"/>
      <c r="SHX5511" s="2"/>
      <c r="SHY5511" s="2"/>
      <c r="SHZ5511" s="2"/>
      <c r="SIA5511" s="2"/>
      <c r="SIB5511" s="2"/>
      <c r="SIC5511" s="2"/>
      <c r="SID5511" s="2"/>
      <c r="SIE5511" s="2"/>
      <c r="SIF5511" s="2"/>
      <c r="SIG5511" s="2"/>
      <c r="SIH5511" s="2"/>
      <c r="SII5511" s="2"/>
      <c r="SIJ5511" s="2"/>
      <c r="SIK5511" s="2"/>
      <c r="SIL5511" s="2"/>
      <c r="SIM5511" s="2"/>
      <c r="SIN5511" s="2"/>
      <c r="SIO5511" s="2"/>
      <c r="SIP5511" s="2"/>
      <c r="SIQ5511" s="2"/>
      <c r="SIR5511" s="2"/>
      <c r="SIS5511" s="2"/>
      <c r="SIT5511" s="2"/>
      <c r="SIU5511" s="2"/>
      <c r="SIV5511" s="2"/>
      <c r="SIW5511" s="2"/>
      <c r="SIX5511" s="2"/>
      <c r="SIY5511" s="2"/>
      <c r="SIZ5511" s="2"/>
      <c r="SJA5511" s="2"/>
      <c r="SJB5511" s="2"/>
      <c r="SJC5511" s="2"/>
      <c r="SJD5511" s="2"/>
      <c r="SJE5511" s="2"/>
      <c r="SJF5511" s="2"/>
      <c r="SJG5511" s="2"/>
      <c r="SJH5511" s="2"/>
      <c r="SJI5511" s="2"/>
      <c r="SJJ5511" s="2"/>
      <c r="SJK5511" s="2"/>
      <c r="SJL5511" s="2"/>
      <c r="SJM5511" s="2"/>
      <c r="SJN5511" s="2"/>
      <c r="SJO5511" s="2"/>
      <c r="SJP5511" s="2"/>
      <c r="SJQ5511" s="2"/>
      <c r="SJR5511" s="2"/>
      <c r="SJS5511" s="2"/>
      <c r="SJT5511" s="2"/>
      <c r="SJU5511" s="2"/>
      <c r="SJV5511" s="2"/>
      <c r="SJW5511" s="2"/>
      <c r="SJX5511" s="2"/>
      <c r="SJY5511" s="2"/>
      <c r="SJZ5511" s="2"/>
      <c r="SKA5511" s="2"/>
      <c r="SKB5511" s="2"/>
      <c r="SKC5511" s="2"/>
      <c r="SKD5511" s="2"/>
      <c r="SKE5511" s="2"/>
      <c r="SKF5511" s="2"/>
      <c r="SKG5511" s="2"/>
      <c r="SKH5511" s="2"/>
      <c r="SKI5511" s="2"/>
      <c r="SKJ5511" s="2"/>
      <c r="SKK5511" s="2"/>
      <c r="SKL5511" s="2"/>
      <c r="SKM5511" s="2"/>
      <c r="SKN5511" s="2"/>
      <c r="SKO5511" s="2"/>
      <c r="SKP5511" s="2"/>
      <c r="SKQ5511" s="2"/>
      <c r="SKR5511" s="2"/>
      <c r="SKS5511" s="2"/>
      <c r="SKT5511" s="2"/>
      <c r="SKU5511" s="2"/>
      <c r="SKV5511" s="2"/>
      <c r="SKW5511" s="2"/>
      <c r="SKX5511" s="2"/>
      <c r="SKY5511" s="2"/>
      <c r="SKZ5511" s="2"/>
      <c r="SLA5511" s="2"/>
      <c r="SLB5511" s="2"/>
      <c r="SLC5511" s="2"/>
      <c r="SLD5511" s="2"/>
      <c r="SLE5511" s="2"/>
      <c r="SLF5511" s="2"/>
      <c r="SLG5511" s="2"/>
      <c r="SLH5511" s="2"/>
      <c r="SLI5511" s="2"/>
      <c r="SLJ5511" s="2"/>
      <c r="SLK5511" s="2"/>
      <c r="SLL5511" s="2"/>
      <c r="SLM5511" s="2"/>
      <c r="SLN5511" s="2"/>
      <c r="SLO5511" s="2"/>
      <c r="SLP5511" s="2"/>
      <c r="SLQ5511" s="2"/>
      <c r="SLR5511" s="2"/>
      <c r="SLS5511" s="2"/>
      <c r="SLT5511" s="2"/>
      <c r="SLU5511" s="2"/>
      <c r="SLV5511" s="2"/>
      <c r="SLW5511" s="2"/>
      <c r="SLX5511" s="2"/>
      <c r="SLY5511" s="2"/>
      <c r="SLZ5511" s="2"/>
      <c r="SMA5511" s="2"/>
      <c r="SMB5511" s="2"/>
      <c r="SMC5511" s="2"/>
      <c r="SMD5511" s="2"/>
      <c r="SME5511" s="2"/>
      <c r="SMF5511" s="2"/>
      <c r="SMG5511" s="2"/>
      <c r="SMH5511" s="2"/>
      <c r="SMI5511" s="2"/>
      <c r="SMJ5511" s="2"/>
      <c r="SMK5511" s="2"/>
      <c r="SML5511" s="2"/>
      <c r="SMM5511" s="2"/>
      <c r="SMN5511" s="2"/>
      <c r="SMO5511" s="2"/>
      <c r="SMP5511" s="2"/>
      <c r="SMQ5511" s="2"/>
      <c r="SMR5511" s="2"/>
      <c r="SMS5511" s="2"/>
      <c r="SMT5511" s="2"/>
      <c r="SMU5511" s="2"/>
      <c r="SMV5511" s="2"/>
      <c r="SMW5511" s="2"/>
      <c r="SMX5511" s="2"/>
      <c r="SMY5511" s="2"/>
      <c r="SMZ5511" s="2"/>
      <c r="SNA5511" s="2"/>
      <c r="SNB5511" s="2"/>
      <c r="SNC5511" s="2"/>
      <c r="SND5511" s="2"/>
      <c r="SNE5511" s="2"/>
      <c r="SNF5511" s="2"/>
      <c r="SNG5511" s="2"/>
      <c r="SNH5511" s="2"/>
      <c r="SNI5511" s="2"/>
      <c r="SNJ5511" s="2"/>
      <c r="SNK5511" s="2"/>
      <c r="SNL5511" s="2"/>
      <c r="SNM5511" s="2"/>
      <c r="SNN5511" s="2"/>
      <c r="SNO5511" s="2"/>
      <c r="SNP5511" s="2"/>
      <c r="SNQ5511" s="2"/>
      <c r="SNR5511" s="2"/>
      <c r="SNS5511" s="2"/>
      <c r="SNT5511" s="2"/>
      <c r="SNU5511" s="2"/>
      <c r="SNV5511" s="2"/>
      <c r="SNW5511" s="2"/>
      <c r="SNX5511" s="2"/>
      <c r="SNY5511" s="2"/>
      <c r="SNZ5511" s="2"/>
      <c r="SOA5511" s="2"/>
      <c r="SOB5511" s="2"/>
      <c r="SOC5511" s="2"/>
      <c r="SOD5511" s="2"/>
      <c r="SOE5511" s="2"/>
      <c r="SOF5511" s="2"/>
      <c r="SOG5511" s="2"/>
      <c r="SOH5511" s="2"/>
      <c r="SOI5511" s="2"/>
      <c r="SOJ5511" s="2"/>
      <c r="SOK5511" s="2"/>
      <c r="SOL5511" s="2"/>
      <c r="SOM5511" s="2"/>
      <c r="SON5511" s="2"/>
      <c r="SOO5511" s="2"/>
      <c r="SOP5511" s="2"/>
      <c r="SOQ5511" s="2"/>
      <c r="SOR5511" s="2"/>
      <c r="SOS5511" s="2"/>
      <c r="SOT5511" s="2"/>
      <c r="SOU5511" s="2"/>
      <c r="SOV5511" s="2"/>
      <c r="SOW5511" s="2"/>
      <c r="SOX5511" s="2"/>
      <c r="SOY5511" s="2"/>
      <c r="SOZ5511" s="2"/>
      <c r="SPA5511" s="2"/>
      <c r="SPB5511" s="2"/>
      <c r="SPC5511" s="2"/>
      <c r="SPD5511" s="2"/>
      <c r="SPE5511" s="2"/>
      <c r="SPF5511" s="2"/>
      <c r="SPG5511" s="2"/>
      <c r="SPH5511" s="2"/>
      <c r="SPI5511" s="2"/>
      <c r="SPJ5511" s="2"/>
      <c r="SPK5511" s="2"/>
      <c r="SPL5511" s="2"/>
      <c r="SPM5511" s="2"/>
      <c r="SPN5511" s="2"/>
      <c r="SPO5511" s="2"/>
      <c r="SPP5511" s="2"/>
      <c r="SPQ5511" s="2"/>
      <c r="SPR5511" s="2"/>
      <c r="SPS5511" s="2"/>
      <c r="SPT5511" s="2"/>
      <c r="SPU5511" s="2"/>
      <c r="SPV5511" s="2"/>
      <c r="SPW5511" s="2"/>
      <c r="SPX5511" s="2"/>
      <c r="SPY5511" s="2"/>
      <c r="SPZ5511" s="2"/>
      <c r="SQA5511" s="2"/>
      <c r="SQB5511" s="2"/>
      <c r="SQC5511" s="2"/>
      <c r="SQD5511" s="2"/>
      <c r="SQE5511" s="2"/>
      <c r="SQF5511" s="2"/>
      <c r="SQG5511" s="2"/>
      <c r="SQH5511" s="2"/>
      <c r="SQI5511" s="2"/>
      <c r="SQJ5511" s="2"/>
      <c r="SQK5511" s="2"/>
      <c r="SQL5511" s="2"/>
      <c r="SQM5511" s="2"/>
      <c r="SQN5511" s="2"/>
      <c r="SQO5511" s="2"/>
      <c r="SQP5511" s="2"/>
      <c r="SQQ5511" s="2"/>
      <c r="SQR5511" s="2"/>
      <c r="SQS5511" s="2"/>
      <c r="SQT5511" s="2"/>
      <c r="SQU5511" s="2"/>
      <c r="SQV5511" s="2"/>
      <c r="SQW5511" s="2"/>
      <c r="SQX5511" s="2"/>
      <c r="SQY5511" s="2"/>
      <c r="SQZ5511" s="2"/>
      <c r="SRA5511" s="2"/>
      <c r="SRB5511" s="2"/>
      <c r="SRC5511" s="2"/>
      <c r="SRD5511" s="2"/>
      <c r="SRE5511" s="2"/>
      <c r="SRF5511" s="2"/>
      <c r="SRG5511" s="2"/>
      <c r="SRH5511" s="2"/>
      <c r="SRI5511" s="2"/>
      <c r="SRJ5511" s="2"/>
      <c r="SRK5511" s="2"/>
      <c r="SRL5511" s="2"/>
      <c r="SRM5511" s="2"/>
      <c r="SRN5511" s="2"/>
      <c r="SRO5511" s="2"/>
      <c r="SRP5511" s="2"/>
      <c r="SRQ5511" s="2"/>
      <c r="SRR5511" s="2"/>
      <c r="SRS5511" s="2"/>
      <c r="SRT5511" s="2"/>
      <c r="SRU5511" s="2"/>
      <c r="SRV5511" s="2"/>
      <c r="SRW5511" s="2"/>
      <c r="SRX5511" s="2"/>
      <c r="SRY5511" s="2"/>
      <c r="SRZ5511" s="2"/>
      <c r="SSA5511" s="2"/>
      <c r="SSB5511" s="2"/>
      <c r="SSC5511" s="2"/>
      <c r="SSD5511" s="2"/>
      <c r="SSE5511" s="2"/>
      <c r="SSF5511" s="2"/>
      <c r="SSG5511" s="2"/>
      <c r="SSH5511" s="2"/>
      <c r="SSI5511" s="2"/>
      <c r="SSJ5511" s="2"/>
      <c r="SSK5511" s="2"/>
      <c r="SSL5511" s="2"/>
      <c r="SSM5511" s="2"/>
      <c r="SSN5511" s="2"/>
      <c r="SSO5511" s="2"/>
      <c r="SSP5511" s="2"/>
      <c r="SSQ5511" s="2"/>
      <c r="SSR5511" s="2"/>
      <c r="SSS5511" s="2"/>
      <c r="SST5511" s="2"/>
      <c r="SSU5511" s="2"/>
      <c r="SSV5511" s="2"/>
      <c r="SSW5511" s="2"/>
      <c r="SSX5511" s="2"/>
      <c r="SSY5511" s="2"/>
      <c r="SSZ5511" s="2"/>
      <c r="STA5511" s="2"/>
      <c r="STB5511" s="2"/>
      <c r="STC5511" s="2"/>
      <c r="STD5511" s="2"/>
      <c r="STE5511" s="2"/>
      <c r="STF5511" s="2"/>
      <c r="STG5511" s="2"/>
      <c r="STH5511" s="2"/>
      <c r="STI5511" s="2"/>
      <c r="STJ5511" s="2"/>
      <c r="STK5511" s="2"/>
      <c r="STL5511" s="2"/>
      <c r="STM5511" s="2"/>
      <c r="STN5511" s="2"/>
      <c r="STO5511" s="2"/>
      <c r="STP5511" s="2"/>
      <c r="STQ5511" s="2"/>
      <c r="STR5511" s="2"/>
      <c r="STS5511" s="2"/>
      <c r="STT5511" s="2"/>
      <c r="STU5511" s="2"/>
      <c r="STV5511" s="2"/>
      <c r="STW5511" s="2"/>
      <c r="STX5511" s="2"/>
      <c r="STY5511" s="2"/>
      <c r="STZ5511" s="2"/>
      <c r="SUA5511" s="2"/>
      <c r="SUB5511" s="2"/>
      <c r="SUC5511" s="2"/>
      <c r="SUD5511" s="2"/>
      <c r="SUE5511" s="2"/>
      <c r="SUF5511" s="2"/>
      <c r="SUG5511" s="2"/>
      <c r="SUH5511" s="2"/>
      <c r="SUI5511" s="2"/>
      <c r="SUJ5511" s="2"/>
      <c r="SUK5511" s="2"/>
      <c r="SUL5511" s="2"/>
      <c r="SUM5511" s="2"/>
      <c r="SUN5511" s="2"/>
      <c r="SUO5511" s="2"/>
      <c r="SUP5511" s="2"/>
      <c r="SUQ5511" s="2"/>
      <c r="SUR5511" s="2"/>
      <c r="SUS5511" s="2"/>
      <c r="SUT5511" s="2"/>
      <c r="SUU5511" s="2"/>
      <c r="SUV5511" s="2"/>
      <c r="SUW5511" s="2"/>
      <c r="SUX5511" s="2"/>
      <c r="SUY5511" s="2"/>
      <c r="SUZ5511" s="2"/>
      <c r="SVA5511" s="2"/>
      <c r="SVB5511" s="2"/>
      <c r="SVC5511" s="2"/>
      <c r="SVD5511" s="2"/>
      <c r="SVE5511" s="2"/>
      <c r="SVF5511" s="2"/>
      <c r="SVG5511" s="2"/>
      <c r="SVH5511" s="2"/>
      <c r="SVI5511" s="2"/>
      <c r="SVJ5511" s="2"/>
      <c r="SVK5511" s="2"/>
      <c r="SVL5511" s="2"/>
      <c r="SVM5511" s="2"/>
      <c r="SVN5511" s="2"/>
      <c r="SVO5511" s="2"/>
      <c r="SVP5511" s="2"/>
      <c r="SVQ5511" s="2"/>
      <c r="SVR5511" s="2"/>
      <c r="SVS5511" s="2"/>
      <c r="SVT5511" s="2"/>
      <c r="SVU5511" s="2"/>
      <c r="SVV5511" s="2"/>
      <c r="SVW5511" s="2"/>
      <c r="SVX5511" s="2"/>
      <c r="SVY5511" s="2"/>
      <c r="SVZ5511" s="2"/>
      <c r="SWA5511" s="2"/>
      <c r="SWB5511" s="2"/>
      <c r="SWC5511" s="2"/>
      <c r="SWD5511" s="2"/>
      <c r="SWE5511" s="2"/>
      <c r="SWF5511" s="2"/>
      <c r="SWG5511" s="2"/>
      <c r="SWH5511" s="2"/>
      <c r="SWI5511" s="2"/>
      <c r="SWJ5511" s="2"/>
      <c r="SWK5511" s="2"/>
      <c r="SWL5511" s="2"/>
      <c r="SWM5511" s="2"/>
      <c r="SWN5511" s="2"/>
      <c r="SWO5511" s="2"/>
      <c r="SWP5511" s="2"/>
      <c r="SWQ5511" s="2"/>
      <c r="SWR5511" s="2"/>
      <c r="SWS5511" s="2"/>
      <c r="SWT5511" s="2"/>
      <c r="SWU5511" s="2"/>
      <c r="SWV5511" s="2"/>
      <c r="SWW5511" s="2"/>
      <c r="SWX5511" s="2"/>
      <c r="SWY5511" s="2"/>
      <c r="SWZ5511" s="2"/>
      <c r="SXA5511" s="2"/>
      <c r="SXB5511" s="2"/>
      <c r="SXC5511" s="2"/>
      <c r="SXD5511" s="2"/>
      <c r="SXE5511" s="2"/>
      <c r="SXF5511" s="2"/>
      <c r="SXG5511" s="2"/>
      <c r="SXH5511" s="2"/>
      <c r="SXI5511" s="2"/>
      <c r="SXJ5511" s="2"/>
      <c r="SXK5511" s="2"/>
      <c r="SXL5511" s="2"/>
      <c r="SXM5511" s="2"/>
      <c r="SXN5511" s="2"/>
      <c r="SXO5511" s="2"/>
      <c r="SXP5511" s="2"/>
      <c r="SXQ5511" s="2"/>
      <c r="SXR5511" s="2"/>
      <c r="SXS5511" s="2"/>
      <c r="SXT5511" s="2"/>
      <c r="SXU5511" s="2"/>
      <c r="SXV5511" s="2"/>
      <c r="SXW5511" s="2"/>
      <c r="SXX5511" s="2"/>
      <c r="SXY5511" s="2"/>
      <c r="SXZ5511" s="2"/>
      <c r="SYA5511" s="2"/>
      <c r="SYB5511" s="2"/>
      <c r="SYC5511" s="2"/>
      <c r="SYD5511" s="2"/>
      <c r="SYE5511" s="2"/>
      <c r="SYF5511" s="2"/>
      <c r="SYG5511" s="2"/>
      <c r="SYH5511" s="2"/>
      <c r="SYI5511" s="2"/>
      <c r="SYJ5511" s="2"/>
      <c r="SYK5511" s="2"/>
      <c r="SYL5511" s="2"/>
      <c r="SYM5511" s="2"/>
      <c r="SYN5511" s="2"/>
      <c r="SYO5511" s="2"/>
      <c r="SYP5511" s="2"/>
      <c r="SYQ5511" s="2"/>
      <c r="SYR5511" s="2"/>
      <c r="SYS5511" s="2"/>
      <c r="SYT5511" s="2"/>
      <c r="SYU5511" s="2"/>
      <c r="SYV5511" s="2"/>
      <c r="SYW5511" s="2"/>
      <c r="SYX5511" s="2"/>
      <c r="SYY5511" s="2"/>
      <c r="SYZ5511" s="2"/>
      <c r="SZA5511" s="2"/>
      <c r="SZB5511" s="2"/>
      <c r="SZC5511" s="2"/>
      <c r="SZD5511" s="2"/>
      <c r="SZE5511" s="2"/>
      <c r="SZF5511" s="2"/>
      <c r="SZG5511" s="2"/>
      <c r="SZH5511" s="2"/>
      <c r="SZI5511" s="2"/>
      <c r="SZJ5511" s="2"/>
      <c r="SZK5511" s="2"/>
      <c r="SZL5511" s="2"/>
      <c r="SZM5511" s="2"/>
      <c r="SZN5511" s="2"/>
      <c r="SZO5511" s="2"/>
      <c r="SZP5511" s="2"/>
      <c r="SZQ5511" s="2"/>
      <c r="SZR5511" s="2"/>
      <c r="SZS5511" s="2"/>
      <c r="SZT5511" s="2"/>
      <c r="SZU5511" s="2"/>
      <c r="SZV5511" s="2"/>
      <c r="SZW5511" s="2"/>
      <c r="SZX5511" s="2"/>
      <c r="SZY5511" s="2"/>
      <c r="SZZ5511" s="2"/>
      <c r="TAA5511" s="2"/>
      <c r="TAB5511" s="2"/>
      <c r="TAC5511" s="2"/>
      <c r="TAD5511" s="2"/>
      <c r="TAE5511" s="2"/>
      <c r="TAF5511" s="2"/>
      <c r="TAG5511" s="2"/>
      <c r="TAH5511" s="2"/>
      <c r="TAI5511" s="2"/>
      <c r="TAJ5511" s="2"/>
      <c r="TAK5511" s="2"/>
      <c r="TAL5511" s="2"/>
      <c r="TAM5511" s="2"/>
      <c r="TAN5511" s="2"/>
      <c r="TAO5511" s="2"/>
      <c r="TAP5511" s="2"/>
      <c r="TAQ5511" s="2"/>
      <c r="TAR5511" s="2"/>
      <c r="TAS5511" s="2"/>
      <c r="TAT5511" s="2"/>
      <c r="TAU5511" s="2"/>
      <c r="TAV5511" s="2"/>
      <c r="TAW5511" s="2"/>
      <c r="TAX5511" s="2"/>
      <c r="TAY5511" s="2"/>
      <c r="TAZ5511" s="2"/>
      <c r="TBA5511" s="2"/>
      <c r="TBB5511" s="2"/>
      <c r="TBC5511" s="2"/>
      <c r="TBD5511" s="2"/>
      <c r="TBE5511" s="2"/>
      <c r="TBF5511" s="2"/>
      <c r="TBG5511" s="2"/>
      <c r="TBH5511" s="2"/>
      <c r="TBI5511" s="2"/>
      <c r="TBJ5511" s="2"/>
      <c r="TBK5511" s="2"/>
      <c r="TBL5511" s="2"/>
      <c r="TBM5511" s="2"/>
      <c r="TBN5511" s="2"/>
      <c r="TBO5511" s="2"/>
      <c r="TBP5511" s="2"/>
      <c r="TBQ5511" s="2"/>
      <c r="TBR5511" s="2"/>
      <c r="TBS5511" s="2"/>
      <c r="TBT5511" s="2"/>
      <c r="TBU5511" s="2"/>
      <c r="TBV5511" s="2"/>
      <c r="TBW5511" s="2"/>
      <c r="TBX5511" s="2"/>
      <c r="TBY5511" s="2"/>
      <c r="TBZ5511" s="2"/>
      <c r="TCA5511" s="2"/>
      <c r="TCB5511" s="2"/>
      <c r="TCC5511" s="2"/>
      <c r="TCD5511" s="2"/>
      <c r="TCE5511" s="2"/>
      <c r="TCF5511" s="2"/>
      <c r="TCG5511" s="2"/>
      <c r="TCH5511" s="2"/>
      <c r="TCI5511" s="2"/>
      <c r="TCJ5511" s="2"/>
      <c r="TCK5511" s="2"/>
      <c r="TCL5511" s="2"/>
      <c r="TCM5511" s="2"/>
      <c r="TCN5511" s="2"/>
      <c r="TCO5511" s="2"/>
      <c r="TCP5511" s="2"/>
      <c r="TCQ5511" s="2"/>
      <c r="TCR5511" s="2"/>
      <c r="TCS5511" s="2"/>
      <c r="TCT5511" s="2"/>
      <c r="TCU5511" s="2"/>
      <c r="TCV5511" s="2"/>
      <c r="TCW5511" s="2"/>
      <c r="TCX5511" s="2"/>
      <c r="TCY5511" s="2"/>
      <c r="TCZ5511" s="2"/>
      <c r="TDA5511" s="2"/>
      <c r="TDB5511" s="2"/>
      <c r="TDC5511" s="2"/>
      <c r="TDD5511" s="2"/>
      <c r="TDE5511" s="2"/>
      <c r="TDF5511" s="2"/>
      <c r="TDG5511" s="2"/>
      <c r="TDH5511" s="2"/>
      <c r="TDI5511" s="2"/>
      <c r="TDJ5511" s="2"/>
      <c r="TDK5511" s="2"/>
      <c r="TDL5511" s="2"/>
      <c r="TDM5511" s="2"/>
      <c r="TDN5511" s="2"/>
      <c r="TDO5511" s="2"/>
      <c r="TDP5511" s="2"/>
      <c r="TDQ5511" s="2"/>
      <c r="TDR5511" s="2"/>
      <c r="TDS5511" s="2"/>
      <c r="TDT5511" s="2"/>
      <c r="TDU5511" s="2"/>
      <c r="TDV5511" s="2"/>
      <c r="TDW5511" s="2"/>
      <c r="TDX5511" s="2"/>
      <c r="TDY5511" s="2"/>
      <c r="TDZ5511" s="2"/>
      <c r="TEA5511" s="2"/>
      <c r="TEB5511" s="2"/>
      <c r="TEC5511" s="2"/>
      <c r="TED5511" s="2"/>
      <c r="TEE5511" s="2"/>
      <c r="TEF5511" s="2"/>
      <c r="TEG5511" s="2"/>
      <c r="TEH5511" s="2"/>
      <c r="TEI5511" s="2"/>
      <c r="TEJ5511" s="2"/>
      <c r="TEK5511" s="2"/>
      <c r="TEL5511" s="2"/>
      <c r="TEM5511" s="2"/>
      <c r="TEN5511" s="2"/>
      <c r="TEO5511" s="2"/>
      <c r="TEP5511" s="2"/>
      <c r="TEQ5511" s="2"/>
      <c r="TER5511" s="2"/>
      <c r="TES5511" s="2"/>
      <c r="TET5511" s="2"/>
      <c r="TEU5511" s="2"/>
      <c r="TEV5511" s="2"/>
      <c r="TEW5511" s="2"/>
      <c r="TEX5511" s="2"/>
      <c r="TEY5511" s="2"/>
      <c r="TEZ5511" s="2"/>
      <c r="TFA5511" s="2"/>
      <c r="TFB5511" s="2"/>
      <c r="TFC5511" s="2"/>
      <c r="TFD5511" s="2"/>
      <c r="TFE5511" s="2"/>
      <c r="TFF5511" s="2"/>
      <c r="TFG5511" s="2"/>
      <c r="TFH5511" s="2"/>
      <c r="TFI5511" s="2"/>
      <c r="TFJ5511" s="2"/>
      <c r="TFK5511" s="2"/>
      <c r="TFL5511" s="2"/>
      <c r="TFM5511" s="2"/>
      <c r="TFN5511" s="2"/>
      <c r="TFO5511" s="2"/>
      <c r="TFP5511" s="2"/>
      <c r="TFQ5511" s="2"/>
      <c r="TFR5511" s="2"/>
      <c r="TFS5511" s="2"/>
      <c r="TFT5511" s="2"/>
      <c r="TFU5511" s="2"/>
      <c r="TFV5511" s="2"/>
      <c r="TFW5511" s="2"/>
      <c r="TFX5511" s="2"/>
      <c r="TFY5511" s="2"/>
      <c r="TFZ5511" s="2"/>
      <c r="TGA5511" s="2"/>
      <c r="TGB5511" s="2"/>
      <c r="TGC5511" s="2"/>
      <c r="TGD5511" s="2"/>
      <c r="TGE5511" s="2"/>
      <c r="TGF5511" s="2"/>
      <c r="TGG5511" s="2"/>
      <c r="TGH5511" s="2"/>
      <c r="TGI5511" s="2"/>
      <c r="TGJ5511" s="2"/>
      <c r="TGK5511" s="2"/>
      <c r="TGL5511" s="2"/>
      <c r="TGM5511" s="2"/>
      <c r="TGN5511" s="2"/>
      <c r="TGO5511" s="2"/>
      <c r="TGP5511" s="2"/>
      <c r="TGQ5511" s="2"/>
      <c r="TGR5511" s="2"/>
      <c r="TGS5511" s="2"/>
      <c r="TGT5511" s="2"/>
      <c r="TGU5511" s="2"/>
      <c r="TGV5511" s="2"/>
      <c r="TGW5511" s="2"/>
      <c r="TGX5511" s="2"/>
      <c r="TGY5511" s="2"/>
      <c r="TGZ5511" s="2"/>
      <c r="THA5511" s="2"/>
      <c r="THB5511" s="2"/>
      <c r="THC5511" s="2"/>
      <c r="THD5511" s="2"/>
      <c r="THE5511" s="2"/>
      <c r="THF5511" s="2"/>
      <c r="THG5511" s="2"/>
      <c r="THH5511" s="2"/>
      <c r="THI5511" s="2"/>
      <c r="THJ5511" s="2"/>
      <c r="THK5511" s="2"/>
      <c r="THL5511" s="2"/>
      <c r="THM5511" s="2"/>
      <c r="THN5511" s="2"/>
      <c r="THO5511" s="2"/>
      <c r="THP5511" s="2"/>
      <c r="THQ5511" s="2"/>
      <c r="THR5511" s="2"/>
      <c r="THS5511" s="2"/>
      <c r="THT5511" s="2"/>
      <c r="THU5511" s="2"/>
      <c r="THV5511" s="2"/>
      <c r="THW5511" s="2"/>
      <c r="THX5511" s="2"/>
      <c r="THY5511" s="2"/>
      <c r="THZ5511" s="2"/>
      <c r="TIA5511" s="2"/>
      <c r="TIB5511" s="2"/>
      <c r="TIC5511" s="2"/>
      <c r="TID5511" s="2"/>
      <c r="TIE5511" s="2"/>
      <c r="TIF5511" s="2"/>
      <c r="TIG5511" s="2"/>
      <c r="TIH5511" s="2"/>
      <c r="TII5511" s="2"/>
      <c r="TIJ5511" s="2"/>
      <c r="TIK5511" s="2"/>
      <c r="TIL5511" s="2"/>
      <c r="TIM5511" s="2"/>
      <c r="TIN5511" s="2"/>
      <c r="TIO5511" s="2"/>
      <c r="TIP5511" s="2"/>
      <c r="TIQ5511" s="2"/>
      <c r="TIR5511" s="2"/>
      <c r="TIS5511" s="2"/>
      <c r="TIT5511" s="2"/>
      <c r="TIU5511" s="2"/>
      <c r="TIV5511" s="2"/>
      <c r="TIW5511" s="2"/>
      <c r="TIX5511" s="2"/>
      <c r="TIY5511" s="2"/>
      <c r="TIZ5511" s="2"/>
      <c r="TJA5511" s="2"/>
      <c r="TJB5511" s="2"/>
      <c r="TJC5511" s="2"/>
      <c r="TJD5511" s="2"/>
      <c r="TJE5511" s="2"/>
      <c r="TJF5511" s="2"/>
      <c r="TJG5511" s="2"/>
      <c r="TJH5511" s="2"/>
      <c r="TJI5511" s="2"/>
      <c r="TJJ5511" s="2"/>
      <c r="TJK5511" s="2"/>
      <c r="TJL5511" s="2"/>
      <c r="TJM5511" s="2"/>
      <c r="TJN5511" s="2"/>
      <c r="TJO5511" s="2"/>
      <c r="TJP5511" s="2"/>
      <c r="TJQ5511" s="2"/>
      <c r="TJR5511" s="2"/>
      <c r="TJS5511" s="2"/>
      <c r="TJT5511" s="2"/>
      <c r="TJU5511" s="2"/>
      <c r="TJV5511" s="2"/>
      <c r="TJW5511" s="2"/>
      <c r="TJX5511" s="2"/>
      <c r="TJY5511" s="2"/>
      <c r="TJZ5511" s="2"/>
      <c r="TKA5511" s="2"/>
      <c r="TKB5511" s="2"/>
      <c r="TKC5511" s="2"/>
      <c r="TKD5511" s="2"/>
      <c r="TKE5511" s="2"/>
      <c r="TKF5511" s="2"/>
      <c r="TKG5511" s="2"/>
      <c r="TKH5511" s="2"/>
      <c r="TKI5511" s="2"/>
      <c r="TKJ5511" s="2"/>
      <c r="TKK5511" s="2"/>
      <c r="TKL5511" s="2"/>
      <c r="TKM5511" s="2"/>
      <c r="TKN5511" s="2"/>
      <c r="TKO5511" s="2"/>
      <c r="TKP5511" s="2"/>
      <c r="TKQ5511" s="2"/>
      <c r="TKR5511" s="2"/>
      <c r="TKS5511" s="2"/>
      <c r="TKT5511" s="2"/>
      <c r="TKU5511" s="2"/>
      <c r="TKV5511" s="2"/>
      <c r="TKW5511" s="2"/>
      <c r="TKX5511" s="2"/>
      <c r="TKY5511" s="2"/>
      <c r="TKZ5511" s="2"/>
      <c r="TLA5511" s="2"/>
      <c r="TLB5511" s="2"/>
      <c r="TLC5511" s="2"/>
      <c r="TLD5511" s="2"/>
      <c r="TLE5511" s="2"/>
      <c r="TLF5511" s="2"/>
      <c r="TLG5511" s="2"/>
      <c r="TLH5511" s="2"/>
      <c r="TLI5511" s="2"/>
      <c r="TLJ5511" s="2"/>
      <c r="TLK5511" s="2"/>
      <c r="TLL5511" s="2"/>
      <c r="TLM5511" s="2"/>
      <c r="TLN5511" s="2"/>
      <c r="TLO5511" s="2"/>
      <c r="TLP5511" s="2"/>
      <c r="TLQ5511" s="2"/>
      <c r="TLR5511" s="2"/>
      <c r="TLS5511" s="2"/>
      <c r="TLT5511" s="2"/>
      <c r="TLU5511" s="2"/>
      <c r="TLV5511" s="2"/>
      <c r="TLW5511" s="2"/>
      <c r="TLX5511" s="2"/>
      <c r="TLY5511" s="2"/>
      <c r="TLZ5511" s="2"/>
      <c r="TMA5511" s="2"/>
      <c r="TMB5511" s="2"/>
      <c r="TMC5511" s="2"/>
      <c r="TMD5511" s="2"/>
      <c r="TME5511" s="2"/>
      <c r="TMF5511" s="2"/>
      <c r="TMG5511" s="2"/>
      <c r="TMH5511" s="2"/>
      <c r="TMI5511" s="2"/>
      <c r="TMJ5511" s="2"/>
      <c r="TMK5511" s="2"/>
      <c r="TML5511" s="2"/>
      <c r="TMM5511" s="2"/>
      <c r="TMN5511" s="2"/>
      <c r="TMO5511" s="2"/>
      <c r="TMP5511" s="2"/>
      <c r="TMQ5511" s="2"/>
      <c r="TMR5511" s="2"/>
      <c r="TMS5511" s="2"/>
      <c r="TMT5511" s="2"/>
      <c r="TMU5511" s="2"/>
      <c r="TMV5511" s="2"/>
      <c r="TMW5511" s="2"/>
      <c r="TMX5511" s="2"/>
      <c r="TMY5511" s="2"/>
      <c r="TMZ5511" s="2"/>
      <c r="TNA5511" s="2"/>
      <c r="TNB5511" s="2"/>
      <c r="TNC5511" s="2"/>
      <c r="TND5511" s="2"/>
      <c r="TNE5511" s="2"/>
      <c r="TNF5511" s="2"/>
      <c r="TNG5511" s="2"/>
      <c r="TNH5511" s="2"/>
      <c r="TNI5511" s="2"/>
      <c r="TNJ5511" s="2"/>
      <c r="TNK5511" s="2"/>
      <c r="TNL5511" s="2"/>
      <c r="TNM5511" s="2"/>
      <c r="TNN5511" s="2"/>
      <c r="TNO5511" s="2"/>
      <c r="TNP5511" s="2"/>
      <c r="TNQ5511" s="2"/>
      <c r="TNR5511" s="2"/>
      <c r="TNS5511" s="2"/>
      <c r="TNT5511" s="2"/>
      <c r="TNU5511" s="2"/>
      <c r="TNV5511" s="2"/>
      <c r="TNW5511" s="2"/>
      <c r="TNX5511" s="2"/>
      <c r="TNY5511" s="2"/>
      <c r="TNZ5511" s="2"/>
      <c r="TOA5511" s="2"/>
      <c r="TOB5511" s="2"/>
      <c r="TOC5511" s="2"/>
      <c r="TOD5511" s="2"/>
      <c r="TOE5511" s="2"/>
      <c r="TOF5511" s="2"/>
      <c r="TOG5511" s="2"/>
      <c r="TOH5511" s="2"/>
      <c r="TOI5511" s="2"/>
      <c r="TOJ5511" s="2"/>
      <c r="TOK5511" s="2"/>
      <c r="TOL5511" s="2"/>
      <c r="TOM5511" s="2"/>
      <c r="TON5511" s="2"/>
      <c r="TOO5511" s="2"/>
      <c r="TOP5511" s="2"/>
      <c r="TOQ5511" s="2"/>
      <c r="TOR5511" s="2"/>
      <c r="TOS5511" s="2"/>
      <c r="TOT5511" s="2"/>
      <c r="TOU5511" s="2"/>
      <c r="TOV5511" s="2"/>
      <c r="TOW5511" s="2"/>
      <c r="TOX5511" s="2"/>
      <c r="TOY5511" s="2"/>
      <c r="TOZ5511" s="2"/>
      <c r="TPA5511" s="2"/>
      <c r="TPB5511" s="2"/>
      <c r="TPC5511" s="2"/>
      <c r="TPD5511" s="2"/>
      <c r="TPE5511" s="2"/>
      <c r="TPF5511" s="2"/>
      <c r="TPG5511" s="2"/>
      <c r="TPH5511" s="2"/>
      <c r="TPI5511" s="2"/>
      <c r="TPJ5511" s="2"/>
      <c r="TPK5511" s="2"/>
      <c r="TPL5511" s="2"/>
      <c r="TPM5511" s="2"/>
      <c r="TPN5511" s="2"/>
      <c r="TPO5511" s="2"/>
      <c r="TPP5511" s="2"/>
      <c r="TPQ5511" s="2"/>
      <c r="TPR5511" s="2"/>
      <c r="TPS5511" s="2"/>
      <c r="TPT5511" s="2"/>
      <c r="TPU5511" s="2"/>
      <c r="TPV5511" s="2"/>
      <c r="TPW5511" s="2"/>
      <c r="TPX5511" s="2"/>
      <c r="TPY5511" s="2"/>
      <c r="TPZ5511" s="2"/>
      <c r="TQA5511" s="2"/>
      <c r="TQB5511" s="2"/>
      <c r="TQC5511" s="2"/>
      <c r="TQD5511" s="2"/>
      <c r="TQE5511" s="2"/>
      <c r="TQF5511" s="2"/>
      <c r="TQG5511" s="2"/>
      <c r="TQH5511" s="2"/>
      <c r="TQI5511" s="2"/>
      <c r="TQJ5511" s="2"/>
      <c r="TQK5511" s="2"/>
      <c r="TQL5511" s="2"/>
      <c r="TQM5511" s="2"/>
      <c r="TQN5511" s="2"/>
      <c r="TQO5511" s="2"/>
      <c r="TQP5511" s="2"/>
      <c r="TQQ5511" s="2"/>
      <c r="TQR5511" s="2"/>
      <c r="TQS5511" s="2"/>
      <c r="TQT5511" s="2"/>
      <c r="TQU5511" s="2"/>
      <c r="TQV5511" s="2"/>
      <c r="TQW5511" s="2"/>
      <c r="TQX5511" s="2"/>
      <c r="TQY5511" s="2"/>
      <c r="TQZ5511" s="2"/>
      <c r="TRA5511" s="2"/>
      <c r="TRB5511" s="2"/>
      <c r="TRC5511" s="2"/>
      <c r="TRD5511" s="2"/>
      <c r="TRE5511" s="2"/>
      <c r="TRF5511" s="2"/>
      <c r="TRG5511" s="2"/>
      <c r="TRH5511" s="2"/>
      <c r="TRI5511" s="2"/>
      <c r="TRJ5511" s="2"/>
      <c r="TRK5511" s="2"/>
      <c r="TRL5511" s="2"/>
      <c r="TRM5511" s="2"/>
      <c r="TRN5511" s="2"/>
      <c r="TRO5511" s="2"/>
      <c r="TRP5511" s="2"/>
      <c r="TRQ5511" s="2"/>
      <c r="TRR5511" s="2"/>
      <c r="TRS5511" s="2"/>
      <c r="TRT5511" s="2"/>
      <c r="TRU5511" s="2"/>
      <c r="TRV5511" s="2"/>
      <c r="TRW5511" s="2"/>
      <c r="TRX5511" s="2"/>
      <c r="TRY5511" s="2"/>
      <c r="TRZ5511" s="2"/>
      <c r="TSA5511" s="2"/>
      <c r="TSB5511" s="2"/>
      <c r="TSC5511" s="2"/>
      <c r="TSD5511" s="2"/>
      <c r="TSE5511" s="2"/>
      <c r="TSF5511" s="2"/>
      <c r="TSG5511" s="2"/>
      <c r="TSH5511" s="2"/>
      <c r="TSI5511" s="2"/>
      <c r="TSJ5511" s="2"/>
      <c r="TSK5511" s="2"/>
      <c r="TSL5511" s="2"/>
      <c r="TSM5511" s="2"/>
      <c r="TSN5511" s="2"/>
      <c r="TSO5511" s="2"/>
      <c r="TSP5511" s="2"/>
      <c r="TSQ5511" s="2"/>
      <c r="TSR5511" s="2"/>
      <c r="TSS5511" s="2"/>
      <c r="TST5511" s="2"/>
      <c r="TSU5511" s="2"/>
      <c r="TSV5511" s="2"/>
      <c r="TSW5511" s="2"/>
      <c r="TSX5511" s="2"/>
      <c r="TSY5511" s="2"/>
      <c r="TSZ5511" s="2"/>
      <c r="TTA5511" s="2"/>
      <c r="TTB5511" s="2"/>
      <c r="TTC5511" s="2"/>
      <c r="TTD5511" s="2"/>
      <c r="TTE5511" s="2"/>
      <c r="TTF5511" s="2"/>
      <c r="TTG5511" s="2"/>
      <c r="TTH5511" s="2"/>
      <c r="TTI5511" s="2"/>
      <c r="TTJ5511" s="2"/>
      <c r="TTK5511" s="2"/>
      <c r="TTL5511" s="2"/>
      <c r="TTM5511" s="2"/>
      <c r="TTN5511" s="2"/>
      <c r="TTO5511" s="2"/>
      <c r="TTP5511" s="2"/>
      <c r="TTQ5511" s="2"/>
      <c r="TTR5511" s="2"/>
      <c r="TTS5511" s="2"/>
      <c r="TTT5511" s="2"/>
      <c r="TTU5511" s="2"/>
      <c r="TTV5511" s="2"/>
      <c r="TTW5511" s="2"/>
      <c r="TTX5511" s="2"/>
      <c r="TTY5511" s="2"/>
      <c r="TTZ5511" s="2"/>
      <c r="TUA5511" s="2"/>
      <c r="TUB5511" s="2"/>
      <c r="TUC5511" s="2"/>
      <c r="TUD5511" s="2"/>
      <c r="TUE5511" s="2"/>
      <c r="TUF5511" s="2"/>
      <c r="TUG5511" s="2"/>
      <c r="TUH5511" s="2"/>
      <c r="TUI5511" s="2"/>
      <c r="TUJ5511" s="2"/>
      <c r="TUK5511" s="2"/>
      <c r="TUL5511" s="2"/>
      <c r="TUM5511" s="2"/>
      <c r="TUN5511" s="2"/>
      <c r="TUO5511" s="2"/>
      <c r="TUP5511" s="2"/>
      <c r="TUQ5511" s="2"/>
      <c r="TUR5511" s="2"/>
      <c r="TUS5511" s="2"/>
      <c r="TUT5511" s="2"/>
      <c r="TUU5511" s="2"/>
      <c r="TUV5511" s="2"/>
      <c r="TUW5511" s="2"/>
      <c r="TUX5511" s="2"/>
      <c r="TUY5511" s="2"/>
      <c r="TUZ5511" s="2"/>
      <c r="TVA5511" s="2"/>
      <c r="TVB5511" s="2"/>
      <c r="TVC5511" s="2"/>
      <c r="TVD5511" s="2"/>
      <c r="TVE5511" s="2"/>
      <c r="TVF5511" s="2"/>
      <c r="TVG5511" s="2"/>
      <c r="TVH5511" s="2"/>
      <c r="TVI5511" s="2"/>
      <c r="TVJ5511" s="2"/>
      <c r="TVK5511" s="2"/>
      <c r="TVL5511" s="2"/>
      <c r="TVM5511" s="2"/>
      <c r="TVN5511" s="2"/>
      <c r="TVO5511" s="2"/>
      <c r="TVP5511" s="2"/>
      <c r="TVQ5511" s="2"/>
      <c r="TVR5511" s="2"/>
      <c r="TVS5511" s="2"/>
      <c r="TVT5511" s="2"/>
      <c r="TVU5511" s="2"/>
      <c r="TVV5511" s="2"/>
      <c r="TVW5511" s="2"/>
      <c r="TVX5511" s="2"/>
      <c r="TVY5511" s="2"/>
      <c r="TVZ5511" s="2"/>
      <c r="TWA5511" s="2"/>
      <c r="TWB5511" s="2"/>
      <c r="TWC5511" s="2"/>
      <c r="TWD5511" s="2"/>
      <c r="TWE5511" s="2"/>
      <c r="TWF5511" s="2"/>
      <c r="TWG5511" s="2"/>
      <c r="TWH5511" s="2"/>
      <c r="TWI5511" s="2"/>
      <c r="TWJ5511" s="2"/>
      <c r="TWK5511" s="2"/>
      <c r="TWL5511" s="2"/>
      <c r="TWM5511" s="2"/>
      <c r="TWN5511" s="2"/>
      <c r="TWO5511" s="2"/>
      <c r="TWP5511" s="2"/>
      <c r="TWQ5511" s="2"/>
      <c r="TWR5511" s="2"/>
      <c r="TWS5511" s="2"/>
      <c r="TWT5511" s="2"/>
      <c r="TWU5511" s="2"/>
      <c r="TWV5511" s="2"/>
      <c r="TWW5511" s="2"/>
      <c r="TWX5511" s="2"/>
      <c r="TWY5511" s="2"/>
      <c r="TWZ5511" s="2"/>
      <c r="TXA5511" s="2"/>
      <c r="TXB5511" s="2"/>
      <c r="TXC5511" s="2"/>
      <c r="TXD5511" s="2"/>
      <c r="TXE5511" s="2"/>
      <c r="TXF5511" s="2"/>
      <c r="TXG5511" s="2"/>
      <c r="TXH5511" s="2"/>
      <c r="TXI5511" s="2"/>
      <c r="TXJ5511" s="2"/>
      <c r="TXK5511" s="2"/>
      <c r="TXL5511" s="2"/>
      <c r="TXM5511" s="2"/>
      <c r="TXN5511" s="2"/>
      <c r="TXO5511" s="2"/>
      <c r="TXP5511" s="2"/>
      <c r="TXQ5511" s="2"/>
      <c r="TXR5511" s="2"/>
      <c r="TXS5511" s="2"/>
      <c r="TXT5511" s="2"/>
      <c r="TXU5511" s="2"/>
      <c r="TXV5511" s="2"/>
      <c r="TXW5511" s="2"/>
      <c r="TXX5511" s="2"/>
      <c r="TXY5511" s="2"/>
      <c r="TXZ5511" s="2"/>
      <c r="TYA5511" s="2"/>
      <c r="TYB5511" s="2"/>
      <c r="TYC5511" s="2"/>
      <c r="TYD5511" s="2"/>
      <c r="TYE5511" s="2"/>
      <c r="TYF5511" s="2"/>
      <c r="TYG5511" s="2"/>
      <c r="TYH5511" s="2"/>
      <c r="TYI5511" s="2"/>
      <c r="TYJ5511" s="2"/>
      <c r="TYK5511" s="2"/>
      <c r="TYL5511" s="2"/>
      <c r="TYM5511" s="2"/>
      <c r="TYN5511" s="2"/>
      <c r="TYO5511" s="2"/>
      <c r="TYP5511" s="2"/>
      <c r="TYQ5511" s="2"/>
      <c r="TYR5511" s="2"/>
      <c r="TYS5511" s="2"/>
      <c r="TYT5511" s="2"/>
      <c r="TYU5511" s="2"/>
      <c r="TYV5511" s="2"/>
      <c r="TYW5511" s="2"/>
      <c r="TYX5511" s="2"/>
      <c r="TYY5511" s="2"/>
      <c r="TYZ5511" s="2"/>
      <c r="TZA5511" s="2"/>
      <c r="TZB5511" s="2"/>
      <c r="TZC5511" s="2"/>
      <c r="TZD5511" s="2"/>
      <c r="TZE5511" s="2"/>
      <c r="TZF5511" s="2"/>
      <c r="TZG5511" s="2"/>
      <c r="TZH5511" s="2"/>
      <c r="TZI5511" s="2"/>
      <c r="TZJ5511" s="2"/>
      <c r="TZK5511" s="2"/>
      <c r="TZL5511" s="2"/>
      <c r="TZM5511" s="2"/>
      <c r="TZN5511" s="2"/>
      <c r="TZO5511" s="2"/>
      <c r="TZP5511" s="2"/>
      <c r="TZQ5511" s="2"/>
      <c r="TZR5511" s="2"/>
      <c r="TZS5511" s="2"/>
      <c r="TZT5511" s="2"/>
      <c r="TZU5511" s="2"/>
      <c r="TZV5511" s="2"/>
      <c r="TZW5511" s="2"/>
      <c r="TZX5511" s="2"/>
      <c r="TZY5511" s="2"/>
      <c r="TZZ5511" s="2"/>
      <c r="UAA5511" s="2"/>
      <c r="UAB5511" s="2"/>
      <c r="UAC5511" s="2"/>
      <c r="UAD5511" s="2"/>
      <c r="UAE5511" s="2"/>
      <c r="UAF5511" s="2"/>
      <c r="UAG5511" s="2"/>
      <c r="UAH5511" s="2"/>
      <c r="UAI5511" s="2"/>
      <c r="UAJ5511" s="2"/>
      <c r="UAK5511" s="2"/>
      <c r="UAL5511" s="2"/>
      <c r="UAM5511" s="2"/>
      <c r="UAN5511" s="2"/>
      <c r="UAO5511" s="2"/>
      <c r="UAP5511" s="2"/>
      <c r="UAQ5511" s="2"/>
      <c r="UAR5511" s="2"/>
      <c r="UAS5511" s="2"/>
      <c r="UAT5511" s="2"/>
      <c r="UAU5511" s="2"/>
      <c r="UAV5511" s="2"/>
      <c r="UAW5511" s="2"/>
      <c r="UAX5511" s="2"/>
      <c r="UAY5511" s="2"/>
      <c r="UAZ5511" s="2"/>
      <c r="UBA5511" s="2"/>
      <c r="UBB5511" s="2"/>
      <c r="UBC5511" s="2"/>
      <c r="UBD5511" s="2"/>
      <c r="UBE5511" s="2"/>
      <c r="UBF5511" s="2"/>
      <c r="UBG5511" s="2"/>
      <c r="UBH5511" s="2"/>
      <c r="UBI5511" s="2"/>
      <c r="UBJ5511" s="2"/>
      <c r="UBK5511" s="2"/>
      <c r="UBL5511" s="2"/>
      <c r="UBM5511" s="2"/>
      <c r="UBN5511" s="2"/>
      <c r="UBO5511" s="2"/>
      <c r="UBP5511" s="2"/>
      <c r="UBQ5511" s="2"/>
      <c r="UBR5511" s="2"/>
      <c r="UBS5511" s="2"/>
      <c r="UBT5511" s="2"/>
      <c r="UBU5511" s="2"/>
      <c r="UBV5511" s="2"/>
      <c r="UBW5511" s="2"/>
      <c r="UBX5511" s="2"/>
      <c r="UBY5511" s="2"/>
      <c r="UBZ5511" s="2"/>
      <c r="UCA5511" s="2"/>
      <c r="UCB5511" s="2"/>
      <c r="UCC5511" s="2"/>
      <c r="UCD5511" s="2"/>
      <c r="UCE5511" s="2"/>
      <c r="UCF5511" s="2"/>
      <c r="UCG5511" s="2"/>
      <c r="UCH5511" s="2"/>
      <c r="UCI5511" s="2"/>
      <c r="UCJ5511" s="2"/>
      <c r="UCK5511" s="2"/>
      <c r="UCL5511" s="2"/>
      <c r="UCM5511" s="2"/>
      <c r="UCN5511" s="2"/>
      <c r="UCO5511" s="2"/>
      <c r="UCP5511" s="2"/>
      <c r="UCQ5511" s="2"/>
      <c r="UCR5511" s="2"/>
      <c r="UCS5511" s="2"/>
      <c r="UCT5511" s="2"/>
      <c r="UCU5511" s="2"/>
      <c r="UCV5511" s="2"/>
      <c r="UCW5511" s="2"/>
      <c r="UCX5511" s="2"/>
      <c r="UCY5511" s="2"/>
      <c r="UCZ5511" s="2"/>
      <c r="UDA5511" s="2"/>
      <c r="UDB5511" s="2"/>
      <c r="UDC5511" s="2"/>
      <c r="UDD5511" s="2"/>
      <c r="UDE5511" s="2"/>
      <c r="UDF5511" s="2"/>
      <c r="UDG5511" s="2"/>
      <c r="UDH5511" s="2"/>
      <c r="UDI5511" s="2"/>
      <c r="UDJ5511" s="2"/>
      <c r="UDK5511" s="2"/>
      <c r="UDL5511" s="2"/>
      <c r="UDM5511" s="2"/>
      <c r="UDN5511" s="2"/>
      <c r="UDO5511" s="2"/>
      <c r="UDP5511" s="2"/>
      <c r="UDQ5511" s="2"/>
      <c r="UDR5511" s="2"/>
      <c r="UDS5511" s="2"/>
      <c r="UDT5511" s="2"/>
      <c r="UDU5511" s="2"/>
      <c r="UDV5511" s="2"/>
      <c r="UDW5511" s="2"/>
      <c r="UDX5511" s="2"/>
      <c r="UDY5511" s="2"/>
      <c r="UDZ5511" s="2"/>
      <c r="UEA5511" s="2"/>
      <c r="UEB5511" s="2"/>
      <c r="UEC5511" s="2"/>
      <c r="UED5511" s="2"/>
      <c r="UEE5511" s="2"/>
      <c r="UEF5511" s="2"/>
      <c r="UEG5511" s="2"/>
      <c r="UEH5511" s="2"/>
      <c r="UEI5511" s="2"/>
      <c r="UEJ5511" s="2"/>
      <c r="UEK5511" s="2"/>
      <c r="UEL5511" s="2"/>
      <c r="UEM5511" s="2"/>
      <c r="UEN5511" s="2"/>
      <c r="UEO5511" s="2"/>
      <c r="UEP5511" s="2"/>
      <c r="UEQ5511" s="2"/>
      <c r="UER5511" s="2"/>
      <c r="UES5511" s="2"/>
      <c r="UET5511" s="2"/>
      <c r="UEU5511" s="2"/>
      <c r="UEV5511" s="2"/>
      <c r="UEW5511" s="2"/>
      <c r="UEX5511" s="2"/>
      <c r="UEY5511" s="2"/>
      <c r="UEZ5511" s="2"/>
      <c r="UFA5511" s="2"/>
      <c r="UFB5511" s="2"/>
      <c r="UFC5511" s="2"/>
      <c r="UFD5511" s="2"/>
      <c r="UFE5511" s="2"/>
      <c r="UFF5511" s="2"/>
      <c r="UFG5511" s="2"/>
      <c r="UFH5511" s="2"/>
      <c r="UFI5511" s="2"/>
      <c r="UFJ5511" s="2"/>
      <c r="UFK5511" s="2"/>
      <c r="UFL5511" s="2"/>
      <c r="UFM5511" s="2"/>
      <c r="UFN5511" s="2"/>
      <c r="UFO5511" s="2"/>
      <c r="UFP5511" s="2"/>
      <c r="UFQ5511" s="2"/>
      <c r="UFR5511" s="2"/>
      <c r="UFS5511" s="2"/>
      <c r="UFT5511" s="2"/>
      <c r="UFU5511" s="2"/>
      <c r="UFV5511" s="2"/>
      <c r="UFW5511" s="2"/>
      <c r="UFX5511" s="2"/>
      <c r="UFY5511" s="2"/>
      <c r="UFZ5511" s="2"/>
      <c r="UGA5511" s="2"/>
      <c r="UGB5511" s="2"/>
      <c r="UGC5511" s="2"/>
      <c r="UGD5511" s="2"/>
      <c r="UGE5511" s="2"/>
      <c r="UGF5511" s="2"/>
      <c r="UGG5511" s="2"/>
      <c r="UGH5511" s="2"/>
      <c r="UGI5511" s="2"/>
      <c r="UGJ5511" s="2"/>
      <c r="UGK5511" s="2"/>
      <c r="UGL5511" s="2"/>
      <c r="UGM5511" s="2"/>
      <c r="UGN5511" s="2"/>
      <c r="UGO5511" s="2"/>
      <c r="UGP5511" s="2"/>
      <c r="UGQ5511" s="2"/>
      <c r="UGR5511" s="2"/>
      <c r="UGS5511" s="2"/>
      <c r="UGT5511" s="2"/>
      <c r="UGU5511" s="2"/>
      <c r="UGV5511" s="2"/>
      <c r="UGW5511" s="2"/>
      <c r="UGX5511" s="2"/>
      <c r="UGY5511" s="2"/>
      <c r="UGZ5511" s="2"/>
      <c r="UHA5511" s="2"/>
      <c r="UHB5511" s="2"/>
      <c r="UHC5511" s="2"/>
      <c r="UHD5511" s="2"/>
      <c r="UHE5511" s="2"/>
      <c r="UHF5511" s="2"/>
      <c r="UHG5511" s="2"/>
      <c r="UHH5511" s="2"/>
      <c r="UHI5511" s="2"/>
      <c r="UHJ5511" s="2"/>
      <c r="UHK5511" s="2"/>
      <c r="UHL5511" s="2"/>
      <c r="UHM5511" s="2"/>
      <c r="UHN5511" s="2"/>
      <c r="UHO5511" s="2"/>
      <c r="UHP5511" s="2"/>
      <c r="UHQ5511" s="2"/>
      <c r="UHR5511" s="2"/>
      <c r="UHS5511" s="2"/>
      <c r="UHT5511" s="2"/>
      <c r="UHU5511" s="2"/>
      <c r="UHV5511" s="2"/>
      <c r="UHW5511" s="2"/>
      <c r="UHX5511" s="2"/>
      <c r="UHY5511" s="2"/>
      <c r="UHZ5511" s="2"/>
      <c r="UIA5511" s="2"/>
      <c r="UIB5511" s="2"/>
      <c r="UIC5511" s="2"/>
      <c r="UID5511" s="2"/>
      <c r="UIE5511" s="2"/>
      <c r="UIF5511" s="2"/>
      <c r="UIG5511" s="2"/>
      <c r="UIH5511" s="2"/>
      <c r="UII5511" s="2"/>
      <c r="UIJ5511" s="2"/>
      <c r="UIK5511" s="2"/>
      <c r="UIL5511" s="2"/>
      <c r="UIM5511" s="2"/>
      <c r="UIN5511" s="2"/>
      <c r="UIO5511" s="2"/>
      <c r="UIP5511" s="2"/>
      <c r="UIQ5511" s="2"/>
      <c r="UIR5511" s="2"/>
      <c r="UIS5511" s="2"/>
      <c r="UIT5511" s="2"/>
      <c r="UIU5511" s="2"/>
      <c r="UIV5511" s="2"/>
      <c r="UIW5511" s="2"/>
      <c r="UIX5511" s="2"/>
      <c r="UIY5511" s="2"/>
      <c r="UIZ5511" s="2"/>
      <c r="UJA5511" s="2"/>
      <c r="UJB5511" s="2"/>
      <c r="UJC5511" s="2"/>
      <c r="UJD5511" s="2"/>
      <c r="UJE5511" s="2"/>
      <c r="UJF5511" s="2"/>
      <c r="UJG5511" s="2"/>
      <c r="UJH5511" s="2"/>
      <c r="UJI5511" s="2"/>
      <c r="UJJ5511" s="2"/>
      <c r="UJK5511" s="2"/>
      <c r="UJL5511" s="2"/>
      <c r="UJM5511" s="2"/>
      <c r="UJN5511" s="2"/>
      <c r="UJO5511" s="2"/>
      <c r="UJP5511" s="2"/>
      <c r="UJQ5511" s="2"/>
      <c r="UJR5511" s="2"/>
      <c r="UJS5511" s="2"/>
      <c r="UJT5511" s="2"/>
      <c r="UJU5511" s="2"/>
      <c r="UJV5511" s="2"/>
      <c r="UJW5511" s="2"/>
      <c r="UJX5511" s="2"/>
      <c r="UJY5511" s="2"/>
      <c r="UJZ5511" s="2"/>
      <c r="UKA5511" s="2"/>
      <c r="UKB5511" s="2"/>
      <c r="UKC5511" s="2"/>
      <c r="UKD5511" s="2"/>
      <c r="UKE5511" s="2"/>
      <c r="UKF5511" s="2"/>
      <c r="UKG5511" s="2"/>
      <c r="UKH5511" s="2"/>
      <c r="UKI5511" s="2"/>
      <c r="UKJ5511" s="2"/>
      <c r="UKK5511" s="2"/>
      <c r="UKL5511" s="2"/>
      <c r="UKM5511" s="2"/>
      <c r="UKN5511" s="2"/>
      <c r="UKO5511" s="2"/>
      <c r="UKP5511" s="2"/>
      <c r="UKQ5511" s="2"/>
      <c r="UKR5511" s="2"/>
      <c r="UKS5511" s="2"/>
      <c r="UKT5511" s="2"/>
      <c r="UKU5511" s="2"/>
      <c r="UKV5511" s="2"/>
      <c r="UKW5511" s="2"/>
      <c r="UKX5511" s="2"/>
      <c r="UKY5511" s="2"/>
      <c r="UKZ5511" s="2"/>
      <c r="ULA5511" s="2"/>
      <c r="ULB5511" s="2"/>
      <c r="ULC5511" s="2"/>
      <c r="ULD5511" s="2"/>
      <c r="ULE5511" s="2"/>
      <c r="ULF5511" s="2"/>
      <c r="ULG5511" s="2"/>
      <c r="ULH5511" s="2"/>
      <c r="ULI5511" s="2"/>
      <c r="ULJ5511" s="2"/>
      <c r="ULK5511" s="2"/>
      <c r="ULL5511" s="2"/>
      <c r="ULM5511" s="2"/>
      <c r="ULN5511" s="2"/>
      <c r="ULO5511" s="2"/>
      <c r="ULP5511" s="2"/>
      <c r="ULQ5511" s="2"/>
      <c r="ULR5511" s="2"/>
      <c r="ULS5511" s="2"/>
      <c r="ULT5511" s="2"/>
      <c r="ULU5511" s="2"/>
      <c r="ULV5511" s="2"/>
      <c r="ULW5511" s="2"/>
      <c r="ULX5511" s="2"/>
      <c r="ULY5511" s="2"/>
      <c r="ULZ5511" s="2"/>
      <c r="UMA5511" s="2"/>
      <c r="UMB5511" s="2"/>
      <c r="UMC5511" s="2"/>
      <c r="UMD5511" s="2"/>
      <c r="UME5511" s="2"/>
      <c r="UMF5511" s="2"/>
      <c r="UMG5511" s="2"/>
      <c r="UMH5511" s="2"/>
      <c r="UMI5511" s="2"/>
      <c r="UMJ5511" s="2"/>
      <c r="UMK5511" s="2"/>
      <c r="UML5511" s="2"/>
      <c r="UMM5511" s="2"/>
      <c r="UMN5511" s="2"/>
      <c r="UMO5511" s="2"/>
      <c r="UMP5511" s="2"/>
      <c r="UMQ5511" s="2"/>
      <c r="UMR5511" s="2"/>
      <c r="UMS5511" s="2"/>
      <c r="UMT5511" s="2"/>
      <c r="UMU5511" s="2"/>
      <c r="UMV5511" s="2"/>
      <c r="UMW5511" s="2"/>
      <c r="UMX5511" s="2"/>
      <c r="UMY5511" s="2"/>
      <c r="UMZ5511" s="2"/>
      <c r="UNA5511" s="2"/>
      <c r="UNB5511" s="2"/>
      <c r="UNC5511" s="2"/>
      <c r="UND5511" s="2"/>
      <c r="UNE5511" s="2"/>
      <c r="UNF5511" s="2"/>
      <c r="UNG5511" s="2"/>
      <c r="UNH5511" s="2"/>
      <c r="UNI5511" s="2"/>
      <c r="UNJ5511" s="2"/>
      <c r="UNK5511" s="2"/>
      <c r="UNL5511" s="2"/>
      <c r="UNM5511" s="2"/>
      <c r="UNN5511" s="2"/>
      <c r="UNO5511" s="2"/>
      <c r="UNP5511" s="2"/>
      <c r="UNQ5511" s="2"/>
      <c r="UNR5511" s="2"/>
      <c r="UNS5511" s="2"/>
      <c r="UNT5511" s="2"/>
      <c r="UNU5511" s="2"/>
      <c r="UNV5511" s="2"/>
      <c r="UNW5511" s="2"/>
      <c r="UNX5511" s="2"/>
      <c r="UNY5511" s="2"/>
      <c r="UNZ5511" s="2"/>
      <c r="UOA5511" s="2"/>
      <c r="UOB5511" s="2"/>
      <c r="UOC5511" s="2"/>
      <c r="UOD5511" s="2"/>
      <c r="UOE5511" s="2"/>
      <c r="UOF5511" s="2"/>
      <c r="UOG5511" s="2"/>
      <c r="UOH5511" s="2"/>
      <c r="UOI5511" s="2"/>
      <c r="UOJ5511" s="2"/>
      <c r="UOK5511" s="2"/>
      <c r="UOL5511" s="2"/>
      <c r="UOM5511" s="2"/>
      <c r="UON5511" s="2"/>
      <c r="UOO5511" s="2"/>
      <c r="UOP5511" s="2"/>
      <c r="UOQ5511" s="2"/>
      <c r="UOR5511" s="2"/>
      <c r="UOS5511" s="2"/>
      <c r="UOT5511" s="2"/>
      <c r="UOU5511" s="2"/>
      <c r="UOV5511" s="2"/>
      <c r="UOW5511" s="2"/>
      <c r="UOX5511" s="2"/>
      <c r="UOY5511" s="2"/>
      <c r="UOZ5511" s="2"/>
      <c r="UPA5511" s="2"/>
      <c r="UPB5511" s="2"/>
      <c r="UPC5511" s="2"/>
      <c r="UPD5511" s="2"/>
      <c r="UPE5511" s="2"/>
      <c r="UPF5511" s="2"/>
      <c r="UPG5511" s="2"/>
      <c r="UPH5511" s="2"/>
      <c r="UPI5511" s="2"/>
      <c r="UPJ5511" s="2"/>
      <c r="UPK5511" s="2"/>
      <c r="UPL5511" s="2"/>
      <c r="UPM5511" s="2"/>
      <c r="UPN5511" s="2"/>
      <c r="UPO5511" s="2"/>
      <c r="UPP5511" s="2"/>
      <c r="UPQ5511" s="2"/>
      <c r="UPR5511" s="2"/>
      <c r="UPS5511" s="2"/>
      <c r="UPT5511" s="2"/>
      <c r="UPU5511" s="2"/>
      <c r="UPV5511" s="2"/>
      <c r="UPW5511" s="2"/>
      <c r="UPX5511" s="2"/>
      <c r="UPY5511" s="2"/>
      <c r="UPZ5511" s="2"/>
      <c r="UQA5511" s="2"/>
      <c r="UQB5511" s="2"/>
      <c r="UQC5511" s="2"/>
      <c r="UQD5511" s="2"/>
      <c r="UQE5511" s="2"/>
      <c r="UQF5511" s="2"/>
      <c r="UQG5511" s="2"/>
      <c r="UQH5511" s="2"/>
      <c r="UQI5511" s="2"/>
      <c r="UQJ5511" s="2"/>
      <c r="UQK5511" s="2"/>
      <c r="UQL5511" s="2"/>
      <c r="UQM5511" s="2"/>
      <c r="UQN5511" s="2"/>
      <c r="UQO5511" s="2"/>
      <c r="UQP5511" s="2"/>
      <c r="UQQ5511" s="2"/>
      <c r="UQR5511" s="2"/>
      <c r="UQS5511" s="2"/>
      <c r="UQT5511" s="2"/>
      <c r="UQU5511" s="2"/>
      <c r="UQV5511" s="2"/>
      <c r="UQW5511" s="2"/>
      <c r="UQX5511" s="2"/>
      <c r="UQY5511" s="2"/>
      <c r="UQZ5511" s="2"/>
      <c r="URA5511" s="2"/>
      <c r="URB5511" s="2"/>
      <c r="URC5511" s="2"/>
      <c r="URD5511" s="2"/>
      <c r="URE5511" s="2"/>
      <c r="URF5511" s="2"/>
      <c r="URG5511" s="2"/>
      <c r="URH5511" s="2"/>
      <c r="URI5511" s="2"/>
      <c r="URJ5511" s="2"/>
      <c r="URK5511" s="2"/>
      <c r="URL5511" s="2"/>
      <c r="URM5511" s="2"/>
      <c r="URN5511" s="2"/>
      <c r="URO5511" s="2"/>
      <c r="URP5511" s="2"/>
      <c r="URQ5511" s="2"/>
      <c r="URR5511" s="2"/>
      <c r="URS5511" s="2"/>
      <c r="URT5511" s="2"/>
      <c r="URU5511" s="2"/>
      <c r="URV5511" s="2"/>
      <c r="URW5511" s="2"/>
      <c r="URX5511" s="2"/>
      <c r="URY5511" s="2"/>
      <c r="URZ5511" s="2"/>
      <c r="USA5511" s="2"/>
      <c r="USB5511" s="2"/>
      <c r="USC5511" s="2"/>
      <c r="USD5511" s="2"/>
      <c r="USE5511" s="2"/>
      <c r="USF5511" s="2"/>
      <c r="USG5511" s="2"/>
      <c r="USH5511" s="2"/>
      <c r="USI5511" s="2"/>
      <c r="USJ5511" s="2"/>
      <c r="USK5511" s="2"/>
      <c r="USL5511" s="2"/>
      <c r="USM5511" s="2"/>
      <c r="USN5511" s="2"/>
      <c r="USO5511" s="2"/>
      <c r="USP5511" s="2"/>
      <c r="USQ5511" s="2"/>
      <c r="USR5511" s="2"/>
      <c r="USS5511" s="2"/>
      <c r="UST5511" s="2"/>
      <c r="USU5511" s="2"/>
      <c r="USV5511" s="2"/>
      <c r="USW5511" s="2"/>
      <c r="USX5511" s="2"/>
      <c r="USY5511" s="2"/>
      <c r="USZ5511" s="2"/>
      <c r="UTA5511" s="2"/>
      <c r="UTB5511" s="2"/>
      <c r="UTC5511" s="2"/>
      <c r="UTD5511" s="2"/>
      <c r="UTE5511" s="2"/>
      <c r="UTF5511" s="2"/>
      <c r="UTG5511" s="2"/>
      <c r="UTH5511" s="2"/>
      <c r="UTI5511" s="2"/>
      <c r="UTJ5511" s="2"/>
      <c r="UTK5511" s="2"/>
      <c r="UTL5511" s="2"/>
      <c r="UTM5511" s="2"/>
      <c r="UTN5511" s="2"/>
      <c r="UTO5511" s="2"/>
      <c r="UTP5511" s="2"/>
      <c r="UTQ5511" s="2"/>
      <c r="UTR5511" s="2"/>
      <c r="UTS5511" s="2"/>
      <c r="UTT5511" s="2"/>
      <c r="UTU5511" s="2"/>
      <c r="UTV5511" s="2"/>
      <c r="UTW5511" s="2"/>
      <c r="UTX5511" s="2"/>
      <c r="UTY5511" s="2"/>
      <c r="UTZ5511" s="2"/>
      <c r="UUA5511" s="2"/>
      <c r="UUB5511" s="2"/>
      <c r="UUC5511" s="2"/>
      <c r="UUD5511" s="2"/>
      <c r="UUE5511" s="2"/>
      <c r="UUF5511" s="2"/>
      <c r="UUG5511" s="2"/>
      <c r="UUH5511" s="2"/>
      <c r="UUI5511" s="2"/>
      <c r="UUJ5511" s="2"/>
      <c r="UUK5511" s="2"/>
      <c r="UUL5511" s="2"/>
      <c r="UUM5511" s="2"/>
      <c r="UUN5511" s="2"/>
      <c r="UUO5511" s="2"/>
      <c r="UUP5511" s="2"/>
      <c r="UUQ5511" s="2"/>
      <c r="UUR5511" s="2"/>
      <c r="UUS5511" s="2"/>
      <c r="UUT5511" s="2"/>
      <c r="UUU5511" s="2"/>
      <c r="UUV5511" s="2"/>
      <c r="UUW5511" s="2"/>
      <c r="UUX5511" s="2"/>
      <c r="UUY5511" s="2"/>
      <c r="UUZ5511" s="2"/>
      <c r="UVA5511" s="2"/>
      <c r="UVB5511" s="2"/>
      <c r="UVC5511" s="2"/>
      <c r="UVD5511" s="2"/>
      <c r="UVE5511" s="2"/>
      <c r="UVF5511" s="2"/>
      <c r="UVG5511" s="2"/>
      <c r="UVH5511" s="2"/>
      <c r="UVI5511" s="2"/>
      <c r="UVJ5511" s="2"/>
      <c r="UVK5511" s="2"/>
      <c r="UVL5511" s="2"/>
      <c r="UVM5511" s="2"/>
      <c r="UVN5511" s="2"/>
      <c r="UVO5511" s="2"/>
      <c r="UVP5511" s="2"/>
      <c r="UVQ5511" s="2"/>
      <c r="UVR5511" s="2"/>
      <c r="UVS5511" s="2"/>
      <c r="UVT5511" s="2"/>
      <c r="UVU5511" s="2"/>
      <c r="UVV5511" s="2"/>
      <c r="UVW5511" s="2"/>
      <c r="UVX5511" s="2"/>
      <c r="UVY5511" s="2"/>
      <c r="UVZ5511" s="2"/>
      <c r="UWA5511" s="2"/>
      <c r="UWB5511" s="2"/>
      <c r="UWC5511" s="2"/>
      <c r="UWD5511" s="2"/>
      <c r="UWE5511" s="2"/>
      <c r="UWF5511" s="2"/>
      <c r="UWG5511" s="2"/>
      <c r="UWH5511" s="2"/>
      <c r="UWI5511" s="2"/>
      <c r="UWJ5511" s="2"/>
      <c r="UWK5511" s="2"/>
      <c r="UWL5511" s="2"/>
      <c r="UWM5511" s="2"/>
      <c r="UWN5511" s="2"/>
      <c r="UWO5511" s="2"/>
      <c r="UWP5511" s="2"/>
      <c r="UWQ5511" s="2"/>
      <c r="UWR5511" s="2"/>
      <c r="UWS5511" s="2"/>
      <c r="UWT5511" s="2"/>
      <c r="UWU5511" s="2"/>
      <c r="UWV5511" s="2"/>
      <c r="UWW5511" s="2"/>
      <c r="UWX5511" s="2"/>
      <c r="UWY5511" s="2"/>
      <c r="UWZ5511" s="2"/>
      <c r="UXA5511" s="2"/>
      <c r="UXB5511" s="2"/>
      <c r="UXC5511" s="2"/>
      <c r="UXD5511" s="2"/>
      <c r="UXE5511" s="2"/>
      <c r="UXF5511" s="2"/>
      <c r="UXG5511" s="2"/>
      <c r="UXH5511" s="2"/>
      <c r="UXI5511" s="2"/>
      <c r="UXJ5511" s="2"/>
      <c r="UXK5511" s="2"/>
      <c r="UXL5511" s="2"/>
      <c r="UXM5511" s="2"/>
      <c r="UXN5511" s="2"/>
      <c r="UXO5511" s="2"/>
      <c r="UXP5511" s="2"/>
      <c r="UXQ5511" s="2"/>
      <c r="UXR5511" s="2"/>
      <c r="UXS5511" s="2"/>
      <c r="UXT5511" s="2"/>
      <c r="UXU5511" s="2"/>
      <c r="UXV5511" s="2"/>
      <c r="UXW5511" s="2"/>
      <c r="UXX5511" s="2"/>
      <c r="UXY5511" s="2"/>
      <c r="UXZ5511" s="2"/>
      <c r="UYA5511" s="2"/>
      <c r="UYB5511" s="2"/>
      <c r="UYC5511" s="2"/>
      <c r="UYD5511" s="2"/>
      <c r="UYE5511" s="2"/>
      <c r="UYF5511" s="2"/>
      <c r="UYG5511" s="2"/>
      <c r="UYH5511" s="2"/>
      <c r="UYI5511" s="2"/>
      <c r="UYJ5511" s="2"/>
      <c r="UYK5511" s="2"/>
      <c r="UYL5511" s="2"/>
      <c r="UYM5511" s="2"/>
      <c r="UYN5511" s="2"/>
      <c r="UYO5511" s="2"/>
      <c r="UYP5511" s="2"/>
      <c r="UYQ5511" s="2"/>
      <c r="UYR5511" s="2"/>
      <c r="UYS5511" s="2"/>
      <c r="UYT5511" s="2"/>
      <c r="UYU5511" s="2"/>
      <c r="UYV5511" s="2"/>
      <c r="UYW5511" s="2"/>
      <c r="UYX5511" s="2"/>
      <c r="UYY5511" s="2"/>
      <c r="UYZ5511" s="2"/>
      <c r="UZA5511" s="2"/>
      <c r="UZB5511" s="2"/>
      <c r="UZC5511" s="2"/>
      <c r="UZD5511" s="2"/>
      <c r="UZE5511" s="2"/>
      <c r="UZF5511" s="2"/>
      <c r="UZG5511" s="2"/>
      <c r="UZH5511" s="2"/>
      <c r="UZI5511" s="2"/>
      <c r="UZJ5511" s="2"/>
      <c r="UZK5511" s="2"/>
      <c r="UZL5511" s="2"/>
      <c r="UZM5511" s="2"/>
      <c r="UZN5511" s="2"/>
      <c r="UZO5511" s="2"/>
      <c r="UZP5511" s="2"/>
      <c r="UZQ5511" s="2"/>
      <c r="UZR5511" s="2"/>
      <c r="UZS5511" s="2"/>
      <c r="UZT5511" s="2"/>
      <c r="UZU5511" s="2"/>
      <c r="UZV5511" s="2"/>
      <c r="UZW5511" s="2"/>
      <c r="UZX5511" s="2"/>
      <c r="UZY5511" s="2"/>
      <c r="UZZ5511" s="2"/>
      <c r="VAA5511" s="2"/>
      <c r="VAB5511" s="2"/>
      <c r="VAC5511" s="2"/>
      <c r="VAD5511" s="2"/>
      <c r="VAE5511" s="2"/>
      <c r="VAF5511" s="2"/>
      <c r="VAG5511" s="2"/>
      <c r="VAH5511" s="2"/>
      <c r="VAI5511" s="2"/>
      <c r="VAJ5511" s="2"/>
      <c r="VAK5511" s="2"/>
      <c r="VAL5511" s="2"/>
      <c r="VAM5511" s="2"/>
      <c r="VAN5511" s="2"/>
      <c r="VAO5511" s="2"/>
      <c r="VAP5511" s="2"/>
      <c r="VAQ5511" s="2"/>
      <c r="VAR5511" s="2"/>
      <c r="VAS5511" s="2"/>
      <c r="VAT5511" s="2"/>
      <c r="VAU5511" s="2"/>
      <c r="VAV5511" s="2"/>
      <c r="VAW5511" s="2"/>
      <c r="VAX5511" s="2"/>
      <c r="VAY5511" s="2"/>
      <c r="VAZ5511" s="2"/>
      <c r="VBA5511" s="2"/>
      <c r="VBB5511" s="2"/>
      <c r="VBC5511" s="2"/>
      <c r="VBD5511" s="2"/>
      <c r="VBE5511" s="2"/>
      <c r="VBF5511" s="2"/>
      <c r="VBG5511" s="2"/>
      <c r="VBH5511" s="2"/>
      <c r="VBI5511" s="2"/>
      <c r="VBJ5511" s="2"/>
      <c r="VBK5511" s="2"/>
      <c r="VBL5511" s="2"/>
      <c r="VBM5511" s="2"/>
      <c r="VBN5511" s="2"/>
      <c r="VBO5511" s="2"/>
      <c r="VBP5511" s="2"/>
      <c r="VBQ5511" s="2"/>
      <c r="VBR5511" s="2"/>
      <c r="VBS5511" s="2"/>
      <c r="VBT5511" s="2"/>
      <c r="VBU5511" s="2"/>
      <c r="VBV5511" s="2"/>
      <c r="VBW5511" s="2"/>
      <c r="VBX5511" s="2"/>
      <c r="VBY5511" s="2"/>
      <c r="VBZ5511" s="2"/>
      <c r="VCA5511" s="2"/>
      <c r="VCB5511" s="2"/>
      <c r="VCC5511" s="2"/>
      <c r="VCD5511" s="2"/>
      <c r="VCE5511" s="2"/>
      <c r="VCF5511" s="2"/>
      <c r="VCG5511" s="2"/>
      <c r="VCH5511" s="2"/>
      <c r="VCI5511" s="2"/>
      <c r="VCJ5511" s="2"/>
      <c r="VCK5511" s="2"/>
      <c r="VCL5511" s="2"/>
      <c r="VCM5511" s="2"/>
      <c r="VCN5511" s="2"/>
      <c r="VCO5511" s="2"/>
      <c r="VCP5511" s="2"/>
      <c r="VCQ5511" s="2"/>
      <c r="VCR5511" s="2"/>
      <c r="VCS5511" s="2"/>
      <c r="VCT5511" s="2"/>
      <c r="VCU5511" s="2"/>
      <c r="VCV5511" s="2"/>
      <c r="VCW5511" s="2"/>
      <c r="VCX5511" s="2"/>
      <c r="VCY5511" s="2"/>
      <c r="VCZ5511" s="2"/>
      <c r="VDA5511" s="2"/>
      <c r="VDB5511" s="2"/>
      <c r="VDC5511" s="2"/>
      <c r="VDD5511" s="2"/>
      <c r="VDE5511" s="2"/>
      <c r="VDF5511" s="2"/>
      <c r="VDG5511" s="2"/>
      <c r="VDH5511" s="2"/>
      <c r="VDI5511" s="2"/>
      <c r="VDJ5511" s="2"/>
      <c r="VDK5511" s="2"/>
      <c r="VDL5511" s="2"/>
      <c r="VDM5511" s="2"/>
      <c r="VDN5511" s="2"/>
      <c r="VDO5511" s="2"/>
      <c r="VDP5511" s="2"/>
      <c r="VDQ5511" s="2"/>
      <c r="VDR5511" s="2"/>
      <c r="VDS5511" s="2"/>
      <c r="VDT5511" s="2"/>
      <c r="VDU5511" s="2"/>
      <c r="VDV5511" s="2"/>
      <c r="VDW5511" s="2"/>
      <c r="VDX5511" s="2"/>
      <c r="VDY5511" s="2"/>
      <c r="VDZ5511" s="2"/>
      <c r="VEA5511" s="2"/>
      <c r="VEB5511" s="2"/>
      <c r="VEC5511" s="2"/>
      <c r="VED5511" s="2"/>
      <c r="VEE5511" s="2"/>
      <c r="VEF5511" s="2"/>
      <c r="VEG5511" s="2"/>
      <c r="VEH5511" s="2"/>
      <c r="VEI5511" s="2"/>
      <c r="VEJ5511" s="2"/>
      <c r="VEK5511" s="2"/>
      <c r="VEL5511" s="2"/>
      <c r="VEM5511" s="2"/>
      <c r="VEN5511" s="2"/>
      <c r="VEO5511" s="2"/>
      <c r="VEP5511" s="2"/>
      <c r="VEQ5511" s="2"/>
      <c r="VER5511" s="2"/>
      <c r="VES5511" s="2"/>
      <c r="VET5511" s="2"/>
      <c r="VEU5511" s="2"/>
      <c r="VEV5511" s="2"/>
      <c r="VEW5511" s="2"/>
      <c r="VEX5511" s="2"/>
      <c r="VEY5511" s="2"/>
      <c r="VEZ5511" s="2"/>
      <c r="VFA5511" s="2"/>
      <c r="VFB5511" s="2"/>
      <c r="VFC5511" s="2"/>
      <c r="VFD5511" s="2"/>
      <c r="VFE5511" s="2"/>
      <c r="VFF5511" s="2"/>
      <c r="VFG5511" s="2"/>
      <c r="VFH5511" s="2"/>
      <c r="VFI5511" s="2"/>
      <c r="VFJ5511" s="2"/>
      <c r="VFK5511" s="2"/>
      <c r="VFL5511" s="2"/>
      <c r="VFM5511" s="2"/>
      <c r="VFN5511" s="2"/>
      <c r="VFO5511" s="2"/>
      <c r="VFP5511" s="2"/>
      <c r="VFQ5511" s="2"/>
      <c r="VFR5511" s="2"/>
      <c r="VFS5511" s="2"/>
      <c r="VFT5511" s="2"/>
      <c r="VFU5511" s="2"/>
      <c r="VFV5511" s="2"/>
      <c r="VFW5511" s="2"/>
      <c r="VFX5511" s="2"/>
      <c r="VFY5511" s="2"/>
      <c r="VFZ5511" s="2"/>
      <c r="VGA5511" s="2"/>
      <c r="VGB5511" s="2"/>
      <c r="VGC5511" s="2"/>
      <c r="VGD5511" s="2"/>
      <c r="VGE5511" s="2"/>
      <c r="VGF5511" s="2"/>
      <c r="VGG5511" s="2"/>
      <c r="VGH5511" s="2"/>
      <c r="VGI5511" s="2"/>
      <c r="VGJ5511" s="2"/>
      <c r="VGK5511" s="2"/>
      <c r="VGL5511" s="2"/>
      <c r="VGM5511" s="2"/>
      <c r="VGN5511" s="2"/>
      <c r="VGO5511" s="2"/>
      <c r="VGP5511" s="2"/>
      <c r="VGQ5511" s="2"/>
      <c r="VGR5511" s="2"/>
      <c r="VGS5511" s="2"/>
      <c r="VGT5511" s="2"/>
      <c r="VGU5511" s="2"/>
      <c r="VGV5511" s="2"/>
      <c r="VGW5511" s="2"/>
      <c r="VGX5511" s="2"/>
      <c r="VGY5511" s="2"/>
      <c r="VGZ5511" s="2"/>
      <c r="VHA5511" s="2"/>
      <c r="VHB5511" s="2"/>
      <c r="VHC5511" s="2"/>
      <c r="VHD5511" s="2"/>
      <c r="VHE5511" s="2"/>
      <c r="VHF5511" s="2"/>
      <c r="VHG5511" s="2"/>
      <c r="VHH5511" s="2"/>
      <c r="VHI5511" s="2"/>
      <c r="VHJ5511" s="2"/>
      <c r="VHK5511" s="2"/>
      <c r="VHL5511" s="2"/>
      <c r="VHM5511" s="2"/>
      <c r="VHN5511" s="2"/>
      <c r="VHO5511" s="2"/>
      <c r="VHP5511" s="2"/>
      <c r="VHQ5511" s="2"/>
      <c r="VHR5511" s="2"/>
      <c r="VHS5511" s="2"/>
      <c r="VHT5511" s="2"/>
      <c r="VHU5511" s="2"/>
      <c r="VHV5511" s="2"/>
      <c r="VHW5511" s="2"/>
      <c r="VHX5511" s="2"/>
      <c r="VHY5511" s="2"/>
      <c r="VHZ5511" s="2"/>
      <c r="VIA5511" s="2"/>
      <c r="VIB5511" s="2"/>
      <c r="VIC5511" s="2"/>
      <c r="VID5511" s="2"/>
      <c r="VIE5511" s="2"/>
      <c r="VIF5511" s="2"/>
      <c r="VIG5511" s="2"/>
      <c r="VIH5511" s="2"/>
      <c r="VII5511" s="2"/>
      <c r="VIJ5511" s="2"/>
      <c r="VIK5511" s="2"/>
      <c r="VIL5511" s="2"/>
      <c r="VIM5511" s="2"/>
      <c r="VIN5511" s="2"/>
      <c r="VIO5511" s="2"/>
      <c r="VIP5511" s="2"/>
      <c r="VIQ5511" s="2"/>
      <c r="VIR5511" s="2"/>
      <c r="VIS5511" s="2"/>
      <c r="VIT5511" s="2"/>
      <c r="VIU5511" s="2"/>
      <c r="VIV5511" s="2"/>
      <c r="VIW5511" s="2"/>
      <c r="VIX5511" s="2"/>
      <c r="VIY5511" s="2"/>
      <c r="VIZ5511" s="2"/>
      <c r="VJA5511" s="2"/>
      <c r="VJB5511" s="2"/>
      <c r="VJC5511" s="2"/>
      <c r="VJD5511" s="2"/>
      <c r="VJE5511" s="2"/>
      <c r="VJF5511" s="2"/>
      <c r="VJG5511" s="2"/>
      <c r="VJH5511" s="2"/>
      <c r="VJI5511" s="2"/>
      <c r="VJJ5511" s="2"/>
      <c r="VJK5511" s="2"/>
      <c r="VJL5511" s="2"/>
      <c r="VJM5511" s="2"/>
      <c r="VJN5511" s="2"/>
      <c r="VJO5511" s="2"/>
      <c r="VJP5511" s="2"/>
      <c r="VJQ5511" s="2"/>
      <c r="VJR5511" s="2"/>
      <c r="VJS5511" s="2"/>
      <c r="VJT5511" s="2"/>
      <c r="VJU5511" s="2"/>
      <c r="VJV5511" s="2"/>
      <c r="VJW5511" s="2"/>
      <c r="VJX5511" s="2"/>
      <c r="VJY5511" s="2"/>
      <c r="VJZ5511" s="2"/>
      <c r="VKA5511" s="2"/>
      <c r="VKB5511" s="2"/>
      <c r="VKC5511" s="2"/>
      <c r="VKD5511" s="2"/>
      <c r="VKE5511" s="2"/>
      <c r="VKF5511" s="2"/>
      <c r="VKG5511" s="2"/>
      <c r="VKH5511" s="2"/>
      <c r="VKI5511" s="2"/>
      <c r="VKJ5511" s="2"/>
      <c r="VKK5511" s="2"/>
      <c r="VKL5511" s="2"/>
      <c r="VKM5511" s="2"/>
      <c r="VKN5511" s="2"/>
      <c r="VKO5511" s="2"/>
      <c r="VKP5511" s="2"/>
      <c r="VKQ5511" s="2"/>
      <c r="VKR5511" s="2"/>
      <c r="VKS5511" s="2"/>
      <c r="VKT5511" s="2"/>
      <c r="VKU5511" s="2"/>
      <c r="VKV5511" s="2"/>
      <c r="VKW5511" s="2"/>
      <c r="VKX5511" s="2"/>
      <c r="VKY5511" s="2"/>
      <c r="VKZ5511" s="2"/>
      <c r="VLA5511" s="2"/>
      <c r="VLB5511" s="2"/>
      <c r="VLC5511" s="2"/>
      <c r="VLD5511" s="2"/>
      <c r="VLE5511" s="2"/>
      <c r="VLF5511" s="2"/>
      <c r="VLG5511" s="2"/>
      <c r="VLH5511" s="2"/>
      <c r="VLI5511" s="2"/>
      <c r="VLJ5511" s="2"/>
      <c r="VLK5511" s="2"/>
      <c r="VLL5511" s="2"/>
      <c r="VLM5511" s="2"/>
      <c r="VLN5511" s="2"/>
      <c r="VLO5511" s="2"/>
      <c r="VLP5511" s="2"/>
      <c r="VLQ5511" s="2"/>
      <c r="VLR5511" s="2"/>
      <c r="VLS5511" s="2"/>
      <c r="VLT5511" s="2"/>
      <c r="VLU5511" s="2"/>
      <c r="VLV5511" s="2"/>
      <c r="VLW5511" s="2"/>
      <c r="VLX5511" s="2"/>
      <c r="VLY5511" s="2"/>
      <c r="VLZ5511" s="2"/>
      <c r="VMA5511" s="2"/>
      <c r="VMB5511" s="2"/>
      <c r="VMC5511" s="2"/>
      <c r="VMD5511" s="2"/>
      <c r="VME5511" s="2"/>
      <c r="VMF5511" s="2"/>
      <c r="VMG5511" s="2"/>
      <c r="VMH5511" s="2"/>
      <c r="VMI5511" s="2"/>
      <c r="VMJ5511" s="2"/>
      <c r="VMK5511" s="2"/>
      <c r="VML5511" s="2"/>
      <c r="VMM5511" s="2"/>
      <c r="VMN5511" s="2"/>
      <c r="VMO5511" s="2"/>
      <c r="VMP5511" s="2"/>
      <c r="VMQ5511" s="2"/>
      <c r="VMR5511" s="2"/>
      <c r="VMS5511" s="2"/>
      <c r="VMT5511" s="2"/>
      <c r="VMU5511" s="2"/>
      <c r="VMV5511" s="2"/>
      <c r="VMW5511" s="2"/>
      <c r="VMX5511" s="2"/>
      <c r="VMY5511" s="2"/>
      <c r="VMZ5511" s="2"/>
      <c r="VNA5511" s="2"/>
      <c r="VNB5511" s="2"/>
      <c r="VNC5511" s="2"/>
      <c r="VND5511" s="2"/>
      <c r="VNE5511" s="2"/>
      <c r="VNF5511" s="2"/>
      <c r="VNG5511" s="2"/>
      <c r="VNH5511" s="2"/>
      <c r="VNI5511" s="2"/>
      <c r="VNJ5511" s="2"/>
      <c r="VNK5511" s="2"/>
      <c r="VNL5511" s="2"/>
      <c r="VNM5511" s="2"/>
      <c r="VNN5511" s="2"/>
      <c r="VNO5511" s="2"/>
      <c r="VNP5511" s="2"/>
      <c r="VNQ5511" s="2"/>
      <c r="VNR5511" s="2"/>
      <c r="VNS5511" s="2"/>
      <c r="VNT5511" s="2"/>
      <c r="VNU5511" s="2"/>
      <c r="VNV5511" s="2"/>
      <c r="VNW5511" s="2"/>
      <c r="VNX5511" s="2"/>
      <c r="VNY5511" s="2"/>
      <c r="VNZ5511" s="2"/>
      <c r="VOA5511" s="2"/>
      <c r="VOB5511" s="2"/>
      <c r="VOC5511" s="2"/>
      <c r="VOD5511" s="2"/>
      <c r="VOE5511" s="2"/>
      <c r="VOF5511" s="2"/>
      <c r="VOG5511" s="2"/>
      <c r="VOH5511" s="2"/>
      <c r="VOI5511" s="2"/>
      <c r="VOJ5511" s="2"/>
      <c r="VOK5511" s="2"/>
      <c r="VOL5511" s="2"/>
      <c r="VOM5511" s="2"/>
      <c r="VON5511" s="2"/>
      <c r="VOO5511" s="2"/>
      <c r="VOP5511" s="2"/>
      <c r="VOQ5511" s="2"/>
      <c r="VOR5511" s="2"/>
      <c r="VOS5511" s="2"/>
      <c r="VOT5511" s="2"/>
      <c r="VOU5511" s="2"/>
      <c r="VOV5511" s="2"/>
      <c r="VOW5511" s="2"/>
      <c r="VOX5511" s="2"/>
      <c r="VOY5511" s="2"/>
      <c r="VOZ5511" s="2"/>
      <c r="VPA5511" s="2"/>
      <c r="VPB5511" s="2"/>
      <c r="VPC5511" s="2"/>
      <c r="VPD5511" s="2"/>
      <c r="VPE5511" s="2"/>
      <c r="VPF5511" s="2"/>
      <c r="VPG5511" s="2"/>
      <c r="VPH5511" s="2"/>
      <c r="VPI5511" s="2"/>
      <c r="VPJ5511" s="2"/>
      <c r="VPK5511" s="2"/>
      <c r="VPL5511" s="2"/>
      <c r="VPM5511" s="2"/>
      <c r="VPN5511" s="2"/>
      <c r="VPO5511" s="2"/>
      <c r="VPP5511" s="2"/>
      <c r="VPQ5511" s="2"/>
      <c r="VPR5511" s="2"/>
      <c r="VPS5511" s="2"/>
      <c r="VPT5511" s="2"/>
      <c r="VPU5511" s="2"/>
      <c r="VPV5511" s="2"/>
      <c r="VPW5511" s="2"/>
      <c r="VPX5511" s="2"/>
      <c r="VPY5511" s="2"/>
      <c r="VPZ5511" s="2"/>
      <c r="VQA5511" s="2"/>
      <c r="VQB5511" s="2"/>
      <c r="VQC5511" s="2"/>
      <c r="VQD5511" s="2"/>
      <c r="VQE5511" s="2"/>
      <c r="VQF5511" s="2"/>
      <c r="VQG5511" s="2"/>
      <c r="VQH5511" s="2"/>
      <c r="VQI5511" s="2"/>
      <c r="VQJ5511" s="2"/>
      <c r="VQK5511" s="2"/>
      <c r="VQL5511" s="2"/>
      <c r="VQM5511" s="2"/>
      <c r="VQN5511" s="2"/>
      <c r="VQO5511" s="2"/>
      <c r="VQP5511" s="2"/>
      <c r="VQQ5511" s="2"/>
      <c r="VQR5511" s="2"/>
      <c r="VQS5511" s="2"/>
      <c r="VQT5511" s="2"/>
      <c r="VQU5511" s="2"/>
      <c r="VQV5511" s="2"/>
      <c r="VQW5511" s="2"/>
      <c r="VQX5511" s="2"/>
      <c r="VQY5511" s="2"/>
      <c r="VQZ5511" s="2"/>
      <c r="VRA5511" s="2"/>
      <c r="VRB5511" s="2"/>
      <c r="VRC5511" s="2"/>
      <c r="VRD5511" s="2"/>
      <c r="VRE5511" s="2"/>
      <c r="VRF5511" s="2"/>
      <c r="VRG5511" s="2"/>
      <c r="VRH5511" s="2"/>
      <c r="VRI5511" s="2"/>
      <c r="VRJ5511" s="2"/>
      <c r="VRK5511" s="2"/>
      <c r="VRL5511" s="2"/>
      <c r="VRM5511" s="2"/>
      <c r="VRN5511" s="2"/>
      <c r="VRO5511" s="2"/>
      <c r="VRP5511" s="2"/>
      <c r="VRQ5511" s="2"/>
      <c r="VRR5511" s="2"/>
      <c r="VRS5511" s="2"/>
      <c r="VRT5511" s="2"/>
      <c r="VRU5511" s="2"/>
      <c r="VRV5511" s="2"/>
      <c r="VRW5511" s="2"/>
      <c r="VRX5511" s="2"/>
      <c r="VRY5511" s="2"/>
      <c r="VRZ5511" s="2"/>
      <c r="VSA5511" s="2"/>
      <c r="VSB5511" s="2"/>
      <c r="VSC5511" s="2"/>
      <c r="VSD5511" s="2"/>
      <c r="VSE5511" s="2"/>
      <c r="VSF5511" s="2"/>
      <c r="VSG5511" s="2"/>
      <c r="VSH5511" s="2"/>
      <c r="VSI5511" s="2"/>
      <c r="VSJ5511" s="2"/>
      <c r="VSK5511" s="2"/>
      <c r="VSL5511" s="2"/>
      <c r="VSM5511" s="2"/>
      <c r="VSN5511" s="2"/>
      <c r="VSO5511" s="2"/>
      <c r="VSP5511" s="2"/>
      <c r="VSQ5511" s="2"/>
      <c r="VSR5511" s="2"/>
      <c r="VSS5511" s="2"/>
      <c r="VST5511" s="2"/>
      <c r="VSU5511" s="2"/>
      <c r="VSV5511" s="2"/>
      <c r="VSW5511" s="2"/>
      <c r="VSX5511" s="2"/>
      <c r="VSY5511" s="2"/>
      <c r="VSZ5511" s="2"/>
      <c r="VTA5511" s="2"/>
      <c r="VTB5511" s="2"/>
      <c r="VTC5511" s="2"/>
      <c r="VTD5511" s="2"/>
      <c r="VTE5511" s="2"/>
      <c r="VTF5511" s="2"/>
      <c r="VTG5511" s="2"/>
      <c r="VTH5511" s="2"/>
      <c r="VTI5511" s="2"/>
      <c r="VTJ5511" s="2"/>
      <c r="VTK5511" s="2"/>
      <c r="VTL5511" s="2"/>
      <c r="VTM5511" s="2"/>
      <c r="VTN5511" s="2"/>
      <c r="VTO5511" s="2"/>
      <c r="VTP5511" s="2"/>
      <c r="VTQ5511" s="2"/>
      <c r="VTR5511" s="2"/>
      <c r="VTS5511" s="2"/>
      <c r="VTT5511" s="2"/>
      <c r="VTU5511" s="2"/>
      <c r="VTV5511" s="2"/>
      <c r="VTW5511" s="2"/>
      <c r="VTX5511" s="2"/>
      <c r="VTY5511" s="2"/>
      <c r="VTZ5511" s="2"/>
      <c r="VUA5511" s="2"/>
      <c r="VUB5511" s="2"/>
      <c r="VUC5511" s="2"/>
      <c r="VUD5511" s="2"/>
      <c r="VUE5511" s="2"/>
      <c r="VUF5511" s="2"/>
      <c r="VUG5511" s="2"/>
      <c r="VUH5511" s="2"/>
      <c r="VUI5511" s="2"/>
      <c r="VUJ5511" s="2"/>
      <c r="VUK5511" s="2"/>
      <c r="VUL5511" s="2"/>
      <c r="VUM5511" s="2"/>
      <c r="VUN5511" s="2"/>
      <c r="VUO5511" s="2"/>
      <c r="VUP5511" s="2"/>
      <c r="VUQ5511" s="2"/>
      <c r="VUR5511" s="2"/>
      <c r="VUS5511" s="2"/>
      <c r="VUT5511" s="2"/>
      <c r="VUU5511" s="2"/>
      <c r="VUV5511" s="2"/>
      <c r="VUW5511" s="2"/>
      <c r="VUX5511" s="2"/>
      <c r="VUY5511" s="2"/>
      <c r="VUZ5511" s="2"/>
      <c r="VVA5511" s="2"/>
      <c r="VVB5511" s="2"/>
      <c r="VVC5511" s="2"/>
      <c r="VVD5511" s="2"/>
      <c r="VVE5511" s="2"/>
      <c r="VVF5511" s="2"/>
      <c r="VVG5511" s="2"/>
      <c r="VVH5511" s="2"/>
      <c r="VVI5511" s="2"/>
      <c r="VVJ5511" s="2"/>
      <c r="VVK5511" s="2"/>
      <c r="VVL5511" s="2"/>
      <c r="VVM5511" s="2"/>
      <c r="VVN5511" s="2"/>
      <c r="VVO5511" s="2"/>
      <c r="VVP5511" s="2"/>
      <c r="VVQ5511" s="2"/>
      <c r="VVR5511" s="2"/>
      <c r="VVS5511" s="2"/>
      <c r="VVT5511" s="2"/>
      <c r="VVU5511" s="2"/>
      <c r="VVV5511" s="2"/>
      <c r="VVW5511" s="2"/>
      <c r="VVX5511" s="2"/>
      <c r="VVY5511" s="2"/>
      <c r="VVZ5511" s="2"/>
      <c r="VWA5511" s="2"/>
      <c r="VWB5511" s="2"/>
      <c r="VWC5511" s="2"/>
      <c r="VWD5511" s="2"/>
      <c r="VWE5511" s="2"/>
      <c r="VWF5511" s="2"/>
      <c r="VWG5511" s="2"/>
      <c r="VWH5511" s="2"/>
      <c r="VWI5511" s="2"/>
      <c r="VWJ5511" s="2"/>
      <c r="VWK5511" s="2"/>
      <c r="VWL5511" s="2"/>
      <c r="VWM5511" s="2"/>
      <c r="VWN5511" s="2"/>
      <c r="VWO5511" s="2"/>
      <c r="VWP5511" s="2"/>
      <c r="VWQ5511" s="2"/>
      <c r="VWR5511" s="2"/>
      <c r="VWS5511" s="2"/>
      <c r="VWT5511" s="2"/>
      <c r="VWU5511" s="2"/>
      <c r="VWV5511" s="2"/>
      <c r="VWW5511" s="2"/>
      <c r="VWX5511" s="2"/>
      <c r="VWY5511" s="2"/>
      <c r="VWZ5511" s="2"/>
      <c r="VXA5511" s="2"/>
      <c r="VXB5511" s="2"/>
      <c r="VXC5511" s="2"/>
      <c r="VXD5511" s="2"/>
      <c r="VXE5511" s="2"/>
      <c r="VXF5511" s="2"/>
      <c r="VXG5511" s="2"/>
      <c r="VXH5511" s="2"/>
      <c r="VXI5511" s="2"/>
      <c r="VXJ5511" s="2"/>
      <c r="VXK5511" s="2"/>
      <c r="VXL5511" s="2"/>
      <c r="VXM5511" s="2"/>
      <c r="VXN5511" s="2"/>
      <c r="VXO5511" s="2"/>
      <c r="VXP5511" s="2"/>
      <c r="VXQ5511" s="2"/>
      <c r="VXR5511" s="2"/>
      <c r="VXS5511" s="2"/>
      <c r="VXT5511" s="2"/>
      <c r="VXU5511" s="2"/>
      <c r="VXV5511" s="2"/>
      <c r="VXW5511" s="2"/>
      <c r="VXX5511" s="2"/>
      <c r="VXY5511" s="2"/>
      <c r="VXZ5511" s="2"/>
      <c r="VYA5511" s="2"/>
      <c r="VYB5511" s="2"/>
      <c r="VYC5511" s="2"/>
      <c r="VYD5511" s="2"/>
      <c r="VYE5511" s="2"/>
      <c r="VYF5511" s="2"/>
      <c r="VYG5511" s="2"/>
      <c r="VYH5511" s="2"/>
      <c r="VYI5511" s="2"/>
      <c r="VYJ5511" s="2"/>
      <c r="VYK5511" s="2"/>
      <c r="VYL5511" s="2"/>
      <c r="VYM5511" s="2"/>
      <c r="VYN5511" s="2"/>
      <c r="VYO5511" s="2"/>
      <c r="VYP5511" s="2"/>
      <c r="VYQ5511" s="2"/>
      <c r="VYR5511" s="2"/>
      <c r="VYS5511" s="2"/>
      <c r="VYT5511" s="2"/>
      <c r="VYU5511" s="2"/>
      <c r="VYV5511" s="2"/>
      <c r="VYW5511" s="2"/>
      <c r="VYX5511" s="2"/>
      <c r="VYY5511" s="2"/>
      <c r="VYZ5511" s="2"/>
      <c r="VZA5511" s="2"/>
      <c r="VZB5511" s="2"/>
      <c r="VZC5511" s="2"/>
      <c r="VZD5511" s="2"/>
      <c r="VZE5511" s="2"/>
      <c r="VZF5511" s="2"/>
      <c r="VZG5511" s="2"/>
      <c r="VZH5511" s="2"/>
      <c r="VZI5511" s="2"/>
      <c r="VZJ5511" s="2"/>
      <c r="VZK5511" s="2"/>
      <c r="VZL5511" s="2"/>
      <c r="VZM5511" s="2"/>
      <c r="VZN5511" s="2"/>
      <c r="VZO5511" s="2"/>
      <c r="VZP5511" s="2"/>
      <c r="VZQ5511" s="2"/>
      <c r="VZR5511" s="2"/>
      <c r="VZS5511" s="2"/>
      <c r="VZT5511" s="2"/>
      <c r="VZU5511" s="2"/>
      <c r="VZV5511" s="2"/>
      <c r="VZW5511" s="2"/>
      <c r="VZX5511" s="2"/>
      <c r="VZY5511" s="2"/>
      <c r="VZZ5511" s="2"/>
      <c r="WAA5511" s="2"/>
      <c r="WAB5511" s="2"/>
      <c r="WAC5511" s="2"/>
      <c r="WAD5511" s="2"/>
      <c r="WAE5511" s="2"/>
      <c r="WAF5511" s="2"/>
      <c r="WAG5511" s="2"/>
      <c r="WAH5511" s="2"/>
      <c r="WAI5511" s="2"/>
      <c r="WAJ5511" s="2"/>
      <c r="WAK5511" s="2"/>
      <c r="WAL5511" s="2"/>
      <c r="WAM5511" s="2"/>
      <c r="WAN5511" s="2"/>
      <c r="WAO5511" s="2"/>
      <c r="WAP5511" s="2"/>
      <c r="WAQ5511" s="2"/>
      <c r="WAR5511" s="2"/>
      <c r="WAS5511" s="2"/>
      <c r="WAT5511" s="2"/>
      <c r="WAU5511" s="2"/>
      <c r="WAV5511" s="2"/>
      <c r="WAW5511" s="2"/>
      <c r="WAX5511" s="2"/>
      <c r="WAY5511" s="2"/>
      <c r="WAZ5511" s="2"/>
      <c r="WBA5511" s="2"/>
      <c r="WBB5511" s="2"/>
      <c r="WBC5511" s="2"/>
      <c r="WBD5511" s="2"/>
      <c r="WBE5511" s="2"/>
      <c r="WBF5511" s="2"/>
      <c r="WBG5511" s="2"/>
      <c r="WBH5511" s="2"/>
      <c r="WBI5511" s="2"/>
      <c r="WBJ5511" s="2"/>
      <c r="WBK5511" s="2"/>
      <c r="WBL5511" s="2"/>
      <c r="WBM5511" s="2"/>
      <c r="WBN5511" s="2"/>
      <c r="WBO5511" s="2"/>
      <c r="WBP5511" s="2"/>
      <c r="WBQ5511" s="2"/>
      <c r="WBR5511" s="2"/>
      <c r="WBS5511" s="2"/>
      <c r="WBT5511" s="2"/>
      <c r="WBU5511" s="2"/>
      <c r="WBV5511" s="2"/>
      <c r="WBW5511" s="2"/>
      <c r="WBX5511" s="2"/>
      <c r="WBY5511" s="2"/>
      <c r="WBZ5511" s="2"/>
      <c r="WCA5511" s="2"/>
      <c r="WCB5511" s="2"/>
      <c r="WCC5511" s="2"/>
      <c r="WCD5511" s="2"/>
      <c r="WCE5511" s="2"/>
      <c r="WCF5511" s="2"/>
      <c r="WCG5511" s="2"/>
      <c r="WCH5511" s="2"/>
      <c r="WCI5511" s="2"/>
      <c r="WCJ5511" s="2"/>
      <c r="WCK5511" s="2"/>
      <c r="WCL5511" s="2"/>
      <c r="WCM5511" s="2"/>
      <c r="WCN5511" s="2"/>
      <c r="WCO5511" s="2"/>
      <c r="WCP5511" s="2"/>
      <c r="WCQ5511" s="2"/>
      <c r="WCR5511" s="2"/>
      <c r="WCS5511" s="2"/>
      <c r="WCT5511" s="2"/>
      <c r="WCU5511" s="2"/>
      <c r="WCV5511" s="2"/>
      <c r="WCW5511" s="2"/>
      <c r="WCX5511" s="2"/>
      <c r="WCY5511" s="2"/>
      <c r="WCZ5511" s="2"/>
      <c r="WDA5511" s="2"/>
      <c r="WDB5511" s="2"/>
      <c r="WDC5511" s="2"/>
      <c r="WDD5511" s="2"/>
      <c r="WDE5511" s="2"/>
      <c r="WDF5511" s="2"/>
      <c r="WDG5511" s="2"/>
      <c r="WDH5511" s="2"/>
      <c r="WDI5511" s="2"/>
      <c r="WDJ5511" s="2"/>
      <c r="WDK5511" s="2"/>
      <c r="WDL5511" s="2"/>
      <c r="WDM5511" s="2"/>
      <c r="WDN5511" s="2"/>
      <c r="WDO5511" s="2"/>
      <c r="WDP5511" s="2"/>
      <c r="WDQ5511" s="2"/>
      <c r="WDR5511" s="2"/>
      <c r="WDS5511" s="2"/>
      <c r="WDT5511" s="2"/>
      <c r="WDU5511" s="2"/>
      <c r="WDV5511" s="2"/>
      <c r="WDW5511" s="2"/>
      <c r="WDX5511" s="2"/>
      <c r="WDY5511" s="2"/>
      <c r="WDZ5511" s="2"/>
      <c r="WEA5511" s="2"/>
      <c r="WEB5511" s="2"/>
      <c r="WEC5511" s="2"/>
      <c r="WED5511" s="2"/>
      <c r="WEE5511" s="2"/>
      <c r="WEF5511" s="2"/>
      <c r="WEG5511" s="2"/>
      <c r="WEH5511" s="2"/>
      <c r="WEI5511" s="2"/>
      <c r="WEJ5511" s="2"/>
      <c r="WEK5511" s="2"/>
      <c r="WEL5511" s="2"/>
      <c r="WEM5511" s="2"/>
      <c r="WEN5511" s="2"/>
      <c r="WEO5511" s="2"/>
      <c r="WEP5511" s="2"/>
      <c r="WEQ5511" s="2"/>
      <c r="WER5511" s="2"/>
      <c r="WES5511" s="2"/>
      <c r="WET5511" s="2"/>
      <c r="WEU5511" s="2"/>
      <c r="WEV5511" s="2"/>
      <c r="WEW5511" s="2"/>
      <c r="WEX5511" s="2"/>
      <c r="WEY5511" s="2"/>
      <c r="WEZ5511" s="2"/>
      <c r="WFA5511" s="2"/>
      <c r="WFB5511" s="2"/>
      <c r="WFC5511" s="2"/>
      <c r="WFD5511" s="2"/>
      <c r="WFE5511" s="2"/>
      <c r="WFF5511" s="2"/>
      <c r="WFG5511" s="2"/>
      <c r="WFH5511" s="2"/>
      <c r="WFI5511" s="2"/>
      <c r="WFJ5511" s="2"/>
      <c r="WFK5511" s="2"/>
      <c r="WFL5511" s="2"/>
      <c r="WFM5511" s="2"/>
      <c r="WFN5511" s="2"/>
      <c r="WFO5511" s="2"/>
      <c r="WFP5511" s="2"/>
      <c r="WFQ5511" s="2"/>
      <c r="WFR5511" s="2"/>
      <c r="WFS5511" s="2"/>
      <c r="WFT5511" s="2"/>
      <c r="WFU5511" s="2"/>
      <c r="WFV5511" s="2"/>
      <c r="WFW5511" s="2"/>
      <c r="WFX5511" s="2"/>
      <c r="WFY5511" s="2"/>
      <c r="WFZ5511" s="2"/>
      <c r="WGA5511" s="2"/>
      <c r="WGB5511" s="2"/>
      <c r="WGC5511" s="2"/>
      <c r="WGD5511" s="2"/>
      <c r="WGE5511" s="2"/>
      <c r="WGF5511" s="2"/>
      <c r="WGG5511" s="2"/>
      <c r="WGH5511" s="2"/>
      <c r="WGI5511" s="2"/>
      <c r="WGJ5511" s="2"/>
      <c r="WGK5511" s="2"/>
      <c r="WGL5511" s="2"/>
      <c r="WGM5511" s="2"/>
      <c r="WGN5511" s="2"/>
      <c r="WGO5511" s="2"/>
      <c r="WGP5511" s="2"/>
      <c r="WGQ5511" s="2"/>
      <c r="WGR5511" s="2"/>
      <c r="WGS5511" s="2"/>
      <c r="WGT5511" s="2"/>
      <c r="WGU5511" s="2"/>
      <c r="WGV5511" s="2"/>
      <c r="WGW5511" s="2"/>
      <c r="WGX5511" s="2"/>
      <c r="WGY5511" s="2"/>
      <c r="WGZ5511" s="2"/>
      <c r="WHA5511" s="2"/>
      <c r="WHB5511" s="2"/>
      <c r="WHC5511" s="2"/>
      <c r="WHD5511" s="2"/>
      <c r="WHE5511" s="2"/>
      <c r="WHF5511" s="2"/>
      <c r="WHG5511" s="2"/>
      <c r="WHH5511" s="2"/>
      <c r="WHI5511" s="2"/>
      <c r="WHJ5511" s="2"/>
      <c r="WHK5511" s="2"/>
      <c r="WHL5511" s="2"/>
      <c r="WHM5511" s="2"/>
      <c r="WHN5511" s="2"/>
      <c r="WHO5511" s="2"/>
      <c r="WHP5511" s="2"/>
      <c r="WHQ5511" s="2"/>
      <c r="WHR5511" s="2"/>
      <c r="WHS5511" s="2"/>
      <c r="WHT5511" s="2"/>
      <c r="WHU5511" s="2"/>
      <c r="WHV5511" s="2"/>
      <c r="WHW5511" s="2"/>
      <c r="WHX5511" s="2"/>
      <c r="WHY5511" s="2"/>
      <c r="WHZ5511" s="2"/>
      <c r="WIA5511" s="2"/>
      <c r="WIB5511" s="2"/>
      <c r="WIC5511" s="2"/>
      <c r="WID5511" s="2"/>
      <c r="WIE5511" s="2"/>
      <c r="WIF5511" s="2"/>
      <c r="WIG5511" s="2"/>
      <c r="WIH5511" s="2"/>
      <c r="WII5511" s="2"/>
      <c r="WIJ5511" s="2"/>
      <c r="WIK5511" s="2"/>
      <c r="WIL5511" s="2"/>
      <c r="WIM5511" s="2"/>
      <c r="WIN5511" s="2"/>
      <c r="WIO5511" s="2"/>
      <c r="WIP5511" s="2"/>
      <c r="WIQ5511" s="2"/>
      <c r="WIR5511" s="2"/>
      <c r="WIS5511" s="2"/>
      <c r="WIT5511" s="2"/>
      <c r="WIU5511" s="2"/>
      <c r="WIV5511" s="2"/>
      <c r="WIW5511" s="2"/>
      <c r="WIX5511" s="2"/>
      <c r="WIY5511" s="2"/>
      <c r="WIZ5511" s="2"/>
      <c r="WJA5511" s="2"/>
      <c r="WJB5511" s="2"/>
      <c r="WJC5511" s="2"/>
      <c r="WJD5511" s="2"/>
      <c r="WJE5511" s="2"/>
      <c r="WJF5511" s="2"/>
      <c r="WJG5511" s="2"/>
      <c r="WJH5511" s="2"/>
      <c r="WJI5511" s="2"/>
      <c r="WJJ5511" s="2"/>
      <c r="WJK5511" s="2"/>
      <c r="WJL5511" s="2"/>
      <c r="WJM5511" s="2"/>
      <c r="WJN5511" s="2"/>
      <c r="WJO5511" s="2"/>
      <c r="WJP5511" s="2"/>
      <c r="WJQ5511" s="2"/>
      <c r="WJR5511" s="2"/>
      <c r="WJS5511" s="2"/>
      <c r="WJT5511" s="2"/>
      <c r="WJU5511" s="2"/>
      <c r="WJV5511" s="2"/>
      <c r="WJW5511" s="2"/>
      <c r="WJX5511" s="2"/>
      <c r="WJY5511" s="2"/>
      <c r="WJZ5511" s="2"/>
      <c r="WKA5511" s="2"/>
      <c r="WKB5511" s="2"/>
      <c r="WKC5511" s="2"/>
      <c r="WKD5511" s="2"/>
      <c r="WKE5511" s="2"/>
      <c r="WKF5511" s="2"/>
      <c r="WKG5511" s="2"/>
      <c r="WKH5511" s="2"/>
      <c r="WKI5511" s="2"/>
      <c r="WKJ5511" s="2"/>
      <c r="WKK5511" s="2"/>
      <c r="WKL5511" s="2"/>
      <c r="WKM5511" s="2"/>
      <c r="WKN5511" s="2"/>
      <c r="WKO5511" s="2"/>
      <c r="WKP5511" s="2"/>
      <c r="WKQ5511" s="2"/>
      <c r="WKR5511" s="2"/>
      <c r="WKS5511" s="2"/>
      <c r="WKT5511" s="2"/>
      <c r="WKU5511" s="2"/>
      <c r="WKV5511" s="2"/>
      <c r="WKW5511" s="2"/>
      <c r="WKX5511" s="2"/>
      <c r="WKY5511" s="2"/>
      <c r="WKZ5511" s="2"/>
      <c r="WLA5511" s="2"/>
      <c r="WLB5511" s="2"/>
      <c r="WLC5511" s="2"/>
      <c r="WLD5511" s="2"/>
      <c r="WLE5511" s="2"/>
      <c r="WLF5511" s="2"/>
      <c r="WLG5511" s="2"/>
      <c r="WLH5511" s="2"/>
      <c r="WLI5511" s="2"/>
      <c r="WLJ5511" s="2"/>
      <c r="WLK5511" s="2"/>
      <c r="WLL5511" s="2"/>
      <c r="WLM5511" s="2"/>
      <c r="WLN5511" s="2"/>
      <c r="WLO5511" s="2"/>
      <c r="WLP5511" s="2"/>
      <c r="WLQ5511" s="2"/>
      <c r="WLR5511" s="2"/>
      <c r="WLS5511" s="2"/>
      <c r="WLT5511" s="2"/>
      <c r="WLU5511" s="2"/>
      <c r="WLV5511" s="2"/>
      <c r="WLW5511" s="2"/>
      <c r="WLX5511" s="2"/>
      <c r="WLY5511" s="2"/>
      <c r="WLZ5511" s="2"/>
      <c r="WMA5511" s="2"/>
      <c r="WMB5511" s="2"/>
      <c r="WMC5511" s="2"/>
      <c r="WMD5511" s="2"/>
      <c r="WME5511" s="2"/>
      <c r="WMF5511" s="2"/>
      <c r="WMG5511" s="2"/>
      <c r="WMH5511" s="2"/>
      <c r="WMI5511" s="2"/>
      <c r="WMJ5511" s="2"/>
      <c r="WMK5511" s="2"/>
      <c r="WML5511" s="2"/>
      <c r="WMM5511" s="2"/>
      <c r="WMN5511" s="2"/>
      <c r="WMO5511" s="2"/>
      <c r="WMP5511" s="2"/>
      <c r="WMQ5511" s="2"/>
      <c r="WMR5511" s="2"/>
      <c r="WMS5511" s="2"/>
      <c r="WMT5511" s="2"/>
      <c r="WMU5511" s="2"/>
      <c r="WMV5511" s="2"/>
      <c r="WMW5511" s="2"/>
      <c r="WMX5511" s="2"/>
      <c r="WMY5511" s="2"/>
      <c r="WMZ5511" s="2"/>
      <c r="WNA5511" s="2"/>
      <c r="WNB5511" s="2"/>
      <c r="WNC5511" s="2"/>
      <c r="WND5511" s="2"/>
      <c r="WNE5511" s="2"/>
      <c r="WNF5511" s="2"/>
      <c r="WNG5511" s="2"/>
      <c r="WNH5511" s="2"/>
      <c r="WNI5511" s="2"/>
      <c r="WNJ5511" s="2"/>
      <c r="WNK5511" s="2"/>
      <c r="WNL5511" s="2"/>
      <c r="WNM5511" s="2"/>
      <c r="WNN5511" s="2"/>
      <c r="WNO5511" s="2"/>
      <c r="WNP5511" s="2"/>
      <c r="WNQ5511" s="2"/>
      <c r="WNR5511" s="2"/>
      <c r="WNS5511" s="2"/>
      <c r="WNT5511" s="2"/>
      <c r="WNU5511" s="2"/>
      <c r="WNV5511" s="2"/>
      <c r="WNW5511" s="2"/>
      <c r="WNX5511" s="2"/>
      <c r="WNY5511" s="2"/>
      <c r="WNZ5511" s="2"/>
      <c r="WOA5511" s="2"/>
      <c r="WOB5511" s="2"/>
      <c r="WOC5511" s="2"/>
      <c r="WOD5511" s="2"/>
      <c r="WOE5511" s="2"/>
      <c r="WOF5511" s="2"/>
      <c r="WOG5511" s="2"/>
      <c r="WOH5511" s="2"/>
      <c r="WOI5511" s="2"/>
      <c r="WOJ5511" s="2"/>
      <c r="WOK5511" s="2"/>
      <c r="WOL5511" s="2"/>
      <c r="WOM5511" s="2"/>
      <c r="WON5511" s="2"/>
      <c r="WOO5511" s="2"/>
      <c r="WOP5511" s="2"/>
      <c r="WOQ5511" s="2"/>
      <c r="WOR5511" s="2"/>
      <c r="WOS5511" s="2"/>
      <c r="WOT5511" s="2"/>
      <c r="WOU5511" s="2"/>
      <c r="WOV5511" s="2"/>
      <c r="WOW5511" s="2"/>
      <c r="WOX5511" s="2"/>
      <c r="WOY5511" s="2"/>
      <c r="WOZ5511" s="2"/>
      <c r="WPA5511" s="2"/>
      <c r="WPB5511" s="2"/>
      <c r="WPC5511" s="2"/>
      <c r="WPD5511" s="2"/>
      <c r="WPE5511" s="2"/>
      <c r="WPF5511" s="2"/>
      <c r="WPG5511" s="2"/>
      <c r="WPH5511" s="2"/>
      <c r="WPI5511" s="2"/>
      <c r="WPJ5511" s="2"/>
      <c r="WPK5511" s="2"/>
      <c r="WPL5511" s="2"/>
      <c r="WPM5511" s="2"/>
      <c r="WPN5511" s="2"/>
      <c r="WPO5511" s="2"/>
      <c r="WPP5511" s="2"/>
      <c r="WPQ5511" s="2"/>
      <c r="WPR5511" s="2"/>
      <c r="WPS5511" s="2"/>
      <c r="WPT5511" s="2"/>
      <c r="WPU5511" s="2"/>
      <c r="WPV5511" s="2"/>
      <c r="WPW5511" s="2"/>
      <c r="WPX5511" s="2"/>
      <c r="WPY5511" s="2"/>
      <c r="WPZ5511" s="2"/>
      <c r="WQA5511" s="2"/>
      <c r="WQB5511" s="2"/>
      <c r="WQC5511" s="2"/>
      <c r="WQD5511" s="2"/>
      <c r="WQE5511" s="2"/>
      <c r="WQF5511" s="2"/>
      <c r="WQG5511" s="2"/>
      <c r="WQH5511" s="2"/>
      <c r="WQI5511" s="2"/>
      <c r="WQJ5511" s="2"/>
      <c r="WQK5511" s="2"/>
      <c r="WQL5511" s="2"/>
      <c r="WQM5511" s="2"/>
      <c r="WQN5511" s="2"/>
      <c r="WQO5511" s="2"/>
      <c r="WQP5511" s="2"/>
      <c r="WQQ5511" s="2"/>
      <c r="WQR5511" s="2"/>
      <c r="WQS5511" s="2"/>
      <c r="WQT5511" s="2"/>
      <c r="WQU5511" s="2"/>
      <c r="WQV5511" s="2"/>
      <c r="WQW5511" s="2"/>
      <c r="WQX5511" s="2"/>
      <c r="WQY5511" s="2"/>
      <c r="WQZ5511" s="2"/>
      <c r="WRA5511" s="2"/>
      <c r="WRB5511" s="2"/>
      <c r="WRC5511" s="2"/>
      <c r="WRD5511" s="2"/>
      <c r="WRE5511" s="2"/>
      <c r="WRF5511" s="2"/>
      <c r="WRG5511" s="2"/>
      <c r="WRH5511" s="2"/>
      <c r="WRI5511" s="2"/>
      <c r="WRJ5511" s="2"/>
      <c r="WRK5511" s="2"/>
      <c r="WRL5511" s="2"/>
      <c r="WRM5511" s="2"/>
      <c r="WRN5511" s="2"/>
      <c r="WRO5511" s="2"/>
      <c r="WRP5511" s="2"/>
      <c r="WRQ5511" s="2"/>
      <c r="WRR5511" s="2"/>
      <c r="WRS5511" s="2"/>
      <c r="WRT5511" s="2"/>
      <c r="WRU5511" s="2"/>
      <c r="WRV5511" s="2"/>
      <c r="WRW5511" s="2"/>
      <c r="WRX5511" s="2"/>
      <c r="WRY5511" s="2"/>
      <c r="WRZ5511" s="2"/>
      <c r="WSA5511" s="2"/>
      <c r="WSB5511" s="2"/>
      <c r="WSC5511" s="2"/>
      <c r="WSD5511" s="2"/>
      <c r="WSE5511" s="2"/>
      <c r="WSF5511" s="2"/>
      <c r="WSG5511" s="2"/>
      <c r="WSH5511" s="2"/>
      <c r="WSI5511" s="2"/>
      <c r="WSJ5511" s="2"/>
      <c r="WSK5511" s="2"/>
      <c r="WSL5511" s="2"/>
      <c r="WSM5511" s="2"/>
      <c r="WSN5511" s="2"/>
      <c r="WSO5511" s="2"/>
      <c r="WSP5511" s="2"/>
      <c r="WSQ5511" s="2"/>
      <c r="WSR5511" s="2"/>
      <c r="WSS5511" s="2"/>
      <c r="WST5511" s="2"/>
      <c r="WSU5511" s="2"/>
      <c r="WSV5511" s="2"/>
      <c r="WSW5511" s="2"/>
      <c r="WSX5511" s="2"/>
      <c r="WSY5511" s="2"/>
      <c r="WSZ5511" s="2"/>
      <c r="WTA5511" s="2"/>
      <c r="WTB5511" s="2"/>
      <c r="WTC5511" s="2"/>
      <c r="WTD5511" s="2"/>
      <c r="WTE5511" s="2"/>
      <c r="WTF5511" s="2"/>
      <c r="WTG5511" s="2"/>
      <c r="WTH5511" s="2"/>
      <c r="WTI5511" s="2"/>
      <c r="WTJ5511" s="2"/>
      <c r="WTK5511" s="2"/>
      <c r="WTL5511" s="2"/>
      <c r="WTM5511" s="2"/>
      <c r="WTN5511" s="2"/>
      <c r="WTO5511" s="2"/>
      <c r="WTP5511" s="2"/>
      <c r="WTQ5511" s="2"/>
      <c r="WTR5511" s="2"/>
      <c r="WTS5511" s="2"/>
      <c r="WTT5511" s="2"/>
      <c r="WTU5511" s="2"/>
      <c r="WTV5511" s="2"/>
      <c r="WTW5511" s="2"/>
      <c r="WTX5511" s="2"/>
      <c r="WTY5511" s="2"/>
      <c r="WTZ5511" s="2"/>
      <c r="WUA5511" s="2"/>
      <c r="WUB5511" s="2"/>
      <c r="WUC5511" s="2"/>
      <c r="WUD5511" s="2"/>
      <c r="WUE5511" s="2"/>
      <c r="WUF5511" s="2"/>
      <c r="WUG5511" s="2"/>
      <c r="WUH5511" s="2"/>
      <c r="WUI5511" s="2"/>
      <c r="WUJ5511" s="2"/>
      <c r="WUK5511" s="2"/>
      <c r="WUL5511" s="2"/>
      <c r="WUM5511" s="2"/>
      <c r="WUN5511" s="2"/>
      <c r="WUO5511" s="2"/>
      <c r="WUP5511" s="2"/>
      <c r="WUQ5511" s="2"/>
      <c r="WUR5511" s="2"/>
      <c r="WUS5511" s="2"/>
      <c r="WUT5511" s="2"/>
      <c r="WUU5511" s="2"/>
      <c r="WUV5511" s="2"/>
      <c r="WUW5511" s="2"/>
      <c r="WUX5511" s="2"/>
      <c r="WUY5511" s="2"/>
      <c r="WUZ5511" s="2"/>
      <c r="WVA5511" s="2"/>
      <c r="WVB5511" s="2"/>
      <c r="WVC5511" s="2"/>
      <c r="WVD5511" s="2"/>
      <c r="WVE5511" s="2"/>
      <c r="WVF5511" s="2"/>
      <c r="WVG5511" s="2"/>
      <c r="WVH5511" s="2"/>
      <c r="WVI5511" s="2"/>
      <c r="WVJ5511" s="2"/>
      <c r="WVK5511" s="2"/>
      <c r="WVL5511" s="2"/>
      <c r="WVM5511" s="2"/>
      <c r="WVN5511" s="2"/>
      <c r="WVO5511" s="2"/>
      <c r="WVP5511" s="2"/>
      <c r="WVQ5511" s="2"/>
      <c r="WVR5511" s="2"/>
      <c r="WVS5511" s="2"/>
      <c r="WVT5511" s="2"/>
      <c r="WVU5511" s="2"/>
      <c r="WVV5511" s="2"/>
      <c r="WVW5511" s="2"/>
      <c r="WVX5511" s="2"/>
      <c r="WVY5511" s="2"/>
      <c r="WVZ5511" s="2"/>
    </row>
    <row r="5512" spans="1:16146" s="1" customFormat="1" ht="24.75" customHeight="1">
      <c r="A5512" s="2"/>
      <c r="B5512" s="4"/>
      <c r="C5512" s="2"/>
      <c r="D5512" s="5"/>
      <c r="F5512" s="6"/>
      <c r="H5512" s="7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  <c r="AZ5512" s="2"/>
      <c r="BA5512" s="2"/>
      <c r="BB5512" s="2"/>
      <c r="BC5512" s="2"/>
      <c r="BD5512" s="2"/>
      <c r="BE5512" s="2"/>
      <c r="BF5512" s="2"/>
      <c r="BG5512" s="2"/>
      <c r="BH5512" s="2"/>
      <c r="BI5512" s="2"/>
      <c r="BJ5512" s="2"/>
      <c r="BK5512" s="2"/>
      <c r="BL5512" s="2"/>
      <c r="BM5512" s="2"/>
      <c r="BN5512" s="2"/>
      <c r="BO5512" s="2"/>
      <c r="BP5512" s="2"/>
      <c r="BQ5512" s="2"/>
      <c r="BR5512" s="2"/>
      <c r="BS5512" s="2"/>
      <c r="BT5512" s="2"/>
      <c r="BU5512" s="2"/>
      <c r="BV5512" s="2"/>
      <c r="BW5512" s="2"/>
      <c r="BX5512" s="2"/>
      <c r="BY5512" s="2"/>
      <c r="BZ5512" s="2"/>
      <c r="CA5512" s="2"/>
      <c r="CB5512" s="2"/>
      <c r="CC5512" s="2"/>
      <c r="CD5512" s="2"/>
      <c r="CE5512" s="2"/>
      <c r="CF5512" s="2"/>
      <c r="CG5512" s="2"/>
      <c r="CH5512" s="2"/>
      <c r="CI5512" s="2"/>
      <c r="CJ5512" s="2"/>
      <c r="CK5512" s="2"/>
      <c r="CL5512" s="2"/>
      <c r="CM5512" s="2"/>
      <c r="CN5512" s="2"/>
      <c r="CO5512" s="2"/>
      <c r="CP5512" s="2"/>
      <c r="CQ5512" s="2"/>
      <c r="CR5512" s="2"/>
      <c r="CS5512" s="2"/>
      <c r="CT5512" s="2"/>
      <c r="CU5512" s="2"/>
      <c r="CV5512" s="2"/>
      <c r="CW5512" s="2"/>
      <c r="CX5512" s="2"/>
      <c r="CY5512" s="2"/>
      <c r="CZ5512" s="2"/>
      <c r="DA5512" s="2"/>
      <c r="DB5512" s="2"/>
      <c r="DC5512" s="2"/>
      <c r="DD5512" s="2"/>
      <c r="DE5512" s="2"/>
      <c r="DF5512" s="2"/>
      <c r="DG5512" s="2"/>
      <c r="DH5512" s="2"/>
      <c r="DI5512" s="2"/>
      <c r="DJ5512" s="2"/>
      <c r="DK5512" s="2"/>
      <c r="DL5512" s="2"/>
      <c r="DM5512" s="2"/>
      <c r="DN5512" s="2"/>
      <c r="DO5512" s="2"/>
      <c r="DP5512" s="2"/>
      <c r="DQ5512" s="2"/>
      <c r="DR5512" s="2"/>
      <c r="DS5512" s="2"/>
      <c r="DT5512" s="2"/>
      <c r="DU5512" s="2"/>
      <c r="DV5512" s="2"/>
      <c r="DW5512" s="2"/>
      <c r="DX5512" s="2"/>
      <c r="DY5512" s="2"/>
      <c r="DZ5512" s="2"/>
      <c r="EA5512" s="2"/>
      <c r="EB5512" s="2"/>
      <c r="EC5512" s="2"/>
      <c r="ED5512" s="2"/>
      <c r="EE5512" s="2"/>
      <c r="EF5512" s="2"/>
      <c r="EG5512" s="2"/>
      <c r="EH5512" s="2"/>
      <c r="EI5512" s="2"/>
      <c r="EJ5512" s="2"/>
      <c r="EK5512" s="2"/>
      <c r="EL5512" s="2"/>
      <c r="EM5512" s="2"/>
      <c r="EN5512" s="2"/>
      <c r="EO5512" s="2"/>
      <c r="EP5512" s="2"/>
      <c r="EQ5512" s="2"/>
      <c r="ER5512" s="2"/>
      <c r="ES5512" s="2"/>
      <c r="ET5512" s="2"/>
      <c r="EU5512" s="2"/>
      <c r="EV5512" s="2"/>
      <c r="EW5512" s="2"/>
      <c r="EX5512" s="2"/>
      <c r="EY5512" s="2"/>
      <c r="EZ5512" s="2"/>
      <c r="FA5512" s="2"/>
      <c r="FB5512" s="2"/>
      <c r="FC5512" s="2"/>
      <c r="FD5512" s="2"/>
      <c r="FE5512" s="2"/>
      <c r="FF5512" s="2"/>
      <c r="FG5512" s="2"/>
      <c r="FH5512" s="2"/>
      <c r="FI5512" s="2"/>
      <c r="FJ5512" s="2"/>
      <c r="FK5512" s="2"/>
      <c r="FL5512" s="2"/>
      <c r="FM5512" s="2"/>
      <c r="FN5512" s="2"/>
      <c r="FO5512" s="2"/>
      <c r="FP5512" s="2"/>
      <c r="FQ5512" s="2"/>
      <c r="FR5512" s="2"/>
      <c r="FS5512" s="2"/>
      <c r="FT5512" s="2"/>
      <c r="FU5512" s="2"/>
      <c r="FV5512" s="2"/>
      <c r="FW5512" s="2"/>
      <c r="FX5512" s="2"/>
      <c r="FY5512" s="2"/>
      <c r="FZ5512" s="2"/>
      <c r="GA5512" s="2"/>
      <c r="GB5512" s="2"/>
      <c r="GC5512" s="2"/>
      <c r="GD5512" s="2"/>
      <c r="GE5512" s="2"/>
      <c r="GF5512" s="2"/>
      <c r="GG5512" s="2"/>
      <c r="GH5512" s="2"/>
      <c r="GI5512" s="2"/>
      <c r="GJ5512" s="2"/>
      <c r="GK5512" s="2"/>
      <c r="GL5512" s="2"/>
      <c r="GM5512" s="2"/>
      <c r="GN5512" s="2"/>
      <c r="GO5512" s="2"/>
      <c r="GP5512" s="2"/>
      <c r="GQ5512" s="2"/>
      <c r="GR5512" s="2"/>
      <c r="GS5512" s="2"/>
      <c r="GT5512" s="2"/>
      <c r="GU5512" s="2"/>
      <c r="GV5512" s="2"/>
      <c r="GW5512" s="2"/>
      <c r="GX5512" s="2"/>
      <c r="GY5512" s="2"/>
      <c r="GZ5512" s="2"/>
      <c r="HA5512" s="2"/>
      <c r="HB5512" s="2"/>
      <c r="HC5512" s="2"/>
      <c r="HD5512" s="2"/>
      <c r="HE5512" s="2"/>
      <c r="HF5512" s="2"/>
      <c r="HG5512" s="2"/>
      <c r="HH5512" s="2"/>
      <c r="HI5512" s="2"/>
      <c r="HJ5512" s="2"/>
      <c r="HK5512" s="2"/>
      <c r="HL5512" s="2"/>
      <c r="HM5512" s="2"/>
      <c r="HN5512" s="2"/>
      <c r="HO5512" s="2"/>
      <c r="HP5512" s="2"/>
      <c r="HQ5512" s="2"/>
      <c r="HR5512" s="2"/>
      <c r="HS5512" s="2"/>
      <c r="HT5512" s="2"/>
      <c r="HU5512" s="2"/>
      <c r="HV5512" s="2"/>
      <c r="HW5512" s="2"/>
      <c r="HX5512" s="2"/>
      <c r="HY5512" s="2"/>
      <c r="HZ5512" s="2"/>
      <c r="IA5512" s="2"/>
      <c r="IB5512" s="2"/>
      <c r="IC5512" s="2"/>
      <c r="ID5512" s="2"/>
      <c r="IE5512" s="2"/>
      <c r="IF5512" s="2"/>
      <c r="IG5512" s="2"/>
      <c r="IH5512" s="2"/>
      <c r="II5512" s="2"/>
      <c r="IJ5512" s="2"/>
      <c r="IK5512" s="2"/>
      <c r="IL5512" s="2"/>
      <c r="IM5512" s="2"/>
      <c r="IN5512" s="2"/>
      <c r="IO5512" s="2"/>
      <c r="IP5512" s="2"/>
      <c r="IQ5512" s="2"/>
      <c r="IR5512" s="2"/>
      <c r="IS5512" s="2"/>
      <c r="IT5512" s="2"/>
      <c r="IU5512" s="2"/>
      <c r="IV5512" s="2"/>
      <c r="IW5512" s="2"/>
      <c r="IX5512" s="2"/>
      <c r="IY5512" s="2"/>
      <c r="IZ5512" s="2"/>
      <c r="JA5512" s="2"/>
      <c r="JB5512" s="2"/>
      <c r="JC5512" s="2"/>
      <c r="JD5512" s="2"/>
      <c r="JE5512" s="2"/>
      <c r="JF5512" s="2"/>
      <c r="JG5512" s="2"/>
      <c r="JH5512" s="2"/>
      <c r="JI5512" s="2"/>
      <c r="JJ5512" s="2"/>
      <c r="JK5512" s="2"/>
      <c r="JL5512" s="2"/>
      <c r="JM5512" s="2"/>
      <c r="JN5512" s="2"/>
      <c r="JO5512" s="2"/>
      <c r="JP5512" s="2"/>
      <c r="JQ5512" s="2"/>
      <c r="JR5512" s="2"/>
      <c r="JS5512" s="2"/>
      <c r="JT5512" s="2"/>
      <c r="JU5512" s="2"/>
      <c r="JV5512" s="2"/>
      <c r="JW5512" s="2"/>
      <c r="JX5512" s="2"/>
      <c r="JY5512" s="2"/>
      <c r="JZ5512" s="2"/>
      <c r="KA5512" s="2"/>
      <c r="KB5512" s="2"/>
      <c r="KC5512" s="2"/>
      <c r="KD5512" s="2"/>
      <c r="KE5512" s="2"/>
      <c r="KF5512" s="2"/>
      <c r="KG5512" s="2"/>
      <c r="KH5512" s="2"/>
      <c r="KI5512" s="2"/>
      <c r="KJ5512" s="2"/>
      <c r="KK5512" s="2"/>
      <c r="KL5512" s="2"/>
      <c r="KM5512" s="2"/>
      <c r="KN5512" s="2"/>
      <c r="KO5512" s="2"/>
      <c r="KP5512" s="2"/>
      <c r="KQ5512" s="2"/>
      <c r="KR5512" s="2"/>
      <c r="KS5512" s="2"/>
      <c r="KT5512" s="2"/>
      <c r="KU5512" s="2"/>
      <c r="KV5512" s="2"/>
      <c r="KW5512" s="2"/>
      <c r="KX5512" s="2"/>
      <c r="KY5512" s="2"/>
      <c r="KZ5512" s="2"/>
      <c r="LA5512" s="2"/>
      <c r="LB5512" s="2"/>
      <c r="LC5512" s="2"/>
      <c r="LD5512" s="2"/>
      <c r="LE5512" s="2"/>
      <c r="LF5512" s="2"/>
      <c r="LG5512" s="2"/>
      <c r="LH5512" s="2"/>
      <c r="LI5512" s="2"/>
      <c r="LJ5512" s="2"/>
      <c r="LK5512" s="2"/>
      <c r="LL5512" s="2"/>
      <c r="LM5512" s="2"/>
      <c r="LN5512" s="2"/>
      <c r="LO5512" s="2"/>
      <c r="LP5512" s="2"/>
      <c r="LQ5512" s="2"/>
      <c r="LR5512" s="2"/>
      <c r="LS5512" s="2"/>
      <c r="LT5512" s="2"/>
      <c r="LU5512" s="2"/>
      <c r="LV5512" s="2"/>
      <c r="LW5512" s="2"/>
      <c r="LX5512" s="2"/>
      <c r="LY5512" s="2"/>
      <c r="LZ5512" s="2"/>
      <c r="MA5512" s="2"/>
      <c r="MB5512" s="2"/>
      <c r="MC5512" s="2"/>
      <c r="MD5512" s="2"/>
      <c r="ME5512" s="2"/>
      <c r="MF5512" s="2"/>
      <c r="MG5512" s="2"/>
      <c r="MH5512" s="2"/>
      <c r="MI5512" s="2"/>
      <c r="MJ5512" s="2"/>
      <c r="MK5512" s="2"/>
      <c r="ML5512" s="2"/>
      <c r="MM5512" s="2"/>
      <c r="MN5512" s="2"/>
      <c r="MO5512" s="2"/>
      <c r="MP5512" s="2"/>
      <c r="MQ5512" s="2"/>
      <c r="MR5512" s="2"/>
      <c r="MS5512" s="2"/>
      <c r="MT5512" s="2"/>
      <c r="MU5512" s="2"/>
      <c r="MV5512" s="2"/>
      <c r="MW5512" s="2"/>
      <c r="MX5512" s="2"/>
      <c r="MY5512" s="2"/>
      <c r="MZ5512" s="2"/>
      <c r="NA5512" s="2"/>
      <c r="NB5512" s="2"/>
      <c r="NC5512" s="2"/>
      <c r="ND5512" s="2"/>
      <c r="NE5512" s="2"/>
      <c r="NF5512" s="2"/>
      <c r="NG5512" s="2"/>
      <c r="NH5512" s="2"/>
      <c r="NI5512" s="2"/>
      <c r="NJ5512" s="2"/>
      <c r="NK5512" s="2"/>
      <c r="NL5512" s="2"/>
      <c r="NM5512" s="2"/>
      <c r="NN5512" s="2"/>
      <c r="NO5512" s="2"/>
      <c r="NP5512" s="2"/>
      <c r="NQ5512" s="2"/>
      <c r="NR5512" s="2"/>
      <c r="NS5512" s="2"/>
      <c r="NT5512" s="2"/>
      <c r="NU5512" s="2"/>
      <c r="NV5512" s="2"/>
      <c r="NW5512" s="2"/>
      <c r="NX5512" s="2"/>
      <c r="NY5512" s="2"/>
      <c r="NZ5512" s="2"/>
      <c r="OA5512" s="2"/>
      <c r="OB5512" s="2"/>
      <c r="OC5512" s="2"/>
      <c r="OD5512" s="2"/>
      <c r="OE5512" s="2"/>
      <c r="OF5512" s="2"/>
      <c r="OG5512" s="2"/>
      <c r="OH5512" s="2"/>
      <c r="OI5512" s="2"/>
      <c r="OJ5512" s="2"/>
      <c r="OK5512" s="2"/>
      <c r="OL5512" s="2"/>
      <c r="OM5512" s="2"/>
      <c r="ON5512" s="2"/>
      <c r="OO5512" s="2"/>
      <c r="OP5512" s="2"/>
      <c r="OQ5512" s="2"/>
      <c r="OR5512" s="2"/>
      <c r="OS5512" s="2"/>
      <c r="OT5512" s="2"/>
      <c r="OU5512" s="2"/>
      <c r="OV5512" s="2"/>
      <c r="OW5512" s="2"/>
      <c r="OX5512" s="2"/>
      <c r="OY5512" s="2"/>
      <c r="OZ5512" s="2"/>
      <c r="PA5512" s="2"/>
      <c r="PB5512" s="2"/>
      <c r="PC5512" s="2"/>
      <c r="PD5512" s="2"/>
      <c r="PE5512" s="2"/>
      <c r="PF5512" s="2"/>
      <c r="PG5512" s="2"/>
      <c r="PH5512" s="2"/>
      <c r="PI5512" s="2"/>
      <c r="PJ5512" s="2"/>
      <c r="PK5512" s="2"/>
      <c r="PL5512" s="2"/>
      <c r="PM5512" s="2"/>
      <c r="PN5512" s="2"/>
      <c r="PO5512" s="2"/>
      <c r="PP5512" s="2"/>
      <c r="PQ5512" s="2"/>
      <c r="PR5512" s="2"/>
      <c r="PS5512" s="2"/>
      <c r="PT5512" s="2"/>
      <c r="PU5512" s="2"/>
      <c r="PV5512" s="2"/>
      <c r="PW5512" s="2"/>
      <c r="PX5512" s="2"/>
      <c r="PY5512" s="2"/>
      <c r="PZ5512" s="2"/>
      <c r="QA5512" s="2"/>
      <c r="QB5512" s="2"/>
      <c r="QC5512" s="2"/>
      <c r="QD5512" s="2"/>
      <c r="QE5512" s="2"/>
      <c r="QF5512" s="2"/>
      <c r="QG5512" s="2"/>
      <c r="QH5512" s="2"/>
      <c r="QI5512" s="2"/>
      <c r="QJ5512" s="2"/>
      <c r="QK5512" s="2"/>
      <c r="QL5512" s="2"/>
      <c r="QM5512" s="2"/>
      <c r="QN5512" s="2"/>
      <c r="QO5512" s="2"/>
      <c r="QP5512" s="2"/>
      <c r="QQ5512" s="2"/>
      <c r="QR5512" s="2"/>
      <c r="QS5512" s="2"/>
      <c r="QT5512" s="2"/>
      <c r="QU5512" s="2"/>
      <c r="QV5512" s="2"/>
      <c r="QW5512" s="2"/>
      <c r="QX5512" s="2"/>
      <c r="QY5512" s="2"/>
      <c r="QZ5512" s="2"/>
      <c r="RA5512" s="2"/>
      <c r="RB5512" s="2"/>
      <c r="RC5512" s="2"/>
      <c r="RD5512" s="2"/>
      <c r="RE5512" s="2"/>
      <c r="RF5512" s="2"/>
      <c r="RG5512" s="2"/>
      <c r="RH5512" s="2"/>
      <c r="RI5512" s="2"/>
      <c r="RJ5512" s="2"/>
      <c r="RK5512" s="2"/>
      <c r="RL5512" s="2"/>
      <c r="RM5512" s="2"/>
      <c r="RN5512" s="2"/>
      <c r="RO5512" s="2"/>
      <c r="RP5512" s="2"/>
      <c r="RQ5512" s="2"/>
      <c r="RR5512" s="2"/>
      <c r="RS5512" s="2"/>
      <c r="RT5512" s="2"/>
      <c r="RU5512" s="2"/>
      <c r="RV5512" s="2"/>
      <c r="RW5512" s="2"/>
      <c r="RX5512" s="2"/>
      <c r="RY5512" s="2"/>
      <c r="RZ5512" s="2"/>
      <c r="SA5512" s="2"/>
      <c r="SB5512" s="2"/>
      <c r="SC5512" s="2"/>
      <c r="SD5512" s="2"/>
      <c r="SE5512" s="2"/>
      <c r="SF5512" s="2"/>
      <c r="SG5512" s="2"/>
      <c r="SH5512" s="2"/>
      <c r="SI5512" s="2"/>
      <c r="SJ5512" s="2"/>
      <c r="SK5512" s="2"/>
      <c r="SL5512" s="2"/>
      <c r="SM5512" s="2"/>
      <c r="SN5512" s="2"/>
      <c r="SO5512" s="2"/>
      <c r="SP5512" s="2"/>
      <c r="SQ5512" s="2"/>
      <c r="SR5512" s="2"/>
      <c r="SS5512" s="2"/>
      <c r="ST5512" s="2"/>
      <c r="SU5512" s="2"/>
      <c r="SV5512" s="2"/>
      <c r="SW5512" s="2"/>
      <c r="SX5512" s="2"/>
      <c r="SY5512" s="2"/>
      <c r="SZ5512" s="2"/>
      <c r="TA5512" s="2"/>
      <c r="TB5512" s="2"/>
      <c r="TC5512" s="2"/>
      <c r="TD5512" s="2"/>
      <c r="TE5512" s="2"/>
      <c r="TF5512" s="2"/>
      <c r="TG5512" s="2"/>
      <c r="TH5512" s="2"/>
      <c r="TI5512" s="2"/>
      <c r="TJ5512" s="2"/>
      <c r="TK5512" s="2"/>
      <c r="TL5512" s="2"/>
      <c r="TM5512" s="2"/>
      <c r="TN5512" s="2"/>
      <c r="TO5512" s="2"/>
      <c r="TP5512" s="2"/>
      <c r="TQ5512" s="2"/>
      <c r="TR5512" s="2"/>
      <c r="TS5512" s="2"/>
      <c r="TT5512" s="2"/>
      <c r="TU5512" s="2"/>
      <c r="TV5512" s="2"/>
      <c r="TW5512" s="2"/>
      <c r="TX5512" s="2"/>
      <c r="TY5512" s="2"/>
      <c r="TZ5512" s="2"/>
      <c r="UA5512" s="2"/>
      <c r="UB5512" s="2"/>
      <c r="UC5512" s="2"/>
      <c r="UD5512" s="2"/>
      <c r="UE5512" s="2"/>
      <c r="UF5512" s="2"/>
      <c r="UG5512" s="2"/>
      <c r="UH5512" s="2"/>
      <c r="UI5512" s="2"/>
      <c r="UJ5512" s="2"/>
      <c r="UK5512" s="2"/>
      <c r="UL5512" s="2"/>
      <c r="UM5512" s="2"/>
      <c r="UN5512" s="2"/>
      <c r="UO5512" s="2"/>
      <c r="UP5512" s="2"/>
      <c r="UQ5512" s="2"/>
      <c r="UR5512" s="2"/>
      <c r="US5512" s="2"/>
      <c r="UT5512" s="2"/>
      <c r="UU5512" s="2"/>
      <c r="UV5512" s="2"/>
      <c r="UW5512" s="2"/>
      <c r="UX5512" s="2"/>
      <c r="UY5512" s="2"/>
      <c r="UZ5512" s="2"/>
      <c r="VA5512" s="2"/>
      <c r="VB5512" s="2"/>
      <c r="VC5512" s="2"/>
      <c r="VD5512" s="2"/>
      <c r="VE5512" s="2"/>
      <c r="VF5512" s="2"/>
      <c r="VG5512" s="2"/>
      <c r="VH5512" s="2"/>
      <c r="VI5512" s="2"/>
      <c r="VJ5512" s="2"/>
      <c r="VK5512" s="2"/>
      <c r="VL5512" s="2"/>
      <c r="VM5512" s="2"/>
      <c r="VN5512" s="2"/>
      <c r="VO5512" s="2"/>
      <c r="VP5512" s="2"/>
      <c r="VQ5512" s="2"/>
      <c r="VR5512" s="2"/>
      <c r="VS5512" s="2"/>
      <c r="VT5512" s="2"/>
      <c r="VU5512" s="2"/>
      <c r="VV5512" s="2"/>
      <c r="VW5512" s="2"/>
      <c r="VX5512" s="2"/>
      <c r="VY5512" s="2"/>
      <c r="VZ5512" s="2"/>
      <c r="WA5512" s="2"/>
      <c r="WB5512" s="2"/>
      <c r="WC5512" s="2"/>
      <c r="WD5512" s="2"/>
      <c r="WE5512" s="2"/>
      <c r="WF5512" s="2"/>
      <c r="WG5512" s="2"/>
      <c r="WH5512" s="2"/>
      <c r="WI5512" s="2"/>
      <c r="WJ5512" s="2"/>
      <c r="WK5512" s="2"/>
      <c r="WL5512" s="2"/>
      <c r="WM5512" s="2"/>
      <c r="WN5512" s="2"/>
      <c r="WO5512" s="2"/>
      <c r="WP5512" s="2"/>
      <c r="WQ5512" s="2"/>
      <c r="WR5512" s="2"/>
      <c r="WS5512" s="2"/>
      <c r="WT5512" s="2"/>
      <c r="WU5512" s="2"/>
      <c r="WV5512" s="2"/>
      <c r="WW5512" s="2"/>
      <c r="WX5512" s="2"/>
      <c r="WY5512" s="2"/>
      <c r="WZ5512" s="2"/>
      <c r="XA5512" s="2"/>
      <c r="XB5512" s="2"/>
      <c r="XC5512" s="2"/>
      <c r="XD5512" s="2"/>
      <c r="XE5512" s="2"/>
      <c r="XF5512" s="2"/>
      <c r="XG5512" s="2"/>
      <c r="XH5512" s="2"/>
      <c r="XI5512" s="2"/>
      <c r="XJ5512" s="2"/>
      <c r="XK5512" s="2"/>
      <c r="XL5512" s="2"/>
      <c r="XM5512" s="2"/>
      <c r="XN5512" s="2"/>
      <c r="XO5512" s="2"/>
      <c r="XP5512" s="2"/>
      <c r="XQ5512" s="2"/>
      <c r="XR5512" s="2"/>
      <c r="XS5512" s="2"/>
      <c r="XT5512" s="2"/>
      <c r="XU5512" s="2"/>
      <c r="XV5512" s="2"/>
      <c r="XW5512" s="2"/>
      <c r="XX5512" s="2"/>
      <c r="XY5512" s="2"/>
      <c r="XZ5512" s="2"/>
      <c r="YA5512" s="2"/>
      <c r="YB5512" s="2"/>
      <c r="YC5512" s="2"/>
      <c r="YD5512" s="2"/>
      <c r="YE5512" s="2"/>
      <c r="YF5512" s="2"/>
      <c r="YG5512" s="2"/>
      <c r="YH5512" s="2"/>
      <c r="YI5512" s="2"/>
      <c r="YJ5512" s="2"/>
      <c r="YK5512" s="2"/>
      <c r="YL5512" s="2"/>
      <c r="YM5512" s="2"/>
      <c r="YN5512" s="2"/>
      <c r="YO5512" s="2"/>
      <c r="YP5512" s="2"/>
      <c r="YQ5512" s="2"/>
      <c r="YR5512" s="2"/>
      <c r="YS5512" s="2"/>
      <c r="YT5512" s="2"/>
      <c r="YU5512" s="2"/>
      <c r="YV5512" s="2"/>
      <c r="YW5512" s="2"/>
      <c r="YX5512" s="2"/>
      <c r="YY5512" s="2"/>
      <c r="YZ5512" s="2"/>
      <c r="ZA5512" s="2"/>
      <c r="ZB5512" s="2"/>
      <c r="ZC5512" s="2"/>
      <c r="ZD5512" s="2"/>
      <c r="ZE5512" s="2"/>
      <c r="ZF5512" s="2"/>
      <c r="ZG5512" s="2"/>
      <c r="ZH5512" s="2"/>
      <c r="ZI5512" s="2"/>
      <c r="ZJ5512" s="2"/>
      <c r="ZK5512" s="2"/>
      <c r="ZL5512" s="2"/>
      <c r="ZM5512" s="2"/>
      <c r="ZN5512" s="2"/>
      <c r="ZO5512" s="2"/>
      <c r="ZP5512" s="2"/>
      <c r="ZQ5512" s="2"/>
      <c r="ZR5512" s="2"/>
      <c r="ZS5512" s="2"/>
      <c r="ZT5512" s="2"/>
      <c r="ZU5512" s="2"/>
      <c r="ZV5512" s="2"/>
      <c r="ZW5512" s="2"/>
      <c r="ZX5512" s="2"/>
      <c r="ZY5512" s="2"/>
      <c r="ZZ5512" s="2"/>
      <c r="AAA5512" s="2"/>
      <c r="AAB5512" s="2"/>
      <c r="AAC5512" s="2"/>
      <c r="AAD5512" s="2"/>
      <c r="AAE5512" s="2"/>
      <c r="AAF5512" s="2"/>
      <c r="AAG5512" s="2"/>
      <c r="AAH5512" s="2"/>
      <c r="AAI5512" s="2"/>
      <c r="AAJ5512" s="2"/>
      <c r="AAK5512" s="2"/>
      <c r="AAL5512" s="2"/>
      <c r="AAM5512" s="2"/>
      <c r="AAN5512" s="2"/>
      <c r="AAO5512" s="2"/>
      <c r="AAP5512" s="2"/>
      <c r="AAQ5512" s="2"/>
      <c r="AAR5512" s="2"/>
      <c r="AAS5512" s="2"/>
      <c r="AAT5512" s="2"/>
      <c r="AAU5512" s="2"/>
      <c r="AAV5512" s="2"/>
      <c r="AAW5512" s="2"/>
      <c r="AAX5512" s="2"/>
      <c r="AAY5512" s="2"/>
      <c r="AAZ5512" s="2"/>
      <c r="ABA5512" s="2"/>
      <c r="ABB5512" s="2"/>
      <c r="ABC5512" s="2"/>
      <c r="ABD5512" s="2"/>
      <c r="ABE5512" s="2"/>
      <c r="ABF5512" s="2"/>
      <c r="ABG5512" s="2"/>
      <c r="ABH5512" s="2"/>
      <c r="ABI5512" s="2"/>
      <c r="ABJ5512" s="2"/>
      <c r="ABK5512" s="2"/>
      <c r="ABL5512" s="2"/>
      <c r="ABM5512" s="2"/>
      <c r="ABN5512" s="2"/>
      <c r="ABO5512" s="2"/>
      <c r="ABP5512" s="2"/>
      <c r="ABQ5512" s="2"/>
      <c r="ABR5512" s="2"/>
      <c r="ABS5512" s="2"/>
      <c r="ABT5512" s="2"/>
      <c r="ABU5512" s="2"/>
      <c r="ABV5512" s="2"/>
      <c r="ABW5512" s="2"/>
      <c r="ABX5512" s="2"/>
      <c r="ABY5512" s="2"/>
      <c r="ABZ5512" s="2"/>
      <c r="ACA5512" s="2"/>
      <c r="ACB5512" s="2"/>
      <c r="ACC5512" s="2"/>
      <c r="ACD5512" s="2"/>
      <c r="ACE5512" s="2"/>
      <c r="ACF5512" s="2"/>
      <c r="ACG5512" s="2"/>
      <c r="ACH5512" s="2"/>
      <c r="ACI5512" s="2"/>
      <c r="ACJ5512" s="2"/>
      <c r="ACK5512" s="2"/>
      <c r="ACL5512" s="2"/>
      <c r="ACM5512" s="2"/>
      <c r="ACN5512" s="2"/>
      <c r="ACO5512" s="2"/>
      <c r="ACP5512" s="2"/>
      <c r="ACQ5512" s="2"/>
      <c r="ACR5512" s="2"/>
      <c r="ACS5512" s="2"/>
      <c r="ACT5512" s="2"/>
      <c r="ACU5512" s="2"/>
      <c r="ACV5512" s="2"/>
      <c r="ACW5512" s="2"/>
      <c r="ACX5512" s="2"/>
      <c r="ACY5512" s="2"/>
      <c r="ACZ5512" s="2"/>
      <c r="ADA5512" s="2"/>
      <c r="ADB5512" s="2"/>
      <c r="ADC5512" s="2"/>
      <c r="ADD5512" s="2"/>
      <c r="ADE5512" s="2"/>
      <c r="ADF5512" s="2"/>
      <c r="ADG5512" s="2"/>
      <c r="ADH5512" s="2"/>
      <c r="ADI5512" s="2"/>
      <c r="ADJ5512" s="2"/>
      <c r="ADK5512" s="2"/>
      <c r="ADL5512" s="2"/>
      <c r="ADM5512" s="2"/>
      <c r="ADN5512" s="2"/>
      <c r="ADO5512" s="2"/>
      <c r="ADP5512" s="2"/>
      <c r="ADQ5512" s="2"/>
      <c r="ADR5512" s="2"/>
      <c r="ADS5512" s="2"/>
      <c r="ADT5512" s="2"/>
      <c r="ADU5512" s="2"/>
      <c r="ADV5512" s="2"/>
      <c r="ADW5512" s="2"/>
      <c r="ADX5512" s="2"/>
      <c r="ADY5512" s="2"/>
      <c r="ADZ5512" s="2"/>
      <c r="AEA5512" s="2"/>
      <c r="AEB5512" s="2"/>
      <c r="AEC5512" s="2"/>
      <c r="AED5512" s="2"/>
      <c r="AEE5512" s="2"/>
      <c r="AEF5512" s="2"/>
      <c r="AEG5512" s="2"/>
      <c r="AEH5512" s="2"/>
      <c r="AEI5512" s="2"/>
      <c r="AEJ5512" s="2"/>
      <c r="AEK5512" s="2"/>
      <c r="AEL5512" s="2"/>
      <c r="AEM5512" s="2"/>
      <c r="AEN5512" s="2"/>
      <c r="AEO5512" s="2"/>
      <c r="AEP5512" s="2"/>
      <c r="AEQ5512" s="2"/>
      <c r="AER5512" s="2"/>
      <c r="AES5512" s="2"/>
      <c r="AET5512" s="2"/>
      <c r="AEU5512" s="2"/>
      <c r="AEV5512" s="2"/>
      <c r="AEW5512" s="2"/>
      <c r="AEX5512" s="2"/>
      <c r="AEY5512" s="2"/>
      <c r="AEZ5512" s="2"/>
      <c r="AFA5512" s="2"/>
      <c r="AFB5512" s="2"/>
      <c r="AFC5512" s="2"/>
      <c r="AFD5512" s="2"/>
      <c r="AFE5512" s="2"/>
      <c r="AFF5512" s="2"/>
      <c r="AFG5512" s="2"/>
      <c r="AFH5512" s="2"/>
      <c r="AFI5512" s="2"/>
      <c r="AFJ5512" s="2"/>
      <c r="AFK5512" s="2"/>
      <c r="AFL5512" s="2"/>
      <c r="AFM5512" s="2"/>
      <c r="AFN5512" s="2"/>
      <c r="AFO5512" s="2"/>
      <c r="AFP5512" s="2"/>
      <c r="AFQ5512" s="2"/>
      <c r="AFR5512" s="2"/>
      <c r="AFS5512" s="2"/>
      <c r="AFT5512" s="2"/>
      <c r="AFU5512" s="2"/>
      <c r="AFV5512" s="2"/>
      <c r="AFW5512" s="2"/>
      <c r="AFX5512" s="2"/>
      <c r="AFY5512" s="2"/>
      <c r="AFZ5512" s="2"/>
      <c r="AGA5512" s="2"/>
      <c r="AGB5512" s="2"/>
      <c r="AGC5512" s="2"/>
      <c r="AGD5512" s="2"/>
      <c r="AGE5512" s="2"/>
      <c r="AGF5512" s="2"/>
      <c r="AGG5512" s="2"/>
      <c r="AGH5512" s="2"/>
      <c r="AGI5512" s="2"/>
      <c r="AGJ5512" s="2"/>
      <c r="AGK5512" s="2"/>
      <c r="AGL5512" s="2"/>
      <c r="AGM5512" s="2"/>
      <c r="AGN5512" s="2"/>
      <c r="AGO5512" s="2"/>
      <c r="AGP5512" s="2"/>
      <c r="AGQ5512" s="2"/>
      <c r="AGR5512" s="2"/>
      <c r="AGS5512" s="2"/>
      <c r="AGT5512" s="2"/>
      <c r="AGU5512" s="2"/>
      <c r="AGV5512" s="2"/>
      <c r="AGW5512" s="2"/>
      <c r="AGX5512" s="2"/>
      <c r="AGY5512" s="2"/>
      <c r="AGZ5512" s="2"/>
      <c r="AHA5512" s="2"/>
      <c r="AHB5512" s="2"/>
      <c r="AHC5512" s="2"/>
      <c r="AHD5512" s="2"/>
      <c r="AHE5512" s="2"/>
      <c r="AHF5512" s="2"/>
      <c r="AHG5512" s="2"/>
      <c r="AHH5512" s="2"/>
      <c r="AHI5512" s="2"/>
      <c r="AHJ5512" s="2"/>
      <c r="AHK5512" s="2"/>
      <c r="AHL5512" s="2"/>
      <c r="AHM5512" s="2"/>
      <c r="AHN5512" s="2"/>
      <c r="AHO5512" s="2"/>
      <c r="AHP5512" s="2"/>
      <c r="AHQ5512" s="2"/>
      <c r="AHR5512" s="2"/>
      <c r="AHS5512" s="2"/>
      <c r="AHT5512" s="2"/>
      <c r="AHU5512" s="2"/>
      <c r="AHV5512" s="2"/>
      <c r="AHW5512" s="2"/>
      <c r="AHX5512" s="2"/>
      <c r="AHY5512" s="2"/>
      <c r="AHZ5512" s="2"/>
      <c r="AIA5512" s="2"/>
      <c r="AIB5512" s="2"/>
      <c r="AIC5512" s="2"/>
      <c r="AID5512" s="2"/>
      <c r="AIE5512" s="2"/>
      <c r="AIF5512" s="2"/>
      <c r="AIG5512" s="2"/>
      <c r="AIH5512" s="2"/>
      <c r="AII5512" s="2"/>
      <c r="AIJ5512" s="2"/>
      <c r="AIK5512" s="2"/>
      <c r="AIL5512" s="2"/>
      <c r="AIM5512" s="2"/>
      <c r="AIN5512" s="2"/>
      <c r="AIO5512" s="2"/>
      <c r="AIP5512" s="2"/>
      <c r="AIQ5512" s="2"/>
      <c r="AIR5512" s="2"/>
      <c r="AIS5512" s="2"/>
      <c r="AIT5512" s="2"/>
      <c r="AIU5512" s="2"/>
      <c r="AIV5512" s="2"/>
      <c r="AIW5512" s="2"/>
      <c r="AIX5512" s="2"/>
      <c r="AIY5512" s="2"/>
      <c r="AIZ5512" s="2"/>
      <c r="AJA5512" s="2"/>
      <c r="AJB5512" s="2"/>
      <c r="AJC5512" s="2"/>
      <c r="AJD5512" s="2"/>
      <c r="AJE5512" s="2"/>
      <c r="AJF5512" s="2"/>
      <c r="AJG5512" s="2"/>
      <c r="AJH5512" s="2"/>
      <c r="AJI5512" s="2"/>
      <c r="AJJ5512" s="2"/>
      <c r="AJK5512" s="2"/>
      <c r="AJL5512" s="2"/>
      <c r="AJM5512" s="2"/>
      <c r="AJN5512" s="2"/>
      <c r="AJO5512" s="2"/>
      <c r="AJP5512" s="2"/>
      <c r="AJQ5512" s="2"/>
      <c r="AJR5512" s="2"/>
      <c r="AJS5512" s="2"/>
      <c r="AJT5512" s="2"/>
      <c r="AJU5512" s="2"/>
      <c r="AJV5512" s="2"/>
      <c r="AJW5512" s="2"/>
      <c r="AJX5512" s="2"/>
      <c r="AJY5512" s="2"/>
      <c r="AJZ5512" s="2"/>
      <c r="AKA5512" s="2"/>
      <c r="AKB5512" s="2"/>
      <c r="AKC5512" s="2"/>
      <c r="AKD5512" s="2"/>
      <c r="AKE5512" s="2"/>
      <c r="AKF5512" s="2"/>
      <c r="AKG5512" s="2"/>
      <c r="AKH5512" s="2"/>
      <c r="AKI5512" s="2"/>
      <c r="AKJ5512" s="2"/>
      <c r="AKK5512" s="2"/>
      <c r="AKL5512" s="2"/>
      <c r="AKM5512" s="2"/>
      <c r="AKN5512" s="2"/>
      <c r="AKO5512" s="2"/>
      <c r="AKP5512" s="2"/>
      <c r="AKQ5512" s="2"/>
      <c r="AKR5512" s="2"/>
      <c r="AKS5512" s="2"/>
      <c r="AKT5512" s="2"/>
      <c r="AKU5512" s="2"/>
      <c r="AKV5512" s="2"/>
      <c r="AKW5512" s="2"/>
      <c r="AKX5512" s="2"/>
      <c r="AKY5512" s="2"/>
      <c r="AKZ5512" s="2"/>
      <c r="ALA5512" s="2"/>
      <c r="ALB5512" s="2"/>
      <c r="ALC5512" s="2"/>
      <c r="ALD5512" s="2"/>
      <c r="ALE5512" s="2"/>
      <c r="ALF5512" s="2"/>
      <c r="ALG5512" s="2"/>
      <c r="ALH5512" s="2"/>
      <c r="ALI5512" s="2"/>
      <c r="ALJ5512" s="2"/>
      <c r="ALK5512" s="2"/>
      <c r="ALL5512" s="2"/>
      <c r="ALM5512" s="2"/>
      <c r="ALN5512" s="2"/>
      <c r="ALO5512" s="2"/>
      <c r="ALP5512" s="2"/>
      <c r="ALQ5512" s="2"/>
      <c r="ALR5512" s="2"/>
      <c r="ALS5512" s="2"/>
      <c r="ALT5512" s="2"/>
      <c r="ALU5512" s="2"/>
      <c r="ALV5512" s="2"/>
      <c r="ALW5512" s="2"/>
      <c r="ALX5512" s="2"/>
      <c r="ALY5512" s="2"/>
      <c r="ALZ5512" s="2"/>
      <c r="AMA5512" s="2"/>
      <c r="AMB5512" s="2"/>
      <c r="AMC5512" s="2"/>
      <c r="AMD5512" s="2"/>
      <c r="AME5512" s="2"/>
      <c r="AMF5512" s="2"/>
      <c r="AMG5512" s="2"/>
      <c r="AMH5512" s="2"/>
      <c r="AMI5512" s="2"/>
      <c r="AMJ5512" s="2"/>
      <c r="AMK5512" s="2"/>
      <c r="AML5512" s="2"/>
      <c r="AMM5512" s="2"/>
      <c r="AMN5512" s="2"/>
      <c r="AMO5512" s="2"/>
      <c r="AMP5512" s="2"/>
      <c r="AMQ5512" s="2"/>
      <c r="AMR5512" s="2"/>
      <c r="AMS5512" s="2"/>
      <c r="AMT5512" s="2"/>
      <c r="AMU5512" s="2"/>
      <c r="AMV5512" s="2"/>
      <c r="AMW5512" s="2"/>
      <c r="AMX5512" s="2"/>
      <c r="AMY5512" s="2"/>
      <c r="AMZ5512" s="2"/>
      <c r="ANA5512" s="2"/>
      <c r="ANB5512" s="2"/>
      <c r="ANC5512" s="2"/>
      <c r="AND5512" s="2"/>
      <c r="ANE5512" s="2"/>
      <c r="ANF5512" s="2"/>
      <c r="ANG5512" s="2"/>
      <c r="ANH5512" s="2"/>
      <c r="ANI5512" s="2"/>
      <c r="ANJ5512" s="2"/>
      <c r="ANK5512" s="2"/>
      <c r="ANL5512" s="2"/>
      <c r="ANM5512" s="2"/>
      <c r="ANN5512" s="2"/>
      <c r="ANO5512" s="2"/>
      <c r="ANP5512" s="2"/>
      <c r="ANQ5512" s="2"/>
      <c r="ANR5512" s="2"/>
      <c r="ANS5512" s="2"/>
      <c r="ANT5512" s="2"/>
      <c r="ANU5512" s="2"/>
      <c r="ANV5512" s="2"/>
      <c r="ANW5512" s="2"/>
      <c r="ANX5512" s="2"/>
      <c r="ANY5512" s="2"/>
      <c r="ANZ5512" s="2"/>
      <c r="AOA5512" s="2"/>
      <c r="AOB5512" s="2"/>
      <c r="AOC5512" s="2"/>
      <c r="AOD5512" s="2"/>
      <c r="AOE5512" s="2"/>
      <c r="AOF5512" s="2"/>
      <c r="AOG5512" s="2"/>
      <c r="AOH5512" s="2"/>
      <c r="AOI5512" s="2"/>
      <c r="AOJ5512" s="2"/>
      <c r="AOK5512" s="2"/>
      <c r="AOL5512" s="2"/>
      <c r="AOM5512" s="2"/>
      <c r="AON5512" s="2"/>
      <c r="AOO5512" s="2"/>
      <c r="AOP5512" s="2"/>
      <c r="AOQ5512" s="2"/>
      <c r="AOR5512" s="2"/>
      <c r="AOS5512" s="2"/>
      <c r="AOT5512" s="2"/>
      <c r="AOU5512" s="2"/>
      <c r="AOV5512" s="2"/>
      <c r="AOW5512" s="2"/>
      <c r="AOX5512" s="2"/>
      <c r="AOY5512" s="2"/>
      <c r="AOZ5512" s="2"/>
      <c r="APA5512" s="2"/>
      <c r="APB5512" s="2"/>
      <c r="APC5512" s="2"/>
      <c r="APD5512" s="2"/>
      <c r="APE5512" s="2"/>
      <c r="APF5512" s="2"/>
      <c r="APG5512" s="2"/>
      <c r="APH5512" s="2"/>
      <c r="API5512" s="2"/>
      <c r="APJ5512" s="2"/>
      <c r="APK5512" s="2"/>
      <c r="APL5512" s="2"/>
      <c r="APM5512" s="2"/>
      <c r="APN5512" s="2"/>
      <c r="APO5512" s="2"/>
      <c r="APP5512" s="2"/>
      <c r="APQ5512" s="2"/>
      <c r="APR5512" s="2"/>
      <c r="APS5512" s="2"/>
      <c r="APT5512" s="2"/>
      <c r="APU5512" s="2"/>
      <c r="APV5512" s="2"/>
      <c r="APW5512" s="2"/>
      <c r="APX5512" s="2"/>
      <c r="APY5512" s="2"/>
      <c r="APZ5512" s="2"/>
      <c r="AQA5512" s="2"/>
      <c r="AQB5512" s="2"/>
      <c r="AQC5512" s="2"/>
      <c r="AQD5512" s="2"/>
      <c r="AQE5512" s="2"/>
      <c r="AQF5512" s="2"/>
      <c r="AQG5512" s="2"/>
      <c r="AQH5512" s="2"/>
      <c r="AQI5512" s="2"/>
      <c r="AQJ5512" s="2"/>
      <c r="AQK5512" s="2"/>
      <c r="AQL5512" s="2"/>
      <c r="AQM5512" s="2"/>
      <c r="AQN5512" s="2"/>
      <c r="AQO5512" s="2"/>
      <c r="AQP5512" s="2"/>
      <c r="AQQ5512" s="2"/>
      <c r="AQR5512" s="2"/>
      <c r="AQS5512" s="2"/>
      <c r="AQT5512" s="2"/>
      <c r="AQU5512" s="2"/>
      <c r="AQV5512" s="2"/>
      <c r="AQW5512" s="2"/>
      <c r="AQX5512" s="2"/>
      <c r="AQY5512" s="2"/>
      <c r="AQZ5512" s="2"/>
      <c r="ARA5512" s="2"/>
      <c r="ARB5512" s="2"/>
      <c r="ARC5512" s="2"/>
      <c r="ARD5512" s="2"/>
      <c r="ARE5512" s="2"/>
      <c r="ARF5512" s="2"/>
      <c r="ARG5512" s="2"/>
      <c r="ARH5512" s="2"/>
      <c r="ARI5512" s="2"/>
      <c r="ARJ5512" s="2"/>
      <c r="ARK5512" s="2"/>
      <c r="ARL5512" s="2"/>
      <c r="ARM5512" s="2"/>
      <c r="ARN5512" s="2"/>
      <c r="ARO5512" s="2"/>
      <c r="ARP5512" s="2"/>
      <c r="ARQ5512" s="2"/>
      <c r="ARR5512" s="2"/>
      <c r="ARS5512" s="2"/>
      <c r="ART5512" s="2"/>
      <c r="ARU5512" s="2"/>
      <c r="ARV5512" s="2"/>
      <c r="ARW5512" s="2"/>
      <c r="ARX5512" s="2"/>
      <c r="ARY5512" s="2"/>
      <c r="ARZ5512" s="2"/>
      <c r="ASA5512" s="2"/>
      <c r="ASB5512" s="2"/>
      <c r="ASC5512" s="2"/>
      <c r="ASD5512" s="2"/>
      <c r="ASE5512" s="2"/>
      <c r="ASF5512" s="2"/>
      <c r="ASG5512" s="2"/>
      <c r="ASH5512" s="2"/>
      <c r="ASI5512" s="2"/>
      <c r="ASJ5512" s="2"/>
      <c r="ASK5512" s="2"/>
      <c r="ASL5512" s="2"/>
      <c r="ASM5512" s="2"/>
      <c r="ASN5512" s="2"/>
      <c r="ASO5512" s="2"/>
      <c r="ASP5512" s="2"/>
      <c r="ASQ5512" s="2"/>
      <c r="ASR5512" s="2"/>
      <c r="ASS5512" s="2"/>
      <c r="AST5512" s="2"/>
      <c r="ASU5512" s="2"/>
      <c r="ASV5512" s="2"/>
      <c r="ASW5512" s="2"/>
      <c r="ASX5512" s="2"/>
      <c r="ASY5512" s="2"/>
      <c r="ASZ5512" s="2"/>
      <c r="ATA5512" s="2"/>
      <c r="ATB5512" s="2"/>
      <c r="ATC5512" s="2"/>
      <c r="ATD5512" s="2"/>
      <c r="ATE5512" s="2"/>
      <c r="ATF5512" s="2"/>
      <c r="ATG5512" s="2"/>
      <c r="ATH5512" s="2"/>
      <c r="ATI5512" s="2"/>
      <c r="ATJ5512" s="2"/>
      <c r="ATK5512" s="2"/>
      <c r="ATL5512" s="2"/>
      <c r="ATM5512" s="2"/>
      <c r="ATN5512" s="2"/>
      <c r="ATO5512" s="2"/>
      <c r="ATP5512" s="2"/>
      <c r="ATQ5512" s="2"/>
      <c r="ATR5512" s="2"/>
      <c r="ATS5512" s="2"/>
      <c r="ATT5512" s="2"/>
      <c r="ATU5512" s="2"/>
      <c r="ATV5512" s="2"/>
      <c r="ATW5512" s="2"/>
      <c r="ATX5512" s="2"/>
      <c r="ATY5512" s="2"/>
      <c r="ATZ5512" s="2"/>
      <c r="AUA5512" s="2"/>
      <c r="AUB5512" s="2"/>
      <c r="AUC5512" s="2"/>
      <c r="AUD5512" s="2"/>
      <c r="AUE5512" s="2"/>
      <c r="AUF5512" s="2"/>
      <c r="AUG5512" s="2"/>
      <c r="AUH5512" s="2"/>
      <c r="AUI5512" s="2"/>
      <c r="AUJ5512" s="2"/>
      <c r="AUK5512" s="2"/>
      <c r="AUL5512" s="2"/>
      <c r="AUM5512" s="2"/>
      <c r="AUN5512" s="2"/>
      <c r="AUO5512" s="2"/>
      <c r="AUP5512" s="2"/>
      <c r="AUQ5512" s="2"/>
      <c r="AUR5512" s="2"/>
      <c r="AUS5512" s="2"/>
      <c r="AUT5512" s="2"/>
      <c r="AUU5512" s="2"/>
      <c r="AUV5512" s="2"/>
      <c r="AUW5512" s="2"/>
      <c r="AUX5512" s="2"/>
      <c r="AUY5512" s="2"/>
      <c r="AUZ5512" s="2"/>
      <c r="AVA5512" s="2"/>
      <c r="AVB5512" s="2"/>
      <c r="AVC5512" s="2"/>
      <c r="AVD5512" s="2"/>
      <c r="AVE5512" s="2"/>
      <c r="AVF5512" s="2"/>
      <c r="AVG5512" s="2"/>
      <c r="AVH5512" s="2"/>
      <c r="AVI5512" s="2"/>
      <c r="AVJ5512" s="2"/>
      <c r="AVK5512" s="2"/>
      <c r="AVL5512" s="2"/>
      <c r="AVM5512" s="2"/>
      <c r="AVN5512" s="2"/>
      <c r="AVO5512" s="2"/>
      <c r="AVP5512" s="2"/>
      <c r="AVQ5512" s="2"/>
      <c r="AVR5512" s="2"/>
      <c r="AVS5512" s="2"/>
      <c r="AVT5512" s="2"/>
      <c r="AVU5512" s="2"/>
      <c r="AVV5512" s="2"/>
      <c r="AVW5512" s="2"/>
      <c r="AVX5512" s="2"/>
      <c r="AVY5512" s="2"/>
      <c r="AVZ5512" s="2"/>
      <c r="AWA5512" s="2"/>
      <c r="AWB5512" s="2"/>
      <c r="AWC5512" s="2"/>
      <c r="AWD5512" s="2"/>
      <c r="AWE5512" s="2"/>
      <c r="AWF5512" s="2"/>
      <c r="AWG5512" s="2"/>
      <c r="AWH5512" s="2"/>
      <c r="AWI5512" s="2"/>
      <c r="AWJ5512" s="2"/>
      <c r="AWK5512" s="2"/>
      <c r="AWL5512" s="2"/>
      <c r="AWM5512" s="2"/>
      <c r="AWN5512" s="2"/>
      <c r="AWO5512" s="2"/>
      <c r="AWP5512" s="2"/>
      <c r="AWQ5512" s="2"/>
      <c r="AWR5512" s="2"/>
      <c r="AWS5512" s="2"/>
      <c r="AWT5512" s="2"/>
      <c r="AWU5512" s="2"/>
      <c r="AWV5512" s="2"/>
      <c r="AWW5512" s="2"/>
      <c r="AWX5512" s="2"/>
      <c r="AWY5512" s="2"/>
      <c r="AWZ5512" s="2"/>
      <c r="AXA5512" s="2"/>
      <c r="AXB5512" s="2"/>
      <c r="AXC5512" s="2"/>
      <c r="AXD5512" s="2"/>
      <c r="AXE5512" s="2"/>
      <c r="AXF5512" s="2"/>
      <c r="AXG5512" s="2"/>
      <c r="AXH5512" s="2"/>
      <c r="AXI5512" s="2"/>
      <c r="AXJ5512" s="2"/>
      <c r="AXK5512" s="2"/>
      <c r="AXL5512" s="2"/>
      <c r="AXM5512" s="2"/>
      <c r="AXN5512" s="2"/>
      <c r="AXO5512" s="2"/>
      <c r="AXP5512" s="2"/>
      <c r="AXQ5512" s="2"/>
      <c r="AXR5512" s="2"/>
      <c r="AXS5512" s="2"/>
      <c r="AXT5512" s="2"/>
      <c r="AXU5512" s="2"/>
      <c r="AXV5512" s="2"/>
      <c r="AXW5512" s="2"/>
      <c r="AXX5512" s="2"/>
      <c r="AXY5512" s="2"/>
      <c r="AXZ5512" s="2"/>
      <c r="AYA5512" s="2"/>
      <c r="AYB5512" s="2"/>
      <c r="AYC5512" s="2"/>
      <c r="AYD5512" s="2"/>
      <c r="AYE5512" s="2"/>
      <c r="AYF5512" s="2"/>
      <c r="AYG5512" s="2"/>
      <c r="AYH5512" s="2"/>
      <c r="AYI5512" s="2"/>
      <c r="AYJ5512" s="2"/>
      <c r="AYK5512" s="2"/>
      <c r="AYL5512" s="2"/>
      <c r="AYM5512" s="2"/>
      <c r="AYN5512" s="2"/>
      <c r="AYO5512" s="2"/>
      <c r="AYP5512" s="2"/>
      <c r="AYQ5512" s="2"/>
      <c r="AYR5512" s="2"/>
      <c r="AYS5512" s="2"/>
      <c r="AYT5512" s="2"/>
      <c r="AYU5512" s="2"/>
      <c r="AYV5512" s="2"/>
      <c r="AYW5512" s="2"/>
      <c r="AYX5512" s="2"/>
      <c r="AYY5512" s="2"/>
      <c r="AYZ5512" s="2"/>
      <c r="AZA5512" s="2"/>
      <c r="AZB5512" s="2"/>
      <c r="AZC5512" s="2"/>
      <c r="AZD5512" s="2"/>
      <c r="AZE5512" s="2"/>
      <c r="AZF5512" s="2"/>
      <c r="AZG5512" s="2"/>
      <c r="AZH5512" s="2"/>
      <c r="AZI5512" s="2"/>
      <c r="AZJ5512" s="2"/>
      <c r="AZK5512" s="2"/>
      <c r="AZL5512" s="2"/>
      <c r="AZM5512" s="2"/>
      <c r="AZN5512" s="2"/>
      <c r="AZO5512" s="2"/>
      <c r="AZP5512" s="2"/>
      <c r="AZQ5512" s="2"/>
      <c r="AZR5512" s="2"/>
      <c r="AZS5512" s="2"/>
      <c r="AZT5512" s="2"/>
      <c r="AZU5512" s="2"/>
      <c r="AZV5512" s="2"/>
      <c r="AZW5512" s="2"/>
      <c r="AZX5512" s="2"/>
      <c r="AZY5512" s="2"/>
      <c r="AZZ5512" s="2"/>
      <c r="BAA5512" s="2"/>
      <c r="BAB5512" s="2"/>
      <c r="BAC5512" s="2"/>
      <c r="BAD5512" s="2"/>
      <c r="BAE5512" s="2"/>
      <c r="BAF5512" s="2"/>
      <c r="BAG5512" s="2"/>
      <c r="BAH5512" s="2"/>
      <c r="BAI5512" s="2"/>
      <c r="BAJ5512" s="2"/>
      <c r="BAK5512" s="2"/>
      <c r="BAL5512" s="2"/>
      <c r="BAM5512" s="2"/>
      <c r="BAN5512" s="2"/>
      <c r="BAO5512" s="2"/>
      <c r="BAP5512" s="2"/>
      <c r="BAQ5512" s="2"/>
      <c r="BAR5512" s="2"/>
      <c r="BAS5512" s="2"/>
      <c r="BAT5512" s="2"/>
      <c r="BAU5512" s="2"/>
      <c r="BAV5512" s="2"/>
      <c r="BAW5512" s="2"/>
      <c r="BAX5512" s="2"/>
      <c r="BAY5512" s="2"/>
      <c r="BAZ5512" s="2"/>
      <c r="BBA5512" s="2"/>
      <c r="BBB5512" s="2"/>
      <c r="BBC5512" s="2"/>
      <c r="BBD5512" s="2"/>
      <c r="BBE5512" s="2"/>
      <c r="BBF5512" s="2"/>
      <c r="BBG5512" s="2"/>
      <c r="BBH5512" s="2"/>
      <c r="BBI5512" s="2"/>
      <c r="BBJ5512" s="2"/>
      <c r="BBK5512" s="2"/>
      <c r="BBL5512" s="2"/>
      <c r="BBM5512" s="2"/>
      <c r="BBN5512" s="2"/>
      <c r="BBO5512" s="2"/>
      <c r="BBP5512" s="2"/>
      <c r="BBQ5512" s="2"/>
      <c r="BBR5512" s="2"/>
      <c r="BBS5512" s="2"/>
      <c r="BBT5512" s="2"/>
      <c r="BBU5512" s="2"/>
      <c r="BBV5512" s="2"/>
      <c r="BBW5512" s="2"/>
      <c r="BBX5512" s="2"/>
      <c r="BBY5512" s="2"/>
      <c r="BBZ5512" s="2"/>
      <c r="BCA5512" s="2"/>
      <c r="BCB5512" s="2"/>
      <c r="BCC5512" s="2"/>
      <c r="BCD5512" s="2"/>
      <c r="BCE5512" s="2"/>
      <c r="BCF5512" s="2"/>
      <c r="BCG5512" s="2"/>
      <c r="BCH5512" s="2"/>
      <c r="BCI5512" s="2"/>
      <c r="BCJ5512" s="2"/>
      <c r="BCK5512" s="2"/>
      <c r="BCL5512" s="2"/>
      <c r="BCM5512" s="2"/>
      <c r="BCN5512" s="2"/>
      <c r="BCO5512" s="2"/>
      <c r="BCP5512" s="2"/>
      <c r="BCQ5512" s="2"/>
      <c r="BCR5512" s="2"/>
      <c r="BCS5512" s="2"/>
      <c r="BCT5512" s="2"/>
      <c r="BCU5512" s="2"/>
      <c r="BCV5512" s="2"/>
      <c r="BCW5512" s="2"/>
      <c r="BCX5512" s="2"/>
      <c r="BCY5512" s="2"/>
      <c r="BCZ5512" s="2"/>
      <c r="BDA5512" s="2"/>
      <c r="BDB5512" s="2"/>
      <c r="BDC5512" s="2"/>
      <c r="BDD5512" s="2"/>
      <c r="BDE5512" s="2"/>
      <c r="BDF5512" s="2"/>
      <c r="BDG5512" s="2"/>
      <c r="BDH5512" s="2"/>
      <c r="BDI5512" s="2"/>
      <c r="BDJ5512" s="2"/>
      <c r="BDK5512" s="2"/>
      <c r="BDL5512" s="2"/>
      <c r="BDM5512" s="2"/>
      <c r="BDN5512" s="2"/>
      <c r="BDO5512" s="2"/>
      <c r="BDP5512" s="2"/>
      <c r="BDQ5512" s="2"/>
      <c r="BDR5512" s="2"/>
      <c r="BDS5512" s="2"/>
      <c r="BDT5512" s="2"/>
      <c r="BDU5512" s="2"/>
      <c r="BDV5512" s="2"/>
      <c r="BDW5512" s="2"/>
      <c r="BDX5512" s="2"/>
      <c r="BDY5512" s="2"/>
      <c r="BDZ5512" s="2"/>
      <c r="BEA5512" s="2"/>
      <c r="BEB5512" s="2"/>
      <c r="BEC5512" s="2"/>
      <c r="BED5512" s="2"/>
      <c r="BEE5512" s="2"/>
      <c r="BEF5512" s="2"/>
      <c r="BEG5512" s="2"/>
      <c r="BEH5512" s="2"/>
      <c r="BEI5512" s="2"/>
      <c r="BEJ5512" s="2"/>
      <c r="BEK5512" s="2"/>
      <c r="BEL5512" s="2"/>
      <c r="BEM5512" s="2"/>
      <c r="BEN5512" s="2"/>
      <c r="BEO5512" s="2"/>
      <c r="BEP5512" s="2"/>
      <c r="BEQ5512" s="2"/>
      <c r="BER5512" s="2"/>
      <c r="BES5512" s="2"/>
      <c r="BET5512" s="2"/>
      <c r="BEU5512" s="2"/>
      <c r="BEV5512" s="2"/>
      <c r="BEW5512" s="2"/>
      <c r="BEX5512" s="2"/>
      <c r="BEY5512" s="2"/>
      <c r="BEZ5512" s="2"/>
      <c r="BFA5512" s="2"/>
      <c r="BFB5512" s="2"/>
      <c r="BFC5512" s="2"/>
      <c r="BFD5512" s="2"/>
      <c r="BFE5512" s="2"/>
      <c r="BFF5512" s="2"/>
      <c r="BFG5512" s="2"/>
      <c r="BFH5512" s="2"/>
      <c r="BFI5512" s="2"/>
      <c r="BFJ5512" s="2"/>
      <c r="BFK5512" s="2"/>
      <c r="BFL5512" s="2"/>
      <c r="BFM5512" s="2"/>
      <c r="BFN5512" s="2"/>
      <c r="BFO5512" s="2"/>
      <c r="BFP5512" s="2"/>
      <c r="BFQ5512" s="2"/>
      <c r="BFR5512" s="2"/>
      <c r="BFS5512" s="2"/>
      <c r="BFT5512" s="2"/>
      <c r="BFU5512" s="2"/>
      <c r="BFV5512" s="2"/>
      <c r="BFW5512" s="2"/>
      <c r="BFX5512" s="2"/>
      <c r="BFY5512" s="2"/>
      <c r="BFZ5512" s="2"/>
      <c r="BGA5512" s="2"/>
      <c r="BGB5512" s="2"/>
      <c r="BGC5512" s="2"/>
      <c r="BGD5512" s="2"/>
      <c r="BGE5512" s="2"/>
      <c r="BGF5512" s="2"/>
      <c r="BGG5512" s="2"/>
      <c r="BGH5512" s="2"/>
      <c r="BGI5512" s="2"/>
      <c r="BGJ5512" s="2"/>
      <c r="BGK5512" s="2"/>
      <c r="BGL5512" s="2"/>
      <c r="BGM5512" s="2"/>
      <c r="BGN5512" s="2"/>
      <c r="BGO5512" s="2"/>
      <c r="BGP5512" s="2"/>
      <c r="BGQ5512" s="2"/>
      <c r="BGR5512" s="2"/>
      <c r="BGS5512" s="2"/>
      <c r="BGT5512" s="2"/>
      <c r="BGU5512" s="2"/>
      <c r="BGV5512" s="2"/>
      <c r="BGW5512" s="2"/>
      <c r="BGX5512" s="2"/>
      <c r="BGY5512" s="2"/>
      <c r="BGZ5512" s="2"/>
      <c r="BHA5512" s="2"/>
      <c r="BHB5512" s="2"/>
      <c r="BHC5512" s="2"/>
      <c r="BHD5512" s="2"/>
      <c r="BHE5512" s="2"/>
      <c r="BHF5512" s="2"/>
      <c r="BHG5512" s="2"/>
      <c r="BHH5512" s="2"/>
      <c r="BHI5512" s="2"/>
      <c r="BHJ5512" s="2"/>
      <c r="BHK5512" s="2"/>
      <c r="BHL5512" s="2"/>
      <c r="BHM5512" s="2"/>
      <c r="BHN5512" s="2"/>
      <c r="BHO5512" s="2"/>
      <c r="BHP5512" s="2"/>
      <c r="BHQ5512" s="2"/>
      <c r="BHR5512" s="2"/>
      <c r="BHS5512" s="2"/>
      <c r="BHT5512" s="2"/>
      <c r="BHU5512" s="2"/>
      <c r="BHV5512" s="2"/>
      <c r="BHW5512" s="2"/>
      <c r="BHX5512" s="2"/>
      <c r="BHY5512" s="2"/>
      <c r="BHZ5512" s="2"/>
      <c r="BIA5512" s="2"/>
      <c r="BIB5512" s="2"/>
      <c r="BIC5512" s="2"/>
      <c r="BID5512" s="2"/>
      <c r="BIE5512" s="2"/>
      <c r="BIF5512" s="2"/>
      <c r="BIG5512" s="2"/>
      <c r="BIH5512" s="2"/>
      <c r="BII5512" s="2"/>
      <c r="BIJ5512" s="2"/>
      <c r="BIK5512" s="2"/>
      <c r="BIL5512" s="2"/>
      <c r="BIM5512" s="2"/>
      <c r="BIN5512" s="2"/>
      <c r="BIO5512" s="2"/>
      <c r="BIP5512" s="2"/>
      <c r="BIQ5512" s="2"/>
      <c r="BIR5512" s="2"/>
      <c r="BIS5512" s="2"/>
      <c r="BIT5512" s="2"/>
      <c r="BIU5512" s="2"/>
      <c r="BIV5512" s="2"/>
      <c r="BIW5512" s="2"/>
      <c r="BIX5512" s="2"/>
      <c r="BIY5512" s="2"/>
      <c r="BIZ5512" s="2"/>
      <c r="BJA5512" s="2"/>
      <c r="BJB5512" s="2"/>
      <c r="BJC5512" s="2"/>
      <c r="BJD5512" s="2"/>
      <c r="BJE5512" s="2"/>
      <c r="BJF5512" s="2"/>
      <c r="BJG5512" s="2"/>
      <c r="BJH5512" s="2"/>
      <c r="BJI5512" s="2"/>
      <c r="BJJ5512" s="2"/>
      <c r="BJK5512" s="2"/>
      <c r="BJL5512" s="2"/>
      <c r="BJM5512" s="2"/>
      <c r="BJN5512" s="2"/>
      <c r="BJO5512" s="2"/>
      <c r="BJP5512" s="2"/>
      <c r="BJQ5512" s="2"/>
      <c r="BJR5512" s="2"/>
      <c r="BJS5512" s="2"/>
      <c r="BJT5512" s="2"/>
      <c r="BJU5512" s="2"/>
      <c r="BJV5512" s="2"/>
      <c r="BJW5512" s="2"/>
      <c r="BJX5512" s="2"/>
      <c r="BJY5512" s="2"/>
      <c r="BJZ5512" s="2"/>
      <c r="BKA5512" s="2"/>
      <c r="BKB5512" s="2"/>
      <c r="BKC5512" s="2"/>
      <c r="BKD5512" s="2"/>
      <c r="BKE5512" s="2"/>
      <c r="BKF5512" s="2"/>
      <c r="BKG5512" s="2"/>
      <c r="BKH5512" s="2"/>
      <c r="BKI5512" s="2"/>
      <c r="BKJ5512" s="2"/>
      <c r="BKK5512" s="2"/>
      <c r="BKL5512" s="2"/>
      <c r="BKM5512" s="2"/>
      <c r="BKN5512" s="2"/>
      <c r="BKO5512" s="2"/>
      <c r="BKP5512" s="2"/>
      <c r="BKQ5512" s="2"/>
      <c r="BKR5512" s="2"/>
      <c r="BKS5512" s="2"/>
      <c r="BKT5512" s="2"/>
      <c r="BKU5512" s="2"/>
      <c r="BKV5512" s="2"/>
      <c r="BKW5512" s="2"/>
      <c r="BKX5512" s="2"/>
      <c r="BKY5512" s="2"/>
      <c r="BKZ5512" s="2"/>
      <c r="BLA5512" s="2"/>
      <c r="BLB5512" s="2"/>
      <c r="BLC5512" s="2"/>
      <c r="BLD5512" s="2"/>
      <c r="BLE5512" s="2"/>
      <c r="BLF5512" s="2"/>
      <c r="BLG5512" s="2"/>
      <c r="BLH5512" s="2"/>
      <c r="BLI5512" s="2"/>
      <c r="BLJ5512" s="2"/>
      <c r="BLK5512" s="2"/>
      <c r="BLL5512" s="2"/>
      <c r="BLM5512" s="2"/>
      <c r="BLN5512" s="2"/>
      <c r="BLO5512" s="2"/>
      <c r="BLP5512" s="2"/>
      <c r="BLQ5512" s="2"/>
      <c r="BLR5512" s="2"/>
      <c r="BLS5512" s="2"/>
      <c r="BLT5512" s="2"/>
      <c r="BLU5512" s="2"/>
      <c r="BLV5512" s="2"/>
      <c r="BLW5512" s="2"/>
      <c r="BLX5512" s="2"/>
      <c r="BLY5512" s="2"/>
      <c r="BLZ5512" s="2"/>
      <c r="BMA5512" s="2"/>
      <c r="BMB5512" s="2"/>
      <c r="BMC5512" s="2"/>
      <c r="BMD5512" s="2"/>
      <c r="BME5512" s="2"/>
      <c r="BMF5512" s="2"/>
      <c r="BMG5512" s="2"/>
      <c r="BMH5512" s="2"/>
      <c r="BMI5512" s="2"/>
      <c r="BMJ5512" s="2"/>
      <c r="BMK5512" s="2"/>
      <c r="BML5512" s="2"/>
      <c r="BMM5512" s="2"/>
      <c r="BMN5512" s="2"/>
      <c r="BMO5512" s="2"/>
      <c r="BMP5512" s="2"/>
      <c r="BMQ5512" s="2"/>
      <c r="BMR5512" s="2"/>
      <c r="BMS5512" s="2"/>
      <c r="BMT5512" s="2"/>
      <c r="BMU5512" s="2"/>
      <c r="BMV5512" s="2"/>
      <c r="BMW5512" s="2"/>
      <c r="BMX5512" s="2"/>
      <c r="BMY5512" s="2"/>
      <c r="BMZ5512" s="2"/>
      <c r="BNA5512" s="2"/>
      <c r="BNB5512" s="2"/>
      <c r="BNC5512" s="2"/>
      <c r="BND5512" s="2"/>
      <c r="BNE5512" s="2"/>
      <c r="BNF5512" s="2"/>
      <c r="BNG5512" s="2"/>
      <c r="BNH5512" s="2"/>
      <c r="BNI5512" s="2"/>
      <c r="BNJ5512" s="2"/>
      <c r="BNK5512" s="2"/>
      <c r="BNL5512" s="2"/>
      <c r="BNM5512" s="2"/>
      <c r="BNN5512" s="2"/>
      <c r="BNO5512" s="2"/>
      <c r="BNP5512" s="2"/>
      <c r="BNQ5512" s="2"/>
      <c r="BNR5512" s="2"/>
      <c r="BNS5512" s="2"/>
      <c r="BNT5512" s="2"/>
      <c r="BNU5512" s="2"/>
      <c r="BNV5512" s="2"/>
      <c r="BNW5512" s="2"/>
      <c r="BNX5512" s="2"/>
      <c r="BNY5512" s="2"/>
      <c r="BNZ5512" s="2"/>
      <c r="BOA5512" s="2"/>
      <c r="BOB5512" s="2"/>
      <c r="BOC5512" s="2"/>
      <c r="BOD5512" s="2"/>
      <c r="BOE5512" s="2"/>
      <c r="BOF5512" s="2"/>
      <c r="BOG5512" s="2"/>
      <c r="BOH5512" s="2"/>
      <c r="BOI5512" s="2"/>
      <c r="BOJ5512" s="2"/>
      <c r="BOK5512" s="2"/>
      <c r="BOL5512" s="2"/>
      <c r="BOM5512" s="2"/>
      <c r="BON5512" s="2"/>
      <c r="BOO5512" s="2"/>
      <c r="BOP5512" s="2"/>
      <c r="BOQ5512" s="2"/>
      <c r="BOR5512" s="2"/>
      <c r="BOS5512" s="2"/>
      <c r="BOT5512" s="2"/>
      <c r="BOU5512" s="2"/>
      <c r="BOV5512" s="2"/>
      <c r="BOW5512" s="2"/>
      <c r="BOX5512" s="2"/>
      <c r="BOY5512" s="2"/>
      <c r="BOZ5512" s="2"/>
      <c r="BPA5512" s="2"/>
      <c r="BPB5512" s="2"/>
      <c r="BPC5512" s="2"/>
      <c r="BPD5512" s="2"/>
      <c r="BPE5512" s="2"/>
      <c r="BPF5512" s="2"/>
      <c r="BPG5512" s="2"/>
      <c r="BPH5512" s="2"/>
      <c r="BPI5512" s="2"/>
      <c r="BPJ5512" s="2"/>
      <c r="BPK5512" s="2"/>
      <c r="BPL5512" s="2"/>
      <c r="BPM5512" s="2"/>
      <c r="BPN5512" s="2"/>
      <c r="BPO5512" s="2"/>
      <c r="BPP5512" s="2"/>
      <c r="BPQ5512" s="2"/>
      <c r="BPR5512" s="2"/>
      <c r="BPS5512" s="2"/>
      <c r="BPT5512" s="2"/>
      <c r="BPU5512" s="2"/>
      <c r="BPV5512" s="2"/>
      <c r="BPW5512" s="2"/>
      <c r="BPX5512" s="2"/>
      <c r="BPY5512" s="2"/>
      <c r="BPZ5512" s="2"/>
      <c r="BQA5512" s="2"/>
      <c r="BQB5512" s="2"/>
      <c r="BQC5512" s="2"/>
      <c r="BQD5512" s="2"/>
      <c r="BQE5512" s="2"/>
      <c r="BQF5512" s="2"/>
      <c r="BQG5512" s="2"/>
      <c r="BQH5512" s="2"/>
      <c r="BQI5512" s="2"/>
      <c r="BQJ5512" s="2"/>
      <c r="BQK5512" s="2"/>
      <c r="BQL5512" s="2"/>
      <c r="BQM5512" s="2"/>
      <c r="BQN5512" s="2"/>
      <c r="BQO5512" s="2"/>
      <c r="BQP5512" s="2"/>
      <c r="BQQ5512" s="2"/>
      <c r="BQR5512" s="2"/>
      <c r="BQS5512" s="2"/>
      <c r="BQT5512" s="2"/>
      <c r="BQU5512" s="2"/>
      <c r="BQV5512" s="2"/>
      <c r="BQW5512" s="2"/>
      <c r="BQX5512" s="2"/>
      <c r="BQY5512" s="2"/>
      <c r="BQZ5512" s="2"/>
      <c r="BRA5512" s="2"/>
      <c r="BRB5512" s="2"/>
      <c r="BRC5512" s="2"/>
      <c r="BRD5512" s="2"/>
      <c r="BRE5512" s="2"/>
      <c r="BRF5512" s="2"/>
      <c r="BRG5512" s="2"/>
      <c r="BRH5512" s="2"/>
      <c r="BRI5512" s="2"/>
      <c r="BRJ5512" s="2"/>
      <c r="BRK5512" s="2"/>
      <c r="BRL5512" s="2"/>
      <c r="BRM5512" s="2"/>
      <c r="BRN5512" s="2"/>
      <c r="BRO5512" s="2"/>
      <c r="BRP5512" s="2"/>
      <c r="BRQ5512" s="2"/>
      <c r="BRR5512" s="2"/>
      <c r="BRS5512" s="2"/>
      <c r="BRT5512" s="2"/>
      <c r="BRU5512" s="2"/>
      <c r="BRV5512" s="2"/>
      <c r="BRW5512" s="2"/>
      <c r="BRX5512" s="2"/>
      <c r="BRY5512" s="2"/>
      <c r="BRZ5512" s="2"/>
      <c r="BSA5512" s="2"/>
      <c r="BSB5512" s="2"/>
      <c r="BSC5512" s="2"/>
      <c r="BSD5512" s="2"/>
      <c r="BSE5512" s="2"/>
      <c r="BSF5512" s="2"/>
      <c r="BSG5512" s="2"/>
      <c r="BSH5512" s="2"/>
      <c r="BSI5512" s="2"/>
      <c r="BSJ5512" s="2"/>
      <c r="BSK5512" s="2"/>
      <c r="BSL5512" s="2"/>
      <c r="BSM5512" s="2"/>
      <c r="BSN5512" s="2"/>
      <c r="BSO5512" s="2"/>
      <c r="BSP5512" s="2"/>
      <c r="BSQ5512" s="2"/>
      <c r="BSR5512" s="2"/>
      <c r="BSS5512" s="2"/>
      <c r="BST5512" s="2"/>
      <c r="BSU5512" s="2"/>
      <c r="BSV5512" s="2"/>
      <c r="BSW5512" s="2"/>
      <c r="BSX5512" s="2"/>
      <c r="BSY5512" s="2"/>
      <c r="BSZ5512" s="2"/>
      <c r="BTA5512" s="2"/>
      <c r="BTB5512" s="2"/>
      <c r="BTC5512" s="2"/>
      <c r="BTD5512" s="2"/>
      <c r="BTE5512" s="2"/>
      <c r="BTF5512" s="2"/>
      <c r="BTG5512" s="2"/>
      <c r="BTH5512" s="2"/>
      <c r="BTI5512" s="2"/>
      <c r="BTJ5512" s="2"/>
      <c r="BTK5512" s="2"/>
      <c r="BTL5512" s="2"/>
      <c r="BTM5512" s="2"/>
      <c r="BTN5512" s="2"/>
      <c r="BTO5512" s="2"/>
      <c r="BTP5512" s="2"/>
      <c r="BTQ5512" s="2"/>
      <c r="BTR5512" s="2"/>
      <c r="BTS5512" s="2"/>
      <c r="BTT5512" s="2"/>
      <c r="BTU5512" s="2"/>
      <c r="BTV5512" s="2"/>
      <c r="BTW5512" s="2"/>
      <c r="BTX5512" s="2"/>
      <c r="BTY5512" s="2"/>
      <c r="BTZ5512" s="2"/>
      <c r="BUA5512" s="2"/>
      <c r="BUB5512" s="2"/>
      <c r="BUC5512" s="2"/>
      <c r="BUD5512" s="2"/>
      <c r="BUE5512" s="2"/>
      <c r="BUF5512" s="2"/>
      <c r="BUG5512" s="2"/>
      <c r="BUH5512" s="2"/>
      <c r="BUI5512" s="2"/>
      <c r="BUJ5512" s="2"/>
      <c r="BUK5512" s="2"/>
      <c r="BUL5512" s="2"/>
      <c r="BUM5512" s="2"/>
      <c r="BUN5512" s="2"/>
      <c r="BUO5512" s="2"/>
      <c r="BUP5512" s="2"/>
      <c r="BUQ5512" s="2"/>
      <c r="BUR5512" s="2"/>
      <c r="BUS5512" s="2"/>
      <c r="BUT5512" s="2"/>
      <c r="BUU5512" s="2"/>
      <c r="BUV5512" s="2"/>
      <c r="BUW5512" s="2"/>
      <c r="BUX5512" s="2"/>
      <c r="BUY5512" s="2"/>
      <c r="BUZ5512" s="2"/>
      <c r="BVA5512" s="2"/>
      <c r="BVB5512" s="2"/>
      <c r="BVC5512" s="2"/>
      <c r="BVD5512" s="2"/>
      <c r="BVE5512" s="2"/>
      <c r="BVF5512" s="2"/>
      <c r="BVG5512" s="2"/>
      <c r="BVH5512" s="2"/>
      <c r="BVI5512" s="2"/>
      <c r="BVJ5512" s="2"/>
      <c r="BVK5512" s="2"/>
      <c r="BVL5512" s="2"/>
      <c r="BVM5512" s="2"/>
      <c r="BVN5512" s="2"/>
      <c r="BVO5512" s="2"/>
      <c r="BVP5512" s="2"/>
      <c r="BVQ5512" s="2"/>
      <c r="BVR5512" s="2"/>
      <c r="BVS5512" s="2"/>
      <c r="BVT5512" s="2"/>
      <c r="BVU5512" s="2"/>
      <c r="BVV5512" s="2"/>
      <c r="BVW5512" s="2"/>
      <c r="BVX5512" s="2"/>
      <c r="BVY5512" s="2"/>
      <c r="BVZ5512" s="2"/>
      <c r="BWA5512" s="2"/>
      <c r="BWB5512" s="2"/>
      <c r="BWC5512" s="2"/>
      <c r="BWD5512" s="2"/>
      <c r="BWE5512" s="2"/>
      <c r="BWF5512" s="2"/>
      <c r="BWG5512" s="2"/>
      <c r="BWH5512" s="2"/>
      <c r="BWI5512" s="2"/>
      <c r="BWJ5512" s="2"/>
      <c r="BWK5512" s="2"/>
      <c r="BWL5512" s="2"/>
      <c r="BWM5512" s="2"/>
      <c r="BWN5512" s="2"/>
      <c r="BWO5512" s="2"/>
      <c r="BWP5512" s="2"/>
      <c r="BWQ5512" s="2"/>
      <c r="BWR5512" s="2"/>
      <c r="BWS5512" s="2"/>
      <c r="BWT5512" s="2"/>
      <c r="BWU5512" s="2"/>
      <c r="BWV5512" s="2"/>
      <c r="BWW5512" s="2"/>
      <c r="BWX5512" s="2"/>
      <c r="BWY5512" s="2"/>
      <c r="BWZ5512" s="2"/>
      <c r="BXA5512" s="2"/>
      <c r="BXB5512" s="2"/>
      <c r="BXC5512" s="2"/>
      <c r="BXD5512" s="2"/>
      <c r="BXE5512" s="2"/>
      <c r="BXF5512" s="2"/>
      <c r="BXG5512" s="2"/>
      <c r="BXH5512" s="2"/>
      <c r="BXI5512" s="2"/>
      <c r="BXJ5512" s="2"/>
      <c r="BXK5512" s="2"/>
      <c r="BXL5512" s="2"/>
      <c r="BXM5512" s="2"/>
      <c r="BXN5512" s="2"/>
      <c r="BXO5512" s="2"/>
      <c r="BXP5512" s="2"/>
      <c r="BXQ5512" s="2"/>
      <c r="BXR5512" s="2"/>
      <c r="BXS5512" s="2"/>
      <c r="BXT5512" s="2"/>
      <c r="BXU5512" s="2"/>
      <c r="BXV5512" s="2"/>
      <c r="BXW5512" s="2"/>
      <c r="BXX5512" s="2"/>
      <c r="BXY5512" s="2"/>
      <c r="BXZ5512" s="2"/>
      <c r="BYA5512" s="2"/>
      <c r="BYB5512" s="2"/>
      <c r="BYC5512" s="2"/>
      <c r="BYD5512" s="2"/>
      <c r="BYE5512" s="2"/>
      <c r="BYF5512" s="2"/>
      <c r="BYG5512" s="2"/>
      <c r="BYH5512" s="2"/>
      <c r="BYI5512" s="2"/>
      <c r="BYJ5512" s="2"/>
      <c r="BYK5512" s="2"/>
      <c r="BYL5512" s="2"/>
      <c r="BYM5512" s="2"/>
      <c r="BYN5512" s="2"/>
      <c r="BYO5512" s="2"/>
      <c r="BYP5512" s="2"/>
      <c r="BYQ5512" s="2"/>
      <c r="BYR5512" s="2"/>
      <c r="BYS5512" s="2"/>
      <c r="BYT5512" s="2"/>
      <c r="BYU5512" s="2"/>
      <c r="BYV5512" s="2"/>
      <c r="BYW5512" s="2"/>
      <c r="BYX5512" s="2"/>
      <c r="BYY5512" s="2"/>
      <c r="BYZ5512" s="2"/>
      <c r="BZA5512" s="2"/>
      <c r="BZB5512" s="2"/>
      <c r="BZC5512" s="2"/>
      <c r="BZD5512" s="2"/>
      <c r="BZE5512" s="2"/>
      <c r="BZF5512" s="2"/>
      <c r="BZG5512" s="2"/>
      <c r="BZH5512" s="2"/>
      <c r="BZI5512" s="2"/>
      <c r="BZJ5512" s="2"/>
      <c r="BZK5512" s="2"/>
      <c r="BZL5512" s="2"/>
      <c r="BZM5512" s="2"/>
      <c r="BZN5512" s="2"/>
      <c r="BZO5512" s="2"/>
      <c r="BZP5512" s="2"/>
      <c r="BZQ5512" s="2"/>
      <c r="BZR5512" s="2"/>
      <c r="BZS5512" s="2"/>
      <c r="BZT5512" s="2"/>
      <c r="BZU5512" s="2"/>
      <c r="BZV5512" s="2"/>
      <c r="BZW5512" s="2"/>
      <c r="BZX5512" s="2"/>
      <c r="BZY5512" s="2"/>
      <c r="BZZ5512" s="2"/>
      <c r="CAA5512" s="2"/>
      <c r="CAB5512" s="2"/>
      <c r="CAC5512" s="2"/>
      <c r="CAD5512" s="2"/>
      <c r="CAE5512" s="2"/>
      <c r="CAF5512" s="2"/>
      <c r="CAG5512" s="2"/>
      <c r="CAH5512" s="2"/>
      <c r="CAI5512" s="2"/>
      <c r="CAJ5512" s="2"/>
      <c r="CAK5512" s="2"/>
      <c r="CAL5512" s="2"/>
      <c r="CAM5512" s="2"/>
      <c r="CAN5512" s="2"/>
      <c r="CAO5512" s="2"/>
      <c r="CAP5512" s="2"/>
      <c r="CAQ5512" s="2"/>
      <c r="CAR5512" s="2"/>
      <c r="CAS5512" s="2"/>
      <c r="CAT5512" s="2"/>
      <c r="CAU5512" s="2"/>
      <c r="CAV5512" s="2"/>
      <c r="CAW5512" s="2"/>
      <c r="CAX5512" s="2"/>
      <c r="CAY5512" s="2"/>
      <c r="CAZ5512" s="2"/>
      <c r="CBA5512" s="2"/>
      <c r="CBB5512" s="2"/>
      <c r="CBC5512" s="2"/>
      <c r="CBD5512" s="2"/>
      <c r="CBE5512" s="2"/>
      <c r="CBF5512" s="2"/>
      <c r="CBG5512" s="2"/>
      <c r="CBH5512" s="2"/>
      <c r="CBI5512" s="2"/>
      <c r="CBJ5512" s="2"/>
      <c r="CBK5512" s="2"/>
      <c r="CBL5512" s="2"/>
      <c r="CBM5512" s="2"/>
      <c r="CBN5512" s="2"/>
      <c r="CBO5512" s="2"/>
      <c r="CBP5512" s="2"/>
      <c r="CBQ5512" s="2"/>
      <c r="CBR5512" s="2"/>
      <c r="CBS5512" s="2"/>
      <c r="CBT5512" s="2"/>
      <c r="CBU5512" s="2"/>
      <c r="CBV5512" s="2"/>
      <c r="CBW5512" s="2"/>
      <c r="CBX5512" s="2"/>
      <c r="CBY5512" s="2"/>
      <c r="CBZ5512" s="2"/>
      <c r="CCA5512" s="2"/>
      <c r="CCB5512" s="2"/>
      <c r="CCC5512" s="2"/>
      <c r="CCD5512" s="2"/>
      <c r="CCE5512" s="2"/>
      <c r="CCF5512" s="2"/>
      <c r="CCG5512" s="2"/>
      <c r="CCH5512" s="2"/>
      <c r="CCI5512" s="2"/>
      <c r="CCJ5512" s="2"/>
      <c r="CCK5512" s="2"/>
      <c r="CCL5512" s="2"/>
      <c r="CCM5512" s="2"/>
      <c r="CCN5512" s="2"/>
      <c r="CCO5512" s="2"/>
      <c r="CCP5512" s="2"/>
      <c r="CCQ5512" s="2"/>
      <c r="CCR5512" s="2"/>
      <c r="CCS5512" s="2"/>
      <c r="CCT5512" s="2"/>
      <c r="CCU5512" s="2"/>
      <c r="CCV5512" s="2"/>
      <c r="CCW5512" s="2"/>
      <c r="CCX5512" s="2"/>
      <c r="CCY5512" s="2"/>
      <c r="CCZ5512" s="2"/>
      <c r="CDA5512" s="2"/>
      <c r="CDB5512" s="2"/>
      <c r="CDC5512" s="2"/>
      <c r="CDD5512" s="2"/>
      <c r="CDE5512" s="2"/>
      <c r="CDF5512" s="2"/>
      <c r="CDG5512" s="2"/>
      <c r="CDH5512" s="2"/>
      <c r="CDI5512" s="2"/>
      <c r="CDJ5512" s="2"/>
      <c r="CDK5512" s="2"/>
      <c r="CDL5512" s="2"/>
      <c r="CDM5512" s="2"/>
      <c r="CDN5512" s="2"/>
      <c r="CDO5512" s="2"/>
      <c r="CDP5512" s="2"/>
      <c r="CDQ5512" s="2"/>
      <c r="CDR5512" s="2"/>
      <c r="CDS5512" s="2"/>
      <c r="CDT5512" s="2"/>
      <c r="CDU5512" s="2"/>
      <c r="CDV5512" s="2"/>
      <c r="CDW5512" s="2"/>
      <c r="CDX5512" s="2"/>
      <c r="CDY5512" s="2"/>
      <c r="CDZ5512" s="2"/>
      <c r="CEA5512" s="2"/>
      <c r="CEB5512" s="2"/>
      <c r="CEC5512" s="2"/>
      <c r="CED5512" s="2"/>
      <c r="CEE5512" s="2"/>
      <c r="CEF5512" s="2"/>
      <c r="CEG5512" s="2"/>
      <c r="CEH5512" s="2"/>
      <c r="CEI5512" s="2"/>
      <c r="CEJ5512" s="2"/>
      <c r="CEK5512" s="2"/>
      <c r="CEL5512" s="2"/>
      <c r="CEM5512" s="2"/>
      <c r="CEN5512" s="2"/>
      <c r="CEO5512" s="2"/>
      <c r="CEP5512" s="2"/>
      <c r="CEQ5512" s="2"/>
      <c r="CER5512" s="2"/>
      <c r="CES5512" s="2"/>
      <c r="CET5512" s="2"/>
      <c r="CEU5512" s="2"/>
      <c r="CEV5512" s="2"/>
      <c r="CEW5512" s="2"/>
      <c r="CEX5512" s="2"/>
      <c r="CEY5512" s="2"/>
      <c r="CEZ5512" s="2"/>
      <c r="CFA5512" s="2"/>
      <c r="CFB5512" s="2"/>
      <c r="CFC5512" s="2"/>
      <c r="CFD5512" s="2"/>
      <c r="CFE5512" s="2"/>
      <c r="CFF5512" s="2"/>
      <c r="CFG5512" s="2"/>
      <c r="CFH5512" s="2"/>
      <c r="CFI5512" s="2"/>
      <c r="CFJ5512" s="2"/>
      <c r="CFK5512" s="2"/>
      <c r="CFL5512" s="2"/>
      <c r="CFM5512" s="2"/>
      <c r="CFN5512" s="2"/>
      <c r="CFO5512" s="2"/>
      <c r="CFP5512" s="2"/>
      <c r="CFQ5512" s="2"/>
      <c r="CFR5512" s="2"/>
      <c r="CFS5512" s="2"/>
      <c r="CFT5512" s="2"/>
      <c r="CFU5512" s="2"/>
      <c r="CFV5512" s="2"/>
      <c r="CFW5512" s="2"/>
      <c r="CFX5512" s="2"/>
      <c r="CFY5512" s="2"/>
      <c r="CFZ5512" s="2"/>
      <c r="CGA5512" s="2"/>
      <c r="CGB5512" s="2"/>
      <c r="CGC5512" s="2"/>
      <c r="CGD5512" s="2"/>
      <c r="CGE5512" s="2"/>
      <c r="CGF5512" s="2"/>
      <c r="CGG5512" s="2"/>
      <c r="CGH5512" s="2"/>
      <c r="CGI5512" s="2"/>
      <c r="CGJ5512" s="2"/>
      <c r="CGK5512" s="2"/>
      <c r="CGL5512" s="2"/>
      <c r="CGM5512" s="2"/>
      <c r="CGN5512" s="2"/>
      <c r="CGO5512" s="2"/>
      <c r="CGP5512" s="2"/>
      <c r="CGQ5512" s="2"/>
      <c r="CGR5512" s="2"/>
      <c r="CGS5512" s="2"/>
      <c r="CGT5512" s="2"/>
      <c r="CGU5512" s="2"/>
      <c r="CGV5512" s="2"/>
      <c r="CGW5512" s="2"/>
      <c r="CGX5512" s="2"/>
      <c r="CGY5512" s="2"/>
      <c r="CGZ5512" s="2"/>
      <c r="CHA5512" s="2"/>
      <c r="CHB5512" s="2"/>
      <c r="CHC5512" s="2"/>
      <c r="CHD5512" s="2"/>
      <c r="CHE5512" s="2"/>
      <c r="CHF5512" s="2"/>
      <c r="CHG5512" s="2"/>
      <c r="CHH5512" s="2"/>
      <c r="CHI5512" s="2"/>
      <c r="CHJ5512" s="2"/>
      <c r="CHK5512" s="2"/>
      <c r="CHL5512" s="2"/>
      <c r="CHM5512" s="2"/>
      <c r="CHN5512" s="2"/>
      <c r="CHO5512" s="2"/>
      <c r="CHP5512" s="2"/>
      <c r="CHQ5512" s="2"/>
      <c r="CHR5512" s="2"/>
      <c r="CHS5512" s="2"/>
      <c r="CHT5512" s="2"/>
      <c r="CHU5512" s="2"/>
      <c r="CHV5512" s="2"/>
      <c r="CHW5512" s="2"/>
      <c r="CHX5512" s="2"/>
      <c r="CHY5512" s="2"/>
      <c r="CHZ5512" s="2"/>
      <c r="CIA5512" s="2"/>
      <c r="CIB5512" s="2"/>
      <c r="CIC5512" s="2"/>
      <c r="CID5512" s="2"/>
      <c r="CIE5512" s="2"/>
      <c r="CIF5512" s="2"/>
      <c r="CIG5512" s="2"/>
      <c r="CIH5512" s="2"/>
      <c r="CII5512" s="2"/>
      <c r="CIJ5512" s="2"/>
      <c r="CIK5512" s="2"/>
      <c r="CIL5512" s="2"/>
      <c r="CIM5512" s="2"/>
      <c r="CIN5512" s="2"/>
      <c r="CIO5512" s="2"/>
      <c r="CIP5512" s="2"/>
      <c r="CIQ5512" s="2"/>
      <c r="CIR5512" s="2"/>
      <c r="CIS5512" s="2"/>
      <c r="CIT5512" s="2"/>
      <c r="CIU5512" s="2"/>
      <c r="CIV5512" s="2"/>
      <c r="CIW5512" s="2"/>
      <c r="CIX5512" s="2"/>
      <c r="CIY5512" s="2"/>
      <c r="CIZ5512" s="2"/>
      <c r="CJA5512" s="2"/>
      <c r="CJB5512" s="2"/>
      <c r="CJC5512" s="2"/>
      <c r="CJD5512" s="2"/>
      <c r="CJE5512" s="2"/>
      <c r="CJF5512" s="2"/>
      <c r="CJG5512" s="2"/>
      <c r="CJH5512" s="2"/>
      <c r="CJI5512" s="2"/>
      <c r="CJJ5512" s="2"/>
      <c r="CJK5512" s="2"/>
      <c r="CJL5512" s="2"/>
      <c r="CJM5512" s="2"/>
      <c r="CJN5512" s="2"/>
      <c r="CJO5512" s="2"/>
      <c r="CJP5512" s="2"/>
      <c r="CJQ5512" s="2"/>
      <c r="CJR5512" s="2"/>
      <c r="CJS5512" s="2"/>
      <c r="CJT5512" s="2"/>
      <c r="CJU5512" s="2"/>
      <c r="CJV5512" s="2"/>
      <c r="CJW5512" s="2"/>
      <c r="CJX5512" s="2"/>
      <c r="CJY5512" s="2"/>
      <c r="CJZ5512" s="2"/>
      <c r="CKA5512" s="2"/>
      <c r="CKB5512" s="2"/>
      <c r="CKC5512" s="2"/>
      <c r="CKD5512" s="2"/>
      <c r="CKE5512" s="2"/>
      <c r="CKF5512" s="2"/>
      <c r="CKG5512" s="2"/>
      <c r="CKH5512" s="2"/>
      <c r="CKI5512" s="2"/>
      <c r="CKJ5512" s="2"/>
      <c r="CKK5512" s="2"/>
      <c r="CKL5512" s="2"/>
      <c r="CKM5512" s="2"/>
      <c r="CKN5512" s="2"/>
      <c r="CKO5512" s="2"/>
      <c r="CKP5512" s="2"/>
      <c r="CKQ5512" s="2"/>
      <c r="CKR5512" s="2"/>
      <c r="CKS5512" s="2"/>
      <c r="CKT5512" s="2"/>
      <c r="CKU5512" s="2"/>
      <c r="CKV5512" s="2"/>
      <c r="CKW5512" s="2"/>
      <c r="CKX5512" s="2"/>
      <c r="CKY5512" s="2"/>
      <c r="CKZ5512" s="2"/>
      <c r="CLA5512" s="2"/>
      <c r="CLB5512" s="2"/>
      <c r="CLC5512" s="2"/>
      <c r="CLD5512" s="2"/>
      <c r="CLE5512" s="2"/>
      <c r="CLF5512" s="2"/>
      <c r="CLG5512" s="2"/>
      <c r="CLH5512" s="2"/>
      <c r="CLI5512" s="2"/>
      <c r="CLJ5512" s="2"/>
      <c r="CLK5512" s="2"/>
      <c r="CLL5512" s="2"/>
      <c r="CLM5512" s="2"/>
      <c r="CLN5512" s="2"/>
      <c r="CLO5512" s="2"/>
      <c r="CLP5512" s="2"/>
      <c r="CLQ5512" s="2"/>
      <c r="CLR5512" s="2"/>
      <c r="CLS5512" s="2"/>
      <c r="CLT5512" s="2"/>
      <c r="CLU5512" s="2"/>
      <c r="CLV5512" s="2"/>
      <c r="CLW5512" s="2"/>
      <c r="CLX5512" s="2"/>
      <c r="CLY5512" s="2"/>
      <c r="CLZ5512" s="2"/>
      <c r="CMA5512" s="2"/>
      <c r="CMB5512" s="2"/>
      <c r="CMC5512" s="2"/>
      <c r="CMD5512" s="2"/>
      <c r="CME5512" s="2"/>
      <c r="CMF5512" s="2"/>
      <c r="CMG5512" s="2"/>
      <c r="CMH5512" s="2"/>
      <c r="CMI5512" s="2"/>
      <c r="CMJ5512" s="2"/>
      <c r="CMK5512" s="2"/>
      <c r="CML5512" s="2"/>
      <c r="CMM5512" s="2"/>
      <c r="CMN5512" s="2"/>
      <c r="CMO5512" s="2"/>
      <c r="CMP5512" s="2"/>
      <c r="CMQ5512" s="2"/>
      <c r="CMR5512" s="2"/>
      <c r="CMS5512" s="2"/>
      <c r="CMT5512" s="2"/>
      <c r="CMU5512" s="2"/>
      <c r="CMV5512" s="2"/>
      <c r="CMW5512" s="2"/>
      <c r="CMX5512" s="2"/>
      <c r="CMY5512" s="2"/>
      <c r="CMZ5512" s="2"/>
      <c r="CNA5512" s="2"/>
      <c r="CNB5512" s="2"/>
      <c r="CNC5512" s="2"/>
      <c r="CND5512" s="2"/>
      <c r="CNE5512" s="2"/>
      <c r="CNF5512" s="2"/>
      <c r="CNG5512" s="2"/>
      <c r="CNH5512" s="2"/>
      <c r="CNI5512" s="2"/>
      <c r="CNJ5512" s="2"/>
      <c r="CNK5512" s="2"/>
      <c r="CNL5512" s="2"/>
      <c r="CNM5512" s="2"/>
      <c r="CNN5512" s="2"/>
      <c r="CNO5512" s="2"/>
      <c r="CNP5512" s="2"/>
      <c r="CNQ5512" s="2"/>
      <c r="CNR5512" s="2"/>
      <c r="CNS5512" s="2"/>
      <c r="CNT5512" s="2"/>
      <c r="CNU5512" s="2"/>
      <c r="CNV5512" s="2"/>
      <c r="CNW5512" s="2"/>
      <c r="CNX5512" s="2"/>
      <c r="CNY5512" s="2"/>
      <c r="CNZ5512" s="2"/>
      <c r="COA5512" s="2"/>
      <c r="COB5512" s="2"/>
      <c r="COC5512" s="2"/>
      <c r="COD5512" s="2"/>
      <c r="COE5512" s="2"/>
      <c r="COF5512" s="2"/>
      <c r="COG5512" s="2"/>
      <c r="COH5512" s="2"/>
      <c r="COI5512" s="2"/>
      <c r="COJ5512" s="2"/>
      <c r="COK5512" s="2"/>
      <c r="COL5512" s="2"/>
      <c r="COM5512" s="2"/>
      <c r="CON5512" s="2"/>
      <c r="COO5512" s="2"/>
      <c r="COP5512" s="2"/>
      <c r="COQ5512" s="2"/>
      <c r="COR5512" s="2"/>
      <c r="COS5512" s="2"/>
      <c r="COT5512" s="2"/>
      <c r="COU5512" s="2"/>
      <c r="COV5512" s="2"/>
      <c r="COW5512" s="2"/>
      <c r="COX5512" s="2"/>
      <c r="COY5512" s="2"/>
      <c r="COZ5512" s="2"/>
      <c r="CPA5512" s="2"/>
      <c r="CPB5512" s="2"/>
      <c r="CPC5512" s="2"/>
      <c r="CPD5512" s="2"/>
      <c r="CPE5512" s="2"/>
      <c r="CPF5512" s="2"/>
      <c r="CPG5512" s="2"/>
      <c r="CPH5512" s="2"/>
      <c r="CPI5512" s="2"/>
      <c r="CPJ5512" s="2"/>
      <c r="CPK5512" s="2"/>
      <c r="CPL5512" s="2"/>
      <c r="CPM5512" s="2"/>
      <c r="CPN5512" s="2"/>
      <c r="CPO5512" s="2"/>
      <c r="CPP5512" s="2"/>
      <c r="CPQ5512" s="2"/>
      <c r="CPR5512" s="2"/>
      <c r="CPS5512" s="2"/>
      <c r="CPT5512" s="2"/>
      <c r="CPU5512" s="2"/>
      <c r="CPV5512" s="2"/>
      <c r="CPW5512" s="2"/>
      <c r="CPX5512" s="2"/>
      <c r="CPY5512" s="2"/>
      <c r="CPZ5512" s="2"/>
      <c r="CQA5512" s="2"/>
      <c r="CQB5512" s="2"/>
      <c r="CQC5512" s="2"/>
      <c r="CQD5512" s="2"/>
      <c r="CQE5512" s="2"/>
      <c r="CQF5512" s="2"/>
      <c r="CQG5512" s="2"/>
      <c r="CQH5512" s="2"/>
      <c r="CQI5512" s="2"/>
      <c r="CQJ5512" s="2"/>
      <c r="CQK5512" s="2"/>
      <c r="CQL5512" s="2"/>
      <c r="CQM5512" s="2"/>
      <c r="CQN5512" s="2"/>
      <c r="CQO5512" s="2"/>
      <c r="CQP5512" s="2"/>
      <c r="CQQ5512" s="2"/>
      <c r="CQR5512" s="2"/>
      <c r="CQS5512" s="2"/>
      <c r="CQT5512" s="2"/>
      <c r="CQU5512" s="2"/>
      <c r="CQV5512" s="2"/>
      <c r="CQW5512" s="2"/>
      <c r="CQX5512" s="2"/>
      <c r="CQY5512" s="2"/>
      <c r="CQZ5512" s="2"/>
      <c r="CRA5512" s="2"/>
      <c r="CRB5512" s="2"/>
      <c r="CRC5512" s="2"/>
      <c r="CRD5512" s="2"/>
      <c r="CRE5512" s="2"/>
      <c r="CRF5512" s="2"/>
      <c r="CRG5512" s="2"/>
      <c r="CRH5512" s="2"/>
      <c r="CRI5512" s="2"/>
      <c r="CRJ5512" s="2"/>
      <c r="CRK5512" s="2"/>
      <c r="CRL5512" s="2"/>
      <c r="CRM5512" s="2"/>
      <c r="CRN5512" s="2"/>
      <c r="CRO5512" s="2"/>
      <c r="CRP5512" s="2"/>
      <c r="CRQ5512" s="2"/>
      <c r="CRR5512" s="2"/>
      <c r="CRS5512" s="2"/>
      <c r="CRT5512" s="2"/>
      <c r="CRU5512" s="2"/>
      <c r="CRV5512" s="2"/>
      <c r="CRW5512" s="2"/>
      <c r="CRX5512" s="2"/>
      <c r="CRY5512" s="2"/>
      <c r="CRZ5512" s="2"/>
      <c r="CSA5512" s="2"/>
      <c r="CSB5512" s="2"/>
      <c r="CSC5512" s="2"/>
      <c r="CSD5512" s="2"/>
      <c r="CSE5512" s="2"/>
      <c r="CSF5512" s="2"/>
      <c r="CSG5512" s="2"/>
      <c r="CSH5512" s="2"/>
      <c r="CSI5512" s="2"/>
      <c r="CSJ5512" s="2"/>
      <c r="CSK5512" s="2"/>
      <c r="CSL5512" s="2"/>
      <c r="CSM5512" s="2"/>
      <c r="CSN5512" s="2"/>
      <c r="CSO5512" s="2"/>
      <c r="CSP5512" s="2"/>
      <c r="CSQ5512" s="2"/>
      <c r="CSR5512" s="2"/>
      <c r="CSS5512" s="2"/>
      <c r="CST5512" s="2"/>
      <c r="CSU5512" s="2"/>
      <c r="CSV5512" s="2"/>
      <c r="CSW5512" s="2"/>
      <c r="CSX5512" s="2"/>
      <c r="CSY5512" s="2"/>
      <c r="CSZ5512" s="2"/>
      <c r="CTA5512" s="2"/>
      <c r="CTB5512" s="2"/>
      <c r="CTC5512" s="2"/>
      <c r="CTD5512" s="2"/>
      <c r="CTE5512" s="2"/>
      <c r="CTF5512" s="2"/>
      <c r="CTG5512" s="2"/>
      <c r="CTH5512" s="2"/>
      <c r="CTI5512" s="2"/>
      <c r="CTJ5512" s="2"/>
      <c r="CTK5512" s="2"/>
      <c r="CTL5512" s="2"/>
      <c r="CTM5512" s="2"/>
      <c r="CTN5512" s="2"/>
      <c r="CTO5512" s="2"/>
      <c r="CTP5512" s="2"/>
      <c r="CTQ5512" s="2"/>
      <c r="CTR5512" s="2"/>
      <c r="CTS5512" s="2"/>
      <c r="CTT5512" s="2"/>
      <c r="CTU5512" s="2"/>
      <c r="CTV5512" s="2"/>
      <c r="CTW5512" s="2"/>
      <c r="CTX5512" s="2"/>
      <c r="CTY5512" s="2"/>
      <c r="CTZ5512" s="2"/>
      <c r="CUA5512" s="2"/>
      <c r="CUB5512" s="2"/>
      <c r="CUC5512" s="2"/>
      <c r="CUD5512" s="2"/>
      <c r="CUE5512" s="2"/>
      <c r="CUF5512" s="2"/>
      <c r="CUG5512" s="2"/>
      <c r="CUH5512" s="2"/>
      <c r="CUI5512" s="2"/>
      <c r="CUJ5512" s="2"/>
      <c r="CUK5512" s="2"/>
      <c r="CUL5512" s="2"/>
      <c r="CUM5512" s="2"/>
      <c r="CUN5512" s="2"/>
      <c r="CUO5512" s="2"/>
      <c r="CUP5512" s="2"/>
      <c r="CUQ5512" s="2"/>
      <c r="CUR5512" s="2"/>
      <c r="CUS5512" s="2"/>
      <c r="CUT5512" s="2"/>
      <c r="CUU5512" s="2"/>
      <c r="CUV5512" s="2"/>
      <c r="CUW5512" s="2"/>
      <c r="CUX5512" s="2"/>
      <c r="CUY5512" s="2"/>
      <c r="CUZ5512" s="2"/>
      <c r="CVA5512" s="2"/>
      <c r="CVB5512" s="2"/>
      <c r="CVC5512" s="2"/>
      <c r="CVD5512" s="2"/>
      <c r="CVE5512" s="2"/>
      <c r="CVF5512" s="2"/>
      <c r="CVG5512" s="2"/>
      <c r="CVH5512" s="2"/>
      <c r="CVI5512" s="2"/>
      <c r="CVJ5512" s="2"/>
      <c r="CVK5512" s="2"/>
      <c r="CVL5512" s="2"/>
      <c r="CVM5512" s="2"/>
      <c r="CVN5512" s="2"/>
      <c r="CVO5512" s="2"/>
      <c r="CVP5512" s="2"/>
      <c r="CVQ5512" s="2"/>
      <c r="CVR5512" s="2"/>
      <c r="CVS5512" s="2"/>
      <c r="CVT5512" s="2"/>
      <c r="CVU5512" s="2"/>
      <c r="CVV5512" s="2"/>
      <c r="CVW5512" s="2"/>
      <c r="CVX5512" s="2"/>
      <c r="CVY5512" s="2"/>
      <c r="CVZ5512" s="2"/>
      <c r="CWA5512" s="2"/>
      <c r="CWB5512" s="2"/>
      <c r="CWC5512" s="2"/>
      <c r="CWD5512" s="2"/>
      <c r="CWE5512" s="2"/>
      <c r="CWF5512" s="2"/>
      <c r="CWG5512" s="2"/>
      <c r="CWH5512" s="2"/>
      <c r="CWI5512" s="2"/>
      <c r="CWJ5512" s="2"/>
      <c r="CWK5512" s="2"/>
      <c r="CWL5512" s="2"/>
      <c r="CWM5512" s="2"/>
      <c r="CWN5512" s="2"/>
      <c r="CWO5512" s="2"/>
      <c r="CWP5512" s="2"/>
      <c r="CWQ5512" s="2"/>
      <c r="CWR5512" s="2"/>
      <c r="CWS5512" s="2"/>
      <c r="CWT5512" s="2"/>
      <c r="CWU5512" s="2"/>
      <c r="CWV5512" s="2"/>
      <c r="CWW5512" s="2"/>
      <c r="CWX5512" s="2"/>
      <c r="CWY5512" s="2"/>
      <c r="CWZ5512" s="2"/>
      <c r="CXA5512" s="2"/>
      <c r="CXB5512" s="2"/>
      <c r="CXC5512" s="2"/>
      <c r="CXD5512" s="2"/>
      <c r="CXE5512" s="2"/>
      <c r="CXF5512" s="2"/>
      <c r="CXG5512" s="2"/>
      <c r="CXH5512" s="2"/>
      <c r="CXI5512" s="2"/>
      <c r="CXJ5512" s="2"/>
      <c r="CXK5512" s="2"/>
      <c r="CXL5512" s="2"/>
      <c r="CXM5512" s="2"/>
      <c r="CXN5512" s="2"/>
      <c r="CXO5512" s="2"/>
      <c r="CXP5512" s="2"/>
      <c r="CXQ5512" s="2"/>
      <c r="CXR5512" s="2"/>
      <c r="CXS5512" s="2"/>
      <c r="CXT5512" s="2"/>
      <c r="CXU5512" s="2"/>
      <c r="CXV5512" s="2"/>
      <c r="CXW5512" s="2"/>
      <c r="CXX5512" s="2"/>
      <c r="CXY5512" s="2"/>
      <c r="CXZ5512" s="2"/>
      <c r="CYA5512" s="2"/>
      <c r="CYB5512" s="2"/>
      <c r="CYC5512" s="2"/>
      <c r="CYD5512" s="2"/>
      <c r="CYE5512" s="2"/>
      <c r="CYF5512" s="2"/>
      <c r="CYG5512" s="2"/>
      <c r="CYH5512" s="2"/>
      <c r="CYI5512" s="2"/>
      <c r="CYJ5512" s="2"/>
      <c r="CYK5512" s="2"/>
      <c r="CYL5512" s="2"/>
      <c r="CYM5512" s="2"/>
      <c r="CYN5512" s="2"/>
      <c r="CYO5512" s="2"/>
      <c r="CYP5512" s="2"/>
      <c r="CYQ5512" s="2"/>
      <c r="CYR5512" s="2"/>
      <c r="CYS5512" s="2"/>
      <c r="CYT5512" s="2"/>
      <c r="CYU5512" s="2"/>
      <c r="CYV5512" s="2"/>
      <c r="CYW5512" s="2"/>
      <c r="CYX5512" s="2"/>
      <c r="CYY5512" s="2"/>
      <c r="CYZ5512" s="2"/>
      <c r="CZA5512" s="2"/>
      <c r="CZB5512" s="2"/>
      <c r="CZC5512" s="2"/>
      <c r="CZD5512" s="2"/>
      <c r="CZE5512" s="2"/>
      <c r="CZF5512" s="2"/>
      <c r="CZG5512" s="2"/>
      <c r="CZH5512" s="2"/>
      <c r="CZI5512" s="2"/>
      <c r="CZJ5512" s="2"/>
      <c r="CZK5512" s="2"/>
      <c r="CZL5512" s="2"/>
      <c r="CZM5512" s="2"/>
      <c r="CZN5512" s="2"/>
      <c r="CZO5512" s="2"/>
      <c r="CZP5512" s="2"/>
      <c r="CZQ5512" s="2"/>
      <c r="CZR5512" s="2"/>
      <c r="CZS5512" s="2"/>
      <c r="CZT5512" s="2"/>
      <c r="CZU5512" s="2"/>
      <c r="CZV5512" s="2"/>
      <c r="CZW5512" s="2"/>
      <c r="CZX5512" s="2"/>
      <c r="CZY5512" s="2"/>
      <c r="CZZ5512" s="2"/>
      <c r="DAA5512" s="2"/>
      <c r="DAB5512" s="2"/>
      <c r="DAC5512" s="2"/>
      <c r="DAD5512" s="2"/>
      <c r="DAE5512" s="2"/>
      <c r="DAF5512" s="2"/>
      <c r="DAG5512" s="2"/>
      <c r="DAH5512" s="2"/>
      <c r="DAI5512" s="2"/>
      <c r="DAJ5512" s="2"/>
      <c r="DAK5512" s="2"/>
      <c r="DAL5512" s="2"/>
      <c r="DAM5512" s="2"/>
      <c r="DAN5512" s="2"/>
      <c r="DAO5512" s="2"/>
      <c r="DAP5512" s="2"/>
      <c r="DAQ5512" s="2"/>
      <c r="DAR5512" s="2"/>
      <c r="DAS5512" s="2"/>
      <c r="DAT5512" s="2"/>
      <c r="DAU5512" s="2"/>
      <c r="DAV5512" s="2"/>
      <c r="DAW5512" s="2"/>
      <c r="DAX5512" s="2"/>
      <c r="DAY5512" s="2"/>
      <c r="DAZ5512" s="2"/>
      <c r="DBA5512" s="2"/>
      <c r="DBB5512" s="2"/>
      <c r="DBC5512" s="2"/>
      <c r="DBD5512" s="2"/>
      <c r="DBE5512" s="2"/>
      <c r="DBF5512" s="2"/>
      <c r="DBG5512" s="2"/>
      <c r="DBH5512" s="2"/>
      <c r="DBI5512" s="2"/>
      <c r="DBJ5512" s="2"/>
      <c r="DBK5512" s="2"/>
      <c r="DBL5512" s="2"/>
      <c r="DBM5512" s="2"/>
      <c r="DBN5512" s="2"/>
      <c r="DBO5512" s="2"/>
      <c r="DBP5512" s="2"/>
      <c r="DBQ5512" s="2"/>
      <c r="DBR5512" s="2"/>
      <c r="DBS5512" s="2"/>
      <c r="DBT5512" s="2"/>
      <c r="DBU5512" s="2"/>
      <c r="DBV5512" s="2"/>
      <c r="DBW5512" s="2"/>
      <c r="DBX5512" s="2"/>
      <c r="DBY5512" s="2"/>
      <c r="DBZ5512" s="2"/>
      <c r="DCA5512" s="2"/>
      <c r="DCB5512" s="2"/>
      <c r="DCC5512" s="2"/>
      <c r="DCD5512" s="2"/>
      <c r="DCE5512" s="2"/>
      <c r="DCF5512" s="2"/>
      <c r="DCG5512" s="2"/>
      <c r="DCH5512" s="2"/>
      <c r="DCI5512" s="2"/>
      <c r="DCJ5512" s="2"/>
      <c r="DCK5512" s="2"/>
      <c r="DCL5512" s="2"/>
      <c r="DCM5512" s="2"/>
      <c r="DCN5512" s="2"/>
      <c r="DCO5512" s="2"/>
      <c r="DCP5512" s="2"/>
      <c r="DCQ5512" s="2"/>
      <c r="DCR5512" s="2"/>
      <c r="DCS5512" s="2"/>
      <c r="DCT5512" s="2"/>
      <c r="DCU5512" s="2"/>
      <c r="DCV5512" s="2"/>
      <c r="DCW5512" s="2"/>
      <c r="DCX5512" s="2"/>
      <c r="DCY5512" s="2"/>
      <c r="DCZ5512" s="2"/>
      <c r="DDA5512" s="2"/>
      <c r="DDB5512" s="2"/>
      <c r="DDC5512" s="2"/>
      <c r="DDD5512" s="2"/>
      <c r="DDE5512" s="2"/>
      <c r="DDF5512" s="2"/>
      <c r="DDG5512" s="2"/>
      <c r="DDH5512" s="2"/>
      <c r="DDI5512" s="2"/>
      <c r="DDJ5512" s="2"/>
      <c r="DDK5512" s="2"/>
      <c r="DDL5512" s="2"/>
      <c r="DDM5512" s="2"/>
      <c r="DDN5512" s="2"/>
      <c r="DDO5512" s="2"/>
      <c r="DDP5512" s="2"/>
      <c r="DDQ5512" s="2"/>
      <c r="DDR5512" s="2"/>
      <c r="DDS5512" s="2"/>
      <c r="DDT5512" s="2"/>
      <c r="DDU5512" s="2"/>
      <c r="DDV5512" s="2"/>
      <c r="DDW5512" s="2"/>
      <c r="DDX5512" s="2"/>
      <c r="DDY5512" s="2"/>
      <c r="DDZ5512" s="2"/>
      <c r="DEA5512" s="2"/>
      <c r="DEB5512" s="2"/>
      <c r="DEC5512" s="2"/>
      <c r="DED5512" s="2"/>
      <c r="DEE5512" s="2"/>
      <c r="DEF5512" s="2"/>
      <c r="DEG5512" s="2"/>
      <c r="DEH5512" s="2"/>
      <c r="DEI5512" s="2"/>
      <c r="DEJ5512" s="2"/>
      <c r="DEK5512" s="2"/>
      <c r="DEL5512" s="2"/>
      <c r="DEM5512" s="2"/>
      <c r="DEN5512" s="2"/>
      <c r="DEO5512" s="2"/>
      <c r="DEP5512" s="2"/>
      <c r="DEQ5512" s="2"/>
      <c r="DER5512" s="2"/>
      <c r="DES5512" s="2"/>
      <c r="DET5512" s="2"/>
      <c r="DEU5512" s="2"/>
      <c r="DEV5512" s="2"/>
      <c r="DEW5512" s="2"/>
      <c r="DEX5512" s="2"/>
      <c r="DEY5512" s="2"/>
      <c r="DEZ5512" s="2"/>
      <c r="DFA5512" s="2"/>
      <c r="DFB5512" s="2"/>
      <c r="DFC5512" s="2"/>
      <c r="DFD5512" s="2"/>
      <c r="DFE5512" s="2"/>
      <c r="DFF5512" s="2"/>
      <c r="DFG5512" s="2"/>
      <c r="DFH5512" s="2"/>
      <c r="DFI5512" s="2"/>
      <c r="DFJ5512" s="2"/>
      <c r="DFK5512" s="2"/>
      <c r="DFL5512" s="2"/>
      <c r="DFM5512" s="2"/>
      <c r="DFN5512" s="2"/>
      <c r="DFO5512" s="2"/>
      <c r="DFP5512" s="2"/>
      <c r="DFQ5512" s="2"/>
      <c r="DFR5512" s="2"/>
      <c r="DFS5512" s="2"/>
      <c r="DFT5512" s="2"/>
      <c r="DFU5512" s="2"/>
      <c r="DFV5512" s="2"/>
      <c r="DFW5512" s="2"/>
      <c r="DFX5512" s="2"/>
      <c r="DFY5512" s="2"/>
      <c r="DFZ5512" s="2"/>
      <c r="DGA5512" s="2"/>
      <c r="DGB5512" s="2"/>
      <c r="DGC5512" s="2"/>
      <c r="DGD5512" s="2"/>
      <c r="DGE5512" s="2"/>
      <c r="DGF5512" s="2"/>
      <c r="DGG5512" s="2"/>
      <c r="DGH5512" s="2"/>
      <c r="DGI5512" s="2"/>
      <c r="DGJ5512" s="2"/>
      <c r="DGK5512" s="2"/>
      <c r="DGL5512" s="2"/>
      <c r="DGM5512" s="2"/>
      <c r="DGN5512" s="2"/>
      <c r="DGO5512" s="2"/>
      <c r="DGP5512" s="2"/>
      <c r="DGQ5512" s="2"/>
      <c r="DGR5512" s="2"/>
      <c r="DGS5512" s="2"/>
      <c r="DGT5512" s="2"/>
      <c r="DGU5512" s="2"/>
      <c r="DGV5512" s="2"/>
      <c r="DGW5512" s="2"/>
      <c r="DGX5512" s="2"/>
      <c r="DGY5512" s="2"/>
      <c r="DGZ5512" s="2"/>
      <c r="DHA5512" s="2"/>
      <c r="DHB5512" s="2"/>
      <c r="DHC5512" s="2"/>
      <c r="DHD5512" s="2"/>
      <c r="DHE5512" s="2"/>
      <c r="DHF5512" s="2"/>
      <c r="DHG5512" s="2"/>
      <c r="DHH5512" s="2"/>
      <c r="DHI5512" s="2"/>
      <c r="DHJ5512" s="2"/>
      <c r="DHK5512" s="2"/>
      <c r="DHL5512" s="2"/>
      <c r="DHM5512" s="2"/>
      <c r="DHN5512" s="2"/>
      <c r="DHO5512" s="2"/>
      <c r="DHP5512" s="2"/>
      <c r="DHQ5512" s="2"/>
      <c r="DHR5512" s="2"/>
      <c r="DHS5512" s="2"/>
      <c r="DHT5512" s="2"/>
      <c r="DHU5512" s="2"/>
      <c r="DHV5512" s="2"/>
      <c r="DHW5512" s="2"/>
      <c r="DHX5512" s="2"/>
      <c r="DHY5512" s="2"/>
      <c r="DHZ5512" s="2"/>
      <c r="DIA5512" s="2"/>
      <c r="DIB5512" s="2"/>
      <c r="DIC5512" s="2"/>
      <c r="DID5512" s="2"/>
      <c r="DIE5512" s="2"/>
      <c r="DIF5512" s="2"/>
      <c r="DIG5512" s="2"/>
      <c r="DIH5512" s="2"/>
      <c r="DII5512" s="2"/>
      <c r="DIJ5512" s="2"/>
      <c r="DIK5512" s="2"/>
      <c r="DIL5512" s="2"/>
      <c r="DIM5512" s="2"/>
      <c r="DIN5512" s="2"/>
      <c r="DIO5512" s="2"/>
      <c r="DIP5512" s="2"/>
      <c r="DIQ5512" s="2"/>
      <c r="DIR5512" s="2"/>
      <c r="DIS5512" s="2"/>
      <c r="DIT5512" s="2"/>
      <c r="DIU5512" s="2"/>
      <c r="DIV5512" s="2"/>
      <c r="DIW5512" s="2"/>
      <c r="DIX5512" s="2"/>
      <c r="DIY5512" s="2"/>
      <c r="DIZ5512" s="2"/>
      <c r="DJA5512" s="2"/>
      <c r="DJB5512" s="2"/>
      <c r="DJC5512" s="2"/>
      <c r="DJD5512" s="2"/>
      <c r="DJE5512" s="2"/>
      <c r="DJF5512" s="2"/>
      <c r="DJG5512" s="2"/>
      <c r="DJH5512" s="2"/>
      <c r="DJI5512" s="2"/>
      <c r="DJJ5512" s="2"/>
      <c r="DJK5512" s="2"/>
      <c r="DJL5512" s="2"/>
      <c r="DJM5512" s="2"/>
      <c r="DJN5512" s="2"/>
      <c r="DJO5512" s="2"/>
      <c r="DJP5512" s="2"/>
      <c r="DJQ5512" s="2"/>
      <c r="DJR5512" s="2"/>
      <c r="DJS5512" s="2"/>
      <c r="DJT5512" s="2"/>
      <c r="DJU5512" s="2"/>
      <c r="DJV5512" s="2"/>
      <c r="DJW5512" s="2"/>
      <c r="DJX5512" s="2"/>
      <c r="DJY5512" s="2"/>
      <c r="DJZ5512" s="2"/>
      <c r="DKA5512" s="2"/>
      <c r="DKB5512" s="2"/>
      <c r="DKC5512" s="2"/>
      <c r="DKD5512" s="2"/>
      <c r="DKE5512" s="2"/>
      <c r="DKF5512" s="2"/>
      <c r="DKG5512" s="2"/>
      <c r="DKH5512" s="2"/>
      <c r="DKI5512" s="2"/>
      <c r="DKJ5512" s="2"/>
      <c r="DKK5512" s="2"/>
      <c r="DKL5512" s="2"/>
      <c r="DKM5512" s="2"/>
      <c r="DKN5512" s="2"/>
      <c r="DKO5512" s="2"/>
      <c r="DKP5512" s="2"/>
      <c r="DKQ5512" s="2"/>
      <c r="DKR5512" s="2"/>
      <c r="DKS5512" s="2"/>
      <c r="DKT5512" s="2"/>
      <c r="DKU5512" s="2"/>
      <c r="DKV5512" s="2"/>
      <c r="DKW5512" s="2"/>
      <c r="DKX5512" s="2"/>
      <c r="DKY5512" s="2"/>
      <c r="DKZ5512" s="2"/>
      <c r="DLA5512" s="2"/>
      <c r="DLB5512" s="2"/>
      <c r="DLC5512" s="2"/>
      <c r="DLD5512" s="2"/>
      <c r="DLE5512" s="2"/>
      <c r="DLF5512" s="2"/>
      <c r="DLG5512" s="2"/>
      <c r="DLH5512" s="2"/>
      <c r="DLI5512" s="2"/>
      <c r="DLJ5512" s="2"/>
      <c r="DLK5512" s="2"/>
      <c r="DLL5512" s="2"/>
      <c r="DLM5512" s="2"/>
      <c r="DLN5512" s="2"/>
      <c r="DLO5512" s="2"/>
      <c r="DLP5512" s="2"/>
      <c r="DLQ5512" s="2"/>
      <c r="DLR5512" s="2"/>
      <c r="DLS5512" s="2"/>
      <c r="DLT5512" s="2"/>
      <c r="DLU5512" s="2"/>
      <c r="DLV5512" s="2"/>
      <c r="DLW5512" s="2"/>
      <c r="DLX5512" s="2"/>
      <c r="DLY5512" s="2"/>
      <c r="DLZ5512" s="2"/>
      <c r="DMA5512" s="2"/>
      <c r="DMB5512" s="2"/>
      <c r="DMC5512" s="2"/>
      <c r="DMD5512" s="2"/>
      <c r="DME5512" s="2"/>
      <c r="DMF5512" s="2"/>
      <c r="DMG5512" s="2"/>
      <c r="DMH5512" s="2"/>
      <c r="DMI5512" s="2"/>
      <c r="DMJ5512" s="2"/>
      <c r="DMK5512" s="2"/>
      <c r="DML5512" s="2"/>
      <c r="DMM5512" s="2"/>
      <c r="DMN5512" s="2"/>
      <c r="DMO5512" s="2"/>
      <c r="DMP5512" s="2"/>
      <c r="DMQ5512" s="2"/>
      <c r="DMR5512" s="2"/>
      <c r="DMS5512" s="2"/>
      <c r="DMT5512" s="2"/>
      <c r="DMU5512" s="2"/>
      <c r="DMV5512" s="2"/>
      <c r="DMW5512" s="2"/>
      <c r="DMX5512" s="2"/>
      <c r="DMY5512" s="2"/>
      <c r="DMZ5512" s="2"/>
      <c r="DNA5512" s="2"/>
      <c r="DNB5512" s="2"/>
      <c r="DNC5512" s="2"/>
      <c r="DND5512" s="2"/>
      <c r="DNE5512" s="2"/>
      <c r="DNF5512" s="2"/>
      <c r="DNG5512" s="2"/>
      <c r="DNH5512" s="2"/>
      <c r="DNI5512" s="2"/>
      <c r="DNJ5512" s="2"/>
      <c r="DNK5512" s="2"/>
      <c r="DNL5512" s="2"/>
      <c r="DNM5512" s="2"/>
      <c r="DNN5512" s="2"/>
      <c r="DNO5512" s="2"/>
      <c r="DNP5512" s="2"/>
      <c r="DNQ5512" s="2"/>
      <c r="DNR5512" s="2"/>
      <c r="DNS5512" s="2"/>
      <c r="DNT5512" s="2"/>
      <c r="DNU5512" s="2"/>
      <c r="DNV5512" s="2"/>
      <c r="DNW5512" s="2"/>
      <c r="DNX5512" s="2"/>
      <c r="DNY5512" s="2"/>
      <c r="DNZ5512" s="2"/>
      <c r="DOA5512" s="2"/>
      <c r="DOB5512" s="2"/>
      <c r="DOC5512" s="2"/>
      <c r="DOD5512" s="2"/>
      <c r="DOE5512" s="2"/>
      <c r="DOF5512" s="2"/>
      <c r="DOG5512" s="2"/>
      <c r="DOH5512" s="2"/>
      <c r="DOI5512" s="2"/>
      <c r="DOJ5512" s="2"/>
      <c r="DOK5512" s="2"/>
      <c r="DOL5512" s="2"/>
      <c r="DOM5512" s="2"/>
      <c r="DON5512" s="2"/>
      <c r="DOO5512" s="2"/>
      <c r="DOP5512" s="2"/>
      <c r="DOQ5512" s="2"/>
      <c r="DOR5512" s="2"/>
      <c r="DOS5512" s="2"/>
      <c r="DOT5512" s="2"/>
      <c r="DOU5512" s="2"/>
      <c r="DOV5512" s="2"/>
      <c r="DOW5512" s="2"/>
      <c r="DOX5512" s="2"/>
      <c r="DOY5512" s="2"/>
      <c r="DOZ5512" s="2"/>
      <c r="DPA5512" s="2"/>
      <c r="DPB5512" s="2"/>
      <c r="DPC5512" s="2"/>
      <c r="DPD5512" s="2"/>
      <c r="DPE5512" s="2"/>
      <c r="DPF5512" s="2"/>
      <c r="DPG5512" s="2"/>
      <c r="DPH5512" s="2"/>
      <c r="DPI5512" s="2"/>
      <c r="DPJ5512" s="2"/>
      <c r="DPK5512" s="2"/>
      <c r="DPL5512" s="2"/>
      <c r="DPM5512" s="2"/>
      <c r="DPN5512" s="2"/>
      <c r="DPO5512" s="2"/>
      <c r="DPP5512" s="2"/>
      <c r="DPQ5512" s="2"/>
      <c r="DPR5512" s="2"/>
      <c r="DPS5512" s="2"/>
      <c r="DPT5512" s="2"/>
      <c r="DPU5512" s="2"/>
      <c r="DPV5512" s="2"/>
      <c r="DPW5512" s="2"/>
      <c r="DPX5512" s="2"/>
      <c r="DPY5512" s="2"/>
      <c r="DPZ5512" s="2"/>
      <c r="DQA5512" s="2"/>
      <c r="DQB5512" s="2"/>
      <c r="DQC5512" s="2"/>
      <c r="DQD5512" s="2"/>
      <c r="DQE5512" s="2"/>
      <c r="DQF5512" s="2"/>
      <c r="DQG5512" s="2"/>
      <c r="DQH5512" s="2"/>
      <c r="DQI5512" s="2"/>
      <c r="DQJ5512" s="2"/>
      <c r="DQK5512" s="2"/>
      <c r="DQL5512" s="2"/>
      <c r="DQM5512" s="2"/>
      <c r="DQN5512" s="2"/>
      <c r="DQO5512" s="2"/>
      <c r="DQP5512" s="2"/>
      <c r="DQQ5512" s="2"/>
      <c r="DQR5512" s="2"/>
      <c r="DQS5512" s="2"/>
      <c r="DQT5512" s="2"/>
      <c r="DQU5512" s="2"/>
      <c r="DQV5512" s="2"/>
      <c r="DQW5512" s="2"/>
      <c r="DQX5512" s="2"/>
      <c r="DQY5512" s="2"/>
      <c r="DQZ5512" s="2"/>
      <c r="DRA5512" s="2"/>
      <c r="DRB5512" s="2"/>
      <c r="DRC5512" s="2"/>
      <c r="DRD5512" s="2"/>
      <c r="DRE5512" s="2"/>
      <c r="DRF5512" s="2"/>
      <c r="DRG5512" s="2"/>
      <c r="DRH5512" s="2"/>
      <c r="DRI5512" s="2"/>
      <c r="DRJ5512" s="2"/>
      <c r="DRK5512" s="2"/>
      <c r="DRL5512" s="2"/>
      <c r="DRM5512" s="2"/>
      <c r="DRN5512" s="2"/>
      <c r="DRO5512" s="2"/>
      <c r="DRP5512" s="2"/>
      <c r="DRQ5512" s="2"/>
      <c r="DRR5512" s="2"/>
      <c r="DRS5512" s="2"/>
      <c r="DRT5512" s="2"/>
      <c r="DRU5512" s="2"/>
      <c r="DRV5512" s="2"/>
      <c r="DRW5512" s="2"/>
      <c r="DRX5512" s="2"/>
      <c r="DRY5512" s="2"/>
      <c r="DRZ5512" s="2"/>
      <c r="DSA5512" s="2"/>
      <c r="DSB5512" s="2"/>
      <c r="DSC5512" s="2"/>
      <c r="DSD5512" s="2"/>
      <c r="DSE5512" s="2"/>
      <c r="DSF5512" s="2"/>
      <c r="DSG5512" s="2"/>
      <c r="DSH5512" s="2"/>
      <c r="DSI5512" s="2"/>
      <c r="DSJ5512" s="2"/>
      <c r="DSK5512" s="2"/>
      <c r="DSL5512" s="2"/>
      <c r="DSM5512" s="2"/>
      <c r="DSN5512" s="2"/>
      <c r="DSO5512" s="2"/>
      <c r="DSP5512" s="2"/>
      <c r="DSQ5512" s="2"/>
      <c r="DSR5512" s="2"/>
      <c r="DSS5512" s="2"/>
      <c r="DST5512" s="2"/>
      <c r="DSU5512" s="2"/>
      <c r="DSV5512" s="2"/>
      <c r="DSW5512" s="2"/>
      <c r="DSX5512" s="2"/>
      <c r="DSY5512" s="2"/>
      <c r="DSZ5512" s="2"/>
      <c r="DTA5512" s="2"/>
      <c r="DTB5512" s="2"/>
      <c r="DTC5512" s="2"/>
      <c r="DTD5512" s="2"/>
      <c r="DTE5512" s="2"/>
      <c r="DTF5512" s="2"/>
      <c r="DTG5512" s="2"/>
      <c r="DTH5512" s="2"/>
      <c r="DTI5512" s="2"/>
      <c r="DTJ5512" s="2"/>
      <c r="DTK5512" s="2"/>
      <c r="DTL5512" s="2"/>
      <c r="DTM5512" s="2"/>
      <c r="DTN5512" s="2"/>
      <c r="DTO5512" s="2"/>
      <c r="DTP5512" s="2"/>
      <c r="DTQ5512" s="2"/>
      <c r="DTR5512" s="2"/>
      <c r="DTS5512" s="2"/>
      <c r="DTT5512" s="2"/>
      <c r="DTU5512" s="2"/>
      <c r="DTV5512" s="2"/>
      <c r="DTW5512" s="2"/>
      <c r="DTX5512" s="2"/>
      <c r="DTY5512" s="2"/>
      <c r="DTZ5512" s="2"/>
      <c r="DUA5512" s="2"/>
      <c r="DUB5512" s="2"/>
      <c r="DUC5512" s="2"/>
      <c r="DUD5512" s="2"/>
      <c r="DUE5512" s="2"/>
      <c r="DUF5512" s="2"/>
      <c r="DUG5512" s="2"/>
      <c r="DUH5512" s="2"/>
      <c r="DUI5512" s="2"/>
      <c r="DUJ5512" s="2"/>
      <c r="DUK5512" s="2"/>
      <c r="DUL5512" s="2"/>
      <c r="DUM5512" s="2"/>
      <c r="DUN5512" s="2"/>
      <c r="DUO5512" s="2"/>
      <c r="DUP5512" s="2"/>
      <c r="DUQ5512" s="2"/>
      <c r="DUR5512" s="2"/>
      <c r="DUS5512" s="2"/>
      <c r="DUT5512" s="2"/>
      <c r="DUU5512" s="2"/>
      <c r="DUV5512" s="2"/>
      <c r="DUW5512" s="2"/>
      <c r="DUX5512" s="2"/>
      <c r="DUY5512" s="2"/>
      <c r="DUZ5512" s="2"/>
      <c r="DVA5512" s="2"/>
      <c r="DVB5512" s="2"/>
      <c r="DVC5512" s="2"/>
      <c r="DVD5512" s="2"/>
      <c r="DVE5512" s="2"/>
      <c r="DVF5512" s="2"/>
      <c r="DVG5512" s="2"/>
      <c r="DVH5512" s="2"/>
      <c r="DVI5512" s="2"/>
      <c r="DVJ5512" s="2"/>
      <c r="DVK5512" s="2"/>
      <c r="DVL5512" s="2"/>
      <c r="DVM5512" s="2"/>
      <c r="DVN5512" s="2"/>
      <c r="DVO5512" s="2"/>
      <c r="DVP5512" s="2"/>
      <c r="DVQ5512" s="2"/>
      <c r="DVR5512" s="2"/>
      <c r="DVS5512" s="2"/>
      <c r="DVT5512" s="2"/>
      <c r="DVU5512" s="2"/>
      <c r="DVV5512" s="2"/>
      <c r="DVW5512" s="2"/>
      <c r="DVX5512" s="2"/>
      <c r="DVY5512" s="2"/>
      <c r="DVZ5512" s="2"/>
      <c r="DWA5512" s="2"/>
      <c r="DWB5512" s="2"/>
      <c r="DWC5512" s="2"/>
      <c r="DWD5512" s="2"/>
      <c r="DWE5512" s="2"/>
      <c r="DWF5512" s="2"/>
      <c r="DWG5512" s="2"/>
      <c r="DWH5512" s="2"/>
      <c r="DWI5512" s="2"/>
      <c r="DWJ5512" s="2"/>
      <c r="DWK5512" s="2"/>
      <c r="DWL5512" s="2"/>
      <c r="DWM5512" s="2"/>
      <c r="DWN5512" s="2"/>
      <c r="DWO5512" s="2"/>
      <c r="DWP5512" s="2"/>
      <c r="DWQ5512" s="2"/>
      <c r="DWR5512" s="2"/>
      <c r="DWS5512" s="2"/>
      <c r="DWT5512" s="2"/>
      <c r="DWU5512" s="2"/>
      <c r="DWV5512" s="2"/>
      <c r="DWW5512" s="2"/>
      <c r="DWX5512" s="2"/>
      <c r="DWY5512" s="2"/>
      <c r="DWZ5512" s="2"/>
      <c r="DXA5512" s="2"/>
      <c r="DXB5512" s="2"/>
      <c r="DXC5512" s="2"/>
      <c r="DXD5512" s="2"/>
      <c r="DXE5512" s="2"/>
      <c r="DXF5512" s="2"/>
      <c r="DXG5512" s="2"/>
      <c r="DXH5512" s="2"/>
      <c r="DXI5512" s="2"/>
      <c r="DXJ5512" s="2"/>
      <c r="DXK5512" s="2"/>
      <c r="DXL5512" s="2"/>
      <c r="DXM5512" s="2"/>
      <c r="DXN5512" s="2"/>
      <c r="DXO5512" s="2"/>
      <c r="DXP5512" s="2"/>
      <c r="DXQ5512" s="2"/>
      <c r="DXR5512" s="2"/>
      <c r="DXS5512" s="2"/>
      <c r="DXT5512" s="2"/>
      <c r="DXU5512" s="2"/>
      <c r="DXV5512" s="2"/>
      <c r="DXW5512" s="2"/>
      <c r="DXX5512" s="2"/>
      <c r="DXY5512" s="2"/>
      <c r="DXZ5512" s="2"/>
      <c r="DYA5512" s="2"/>
      <c r="DYB5512" s="2"/>
      <c r="DYC5512" s="2"/>
      <c r="DYD5512" s="2"/>
      <c r="DYE5512" s="2"/>
      <c r="DYF5512" s="2"/>
      <c r="DYG5512" s="2"/>
      <c r="DYH5512" s="2"/>
      <c r="DYI5512" s="2"/>
      <c r="DYJ5512" s="2"/>
      <c r="DYK5512" s="2"/>
      <c r="DYL5512" s="2"/>
      <c r="DYM5512" s="2"/>
      <c r="DYN5512" s="2"/>
      <c r="DYO5512" s="2"/>
      <c r="DYP5512" s="2"/>
      <c r="DYQ5512" s="2"/>
      <c r="DYR5512" s="2"/>
      <c r="DYS5512" s="2"/>
      <c r="DYT5512" s="2"/>
      <c r="DYU5512" s="2"/>
      <c r="DYV5512" s="2"/>
      <c r="DYW5512" s="2"/>
      <c r="DYX5512" s="2"/>
      <c r="DYY5512" s="2"/>
      <c r="DYZ5512" s="2"/>
      <c r="DZA5512" s="2"/>
      <c r="DZB5512" s="2"/>
      <c r="DZC5512" s="2"/>
      <c r="DZD5512" s="2"/>
      <c r="DZE5512" s="2"/>
      <c r="DZF5512" s="2"/>
      <c r="DZG5512" s="2"/>
      <c r="DZH5512" s="2"/>
      <c r="DZI5512" s="2"/>
      <c r="DZJ5512" s="2"/>
      <c r="DZK5512" s="2"/>
      <c r="DZL5512" s="2"/>
      <c r="DZM5512" s="2"/>
      <c r="DZN5512" s="2"/>
      <c r="DZO5512" s="2"/>
      <c r="DZP5512" s="2"/>
      <c r="DZQ5512" s="2"/>
      <c r="DZR5512" s="2"/>
      <c r="DZS5512" s="2"/>
      <c r="DZT5512" s="2"/>
      <c r="DZU5512" s="2"/>
      <c r="DZV5512" s="2"/>
      <c r="DZW5512" s="2"/>
      <c r="DZX5512" s="2"/>
      <c r="DZY5512" s="2"/>
      <c r="DZZ5512" s="2"/>
      <c r="EAA5512" s="2"/>
      <c r="EAB5512" s="2"/>
      <c r="EAC5512" s="2"/>
      <c r="EAD5512" s="2"/>
      <c r="EAE5512" s="2"/>
      <c r="EAF5512" s="2"/>
      <c r="EAG5512" s="2"/>
      <c r="EAH5512" s="2"/>
      <c r="EAI5512" s="2"/>
      <c r="EAJ5512" s="2"/>
      <c r="EAK5512" s="2"/>
      <c r="EAL5512" s="2"/>
      <c r="EAM5512" s="2"/>
      <c r="EAN5512" s="2"/>
      <c r="EAO5512" s="2"/>
      <c r="EAP5512" s="2"/>
      <c r="EAQ5512" s="2"/>
      <c r="EAR5512" s="2"/>
      <c r="EAS5512" s="2"/>
      <c r="EAT5512" s="2"/>
      <c r="EAU5512" s="2"/>
      <c r="EAV5512" s="2"/>
      <c r="EAW5512" s="2"/>
      <c r="EAX5512" s="2"/>
      <c r="EAY5512" s="2"/>
      <c r="EAZ5512" s="2"/>
      <c r="EBA5512" s="2"/>
      <c r="EBB5512" s="2"/>
      <c r="EBC5512" s="2"/>
      <c r="EBD5512" s="2"/>
      <c r="EBE5512" s="2"/>
      <c r="EBF5512" s="2"/>
      <c r="EBG5512" s="2"/>
      <c r="EBH5512" s="2"/>
      <c r="EBI5512" s="2"/>
      <c r="EBJ5512" s="2"/>
      <c r="EBK5512" s="2"/>
      <c r="EBL5512" s="2"/>
      <c r="EBM5512" s="2"/>
      <c r="EBN5512" s="2"/>
      <c r="EBO5512" s="2"/>
      <c r="EBP5512" s="2"/>
      <c r="EBQ5512" s="2"/>
      <c r="EBR5512" s="2"/>
      <c r="EBS5512" s="2"/>
      <c r="EBT5512" s="2"/>
      <c r="EBU5512" s="2"/>
      <c r="EBV5512" s="2"/>
      <c r="EBW5512" s="2"/>
      <c r="EBX5512" s="2"/>
      <c r="EBY5512" s="2"/>
      <c r="EBZ5512" s="2"/>
      <c r="ECA5512" s="2"/>
      <c r="ECB5512" s="2"/>
      <c r="ECC5512" s="2"/>
      <c r="ECD5512" s="2"/>
      <c r="ECE5512" s="2"/>
      <c r="ECF5512" s="2"/>
      <c r="ECG5512" s="2"/>
      <c r="ECH5512" s="2"/>
      <c r="ECI5512" s="2"/>
      <c r="ECJ5512" s="2"/>
      <c r="ECK5512" s="2"/>
      <c r="ECL5512" s="2"/>
      <c r="ECM5512" s="2"/>
      <c r="ECN5512" s="2"/>
      <c r="ECO5512" s="2"/>
      <c r="ECP5512" s="2"/>
      <c r="ECQ5512" s="2"/>
      <c r="ECR5512" s="2"/>
      <c r="ECS5512" s="2"/>
      <c r="ECT5512" s="2"/>
      <c r="ECU5512" s="2"/>
      <c r="ECV5512" s="2"/>
      <c r="ECW5512" s="2"/>
      <c r="ECX5512" s="2"/>
      <c r="ECY5512" s="2"/>
      <c r="ECZ5512" s="2"/>
      <c r="EDA5512" s="2"/>
      <c r="EDB5512" s="2"/>
      <c r="EDC5512" s="2"/>
      <c r="EDD5512" s="2"/>
      <c r="EDE5512" s="2"/>
      <c r="EDF5512" s="2"/>
      <c r="EDG5512" s="2"/>
      <c r="EDH5512" s="2"/>
      <c r="EDI5512" s="2"/>
      <c r="EDJ5512" s="2"/>
      <c r="EDK5512" s="2"/>
      <c r="EDL5512" s="2"/>
      <c r="EDM5512" s="2"/>
      <c r="EDN5512" s="2"/>
      <c r="EDO5512" s="2"/>
      <c r="EDP5512" s="2"/>
      <c r="EDQ5512" s="2"/>
      <c r="EDR5512" s="2"/>
      <c r="EDS5512" s="2"/>
      <c r="EDT5512" s="2"/>
      <c r="EDU5512" s="2"/>
      <c r="EDV5512" s="2"/>
      <c r="EDW5512" s="2"/>
      <c r="EDX5512" s="2"/>
      <c r="EDY5512" s="2"/>
      <c r="EDZ5512" s="2"/>
      <c r="EEA5512" s="2"/>
      <c r="EEB5512" s="2"/>
      <c r="EEC5512" s="2"/>
      <c r="EED5512" s="2"/>
      <c r="EEE5512" s="2"/>
      <c r="EEF5512" s="2"/>
      <c r="EEG5512" s="2"/>
      <c r="EEH5512" s="2"/>
      <c r="EEI5512" s="2"/>
      <c r="EEJ5512" s="2"/>
      <c r="EEK5512" s="2"/>
      <c r="EEL5512" s="2"/>
      <c r="EEM5512" s="2"/>
      <c r="EEN5512" s="2"/>
      <c r="EEO5512" s="2"/>
      <c r="EEP5512" s="2"/>
      <c r="EEQ5512" s="2"/>
      <c r="EER5512" s="2"/>
      <c r="EES5512" s="2"/>
      <c r="EET5512" s="2"/>
      <c r="EEU5512" s="2"/>
      <c r="EEV5512" s="2"/>
      <c r="EEW5512" s="2"/>
      <c r="EEX5512" s="2"/>
      <c r="EEY5512" s="2"/>
      <c r="EEZ5512" s="2"/>
      <c r="EFA5512" s="2"/>
      <c r="EFB5512" s="2"/>
      <c r="EFC5512" s="2"/>
      <c r="EFD5512" s="2"/>
      <c r="EFE5512" s="2"/>
      <c r="EFF5512" s="2"/>
      <c r="EFG5512" s="2"/>
      <c r="EFH5512" s="2"/>
      <c r="EFI5512" s="2"/>
      <c r="EFJ5512" s="2"/>
      <c r="EFK5512" s="2"/>
      <c r="EFL5512" s="2"/>
      <c r="EFM5512" s="2"/>
      <c r="EFN5512" s="2"/>
      <c r="EFO5512" s="2"/>
      <c r="EFP5512" s="2"/>
      <c r="EFQ5512" s="2"/>
      <c r="EFR5512" s="2"/>
      <c r="EFS5512" s="2"/>
      <c r="EFT5512" s="2"/>
      <c r="EFU5512" s="2"/>
      <c r="EFV5512" s="2"/>
      <c r="EFW5512" s="2"/>
      <c r="EFX5512" s="2"/>
      <c r="EFY5512" s="2"/>
      <c r="EFZ5512" s="2"/>
      <c r="EGA5512" s="2"/>
      <c r="EGB5512" s="2"/>
      <c r="EGC5512" s="2"/>
      <c r="EGD5512" s="2"/>
      <c r="EGE5512" s="2"/>
      <c r="EGF5512" s="2"/>
      <c r="EGG5512" s="2"/>
      <c r="EGH5512" s="2"/>
      <c r="EGI5512" s="2"/>
      <c r="EGJ5512" s="2"/>
      <c r="EGK5512" s="2"/>
      <c r="EGL5512" s="2"/>
      <c r="EGM5512" s="2"/>
      <c r="EGN5512" s="2"/>
      <c r="EGO5512" s="2"/>
      <c r="EGP5512" s="2"/>
      <c r="EGQ5512" s="2"/>
      <c r="EGR5512" s="2"/>
      <c r="EGS5512" s="2"/>
      <c r="EGT5512" s="2"/>
      <c r="EGU5512" s="2"/>
      <c r="EGV5512" s="2"/>
      <c r="EGW5512" s="2"/>
      <c r="EGX5512" s="2"/>
      <c r="EGY5512" s="2"/>
      <c r="EGZ5512" s="2"/>
      <c r="EHA5512" s="2"/>
      <c r="EHB5512" s="2"/>
      <c r="EHC5512" s="2"/>
      <c r="EHD5512" s="2"/>
      <c r="EHE5512" s="2"/>
      <c r="EHF5512" s="2"/>
      <c r="EHG5512" s="2"/>
      <c r="EHH5512" s="2"/>
      <c r="EHI5512" s="2"/>
      <c r="EHJ5512" s="2"/>
      <c r="EHK5512" s="2"/>
      <c r="EHL5512" s="2"/>
      <c r="EHM5512" s="2"/>
      <c r="EHN5512" s="2"/>
      <c r="EHO5512" s="2"/>
      <c r="EHP5512" s="2"/>
      <c r="EHQ5512" s="2"/>
      <c r="EHR5512" s="2"/>
      <c r="EHS5512" s="2"/>
      <c r="EHT5512" s="2"/>
      <c r="EHU5512" s="2"/>
      <c r="EHV5512" s="2"/>
      <c r="EHW5512" s="2"/>
      <c r="EHX5512" s="2"/>
      <c r="EHY5512" s="2"/>
      <c r="EHZ5512" s="2"/>
      <c r="EIA5512" s="2"/>
      <c r="EIB5512" s="2"/>
      <c r="EIC5512" s="2"/>
      <c r="EID5512" s="2"/>
      <c r="EIE5512" s="2"/>
      <c r="EIF5512" s="2"/>
      <c r="EIG5512" s="2"/>
      <c r="EIH5512" s="2"/>
      <c r="EII5512" s="2"/>
      <c r="EIJ5512" s="2"/>
      <c r="EIK5512" s="2"/>
      <c r="EIL5512" s="2"/>
      <c r="EIM5512" s="2"/>
      <c r="EIN5512" s="2"/>
      <c r="EIO5512" s="2"/>
      <c r="EIP5512" s="2"/>
      <c r="EIQ5512" s="2"/>
      <c r="EIR5512" s="2"/>
      <c r="EIS5512" s="2"/>
      <c r="EIT5512" s="2"/>
      <c r="EIU5512" s="2"/>
      <c r="EIV5512" s="2"/>
      <c r="EIW5512" s="2"/>
      <c r="EIX5512" s="2"/>
      <c r="EIY5512" s="2"/>
      <c r="EIZ5512" s="2"/>
      <c r="EJA5512" s="2"/>
      <c r="EJB5512" s="2"/>
      <c r="EJC5512" s="2"/>
      <c r="EJD5512" s="2"/>
      <c r="EJE5512" s="2"/>
      <c r="EJF5512" s="2"/>
      <c r="EJG5512" s="2"/>
      <c r="EJH5512" s="2"/>
      <c r="EJI5512" s="2"/>
      <c r="EJJ5512" s="2"/>
      <c r="EJK5512" s="2"/>
      <c r="EJL5512" s="2"/>
      <c r="EJM5512" s="2"/>
      <c r="EJN5512" s="2"/>
      <c r="EJO5512" s="2"/>
      <c r="EJP5512" s="2"/>
      <c r="EJQ5512" s="2"/>
      <c r="EJR5512" s="2"/>
      <c r="EJS5512" s="2"/>
      <c r="EJT5512" s="2"/>
      <c r="EJU5512" s="2"/>
      <c r="EJV5512" s="2"/>
      <c r="EJW5512" s="2"/>
      <c r="EJX5512" s="2"/>
      <c r="EJY5512" s="2"/>
      <c r="EJZ5512" s="2"/>
      <c r="EKA5512" s="2"/>
      <c r="EKB5512" s="2"/>
      <c r="EKC5512" s="2"/>
      <c r="EKD5512" s="2"/>
      <c r="EKE5512" s="2"/>
      <c r="EKF5512" s="2"/>
      <c r="EKG5512" s="2"/>
      <c r="EKH5512" s="2"/>
      <c r="EKI5512" s="2"/>
      <c r="EKJ5512" s="2"/>
      <c r="EKK5512" s="2"/>
      <c r="EKL5512" s="2"/>
      <c r="EKM5512" s="2"/>
      <c r="EKN5512" s="2"/>
      <c r="EKO5512" s="2"/>
      <c r="EKP5512" s="2"/>
      <c r="EKQ5512" s="2"/>
      <c r="EKR5512" s="2"/>
      <c r="EKS5512" s="2"/>
      <c r="EKT5512" s="2"/>
      <c r="EKU5512" s="2"/>
      <c r="EKV5512" s="2"/>
      <c r="EKW5512" s="2"/>
      <c r="EKX5512" s="2"/>
      <c r="EKY5512" s="2"/>
      <c r="EKZ5512" s="2"/>
      <c r="ELA5512" s="2"/>
      <c r="ELB5512" s="2"/>
      <c r="ELC5512" s="2"/>
      <c r="ELD5512" s="2"/>
      <c r="ELE5512" s="2"/>
      <c r="ELF5512" s="2"/>
      <c r="ELG5512" s="2"/>
      <c r="ELH5512" s="2"/>
      <c r="ELI5512" s="2"/>
      <c r="ELJ5512" s="2"/>
      <c r="ELK5512" s="2"/>
      <c r="ELL5512" s="2"/>
      <c r="ELM5512" s="2"/>
      <c r="ELN5512" s="2"/>
      <c r="ELO5512" s="2"/>
      <c r="ELP5512" s="2"/>
      <c r="ELQ5512" s="2"/>
      <c r="ELR5512" s="2"/>
      <c r="ELS5512" s="2"/>
      <c r="ELT5512" s="2"/>
      <c r="ELU5512" s="2"/>
      <c r="ELV5512" s="2"/>
      <c r="ELW5512" s="2"/>
      <c r="ELX5512" s="2"/>
      <c r="ELY5512" s="2"/>
      <c r="ELZ5512" s="2"/>
      <c r="EMA5512" s="2"/>
      <c r="EMB5512" s="2"/>
      <c r="EMC5512" s="2"/>
      <c r="EMD5512" s="2"/>
      <c r="EME5512" s="2"/>
      <c r="EMF5512" s="2"/>
      <c r="EMG5512" s="2"/>
      <c r="EMH5512" s="2"/>
      <c r="EMI5512" s="2"/>
      <c r="EMJ5512" s="2"/>
      <c r="EMK5512" s="2"/>
      <c r="EML5512" s="2"/>
      <c r="EMM5512" s="2"/>
      <c r="EMN5512" s="2"/>
      <c r="EMO5512" s="2"/>
      <c r="EMP5512" s="2"/>
      <c r="EMQ5512" s="2"/>
      <c r="EMR5512" s="2"/>
      <c r="EMS5512" s="2"/>
      <c r="EMT5512" s="2"/>
      <c r="EMU5512" s="2"/>
      <c r="EMV5512" s="2"/>
      <c r="EMW5512" s="2"/>
      <c r="EMX5512" s="2"/>
      <c r="EMY5512" s="2"/>
      <c r="EMZ5512" s="2"/>
      <c r="ENA5512" s="2"/>
      <c r="ENB5512" s="2"/>
      <c r="ENC5512" s="2"/>
      <c r="END5512" s="2"/>
      <c r="ENE5512" s="2"/>
      <c r="ENF5512" s="2"/>
      <c r="ENG5512" s="2"/>
      <c r="ENH5512" s="2"/>
      <c r="ENI5512" s="2"/>
      <c r="ENJ5512" s="2"/>
      <c r="ENK5512" s="2"/>
      <c r="ENL5512" s="2"/>
      <c r="ENM5512" s="2"/>
      <c r="ENN5512" s="2"/>
      <c r="ENO5512" s="2"/>
      <c r="ENP5512" s="2"/>
      <c r="ENQ5512" s="2"/>
      <c r="ENR5512" s="2"/>
      <c r="ENS5512" s="2"/>
      <c r="ENT5512" s="2"/>
      <c r="ENU5512" s="2"/>
      <c r="ENV5512" s="2"/>
      <c r="ENW5512" s="2"/>
      <c r="ENX5512" s="2"/>
      <c r="ENY5512" s="2"/>
      <c r="ENZ5512" s="2"/>
      <c r="EOA5512" s="2"/>
      <c r="EOB5512" s="2"/>
      <c r="EOC5512" s="2"/>
      <c r="EOD5512" s="2"/>
      <c r="EOE5512" s="2"/>
      <c r="EOF5512" s="2"/>
      <c r="EOG5512" s="2"/>
      <c r="EOH5512" s="2"/>
      <c r="EOI5512" s="2"/>
      <c r="EOJ5512" s="2"/>
      <c r="EOK5512" s="2"/>
      <c r="EOL5512" s="2"/>
      <c r="EOM5512" s="2"/>
      <c r="EON5512" s="2"/>
      <c r="EOO5512" s="2"/>
      <c r="EOP5512" s="2"/>
      <c r="EOQ5512" s="2"/>
      <c r="EOR5512" s="2"/>
      <c r="EOS5512" s="2"/>
      <c r="EOT5512" s="2"/>
      <c r="EOU5512" s="2"/>
      <c r="EOV5512" s="2"/>
      <c r="EOW5512" s="2"/>
      <c r="EOX5512" s="2"/>
      <c r="EOY5512" s="2"/>
      <c r="EOZ5512" s="2"/>
      <c r="EPA5512" s="2"/>
      <c r="EPB5512" s="2"/>
      <c r="EPC5512" s="2"/>
      <c r="EPD5512" s="2"/>
      <c r="EPE5512" s="2"/>
      <c r="EPF5512" s="2"/>
      <c r="EPG5512" s="2"/>
      <c r="EPH5512" s="2"/>
      <c r="EPI5512" s="2"/>
      <c r="EPJ5512" s="2"/>
      <c r="EPK5512" s="2"/>
      <c r="EPL5512" s="2"/>
      <c r="EPM5512" s="2"/>
      <c r="EPN5512" s="2"/>
      <c r="EPO5512" s="2"/>
      <c r="EPP5512" s="2"/>
      <c r="EPQ5512" s="2"/>
      <c r="EPR5512" s="2"/>
      <c r="EPS5512" s="2"/>
      <c r="EPT5512" s="2"/>
      <c r="EPU5512" s="2"/>
      <c r="EPV5512" s="2"/>
      <c r="EPW5512" s="2"/>
      <c r="EPX5512" s="2"/>
      <c r="EPY5512" s="2"/>
      <c r="EPZ5512" s="2"/>
      <c r="EQA5512" s="2"/>
      <c r="EQB5512" s="2"/>
      <c r="EQC5512" s="2"/>
      <c r="EQD5512" s="2"/>
      <c r="EQE5512" s="2"/>
      <c r="EQF5512" s="2"/>
      <c r="EQG5512" s="2"/>
      <c r="EQH5512" s="2"/>
      <c r="EQI5512" s="2"/>
      <c r="EQJ5512" s="2"/>
      <c r="EQK5512" s="2"/>
      <c r="EQL5512" s="2"/>
      <c r="EQM5512" s="2"/>
      <c r="EQN5512" s="2"/>
      <c r="EQO5512" s="2"/>
      <c r="EQP5512" s="2"/>
      <c r="EQQ5512" s="2"/>
      <c r="EQR5512" s="2"/>
      <c r="EQS5512" s="2"/>
      <c r="EQT5512" s="2"/>
      <c r="EQU5512" s="2"/>
      <c r="EQV5512" s="2"/>
      <c r="EQW5512" s="2"/>
      <c r="EQX5512" s="2"/>
      <c r="EQY5512" s="2"/>
      <c r="EQZ5512" s="2"/>
      <c r="ERA5512" s="2"/>
      <c r="ERB5512" s="2"/>
      <c r="ERC5512" s="2"/>
      <c r="ERD5512" s="2"/>
      <c r="ERE5512" s="2"/>
      <c r="ERF5512" s="2"/>
      <c r="ERG5512" s="2"/>
      <c r="ERH5512" s="2"/>
      <c r="ERI5512" s="2"/>
      <c r="ERJ5512" s="2"/>
      <c r="ERK5512" s="2"/>
      <c r="ERL5512" s="2"/>
      <c r="ERM5512" s="2"/>
      <c r="ERN5512" s="2"/>
      <c r="ERO5512" s="2"/>
      <c r="ERP5512" s="2"/>
      <c r="ERQ5512" s="2"/>
      <c r="ERR5512" s="2"/>
      <c r="ERS5512" s="2"/>
      <c r="ERT5512" s="2"/>
      <c r="ERU5512" s="2"/>
      <c r="ERV5512" s="2"/>
      <c r="ERW5512" s="2"/>
      <c r="ERX5512" s="2"/>
      <c r="ERY5512" s="2"/>
      <c r="ERZ5512" s="2"/>
      <c r="ESA5512" s="2"/>
      <c r="ESB5512" s="2"/>
      <c r="ESC5512" s="2"/>
      <c r="ESD5512" s="2"/>
      <c r="ESE5512" s="2"/>
      <c r="ESF5512" s="2"/>
      <c r="ESG5512" s="2"/>
      <c r="ESH5512" s="2"/>
      <c r="ESI5512" s="2"/>
      <c r="ESJ5512" s="2"/>
      <c r="ESK5512" s="2"/>
      <c r="ESL5512" s="2"/>
      <c r="ESM5512" s="2"/>
      <c r="ESN5512" s="2"/>
      <c r="ESO5512" s="2"/>
      <c r="ESP5512" s="2"/>
      <c r="ESQ5512" s="2"/>
      <c r="ESR5512" s="2"/>
      <c r="ESS5512" s="2"/>
      <c r="EST5512" s="2"/>
      <c r="ESU5512" s="2"/>
      <c r="ESV5512" s="2"/>
      <c r="ESW5512" s="2"/>
      <c r="ESX5512" s="2"/>
      <c r="ESY5512" s="2"/>
      <c r="ESZ5512" s="2"/>
      <c r="ETA5512" s="2"/>
      <c r="ETB5512" s="2"/>
      <c r="ETC5512" s="2"/>
      <c r="ETD5512" s="2"/>
      <c r="ETE5512" s="2"/>
      <c r="ETF5512" s="2"/>
      <c r="ETG5512" s="2"/>
      <c r="ETH5512" s="2"/>
      <c r="ETI5512" s="2"/>
      <c r="ETJ5512" s="2"/>
      <c r="ETK5512" s="2"/>
      <c r="ETL5512" s="2"/>
      <c r="ETM5512" s="2"/>
      <c r="ETN5512" s="2"/>
      <c r="ETO5512" s="2"/>
      <c r="ETP5512" s="2"/>
      <c r="ETQ5512" s="2"/>
      <c r="ETR5512" s="2"/>
      <c r="ETS5512" s="2"/>
      <c r="ETT5512" s="2"/>
      <c r="ETU5512" s="2"/>
      <c r="ETV5512" s="2"/>
      <c r="ETW5512" s="2"/>
      <c r="ETX5512" s="2"/>
      <c r="ETY5512" s="2"/>
      <c r="ETZ5512" s="2"/>
      <c r="EUA5512" s="2"/>
      <c r="EUB5512" s="2"/>
      <c r="EUC5512" s="2"/>
      <c r="EUD5512" s="2"/>
      <c r="EUE5512" s="2"/>
      <c r="EUF5512" s="2"/>
      <c r="EUG5512" s="2"/>
      <c r="EUH5512" s="2"/>
      <c r="EUI5512" s="2"/>
      <c r="EUJ5512" s="2"/>
      <c r="EUK5512" s="2"/>
      <c r="EUL5512" s="2"/>
      <c r="EUM5512" s="2"/>
      <c r="EUN5512" s="2"/>
      <c r="EUO5512" s="2"/>
      <c r="EUP5512" s="2"/>
      <c r="EUQ5512" s="2"/>
      <c r="EUR5512" s="2"/>
      <c r="EUS5512" s="2"/>
      <c r="EUT5512" s="2"/>
      <c r="EUU5512" s="2"/>
      <c r="EUV5512" s="2"/>
      <c r="EUW5512" s="2"/>
      <c r="EUX5512" s="2"/>
      <c r="EUY5512" s="2"/>
      <c r="EUZ5512" s="2"/>
      <c r="EVA5512" s="2"/>
      <c r="EVB5512" s="2"/>
      <c r="EVC5512" s="2"/>
      <c r="EVD5512" s="2"/>
      <c r="EVE5512" s="2"/>
      <c r="EVF5512" s="2"/>
      <c r="EVG5512" s="2"/>
      <c r="EVH5512" s="2"/>
      <c r="EVI5512" s="2"/>
      <c r="EVJ5512" s="2"/>
      <c r="EVK5512" s="2"/>
      <c r="EVL5512" s="2"/>
      <c r="EVM5512" s="2"/>
      <c r="EVN5512" s="2"/>
      <c r="EVO5512" s="2"/>
      <c r="EVP5512" s="2"/>
      <c r="EVQ5512" s="2"/>
      <c r="EVR5512" s="2"/>
      <c r="EVS5512" s="2"/>
      <c r="EVT5512" s="2"/>
      <c r="EVU5512" s="2"/>
      <c r="EVV5512" s="2"/>
      <c r="EVW5512" s="2"/>
      <c r="EVX5512" s="2"/>
      <c r="EVY5512" s="2"/>
      <c r="EVZ5512" s="2"/>
      <c r="EWA5512" s="2"/>
      <c r="EWB5512" s="2"/>
      <c r="EWC5512" s="2"/>
      <c r="EWD5512" s="2"/>
      <c r="EWE5512" s="2"/>
      <c r="EWF5512" s="2"/>
      <c r="EWG5512" s="2"/>
      <c r="EWH5512" s="2"/>
      <c r="EWI5512" s="2"/>
      <c r="EWJ5512" s="2"/>
      <c r="EWK5512" s="2"/>
      <c r="EWL5512" s="2"/>
      <c r="EWM5512" s="2"/>
      <c r="EWN5512" s="2"/>
      <c r="EWO5512" s="2"/>
      <c r="EWP5512" s="2"/>
      <c r="EWQ5512" s="2"/>
      <c r="EWR5512" s="2"/>
      <c r="EWS5512" s="2"/>
      <c r="EWT5512" s="2"/>
      <c r="EWU5512" s="2"/>
      <c r="EWV5512" s="2"/>
      <c r="EWW5512" s="2"/>
      <c r="EWX5512" s="2"/>
      <c r="EWY5512" s="2"/>
      <c r="EWZ5512" s="2"/>
      <c r="EXA5512" s="2"/>
      <c r="EXB5512" s="2"/>
      <c r="EXC5512" s="2"/>
      <c r="EXD5512" s="2"/>
      <c r="EXE5512" s="2"/>
      <c r="EXF5512" s="2"/>
      <c r="EXG5512" s="2"/>
      <c r="EXH5512" s="2"/>
      <c r="EXI5512" s="2"/>
      <c r="EXJ5512" s="2"/>
      <c r="EXK5512" s="2"/>
      <c r="EXL5512" s="2"/>
      <c r="EXM5512" s="2"/>
      <c r="EXN5512" s="2"/>
      <c r="EXO5512" s="2"/>
      <c r="EXP5512" s="2"/>
      <c r="EXQ5512" s="2"/>
      <c r="EXR5512" s="2"/>
      <c r="EXS5512" s="2"/>
      <c r="EXT5512" s="2"/>
      <c r="EXU5512" s="2"/>
      <c r="EXV5512" s="2"/>
      <c r="EXW5512" s="2"/>
      <c r="EXX5512" s="2"/>
      <c r="EXY5512" s="2"/>
      <c r="EXZ5512" s="2"/>
      <c r="EYA5512" s="2"/>
      <c r="EYB5512" s="2"/>
      <c r="EYC5512" s="2"/>
      <c r="EYD5512" s="2"/>
      <c r="EYE5512" s="2"/>
      <c r="EYF5512" s="2"/>
      <c r="EYG5512" s="2"/>
      <c r="EYH5512" s="2"/>
      <c r="EYI5512" s="2"/>
      <c r="EYJ5512" s="2"/>
      <c r="EYK5512" s="2"/>
      <c r="EYL5512" s="2"/>
      <c r="EYM5512" s="2"/>
      <c r="EYN5512" s="2"/>
      <c r="EYO5512" s="2"/>
      <c r="EYP5512" s="2"/>
      <c r="EYQ5512" s="2"/>
      <c r="EYR5512" s="2"/>
      <c r="EYS5512" s="2"/>
      <c r="EYT5512" s="2"/>
      <c r="EYU5512" s="2"/>
      <c r="EYV5512" s="2"/>
      <c r="EYW5512" s="2"/>
      <c r="EYX5512" s="2"/>
      <c r="EYY5512" s="2"/>
      <c r="EYZ5512" s="2"/>
      <c r="EZA5512" s="2"/>
      <c r="EZB5512" s="2"/>
      <c r="EZC5512" s="2"/>
      <c r="EZD5512" s="2"/>
      <c r="EZE5512" s="2"/>
      <c r="EZF5512" s="2"/>
      <c r="EZG5512" s="2"/>
      <c r="EZH5512" s="2"/>
      <c r="EZI5512" s="2"/>
      <c r="EZJ5512" s="2"/>
      <c r="EZK5512" s="2"/>
      <c r="EZL5512" s="2"/>
      <c r="EZM5512" s="2"/>
      <c r="EZN5512" s="2"/>
      <c r="EZO5512" s="2"/>
      <c r="EZP5512" s="2"/>
      <c r="EZQ5512" s="2"/>
      <c r="EZR5512" s="2"/>
      <c r="EZS5512" s="2"/>
      <c r="EZT5512" s="2"/>
      <c r="EZU5512" s="2"/>
      <c r="EZV5512" s="2"/>
      <c r="EZW5512" s="2"/>
      <c r="EZX5512" s="2"/>
      <c r="EZY5512" s="2"/>
      <c r="EZZ5512" s="2"/>
      <c r="FAA5512" s="2"/>
      <c r="FAB5512" s="2"/>
      <c r="FAC5512" s="2"/>
      <c r="FAD5512" s="2"/>
      <c r="FAE5512" s="2"/>
      <c r="FAF5512" s="2"/>
      <c r="FAG5512" s="2"/>
      <c r="FAH5512" s="2"/>
      <c r="FAI5512" s="2"/>
      <c r="FAJ5512" s="2"/>
      <c r="FAK5512" s="2"/>
      <c r="FAL5512" s="2"/>
      <c r="FAM5512" s="2"/>
      <c r="FAN5512" s="2"/>
      <c r="FAO5512" s="2"/>
      <c r="FAP5512" s="2"/>
      <c r="FAQ5512" s="2"/>
      <c r="FAR5512" s="2"/>
      <c r="FAS5512" s="2"/>
      <c r="FAT5512" s="2"/>
      <c r="FAU5512" s="2"/>
      <c r="FAV5512" s="2"/>
      <c r="FAW5512" s="2"/>
      <c r="FAX5512" s="2"/>
      <c r="FAY5512" s="2"/>
      <c r="FAZ5512" s="2"/>
      <c r="FBA5512" s="2"/>
      <c r="FBB5512" s="2"/>
      <c r="FBC5512" s="2"/>
      <c r="FBD5512" s="2"/>
      <c r="FBE5512" s="2"/>
      <c r="FBF5512" s="2"/>
      <c r="FBG5512" s="2"/>
      <c r="FBH5512" s="2"/>
      <c r="FBI5512" s="2"/>
      <c r="FBJ5512" s="2"/>
      <c r="FBK5512" s="2"/>
      <c r="FBL5512" s="2"/>
      <c r="FBM5512" s="2"/>
      <c r="FBN5512" s="2"/>
      <c r="FBO5512" s="2"/>
      <c r="FBP5512" s="2"/>
      <c r="FBQ5512" s="2"/>
      <c r="FBR5512" s="2"/>
      <c r="FBS5512" s="2"/>
      <c r="FBT5512" s="2"/>
      <c r="FBU5512" s="2"/>
      <c r="FBV5512" s="2"/>
      <c r="FBW5512" s="2"/>
      <c r="FBX5512" s="2"/>
      <c r="FBY5512" s="2"/>
      <c r="FBZ5512" s="2"/>
      <c r="FCA5512" s="2"/>
      <c r="FCB5512" s="2"/>
      <c r="FCC5512" s="2"/>
      <c r="FCD5512" s="2"/>
      <c r="FCE5512" s="2"/>
      <c r="FCF5512" s="2"/>
      <c r="FCG5512" s="2"/>
      <c r="FCH5512" s="2"/>
      <c r="FCI5512" s="2"/>
      <c r="FCJ5512" s="2"/>
      <c r="FCK5512" s="2"/>
      <c r="FCL5512" s="2"/>
      <c r="FCM5512" s="2"/>
      <c r="FCN5512" s="2"/>
      <c r="FCO5512" s="2"/>
      <c r="FCP5512" s="2"/>
      <c r="FCQ5512" s="2"/>
      <c r="FCR5512" s="2"/>
      <c r="FCS5512" s="2"/>
      <c r="FCT5512" s="2"/>
      <c r="FCU5512" s="2"/>
      <c r="FCV5512" s="2"/>
      <c r="FCW5512" s="2"/>
      <c r="FCX5512" s="2"/>
      <c r="FCY5512" s="2"/>
      <c r="FCZ5512" s="2"/>
      <c r="FDA5512" s="2"/>
      <c r="FDB5512" s="2"/>
      <c r="FDC5512" s="2"/>
      <c r="FDD5512" s="2"/>
      <c r="FDE5512" s="2"/>
      <c r="FDF5512" s="2"/>
      <c r="FDG5512" s="2"/>
      <c r="FDH5512" s="2"/>
      <c r="FDI5512" s="2"/>
      <c r="FDJ5512" s="2"/>
      <c r="FDK5512" s="2"/>
      <c r="FDL5512" s="2"/>
      <c r="FDM5512" s="2"/>
      <c r="FDN5512" s="2"/>
      <c r="FDO5512" s="2"/>
      <c r="FDP5512" s="2"/>
      <c r="FDQ5512" s="2"/>
      <c r="FDR5512" s="2"/>
      <c r="FDS5512" s="2"/>
      <c r="FDT5512" s="2"/>
      <c r="FDU5512" s="2"/>
      <c r="FDV5512" s="2"/>
      <c r="FDW5512" s="2"/>
      <c r="FDX5512" s="2"/>
      <c r="FDY5512" s="2"/>
      <c r="FDZ5512" s="2"/>
      <c r="FEA5512" s="2"/>
      <c r="FEB5512" s="2"/>
      <c r="FEC5512" s="2"/>
      <c r="FED5512" s="2"/>
      <c r="FEE5512" s="2"/>
      <c r="FEF5512" s="2"/>
      <c r="FEG5512" s="2"/>
      <c r="FEH5512" s="2"/>
      <c r="FEI5512" s="2"/>
      <c r="FEJ5512" s="2"/>
      <c r="FEK5512" s="2"/>
      <c r="FEL5512" s="2"/>
      <c r="FEM5512" s="2"/>
      <c r="FEN5512" s="2"/>
      <c r="FEO5512" s="2"/>
      <c r="FEP5512" s="2"/>
      <c r="FEQ5512" s="2"/>
      <c r="FER5512" s="2"/>
      <c r="FES5512" s="2"/>
      <c r="FET5512" s="2"/>
      <c r="FEU5512" s="2"/>
      <c r="FEV5512" s="2"/>
      <c r="FEW5512" s="2"/>
      <c r="FEX5512" s="2"/>
      <c r="FEY5512" s="2"/>
      <c r="FEZ5512" s="2"/>
      <c r="FFA5512" s="2"/>
      <c r="FFB5512" s="2"/>
      <c r="FFC5512" s="2"/>
      <c r="FFD5512" s="2"/>
      <c r="FFE5512" s="2"/>
      <c r="FFF5512" s="2"/>
      <c r="FFG5512" s="2"/>
      <c r="FFH5512" s="2"/>
      <c r="FFI5512" s="2"/>
      <c r="FFJ5512" s="2"/>
      <c r="FFK5512" s="2"/>
      <c r="FFL5512" s="2"/>
      <c r="FFM5512" s="2"/>
      <c r="FFN5512" s="2"/>
      <c r="FFO5512" s="2"/>
      <c r="FFP5512" s="2"/>
      <c r="FFQ5512" s="2"/>
      <c r="FFR5512" s="2"/>
      <c r="FFS5512" s="2"/>
      <c r="FFT5512" s="2"/>
      <c r="FFU5512" s="2"/>
      <c r="FFV5512" s="2"/>
      <c r="FFW5512" s="2"/>
      <c r="FFX5512" s="2"/>
      <c r="FFY5512" s="2"/>
      <c r="FFZ5512" s="2"/>
      <c r="FGA5512" s="2"/>
      <c r="FGB5512" s="2"/>
      <c r="FGC5512" s="2"/>
      <c r="FGD5512" s="2"/>
      <c r="FGE5512" s="2"/>
      <c r="FGF5512" s="2"/>
      <c r="FGG5512" s="2"/>
      <c r="FGH5512" s="2"/>
      <c r="FGI5512" s="2"/>
      <c r="FGJ5512" s="2"/>
      <c r="FGK5512" s="2"/>
      <c r="FGL5512" s="2"/>
      <c r="FGM5512" s="2"/>
      <c r="FGN5512" s="2"/>
      <c r="FGO5512" s="2"/>
      <c r="FGP5512" s="2"/>
      <c r="FGQ5512" s="2"/>
      <c r="FGR5512" s="2"/>
      <c r="FGS5512" s="2"/>
      <c r="FGT5512" s="2"/>
      <c r="FGU5512" s="2"/>
      <c r="FGV5512" s="2"/>
      <c r="FGW5512" s="2"/>
      <c r="FGX5512" s="2"/>
      <c r="FGY5512" s="2"/>
      <c r="FGZ5512" s="2"/>
      <c r="FHA5512" s="2"/>
      <c r="FHB5512" s="2"/>
      <c r="FHC5512" s="2"/>
      <c r="FHD5512" s="2"/>
      <c r="FHE5512" s="2"/>
      <c r="FHF5512" s="2"/>
      <c r="FHG5512" s="2"/>
      <c r="FHH5512" s="2"/>
      <c r="FHI5512" s="2"/>
      <c r="FHJ5512" s="2"/>
      <c r="FHK5512" s="2"/>
      <c r="FHL5512" s="2"/>
      <c r="FHM5512" s="2"/>
      <c r="FHN5512" s="2"/>
      <c r="FHO5512" s="2"/>
      <c r="FHP5512" s="2"/>
      <c r="FHQ5512" s="2"/>
      <c r="FHR5512" s="2"/>
      <c r="FHS5512" s="2"/>
      <c r="FHT5512" s="2"/>
      <c r="FHU5512" s="2"/>
      <c r="FHV5512" s="2"/>
      <c r="FHW5512" s="2"/>
      <c r="FHX5512" s="2"/>
      <c r="FHY5512" s="2"/>
      <c r="FHZ5512" s="2"/>
      <c r="FIA5512" s="2"/>
      <c r="FIB5512" s="2"/>
      <c r="FIC5512" s="2"/>
      <c r="FID5512" s="2"/>
      <c r="FIE5512" s="2"/>
      <c r="FIF5512" s="2"/>
      <c r="FIG5512" s="2"/>
      <c r="FIH5512" s="2"/>
      <c r="FII5512" s="2"/>
      <c r="FIJ5512" s="2"/>
      <c r="FIK5512" s="2"/>
      <c r="FIL5512" s="2"/>
      <c r="FIM5512" s="2"/>
      <c r="FIN5512" s="2"/>
      <c r="FIO5512" s="2"/>
      <c r="FIP5512" s="2"/>
      <c r="FIQ5512" s="2"/>
      <c r="FIR5512" s="2"/>
      <c r="FIS5512" s="2"/>
      <c r="FIT5512" s="2"/>
      <c r="FIU5512" s="2"/>
      <c r="FIV5512" s="2"/>
      <c r="FIW5512" s="2"/>
      <c r="FIX5512" s="2"/>
      <c r="FIY5512" s="2"/>
      <c r="FIZ5512" s="2"/>
      <c r="FJA5512" s="2"/>
      <c r="FJB5512" s="2"/>
      <c r="FJC5512" s="2"/>
      <c r="FJD5512" s="2"/>
      <c r="FJE5512" s="2"/>
      <c r="FJF5512" s="2"/>
      <c r="FJG5512" s="2"/>
      <c r="FJH5512" s="2"/>
      <c r="FJI5512" s="2"/>
      <c r="FJJ5512" s="2"/>
      <c r="FJK5512" s="2"/>
      <c r="FJL5512" s="2"/>
      <c r="FJM5512" s="2"/>
      <c r="FJN5512" s="2"/>
      <c r="FJO5512" s="2"/>
      <c r="FJP5512" s="2"/>
      <c r="FJQ5512" s="2"/>
      <c r="FJR5512" s="2"/>
      <c r="FJS5512" s="2"/>
      <c r="FJT5512" s="2"/>
      <c r="FJU5512" s="2"/>
      <c r="FJV5512" s="2"/>
      <c r="FJW5512" s="2"/>
      <c r="FJX5512" s="2"/>
      <c r="FJY5512" s="2"/>
      <c r="FJZ5512" s="2"/>
      <c r="FKA5512" s="2"/>
      <c r="FKB5512" s="2"/>
      <c r="FKC5512" s="2"/>
      <c r="FKD5512" s="2"/>
      <c r="FKE5512" s="2"/>
      <c r="FKF5512" s="2"/>
      <c r="FKG5512" s="2"/>
      <c r="FKH5512" s="2"/>
      <c r="FKI5512" s="2"/>
      <c r="FKJ5512" s="2"/>
      <c r="FKK5512" s="2"/>
      <c r="FKL5512" s="2"/>
      <c r="FKM5512" s="2"/>
      <c r="FKN5512" s="2"/>
      <c r="FKO5512" s="2"/>
      <c r="FKP5512" s="2"/>
      <c r="FKQ5512" s="2"/>
      <c r="FKR5512" s="2"/>
      <c r="FKS5512" s="2"/>
      <c r="FKT5512" s="2"/>
      <c r="FKU5512" s="2"/>
      <c r="FKV5512" s="2"/>
      <c r="FKW5512" s="2"/>
      <c r="FKX5512" s="2"/>
      <c r="FKY5512" s="2"/>
      <c r="FKZ5512" s="2"/>
      <c r="FLA5512" s="2"/>
      <c r="FLB5512" s="2"/>
      <c r="FLC5512" s="2"/>
      <c r="FLD5512" s="2"/>
      <c r="FLE5512" s="2"/>
      <c r="FLF5512" s="2"/>
      <c r="FLG5512" s="2"/>
      <c r="FLH5512" s="2"/>
      <c r="FLI5512" s="2"/>
      <c r="FLJ5512" s="2"/>
      <c r="FLK5512" s="2"/>
      <c r="FLL5512" s="2"/>
      <c r="FLM5512" s="2"/>
      <c r="FLN5512" s="2"/>
      <c r="FLO5512" s="2"/>
      <c r="FLP5512" s="2"/>
      <c r="FLQ5512" s="2"/>
      <c r="FLR5512" s="2"/>
      <c r="FLS5512" s="2"/>
      <c r="FLT5512" s="2"/>
      <c r="FLU5512" s="2"/>
      <c r="FLV5512" s="2"/>
      <c r="FLW5512" s="2"/>
      <c r="FLX5512" s="2"/>
      <c r="FLY5512" s="2"/>
      <c r="FLZ5512" s="2"/>
      <c r="FMA5512" s="2"/>
      <c r="FMB5512" s="2"/>
      <c r="FMC5512" s="2"/>
      <c r="FMD5512" s="2"/>
      <c r="FME5512" s="2"/>
      <c r="FMF5512" s="2"/>
      <c r="FMG5512" s="2"/>
      <c r="FMH5512" s="2"/>
      <c r="FMI5512" s="2"/>
      <c r="FMJ5512" s="2"/>
      <c r="FMK5512" s="2"/>
      <c r="FML5512" s="2"/>
      <c r="FMM5512" s="2"/>
      <c r="FMN5512" s="2"/>
      <c r="FMO5512" s="2"/>
      <c r="FMP5512" s="2"/>
      <c r="FMQ5512" s="2"/>
      <c r="FMR5512" s="2"/>
      <c r="FMS5512" s="2"/>
      <c r="FMT5512" s="2"/>
      <c r="FMU5512" s="2"/>
      <c r="FMV5512" s="2"/>
      <c r="FMW5512" s="2"/>
      <c r="FMX5512" s="2"/>
      <c r="FMY5512" s="2"/>
      <c r="FMZ5512" s="2"/>
      <c r="FNA5512" s="2"/>
      <c r="FNB5512" s="2"/>
      <c r="FNC5512" s="2"/>
      <c r="FND5512" s="2"/>
      <c r="FNE5512" s="2"/>
      <c r="FNF5512" s="2"/>
      <c r="FNG5512" s="2"/>
      <c r="FNH5512" s="2"/>
      <c r="FNI5512" s="2"/>
      <c r="FNJ5512" s="2"/>
      <c r="FNK5512" s="2"/>
      <c r="FNL5512" s="2"/>
      <c r="FNM5512" s="2"/>
      <c r="FNN5512" s="2"/>
      <c r="FNO5512" s="2"/>
      <c r="FNP5512" s="2"/>
      <c r="FNQ5512" s="2"/>
      <c r="FNR5512" s="2"/>
      <c r="FNS5512" s="2"/>
      <c r="FNT5512" s="2"/>
      <c r="FNU5512" s="2"/>
      <c r="FNV5512" s="2"/>
      <c r="FNW5512" s="2"/>
      <c r="FNX5512" s="2"/>
      <c r="FNY5512" s="2"/>
      <c r="FNZ5512" s="2"/>
      <c r="FOA5512" s="2"/>
      <c r="FOB5512" s="2"/>
      <c r="FOC5512" s="2"/>
      <c r="FOD5512" s="2"/>
      <c r="FOE5512" s="2"/>
      <c r="FOF5512" s="2"/>
      <c r="FOG5512" s="2"/>
      <c r="FOH5512" s="2"/>
      <c r="FOI5512" s="2"/>
      <c r="FOJ5512" s="2"/>
      <c r="FOK5512" s="2"/>
      <c r="FOL5512" s="2"/>
      <c r="FOM5512" s="2"/>
      <c r="FON5512" s="2"/>
      <c r="FOO5512" s="2"/>
      <c r="FOP5512" s="2"/>
      <c r="FOQ5512" s="2"/>
      <c r="FOR5512" s="2"/>
      <c r="FOS5512" s="2"/>
      <c r="FOT5512" s="2"/>
      <c r="FOU5512" s="2"/>
      <c r="FOV5512" s="2"/>
      <c r="FOW5512" s="2"/>
      <c r="FOX5512" s="2"/>
      <c r="FOY5512" s="2"/>
      <c r="FOZ5512" s="2"/>
      <c r="FPA5512" s="2"/>
      <c r="FPB5512" s="2"/>
      <c r="FPC5512" s="2"/>
      <c r="FPD5512" s="2"/>
      <c r="FPE5512" s="2"/>
      <c r="FPF5512" s="2"/>
      <c r="FPG5512" s="2"/>
      <c r="FPH5512" s="2"/>
      <c r="FPI5512" s="2"/>
      <c r="FPJ5512" s="2"/>
      <c r="FPK5512" s="2"/>
      <c r="FPL5512" s="2"/>
      <c r="FPM5512" s="2"/>
      <c r="FPN5512" s="2"/>
      <c r="FPO5512" s="2"/>
      <c r="FPP5512" s="2"/>
      <c r="FPQ5512" s="2"/>
      <c r="FPR5512" s="2"/>
      <c r="FPS5512" s="2"/>
      <c r="FPT5512" s="2"/>
      <c r="FPU5512" s="2"/>
      <c r="FPV5512" s="2"/>
      <c r="FPW5512" s="2"/>
      <c r="FPX5512" s="2"/>
      <c r="FPY5512" s="2"/>
      <c r="FPZ5512" s="2"/>
      <c r="FQA5512" s="2"/>
      <c r="FQB5512" s="2"/>
      <c r="FQC5512" s="2"/>
      <c r="FQD5512" s="2"/>
      <c r="FQE5512" s="2"/>
      <c r="FQF5512" s="2"/>
      <c r="FQG5512" s="2"/>
      <c r="FQH5512" s="2"/>
      <c r="FQI5512" s="2"/>
      <c r="FQJ5512" s="2"/>
      <c r="FQK5512" s="2"/>
      <c r="FQL5512" s="2"/>
      <c r="FQM5512" s="2"/>
      <c r="FQN5512" s="2"/>
      <c r="FQO5512" s="2"/>
      <c r="FQP5512" s="2"/>
      <c r="FQQ5512" s="2"/>
      <c r="FQR5512" s="2"/>
      <c r="FQS5512" s="2"/>
      <c r="FQT5512" s="2"/>
      <c r="FQU5512" s="2"/>
      <c r="FQV5512" s="2"/>
      <c r="FQW5512" s="2"/>
      <c r="FQX5512" s="2"/>
      <c r="FQY5512" s="2"/>
      <c r="FQZ5512" s="2"/>
      <c r="FRA5512" s="2"/>
      <c r="FRB5512" s="2"/>
      <c r="FRC5512" s="2"/>
      <c r="FRD5512" s="2"/>
      <c r="FRE5512" s="2"/>
      <c r="FRF5512" s="2"/>
      <c r="FRG5512" s="2"/>
      <c r="FRH5512" s="2"/>
      <c r="FRI5512" s="2"/>
      <c r="FRJ5512" s="2"/>
      <c r="FRK5512" s="2"/>
      <c r="FRL5512" s="2"/>
      <c r="FRM5512" s="2"/>
      <c r="FRN5512" s="2"/>
      <c r="FRO5512" s="2"/>
      <c r="FRP5512" s="2"/>
      <c r="FRQ5512" s="2"/>
      <c r="FRR5512" s="2"/>
      <c r="FRS5512" s="2"/>
      <c r="FRT5512" s="2"/>
      <c r="FRU5512" s="2"/>
      <c r="FRV5512" s="2"/>
      <c r="FRW5512" s="2"/>
      <c r="FRX5512" s="2"/>
      <c r="FRY5512" s="2"/>
      <c r="FRZ5512" s="2"/>
      <c r="FSA5512" s="2"/>
      <c r="FSB5512" s="2"/>
      <c r="FSC5512" s="2"/>
      <c r="FSD5512" s="2"/>
      <c r="FSE5512" s="2"/>
      <c r="FSF5512" s="2"/>
      <c r="FSG5512" s="2"/>
      <c r="FSH5512" s="2"/>
      <c r="FSI5512" s="2"/>
      <c r="FSJ5512" s="2"/>
      <c r="FSK5512" s="2"/>
      <c r="FSL5512" s="2"/>
      <c r="FSM5512" s="2"/>
      <c r="FSN5512" s="2"/>
      <c r="FSO5512" s="2"/>
      <c r="FSP5512" s="2"/>
      <c r="FSQ5512" s="2"/>
      <c r="FSR5512" s="2"/>
      <c r="FSS5512" s="2"/>
      <c r="FST5512" s="2"/>
      <c r="FSU5512" s="2"/>
      <c r="FSV5512" s="2"/>
      <c r="FSW5512" s="2"/>
      <c r="FSX5512" s="2"/>
      <c r="FSY5512" s="2"/>
      <c r="FSZ5512" s="2"/>
      <c r="FTA5512" s="2"/>
      <c r="FTB5512" s="2"/>
      <c r="FTC5512" s="2"/>
      <c r="FTD5512" s="2"/>
      <c r="FTE5512" s="2"/>
      <c r="FTF5512" s="2"/>
      <c r="FTG5512" s="2"/>
      <c r="FTH5512" s="2"/>
      <c r="FTI5512" s="2"/>
      <c r="FTJ5512" s="2"/>
      <c r="FTK5512" s="2"/>
      <c r="FTL5512" s="2"/>
      <c r="FTM5512" s="2"/>
      <c r="FTN5512" s="2"/>
      <c r="FTO5512" s="2"/>
      <c r="FTP5512" s="2"/>
      <c r="FTQ5512" s="2"/>
      <c r="FTR5512" s="2"/>
      <c r="FTS5512" s="2"/>
      <c r="FTT5512" s="2"/>
      <c r="FTU5512" s="2"/>
      <c r="FTV5512" s="2"/>
      <c r="FTW5512" s="2"/>
      <c r="FTX5512" s="2"/>
      <c r="FTY5512" s="2"/>
      <c r="FTZ5512" s="2"/>
      <c r="FUA5512" s="2"/>
      <c r="FUB5512" s="2"/>
      <c r="FUC5512" s="2"/>
      <c r="FUD5512" s="2"/>
      <c r="FUE5512" s="2"/>
      <c r="FUF5512" s="2"/>
      <c r="FUG5512" s="2"/>
      <c r="FUH5512" s="2"/>
      <c r="FUI5512" s="2"/>
      <c r="FUJ5512" s="2"/>
      <c r="FUK5512" s="2"/>
      <c r="FUL5512" s="2"/>
      <c r="FUM5512" s="2"/>
      <c r="FUN5512" s="2"/>
      <c r="FUO5512" s="2"/>
      <c r="FUP5512" s="2"/>
      <c r="FUQ5512" s="2"/>
      <c r="FUR5512" s="2"/>
      <c r="FUS5512" s="2"/>
      <c r="FUT5512" s="2"/>
      <c r="FUU5512" s="2"/>
      <c r="FUV5512" s="2"/>
      <c r="FUW5512" s="2"/>
      <c r="FUX5512" s="2"/>
      <c r="FUY5512" s="2"/>
      <c r="FUZ5512" s="2"/>
      <c r="FVA5512" s="2"/>
      <c r="FVB5512" s="2"/>
      <c r="FVC5512" s="2"/>
      <c r="FVD5512" s="2"/>
      <c r="FVE5512" s="2"/>
      <c r="FVF5512" s="2"/>
      <c r="FVG5512" s="2"/>
      <c r="FVH5512" s="2"/>
      <c r="FVI5512" s="2"/>
      <c r="FVJ5512" s="2"/>
      <c r="FVK5512" s="2"/>
      <c r="FVL5512" s="2"/>
      <c r="FVM5512" s="2"/>
      <c r="FVN5512" s="2"/>
      <c r="FVO5512" s="2"/>
      <c r="FVP5512" s="2"/>
      <c r="FVQ5512" s="2"/>
      <c r="FVR5512" s="2"/>
      <c r="FVS5512" s="2"/>
      <c r="FVT5512" s="2"/>
      <c r="FVU5512" s="2"/>
      <c r="FVV5512" s="2"/>
      <c r="FVW5512" s="2"/>
      <c r="FVX5512" s="2"/>
      <c r="FVY5512" s="2"/>
      <c r="FVZ5512" s="2"/>
      <c r="FWA5512" s="2"/>
      <c r="FWB5512" s="2"/>
      <c r="FWC5512" s="2"/>
      <c r="FWD5512" s="2"/>
      <c r="FWE5512" s="2"/>
      <c r="FWF5512" s="2"/>
      <c r="FWG5512" s="2"/>
      <c r="FWH5512" s="2"/>
      <c r="FWI5512" s="2"/>
      <c r="FWJ5512" s="2"/>
      <c r="FWK5512" s="2"/>
      <c r="FWL5512" s="2"/>
      <c r="FWM5512" s="2"/>
      <c r="FWN5512" s="2"/>
      <c r="FWO5512" s="2"/>
      <c r="FWP5512" s="2"/>
      <c r="FWQ5512" s="2"/>
      <c r="FWR5512" s="2"/>
      <c r="FWS5512" s="2"/>
      <c r="FWT5512" s="2"/>
      <c r="FWU5512" s="2"/>
      <c r="FWV5512" s="2"/>
      <c r="FWW5512" s="2"/>
      <c r="FWX5512" s="2"/>
      <c r="FWY5512" s="2"/>
      <c r="FWZ5512" s="2"/>
      <c r="FXA5512" s="2"/>
      <c r="FXB5512" s="2"/>
      <c r="FXC5512" s="2"/>
      <c r="FXD5512" s="2"/>
      <c r="FXE5512" s="2"/>
      <c r="FXF5512" s="2"/>
      <c r="FXG5512" s="2"/>
      <c r="FXH5512" s="2"/>
      <c r="FXI5512" s="2"/>
      <c r="FXJ5512" s="2"/>
      <c r="FXK5512" s="2"/>
      <c r="FXL5512" s="2"/>
      <c r="FXM5512" s="2"/>
      <c r="FXN5512" s="2"/>
      <c r="FXO5512" s="2"/>
      <c r="FXP5512" s="2"/>
      <c r="FXQ5512" s="2"/>
      <c r="FXR5512" s="2"/>
      <c r="FXS5512" s="2"/>
      <c r="FXT5512" s="2"/>
      <c r="FXU5512" s="2"/>
      <c r="FXV5512" s="2"/>
      <c r="FXW5512" s="2"/>
      <c r="FXX5512" s="2"/>
      <c r="FXY5512" s="2"/>
      <c r="FXZ5512" s="2"/>
      <c r="FYA5512" s="2"/>
      <c r="FYB5512" s="2"/>
      <c r="FYC5512" s="2"/>
      <c r="FYD5512" s="2"/>
      <c r="FYE5512" s="2"/>
      <c r="FYF5512" s="2"/>
      <c r="FYG5512" s="2"/>
      <c r="FYH5512" s="2"/>
      <c r="FYI5512" s="2"/>
      <c r="FYJ5512" s="2"/>
      <c r="FYK5512" s="2"/>
      <c r="FYL5512" s="2"/>
      <c r="FYM5512" s="2"/>
      <c r="FYN5512" s="2"/>
      <c r="FYO5512" s="2"/>
      <c r="FYP5512" s="2"/>
      <c r="FYQ5512" s="2"/>
      <c r="FYR5512" s="2"/>
      <c r="FYS5512" s="2"/>
      <c r="FYT5512" s="2"/>
      <c r="FYU5512" s="2"/>
      <c r="FYV5512" s="2"/>
      <c r="FYW5512" s="2"/>
      <c r="FYX5512" s="2"/>
      <c r="FYY5512" s="2"/>
      <c r="FYZ5512" s="2"/>
      <c r="FZA5512" s="2"/>
      <c r="FZB5512" s="2"/>
      <c r="FZC5512" s="2"/>
      <c r="FZD5512" s="2"/>
      <c r="FZE5512" s="2"/>
      <c r="FZF5512" s="2"/>
      <c r="FZG5512" s="2"/>
      <c r="FZH5512" s="2"/>
      <c r="FZI5512" s="2"/>
      <c r="FZJ5512" s="2"/>
      <c r="FZK5512" s="2"/>
      <c r="FZL5512" s="2"/>
      <c r="FZM5512" s="2"/>
      <c r="FZN5512" s="2"/>
      <c r="FZO5512" s="2"/>
      <c r="FZP5512" s="2"/>
      <c r="FZQ5512" s="2"/>
      <c r="FZR5512" s="2"/>
      <c r="FZS5512" s="2"/>
      <c r="FZT5512" s="2"/>
      <c r="FZU5512" s="2"/>
      <c r="FZV5512" s="2"/>
      <c r="FZW5512" s="2"/>
      <c r="FZX5512" s="2"/>
      <c r="FZY5512" s="2"/>
      <c r="FZZ5512" s="2"/>
      <c r="GAA5512" s="2"/>
      <c r="GAB5512" s="2"/>
      <c r="GAC5512" s="2"/>
      <c r="GAD5512" s="2"/>
      <c r="GAE5512" s="2"/>
      <c r="GAF5512" s="2"/>
      <c r="GAG5512" s="2"/>
      <c r="GAH5512" s="2"/>
      <c r="GAI5512" s="2"/>
      <c r="GAJ5512" s="2"/>
      <c r="GAK5512" s="2"/>
      <c r="GAL5512" s="2"/>
      <c r="GAM5512" s="2"/>
      <c r="GAN5512" s="2"/>
      <c r="GAO5512" s="2"/>
      <c r="GAP5512" s="2"/>
      <c r="GAQ5512" s="2"/>
      <c r="GAR5512" s="2"/>
      <c r="GAS5512" s="2"/>
      <c r="GAT5512" s="2"/>
      <c r="GAU5512" s="2"/>
      <c r="GAV5512" s="2"/>
      <c r="GAW5512" s="2"/>
      <c r="GAX5512" s="2"/>
      <c r="GAY5512" s="2"/>
      <c r="GAZ5512" s="2"/>
      <c r="GBA5512" s="2"/>
      <c r="GBB5512" s="2"/>
      <c r="GBC5512" s="2"/>
      <c r="GBD5512" s="2"/>
      <c r="GBE5512" s="2"/>
      <c r="GBF5512" s="2"/>
      <c r="GBG5512" s="2"/>
      <c r="GBH5512" s="2"/>
      <c r="GBI5512" s="2"/>
      <c r="GBJ5512" s="2"/>
      <c r="GBK5512" s="2"/>
      <c r="GBL5512" s="2"/>
      <c r="GBM5512" s="2"/>
      <c r="GBN5512" s="2"/>
      <c r="GBO5512" s="2"/>
      <c r="GBP5512" s="2"/>
      <c r="GBQ5512" s="2"/>
      <c r="GBR5512" s="2"/>
      <c r="GBS5512" s="2"/>
      <c r="GBT5512" s="2"/>
      <c r="GBU5512" s="2"/>
      <c r="GBV5512" s="2"/>
      <c r="GBW5512" s="2"/>
      <c r="GBX5512" s="2"/>
      <c r="GBY5512" s="2"/>
      <c r="GBZ5512" s="2"/>
      <c r="GCA5512" s="2"/>
      <c r="GCB5512" s="2"/>
      <c r="GCC5512" s="2"/>
      <c r="GCD5512" s="2"/>
      <c r="GCE5512" s="2"/>
      <c r="GCF5512" s="2"/>
      <c r="GCG5512" s="2"/>
      <c r="GCH5512" s="2"/>
      <c r="GCI5512" s="2"/>
      <c r="GCJ5512" s="2"/>
      <c r="GCK5512" s="2"/>
      <c r="GCL5512" s="2"/>
      <c r="GCM5512" s="2"/>
      <c r="GCN5512" s="2"/>
      <c r="GCO5512" s="2"/>
      <c r="GCP5512" s="2"/>
      <c r="GCQ5512" s="2"/>
      <c r="GCR5512" s="2"/>
      <c r="GCS5512" s="2"/>
      <c r="GCT5512" s="2"/>
      <c r="GCU5512" s="2"/>
      <c r="GCV5512" s="2"/>
      <c r="GCW5512" s="2"/>
      <c r="GCX5512" s="2"/>
      <c r="GCY5512" s="2"/>
      <c r="GCZ5512" s="2"/>
      <c r="GDA5512" s="2"/>
      <c r="GDB5512" s="2"/>
      <c r="GDC5512" s="2"/>
      <c r="GDD5512" s="2"/>
      <c r="GDE5512" s="2"/>
      <c r="GDF5512" s="2"/>
      <c r="GDG5512" s="2"/>
      <c r="GDH5512" s="2"/>
      <c r="GDI5512" s="2"/>
      <c r="GDJ5512" s="2"/>
      <c r="GDK5512" s="2"/>
      <c r="GDL5512" s="2"/>
      <c r="GDM5512" s="2"/>
      <c r="GDN5512" s="2"/>
      <c r="GDO5512" s="2"/>
      <c r="GDP5512" s="2"/>
      <c r="GDQ5512" s="2"/>
      <c r="GDR5512" s="2"/>
      <c r="GDS5512" s="2"/>
      <c r="GDT5512" s="2"/>
      <c r="GDU5512" s="2"/>
      <c r="GDV5512" s="2"/>
      <c r="GDW5512" s="2"/>
      <c r="GDX5512" s="2"/>
      <c r="GDY5512" s="2"/>
      <c r="GDZ5512" s="2"/>
      <c r="GEA5512" s="2"/>
      <c r="GEB5512" s="2"/>
      <c r="GEC5512" s="2"/>
      <c r="GED5512" s="2"/>
      <c r="GEE5512" s="2"/>
      <c r="GEF5512" s="2"/>
      <c r="GEG5512" s="2"/>
      <c r="GEH5512" s="2"/>
      <c r="GEI5512" s="2"/>
      <c r="GEJ5512" s="2"/>
      <c r="GEK5512" s="2"/>
      <c r="GEL5512" s="2"/>
      <c r="GEM5512" s="2"/>
      <c r="GEN5512" s="2"/>
      <c r="GEO5512" s="2"/>
      <c r="GEP5512" s="2"/>
      <c r="GEQ5512" s="2"/>
      <c r="GER5512" s="2"/>
      <c r="GES5512" s="2"/>
      <c r="GET5512" s="2"/>
      <c r="GEU5512" s="2"/>
      <c r="GEV5512" s="2"/>
      <c r="GEW5512" s="2"/>
      <c r="GEX5512" s="2"/>
      <c r="GEY5512" s="2"/>
      <c r="GEZ5512" s="2"/>
      <c r="GFA5512" s="2"/>
      <c r="GFB5512" s="2"/>
      <c r="GFC5512" s="2"/>
      <c r="GFD5512" s="2"/>
      <c r="GFE5512" s="2"/>
      <c r="GFF5512" s="2"/>
      <c r="GFG5512" s="2"/>
      <c r="GFH5512" s="2"/>
      <c r="GFI5512" s="2"/>
      <c r="GFJ5512" s="2"/>
      <c r="GFK5512" s="2"/>
      <c r="GFL5512" s="2"/>
      <c r="GFM5512" s="2"/>
      <c r="GFN5512" s="2"/>
      <c r="GFO5512" s="2"/>
      <c r="GFP5512" s="2"/>
      <c r="GFQ5512" s="2"/>
      <c r="GFR5512" s="2"/>
      <c r="GFS5512" s="2"/>
      <c r="GFT5512" s="2"/>
      <c r="GFU5512" s="2"/>
      <c r="GFV5512" s="2"/>
      <c r="GFW5512" s="2"/>
      <c r="GFX5512" s="2"/>
      <c r="GFY5512" s="2"/>
      <c r="GFZ5512" s="2"/>
      <c r="GGA5512" s="2"/>
      <c r="GGB5512" s="2"/>
      <c r="GGC5512" s="2"/>
      <c r="GGD5512" s="2"/>
      <c r="GGE5512" s="2"/>
      <c r="GGF5512" s="2"/>
      <c r="GGG5512" s="2"/>
      <c r="GGH5512" s="2"/>
      <c r="GGI5512" s="2"/>
      <c r="GGJ5512" s="2"/>
      <c r="GGK5512" s="2"/>
      <c r="GGL5512" s="2"/>
      <c r="GGM5512" s="2"/>
      <c r="GGN5512" s="2"/>
      <c r="GGO5512" s="2"/>
      <c r="GGP5512" s="2"/>
      <c r="GGQ5512" s="2"/>
      <c r="GGR5512" s="2"/>
      <c r="GGS5512" s="2"/>
      <c r="GGT5512" s="2"/>
      <c r="GGU5512" s="2"/>
      <c r="GGV5512" s="2"/>
      <c r="GGW5512" s="2"/>
      <c r="GGX5512" s="2"/>
      <c r="GGY5512" s="2"/>
      <c r="GGZ5512" s="2"/>
      <c r="GHA5512" s="2"/>
      <c r="GHB5512" s="2"/>
      <c r="GHC5512" s="2"/>
      <c r="GHD5512" s="2"/>
      <c r="GHE5512" s="2"/>
      <c r="GHF5512" s="2"/>
      <c r="GHG5512" s="2"/>
      <c r="GHH5512" s="2"/>
      <c r="GHI5512" s="2"/>
      <c r="GHJ5512" s="2"/>
      <c r="GHK5512" s="2"/>
      <c r="GHL5512" s="2"/>
      <c r="GHM5512" s="2"/>
      <c r="GHN5512" s="2"/>
      <c r="GHO5512" s="2"/>
      <c r="GHP5512" s="2"/>
      <c r="GHQ5512" s="2"/>
      <c r="GHR5512" s="2"/>
      <c r="GHS5512" s="2"/>
      <c r="GHT5512" s="2"/>
      <c r="GHU5512" s="2"/>
      <c r="GHV5512" s="2"/>
      <c r="GHW5512" s="2"/>
      <c r="GHX5512" s="2"/>
      <c r="GHY5512" s="2"/>
      <c r="GHZ5512" s="2"/>
      <c r="GIA5512" s="2"/>
      <c r="GIB5512" s="2"/>
      <c r="GIC5512" s="2"/>
      <c r="GID5512" s="2"/>
      <c r="GIE5512" s="2"/>
      <c r="GIF5512" s="2"/>
      <c r="GIG5512" s="2"/>
      <c r="GIH5512" s="2"/>
      <c r="GII5512" s="2"/>
      <c r="GIJ5512" s="2"/>
      <c r="GIK5512" s="2"/>
      <c r="GIL5512" s="2"/>
      <c r="GIM5512" s="2"/>
      <c r="GIN5512" s="2"/>
      <c r="GIO5512" s="2"/>
      <c r="GIP5512" s="2"/>
      <c r="GIQ5512" s="2"/>
      <c r="GIR5512" s="2"/>
      <c r="GIS5512" s="2"/>
      <c r="GIT5512" s="2"/>
      <c r="GIU5512" s="2"/>
      <c r="GIV5512" s="2"/>
      <c r="GIW5512" s="2"/>
      <c r="GIX5512" s="2"/>
      <c r="GIY5512" s="2"/>
      <c r="GIZ5512" s="2"/>
      <c r="GJA5512" s="2"/>
      <c r="GJB5512" s="2"/>
      <c r="GJC5512" s="2"/>
      <c r="GJD5512" s="2"/>
      <c r="GJE5512" s="2"/>
      <c r="GJF5512" s="2"/>
      <c r="GJG5512" s="2"/>
      <c r="GJH5512" s="2"/>
      <c r="GJI5512" s="2"/>
      <c r="GJJ5512" s="2"/>
      <c r="GJK5512" s="2"/>
      <c r="GJL5512" s="2"/>
      <c r="GJM5512" s="2"/>
      <c r="GJN5512" s="2"/>
      <c r="GJO5512" s="2"/>
      <c r="GJP5512" s="2"/>
      <c r="GJQ5512" s="2"/>
      <c r="GJR5512" s="2"/>
      <c r="GJS5512" s="2"/>
      <c r="GJT5512" s="2"/>
      <c r="GJU5512" s="2"/>
      <c r="GJV5512" s="2"/>
      <c r="GJW5512" s="2"/>
      <c r="GJX5512" s="2"/>
      <c r="GJY5512" s="2"/>
      <c r="GJZ5512" s="2"/>
      <c r="GKA5512" s="2"/>
      <c r="GKB5512" s="2"/>
      <c r="GKC5512" s="2"/>
      <c r="GKD5512" s="2"/>
      <c r="GKE5512" s="2"/>
      <c r="GKF5512" s="2"/>
      <c r="GKG5512" s="2"/>
      <c r="GKH5512" s="2"/>
      <c r="GKI5512" s="2"/>
      <c r="GKJ5512" s="2"/>
      <c r="GKK5512" s="2"/>
      <c r="GKL5512" s="2"/>
      <c r="GKM5512" s="2"/>
      <c r="GKN5512" s="2"/>
      <c r="GKO5512" s="2"/>
      <c r="GKP5512" s="2"/>
      <c r="GKQ5512" s="2"/>
      <c r="GKR5512" s="2"/>
      <c r="GKS5512" s="2"/>
      <c r="GKT5512" s="2"/>
      <c r="GKU5512" s="2"/>
      <c r="GKV5512" s="2"/>
      <c r="GKW5512" s="2"/>
      <c r="GKX5512" s="2"/>
      <c r="GKY5512" s="2"/>
      <c r="GKZ5512" s="2"/>
      <c r="GLA5512" s="2"/>
      <c r="GLB5512" s="2"/>
      <c r="GLC5512" s="2"/>
      <c r="GLD5512" s="2"/>
      <c r="GLE5512" s="2"/>
      <c r="GLF5512" s="2"/>
      <c r="GLG5512" s="2"/>
      <c r="GLH5512" s="2"/>
      <c r="GLI5512" s="2"/>
      <c r="GLJ5512" s="2"/>
      <c r="GLK5512" s="2"/>
      <c r="GLL5512" s="2"/>
      <c r="GLM5512" s="2"/>
      <c r="GLN5512" s="2"/>
      <c r="GLO5512" s="2"/>
      <c r="GLP5512" s="2"/>
      <c r="GLQ5512" s="2"/>
      <c r="GLR5512" s="2"/>
      <c r="GLS5512" s="2"/>
      <c r="GLT5512" s="2"/>
      <c r="GLU5512" s="2"/>
      <c r="GLV5512" s="2"/>
      <c r="GLW5512" s="2"/>
      <c r="GLX5512" s="2"/>
      <c r="GLY5512" s="2"/>
      <c r="GLZ5512" s="2"/>
      <c r="GMA5512" s="2"/>
      <c r="GMB5512" s="2"/>
      <c r="GMC5512" s="2"/>
      <c r="GMD5512" s="2"/>
      <c r="GME5512" s="2"/>
      <c r="GMF5512" s="2"/>
      <c r="GMG5512" s="2"/>
      <c r="GMH5512" s="2"/>
      <c r="GMI5512" s="2"/>
      <c r="GMJ5512" s="2"/>
      <c r="GMK5512" s="2"/>
      <c r="GML5512" s="2"/>
      <c r="GMM5512" s="2"/>
      <c r="GMN5512" s="2"/>
      <c r="GMO5512" s="2"/>
      <c r="GMP5512" s="2"/>
      <c r="GMQ5512" s="2"/>
      <c r="GMR5512" s="2"/>
      <c r="GMS5512" s="2"/>
      <c r="GMT5512" s="2"/>
      <c r="GMU5512" s="2"/>
      <c r="GMV5512" s="2"/>
      <c r="GMW5512" s="2"/>
      <c r="GMX5512" s="2"/>
      <c r="GMY5512" s="2"/>
      <c r="GMZ5512" s="2"/>
      <c r="GNA5512" s="2"/>
      <c r="GNB5512" s="2"/>
      <c r="GNC5512" s="2"/>
      <c r="GND5512" s="2"/>
      <c r="GNE5512" s="2"/>
      <c r="GNF5512" s="2"/>
      <c r="GNG5512" s="2"/>
      <c r="GNH5512" s="2"/>
      <c r="GNI5512" s="2"/>
      <c r="GNJ5512" s="2"/>
      <c r="GNK5512" s="2"/>
      <c r="GNL5512" s="2"/>
      <c r="GNM5512" s="2"/>
      <c r="GNN5512" s="2"/>
      <c r="GNO5512" s="2"/>
      <c r="GNP5512" s="2"/>
      <c r="GNQ5512" s="2"/>
      <c r="GNR5512" s="2"/>
      <c r="GNS5512" s="2"/>
      <c r="GNT5512" s="2"/>
      <c r="GNU5512" s="2"/>
      <c r="GNV5512" s="2"/>
      <c r="GNW5512" s="2"/>
      <c r="GNX5512" s="2"/>
      <c r="GNY5512" s="2"/>
      <c r="GNZ5512" s="2"/>
      <c r="GOA5512" s="2"/>
      <c r="GOB5512" s="2"/>
      <c r="GOC5512" s="2"/>
      <c r="GOD5512" s="2"/>
      <c r="GOE5512" s="2"/>
      <c r="GOF5512" s="2"/>
      <c r="GOG5512" s="2"/>
      <c r="GOH5512" s="2"/>
      <c r="GOI5512" s="2"/>
      <c r="GOJ5512" s="2"/>
      <c r="GOK5512" s="2"/>
      <c r="GOL5512" s="2"/>
      <c r="GOM5512" s="2"/>
      <c r="GON5512" s="2"/>
      <c r="GOO5512" s="2"/>
      <c r="GOP5512" s="2"/>
      <c r="GOQ5512" s="2"/>
      <c r="GOR5512" s="2"/>
      <c r="GOS5512" s="2"/>
      <c r="GOT5512" s="2"/>
      <c r="GOU5512" s="2"/>
      <c r="GOV5512" s="2"/>
      <c r="GOW5512" s="2"/>
      <c r="GOX5512" s="2"/>
      <c r="GOY5512" s="2"/>
      <c r="GOZ5512" s="2"/>
      <c r="GPA5512" s="2"/>
      <c r="GPB5512" s="2"/>
      <c r="GPC5512" s="2"/>
      <c r="GPD5512" s="2"/>
      <c r="GPE5512" s="2"/>
      <c r="GPF5512" s="2"/>
      <c r="GPG5512" s="2"/>
      <c r="GPH5512" s="2"/>
      <c r="GPI5512" s="2"/>
      <c r="GPJ5512" s="2"/>
      <c r="GPK5512" s="2"/>
      <c r="GPL5512" s="2"/>
      <c r="GPM5512" s="2"/>
      <c r="GPN5512" s="2"/>
      <c r="GPO5512" s="2"/>
      <c r="GPP5512" s="2"/>
      <c r="GPQ5512" s="2"/>
      <c r="GPR5512" s="2"/>
      <c r="GPS5512" s="2"/>
      <c r="GPT5512" s="2"/>
      <c r="GPU5512" s="2"/>
      <c r="GPV5512" s="2"/>
      <c r="GPW5512" s="2"/>
      <c r="GPX5512" s="2"/>
      <c r="GPY5512" s="2"/>
      <c r="GPZ5512" s="2"/>
      <c r="GQA5512" s="2"/>
      <c r="GQB5512" s="2"/>
      <c r="GQC5512" s="2"/>
      <c r="GQD5512" s="2"/>
      <c r="GQE5512" s="2"/>
      <c r="GQF5512" s="2"/>
      <c r="GQG5512" s="2"/>
      <c r="GQH5512" s="2"/>
      <c r="GQI5512" s="2"/>
      <c r="GQJ5512" s="2"/>
      <c r="GQK5512" s="2"/>
      <c r="GQL5512" s="2"/>
      <c r="GQM5512" s="2"/>
      <c r="GQN5512" s="2"/>
      <c r="GQO5512" s="2"/>
      <c r="GQP5512" s="2"/>
      <c r="GQQ5512" s="2"/>
      <c r="GQR5512" s="2"/>
      <c r="GQS5512" s="2"/>
      <c r="GQT5512" s="2"/>
      <c r="GQU5512" s="2"/>
      <c r="GQV5512" s="2"/>
      <c r="GQW5512" s="2"/>
      <c r="GQX5512" s="2"/>
      <c r="GQY5512" s="2"/>
      <c r="GQZ5512" s="2"/>
      <c r="GRA5512" s="2"/>
      <c r="GRB5512" s="2"/>
      <c r="GRC5512" s="2"/>
      <c r="GRD5512" s="2"/>
      <c r="GRE5512" s="2"/>
      <c r="GRF5512" s="2"/>
      <c r="GRG5512" s="2"/>
      <c r="GRH5512" s="2"/>
      <c r="GRI5512" s="2"/>
      <c r="GRJ5512" s="2"/>
      <c r="GRK5512" s="2"/>
      <c r="GRL5512" s="2"/>
      <c r="GRM5512" s="2"/>
      <c r="GRN5512" s="2"/>
      <c r="GRO5512" s="2"/>
      <c r="GRP5512" s="2"/>
      <c r="GRQ5512" s="2"/>
      <c r="GRR5512" s="2"/>
      <c r="GRS5512" s="2"/>
      <c r="GRT5512" s="2"/>
      <c r="GRU5512" s="2"/>
      <c r="GRV5512" s="2"/>
      <c r="GRW5512" s="2"/>
      <c r="GRX5512" s="2"/>
      <c r="GRY5512" s="2"/>
      <c r="GRZ5512" s="2"/>
      <c r="GSA5512" s="2"/>
      <c r="GSB5512" s="2"/>
      <c r="GSC5512" s="2"/>
      <c r="GSD5512" s="2"/>
      <c r="GSE5512" s="2"/>
      <c r="GSF5512" s="2"/>
      <c r="GSG5512" s="2"/>
      <c r="GSH5512" s="2"/>
      <c r="GSI5512" s="2"/>
      <c r="GSJ5512" s="2"/>
      <c r="GSK5512" s="2"/>
      <c r="GSL5512" s="2"/>
      <c r="GSM5512" s="2"/>
      <c r="GSN5512" s="2"/>
      <c r="GSO5512" s="2"/>
      <c r="GSP5512" s="2"/>
      <c r="GSQ5512" s="2"/>
      <c r="GSR5512" s="2"/>
      <c r="GSS5512" s="2"/>
      <c r="GST5512" s="2"/>
      <c r="GSU5512" s="2"/>
      <c r="GSV5512" s="2"/>
      <c r="GSW5512" s="2"/>
      <c r="GSX5512" s="2"/>
      <c r="GSY5512" s="2"/>
      <c r="GSZ5512" s="2"/>
      <c r="GTA5512" s="2"/>
      <c r="GTB5512" s="2"/>
      <c r="GTC5512" s="2"/>
      <c r="GTD5512" s="2"/>
      <c r="GTE5512" s="2"/>
      <c r="GTF5512" s="2"/>
      <c r="GTG5512" s="2"/>
      <c r="GTH5512" s="2"/>
      <c r="GTI5512" s="2"/>
      <c r="GTJ5512" s="2"/>
      <c r="GTK5512" s="2"/>
      <c r="GTL5512" s="2"/>
      <c r="GTM5512" s="2"/>
      <c r="GTN5512" s="2"/>
      <c r="GTO5512" s="2"/>
      <c r="GTP5512" s="2"/>
      <c r="GTQ5512" s="2"/>
      <c r="GTR5512" s="2"/>
      <c r="GTS5512" s="2"/>
      <c r="GTT5512" s="2"/>
      <c r="GTU5512" s="2"/>
      <c r="GTV5512" s="2"/>
      <c r="GTW5512" s="2"/>
      <c r="GTX5512" s="2"/>
      <c r="GTY5512" s="2"/>
      <c r="GTZ5512" s="2"/>
      <c r="GUA5512" s="2"/>
      <c r="GUB5512" s="2"/>
      <c r="GUC5512" s="2"/>
      <c r="GUD5512" s="2"/>
      <c r="GUE5512" s="2"/>
      <c r="GUF5512" s="2"/>
      <c r="GUG5512" s="2"/>
      <c r="GUH5512" s="2"/>
      <c r="GUI5512" s="2"/>
      <c r="GUJ5512" s="2"/>
      <c r="GUK5512" s="2"/>
      <c r="GUL5512" s="2"/>
      <c r="GUM5512" s="2"/>
      <c r="GUN5512" s="2"/>
      <c r="GUO5512" s="2"/>
      <c r="GUP5512" s="2"/>
      <c r="GUQ5512" s="2"/>
      <c r="GUR5512" s="2"/>
      <c r="GUS5512" s="2"/>
      <c r="GUT5512" s="2"/>
      <c r="GUU5512" s="2"/>
      <c r="GUV5512" s="2"/>
      <c r="GUW5512" s="2"/>
      <c r="GUX5512" s="2"/>
      <c r="GUY5512" s="2"/>
      <c r="GUZ5512" s="2"/>
      <c r="GVA5512" s="2"/>
      <c r="GVB5512" s="2"/>
      <c r="GVC5512" s="2"/>
      <c r="GVD5512" s="2"/>
      <c r="GVE5512" s="2"/>
      <c r="GVF5512" s="2"/>
      <c r="GVG5512" s="2"/>
      <c r="GVH5512" s="2"/>
      <c r="GVI5512" s="2"/>
      <c r="GVJ5512" s="2"/>
      <c r="GVK5512" s="2"/>
      <c r="GVL5512" s="2"/>
      <c r="GVM5512" s="2"/>
      <c r="GVN5512" s="2"/>
      <c r="GVO5512" s="2"/>
      <c r="GVP5512" s="2"/>
      <c r="GVQ5512" s="2"/>
      <c r="GVR5512" s="2"/>
      <c r="GVS5512" s="2"/>
      <c r="GVT5512" s="2"/>
      <c r="GVU5512" s="2"/>
      <c r="GVV5512" s="2"/>
      <c r="GVW5512" s="2"/>
      <c r="GVX5512" s="2"/>
      <c r="GVY5512" s="2"/>
      <c r="GVZ5512" s="2"/>
      <c r="GWA5512" s="2"/>
      <c r="GWB5512" s="2"/>
      <c r="GWC5512" s="2"/>
      <c r="GWD5512" s="2"/>
      <c r="GWE5512" s="2"/>
      <c r="GWF5512" s="2"/>
      <c r="GWG5512" s="2"/>
      <c r="GWH5512" s="2"/>
      <c r="GWI5512" s="2"/>
      <c r="GWJ5512" s="2"/>
      <c r="GWK5512" s="2"/>
      <c r="GWL5512" s="2"/>
      <c r="GWM5512" s="2"/>
      <c r="GWN5512" s="2"/>
      <c r="GWO5512" s="2"/>
      <c r="GWP5512" s="2"/>
      <c r="GWQ5512" s="2"/>
      <c r="GWR5512" s="2"/>
      <c r="GWS5512" s="2"/>
      <c r="GWT5512" s="2"/>
      <c r="GWU5512" s="2"/>
      <c r="GWV5512" s="2"/>
      <c r="GWW5512" s="2"/>
      <c r="GWX5512" s="2"/>
      <c r="GWY5512" s="2"/>
      <c r="GWZ5512" s="2"/>
      <c r="GXA5512" s="2"/>
      <c r="GXB5512" s="2"/>
      <c r="GXC5512" s="2"/>
      <c r="GXD5512" s="2"/>
      <c r="GXE5512" s="2"/>
      <c r="GXF5512" s="2"/>
      <c r="GXG5512" s="2"/>
      <c r="GXH5512" s="2"/>
      <c r="GXI5512" s="2"/>
      <c r="GXJ5512" s="2"/>
      <c r="GXK5512" s="2"/>
      <c r="GXL5512" s="2"/>
      <c r="GXM5512" s="2"/>
      <c r="GXN5512" s="2"/>
      <c r="GXO5512" s="2"/>
      <c r="GXP5512" s="2"/>
      <c r="GXQ5512" s="2"/>
      <c r="GXR5512" s="2"/>
      <c r="GXS5512" s="2"/>
      <c r="GXT5512" s="2"/>
      <c r="GXU5512" s="2"/>
      <c r="GXV5512" s="2"/>
      <c r="GXW5512" s="2"/>
      <c r="GXX5512" s="2"/>
      <c r="GXY5512" s="2"/>
      <c r="GXZ5512" s="2"/>
      <c r="GYA5512" s="2"/>
      <c r="GYB5512" s="2"/>
      <c r="GYC5512" s="2"/>
      <c r="GYD5512" s="2"/>
      <c r="GYE5512" s="2"/>
      <c r="GYF5512" s="2"/>
      <c r="GYG5512" s="2"/>
      <c r="GYH5512" s="2"/>
      <c r="GYI5512" s="2"/>
      <c r="GYJ5512" s="2"/>
      <c r="GYK5512" s="2"/>
      <c r="GYL5512" s="2"/>
      <c r="GYM5512" s="2"/>
      <c r="GYN5512" s="2"/>
      <c r="GYO5512" s="2"/>
      <c r="GYP5512" s="2"/>
      <c r="GYQ5512" s="2"/>
      <c r="GYR5512" s="2"/>
      <c r="GYS5512" s="2"/>
      <c r="GYT5512" s="2"/>
      <c r="GYU5512" s="2"/>
      <c r="GYV5512" s="2"/>
      <c r="GYW5512" s="2"/>
      <c r="GYX5512" s="2"/>
      <c r="GYY5512" s="2"/>
      <c r="GYZ5512" s="2"/>
      <c r="GZA5512" s="2"/>
      <c r="GZB5512" s="2"/>
      <c r="GZC5512" s="2"/>
      <c r="GZD5512" s="2"/>
      <c r="GZE5512" s="2"/>
      <c r="GZF5512" s="2"/>
      <c r="GZG5512" s="2"/>
      <c r="GZH5512" s="2"/>
      <c r="GZI5512" s="2"/>
      <c r="GZJ5512" s="2"/>
      <c r="GZK5512" s="2"/>
      <c r="GZL5512" s="2"/>
      <c r="GZM5512" s="2"/>
      <c r="GZN5512" s="2"/>
      <c r="GZO5512" s="2"/>
      <c r="GZP5512" s="2"/>
      <c r="GZQ5512" s="2"/>
      <c r="GZR5512" s="2"/>
      <c r="GZS5512" s="2"/>
      <c r="GZT5512" s="2"/>
      <c r="GZU5512" s="2"/>
      <c r="GZV5512" s="2"/>
      <c r="GZW5512" s="2"/>
      <c r="GZX5512" s="2"/>
      <c r="GZY5512" s="2"/>
      <c r="GZZ5512" s="2"/>
      <c r="HAA5512" s="2"/>
      <c r="HAB5512" s="2"/>
      <c r="HAC5512" s="2"/>
      <c r="HAD5512" s="2"/>
      <c r="HAE5512" s="2"/>
      <c r="HAF5512" s="2"/>
      <c r="HAG5512" s="2"/>
      <c r="HAH5512" s="2"/>
      <c r="HAI5512" s="2"/>
      <c r="HAJ5512" s="2"/>
      <c r="HAK5512" s="2"/>
      <c r="HAL5512" s="2"/>
      <c r="HAM5512" s="2"/>
      <c r="HAN5512" s="2"/>
      <c r="HAO5512" s="2"/>
      <c r="HAP5512" s="2"/>
      <c r="HAQ5512" s="2"/>
      <c r="HAR5512" s="2"/>
      <c r="HAS5512" s="2"/>
      <c r="HAT5512" s="2"/>
      <c r="HAU5512" s="2"/>
      <c r="HAV5512" s="2"/>
      <c r="HAW5512" s="2"/>
      <c r="HAX5512" s="2"/>
      <c r="HAY5512" s="2"/>
      <c r="HAZ5512" s="2"/>
      <c r="HBA5512" s="2"/>
      <c r="HBB5512" s="2"/>
      <c r="HBC5512" s="2"/>
      <c r="HBD5512" s="2"/>
      <c r="HBE5512" s="2"/>
      <c r="HBF5512" s="2"/>
      <c r="HBG5512" s="2"/>
      <c r="HBH5512" s="2"/>
      <c r="HBI5512" s="2"/>
      <c r="HBJ5512" s="2"/>
      <c r="HBK5512" s="2"/>
      <c r="HBL5512" s="2"/>
      <c r="HBM5512" s="2"/>
      <c r="HBN5512" s="2"/>
      <c r="HBO5512" s="2"/>
      <c r="HBP5512" s="2"/>
      <c r="HBQ5512" s="2"/>
      <c r="HBR5512" s="2"/>
      <c r="HBS5512" s="2"/>
      <c r="HBT5512" s="2"/>
      <c r="HBU5512" s="2"/>
      <c r="HBV5512" s="2"/>
      <c r="HBW5512" s="2"/>
      <c r="HBX5512" s="2"/>
      <c r="HBY5512" s="2"/>
      <c r="HBZ5512" s="2"/>
      <c r="HCA5512" s="2"/>
      <c r="HCB5512" s="2"/>
      <c r="HCC5512" s="2"/>
      <c r="HCD5512" s="2"/>
      <c r="HCE5512" s="2"/>
      <c r="HCF5512" s="2"/>
      <c r="HCG5512" s="2"/>
      <c r="HCH5512" s="2"/>
      <c r="HCI5512" s="2"/>
      <c r="HCJ5512" s="2"/>
      <c r="HCK5512" s="2"/>
      <c r="HCL5512" s="2"/>
      <c r="HCM5512" s="2"/>
      <c r="HCN5512" s="2"/>
      <c r="HCO5512" s="2"/>
      <c r="HCP5512" s="2"/>
      <c r="HCQ5512" s="2"/>
      <c r="HCR5512" s="2"/>
      <c r="HCS5512" s="2"/>
      <c r="HCT5512" s="2"/>
      <c r="HCU5512" s="2"/>
      <c r="HCV5512" s="2"/>
      <c r="HCW5512" s="2"/>
      <c r="HCX5512" s="2"/>
      <c r="HCY5512" s="2"/>
      <c r="HCZ5512" s="2"/>
      <c r="HDA5512" s="2"/>
      <c r="HDB5512" s="2"/>
      <c r="HDC5512" s="2"/>
      <c r="HDD5512" s="2"/>
      <c r="HDE5512" s="2"/>
      <c r="HDF5512" s="2"/>
      <c r="HDG5512" s="2"/>
      <c r="HDH5512" s="2"/>
      <c r="HDI5512" s="2"/>
      <c r="HDJ5512" s="2"/>
      <c r="HDK5512" s="2"/>
      <c r="HDL5512" s="2"/>
      <c r="HDM5512" s="2"/>
      <c r="HDN5512" s="2"/>
      <c r="HDO5512" s="2"/>
      <c r="HDP5512" s="2"/>
      <c r="HDQ5512" s="2"/>
      <c r="HDR5512" s="2"/>
      <c r="HDS5512" s="2"/>
      <c r="HDT5512" s="2"/>
      <c r="HDU5512" s="2"/>
      <c r="HDV5512" s="2"/>
      <c r="HDW5512" s="2"/>
      <c r="HDX5512" s="2"/>
      <c r="HDY5512" s="2"/>
      <c r="HDZ5512" s="2"/>
      <c r="HEA5512" s="2"/>
      <c r="HEB5512" s="2"/>
      <c r="HEC5512" s="2"/>
      <c r="HED5512" s="2"/>
      <c r="HEE5512" s="2"/>
      <c r="HEF5512" s="2"/>
      <c r="HEG5512" s="2"/>
      <c r="HEH5512" s="2"/>
      <c r="HEI5512" s="2"/>
      <c r="HEJ5512" s="2"/>
      <c r="HEK5512" s="2"/>
      <c r="HEL5512" s="2"/>
      <c r="HEM5512" s="2"/>
      <c r="HEN5512" s="2"/>
      <c r="HEO5512" s="2"/>
      <c r="HEP5512" s="2"/>
      <c r="HEQ5512" s="2"/>
      <c r="HER5512" s="2"/>
      <c r="HES5512" s="2"/>
      <c r="HET5512" s="2"/>
      <c r="HEU5512" s="2"/>
      <c r="HEV5512" s="2"/>
      <c r="HEW5512" s="2"/>
      <c r="HEX5512" s="2"/>
      <c r="HEY5512" s="2"/>
      <c r="HEZ5512" s="2"/>
      <c r="HFA5512" s="2"/>
      <c r="HFB5512" s="2"/>
      <c r="HFC5512" s="2"/>
      <c r="HFD5512" s="2"/>
      <c r="HFE5512" s="2"/>
      <c r="HFF5512" s="2"/>
      <c r="HFG5512" s="2"/>
      <c r="HFH5512" s="2"/>
      <c r="HFI5512" s="2"/>
      <c r="HFJ5512" s="2"/>
      <c r="HFK5512" s="2"/>
      <c r="HFL5512" s="2"/>
      <c r="HFM5512" s="2"/>
      <c r="HFN5512" s="2"/>
      <c r="HFO5512" s="2"/>
      <c r="HFP5512" s="2"/>
      <c r="HFQ5512" s="2"/>
      <c r="HFR5512" s="2"/>
      <c r="HFS5512" s="2"/>
      <c r="HFT5512" s="2"/>
      <c r="HFU5512" s="2"/>
      <c r="HFV5512" s="2"/>
      <c r="HFW5512" s="2"/>
      <c r="HFX5512" s="2"/>
      <c r="HFY5512" s="2"/>
      <c r="HFZ5512" s="2"/>
      <c r="HGA5512" s="2"/>
      <c r="HGB5512" s="2"/>
      <c r="HGC5512" s="2"/>
      <c r="HGD5512" s="2"/>
      <c r="HGE5512" s="2"/>
      <c r="HGF5512" s="2"/>
      <c r="HGG5512" s="2"/>
      <c r="HGH5512" s="2"/>
      <c r="HGI5512" s="2"/>
      <c r="HGJ5512" s="2"/>
      <c r="HGK5512" s="2"/>
      <c r="HGL5512" s="2"/>
      <c r="HGM5512" s="2"/>
      <c r="HGN5512" s="2"/>
      <c r="HGO5512" s="2"/>
      <c r="HGP5512" s="2"/>
      <c r="HGQ5512" s="2"/>
      <c r="HGR5512" s="2"/>
      <c r="HGS5512" s="2"/>
      <c r="HGT5512" s="2"/>
      <c r="HGU5512" s="2"/>
      <c r="HGV5512" s="2"/>
      <c r="HGW5512" s="2"/>
      <c r="HGX5512" s="2"/>
      <c r="HGY5512" s="2"/>
      <c r="HGZ5512" s="2"/>
      <c r="HHA5512" s="2"/>
      <c r="HHB5512" s="2"/>
      <c r="HHC5512" s="2"/>
      <c r="HHD5512" s="2"/>
      <c r="HHE5512" s="2"/>
      <c r="HHF5512" s="2"/>
      <c r="HHG5512" s="2"/>
      <c r="HHH5512" s="2"/>
      <c r="HHI5512" s="2"/>
      <c r="HHJ5512" s="2"/>
      <c r="HHK5512" s="2"/>
      <c r="HHL5512" s="2"/>
      <c r="HHM5512" s="2"/>
      <c r="HHN5512" s="2"/>
      <c r="HHO5512" s="2"/>
      <c r="HHP5512" s="2"/>
      <c r="HHQ5512" s="2"/>
      <c r="HHR5512" s="2"/>
      <c r="HHS5512" s="2"/>
      <c r="HHT5512" s="2"/>
      <c r="HHU5512" s="2"/>
      <c r="HHV5512" s="2"/>
      <c r="HHW5512" s="2"/>
      <c r="HHX5512" s="2"/>
      <c r="HHY5512" s="2"/>
      <c r="HHZ5512" s="2"/>
      <c r="HIA5512" s="2"/>
      <c r="HIB5512" s="2"/>
      <c r="HIC5512" s="2"/>
      <c r="HID5512" s="2"/>
      <c r="HIE5512" s="2"/>
      <c r="HIF5512" s="2"/>
      <c r="HIG5512" s="2"/>
      <c r="HIH5512" s="2"/>
      <c r="HII5512" s="2"/>
      <c r="HIJ5512" s="2"/>
      <c r="HIK5512" s="2"/>
      <c r="HIL5512" s="2"/>
      <c r="HIM5512" s="2"/>
      <c r="HIN5512" s="2"/>
      <c r="HIO5512" s="2"/>
      <c r="HIP5512" s="2"/>
      <c r="HIQ5512" s="2"/>
      <c r="HIR5512" s="2"/>
      <c r="HIS5512" s="2"/>
      <c r="HIT5512" s="2"/>
      <c r="HIU5512" s="2"/>
      <c r="HIV5512" s="2"/>
      <c r="HIW5512" s="2"/>
      <c r="HIX5512" s="2"/>
      <c r="HIY5512" s="2"/>
      <c r="HIZ5512" s="2"/>
      <c r="HJA5512" s="2"/>
      <c r="HJB5512" s="2"/>
      <c r="HJC5512" s="2"/>
      <c r="HJD5512" s="2"/>
      <c r="HJE5512" s="2"/>
      <c r="HJF5512" s="2"/>
      <c r="HJG5512" s="2"/>
      <c r="HJH5512" s="2"/>
      <c r="HJI5512" s="2"/>
      <c r="HJJ5512" s="2"/>
      <c r="HJK5512" s="2"/>
      <c r="HJL5512" s="2"/>
      <c r="HJM5512" s="2"/>
      <c r="HJN5512" s="2"/>
      <c r="HJO5512" s="2"/>
      <c r="HJP5512" s="2"/>
      <c r="HJQ5512" s="2"/>
      <c r="HJR5512" s="2"/>
      <c r="HJS5512" s="2"/>
      <c r="HJT5512" s="2"/>
      <c r="HJU5512" s="2"/>
      <c r="HJV5512" s="2"/>
      <c r="HJW5512" s="2"/>
      <c r="HJX5512" s="2"/>
      <c r="HJY5512" s="2"/>
      <c r="HJZ5512" s="2"/>
      <c r="HKA5512" s="2"/>
      <c r="HKB5512" s="2"/>
      <c r="HKC5512" s="2"/>
      <c r="HKD5512" s="2"/>
      <c r="HKE5512" s="2"/>
      <c r="HKF5512" s="2"/>
      <c r="HKG5512" s="2"/>
      <c r="HKH5512" s="2"/>
      <c r="HKI5512" s="2"/>
      <c r="HKJ5512" s="2"/>
      <c r="HKK5512" s="2"/>
      <c r="HKL5512" s="2"/>
      <c r="HKM5512" s="2"/>
      <c r="HKN5512" s="2"/>
      <c r="HKO5512" s="2"/>
      <c r="HKP5512" s="2"/>
      <c r="HKQ5512" s="2"/>
      <c r="HKR5512" s="2"/>
      <c r="HKS5512" s="2"/>
      <c r="HKT5512" s="2"/>
      <c r="HKU5512" s="2"/>
      <c r="HKV5512" s="2"/>
      <c r="HKW5512" s="2"/>
      <c r="HKX5512" s="2"/>
      <c r="HKY5512" s="2"/>
      <c r="HKZ5512" s="2"/>
      <c r="HLA5512" s="2"/>
      <c r="HLB5512" s="2"/>
      <c r="HLC5512" s="2"/>
      <c r="HLD5512" s="2"/>
      <c r="HLE5512" s="2"/>
      <c r="HLF5512" s="2"/>
      <c r="HLG5512" s="2"/>
      <c r="HLH5512" s="2"/>
      <c r="HLI5512" s="2"/>
      <c r="HLJ5512" s="2"/>
      <c r="HLK5512" s="2"/>
      <c r="HLL5512" s="2"/>
      <c r="HLM5512" s="2"/>
      <c r="HLN5512" s="2"/>
      <c r="HLO5512" s="2"/>
      <c r="HLP5512" s="2"/>
      <c r="HLQ5512" s="2"/>
      <c r="HLR5512" s="2"/>
      <c r="HLS5512" s="2"/>
      <c r="HLT5512" s="2"/>
      <c r="HLU5512" s="2"/>
      <c r="HLV5512" s="2"/>
      <c r="HLW5512" s="2"/>
      <c r="HLX5512" s="2"/>
      <c r="HLY5512" s="2"/>
      <c r="HLZ5512" s="2"/>
      <c r="HMA5512" s="2"/>
      <c r="HMB5512" s="2"/>
      <c r="HMC5512" s="2"/>
      <c r="HMD5512" s="2"/>
      <c r="HME5512" s="2"/>
      <c r="HMF5512" s="2"/>
      <c r="HMG5512" s="2"/>
      <c r="HMH5512" s="2"/>
      <c r="HMI5512" s="2"/>
      <c r="HMJ5512" s="2"/>
      <c r="HMK5512" s="2"/>
      <c r="HML5512" s="2"/>
      <c r="HMM5512" s="2"/>
      <c r="HMN5512" s="2"/>
      <c r="HMO5512" s="2"/>
      <c r="HMP5512" s="2"/>
      <c r="HMQ5512" s="2"/>
      <c r="HMR5512" s="2"/>
      <c r="HMS5512" s="2"/>
      <c r="HMT5512" s="2"/>
      <c r="HMU5512" s="2"/>
      <c r="HMV5512" s="2"/>
      <c r="HMW5512" s="2"/>
      <c r="HMX5512" s="2"/>
      <c r="HMY5512" s="2"/>
      <c r="HMZ5512" s="2"/>
      <c r="HNA5512" s="2"/>
      <c r="HNB5512" s="2"/>
      <c r="HNC5512" s="2"/>
      <c r="HND5512" s="2"/>
      <c r="HNE5512" s="2"/>
      <c r="HNF5512" s="2"/>
      <c r="HNG5512" s="2"/>
      <c r="HNH5512" s="2"/>
      <c r="HNI5512" s="2"/>
      <c r="HNJ5512" s="2"/>
      <c r="HNK5512" s="2"/>
      <c r="HNL5512" s="2"/>
      <c r="HNM5512" s="2"/>
      <c r="HNN5512" s="2"/>
      <c r="HNO5512" s="2"/>
      <c r="HNP5512" s="2"/>
      <c r="HNQ5512" s="2"/>
      <c r="HNR5512" s="2"/>
      <c r="HNS5512" s="2"/>
      <c r="HNT5512" s="2"/>
      <c r="HNU5512" s="2"/>
      <c r="HNV5512" s="2"/>
      <c r="HNW5512" s="2"/>
      <c r="HNX5512" s="2"/>
      <c r="HNY5512" s="2"/>
      <c r="HNZ5512" s="2"/>
      <c r="HOA5512" s="2"/>
      <c r="HOB5512" s="2"/>
      <c r="HOC5512" s="2"/>
      <c r="HOD5512" s="2"/>
      <c r="HOE5512" s="2"/>
      <c r="HOF5512" s="2"/>
      <c r="HOG5512" s="2"/>
      <c r="HOH5512" s="2"/>
      <c r="HOI5512" s="2"/>
      <c r="HOJ5512" s="2"/>
      <c r="HOK5512" s="2"/>
      <c r="HOL5512" s="2"/>
      <c r="HOM5512" s="2"/>
      <c r="HON5512" s="2"/>
      <c r="HOO5512" s="2"/>
      <c r="HOP5512" s="2"/>
      <c r="HOQ5512" s="2"/>
      <c r="HOR5512" s="2"/>
      <c r="HOS5512" s="2"/>
      <c r="HOT5512" s="2"/>
      <c r="HOU5512" s="2"/>
      <c r="HOV5512" s="2"/>
      <c r="HOW5512" s="2"/>
      <c r="HOX5512" s="2"/>
      <c r="HOY5512" s="2"/>
      <c r="HOZ5512" s="2"/>
      <c r="HPA5512" s="2"/>
      <c r="HPB5512" s="2"/>
      <c r="HPC5512" s="2"/>
      <c r="HPD5512" s="2"/>
      <c r="HPE5512" s="2"/>
      <c r="HPF5512" s="2"/>
      <c r="HPG5512" s="2"/>
      <c r="HPH5512" s="2"/>
      <c r="HPI5512" s="2"/>
      <c r="HPJ5512" s="2"/>
      <c r="HPK5512" s="2"/>
      <c r="HPL5512" s="2"/>
      <c r="HPM5512" s="2"/>
      <c r="HPN5512" s="2"/>
      <c r="HPO5512" s="2"/>
      <c r="HPP5512" s="2"/>
      <c r="HPQ5512" s="2"/>
      <c r="HPR5512" s="2"/>
      <c r="HPS5512" s="2"/>
      <c r="HPT5512" s="2"/>
      <c r="HPU5512" s="2"/>
      <c r="HPV5512" s="2"/>
      <c r="HPW5512" s="2"/>
      <c r="HPX5512" s="2"/>
      <c r="HPY5512" s="2"/>
      <c r="HPZ5512" s="2"/>
      <c r="HQA5512" s="2"/>
      <c r="HQB5512" s="2"/>
      <c r="HQC5512" s="2"/>
      <c r="HQD5512" s="2"/>
      <c r="HQE5512" s="2"/>
      <c r="HQF5512" s="2"/>
      <c r="HQG5512" s="2"/>
      <c r="HQH5512" s="2"/>
      <c r="HQI5512" s="2"/>
      <c r="HQJ5512" s="2"/>
      <c r="HQK5512" s="2"/>
      <c r="HQL5512" s="2"/>
      <c r="HQM5512" s="2"/>
      <c r="HQN5512" s="2"/>
      <c r="HQO5512" s="2"/>
      <c r="HQP5512" s="2"/>
      <c r="HQQ5512" s="2"/>
      <c r="HQR5512" s="2"/>
      <c r="HQS5512" s="2"/>
      <c r="HQT5512" s="2"/>
      <c r="HQU5512" s="2"/>
      <c r="HQV5512" s="2"/>
      <c r="HQW5512" s="2"/>
      <c r="HQX5512" s="2"/>
      <c r="HQY5512" s="2"/>
      <c r="HQZ5512" s="2"/>
      <c r="HRA5512" s="2"/>
      <c r="HRB5512" s="2"/>
      <c r="HRC5512" s="2"/>
      <c r="HRD5512" s="2"/>
      <c r="HRE5512" s="2"/>
      <c r="HRF5512" s="2"/>
      <c r="HRG5512" s="2"/>
      <c r="HRH5512" s="2"/>
      <c r="HRI5512" s="2"/>
      <c r="HRJ5512" s="2"/>
      <c r="HRK5512" s="2"/>
      <c r="HRL5512" s="2"/>
      <c r="HRM5512" s="2"/>
      <c r="HRN5512" s="2"/>
      <c r="HRO5512" s="2"/>
      <c r="HRP5512" s="2"/>
      <c r="HRQ5512" s="2"/>
      <c r="HRR5512" s="2"/>
      <c r="HRS5512" s="2"/>
      <c r="HRT5512" s="2"/>
      <c r="HRU5512" s="2"/>
      <c r="HRV5512" s="2"/>
      <c r="HRW5512" s="2"/>
      <c r="HRX5512" s="2"/>
      <c r="HRY5512" s="2"/>
      <c r="HRZ5512" s="2"/>
      <c r="HSA5512" s="2"/>
      <c r="HSB5512" s="2"/>
      <c r="HSC5512" s="2"/>
      <c r="HSD5512" s="2"/>
      <c r="HSE5512" s="2"/>
      <c r="HSF5512" s="2"/>
      <c r="HSG5512" s="2"/>
      <c r="HSH5512" s="2"/>
      <c r="HSI5512" s="2"/>
      <c r="HSJ5512" s="2"/>
      <c r="HSK5512" s="2"/>
      <c r="HSL5512" s="2"/>
      <c r="HSM5512" s="2"/>
      <c r="HSN5512" s="2"/>
      <c r="HSO5512" s="2"/>
      <c r="HSP5512" s="2"/>
      <c r="HSQ5512" s="2"/>
      <c r="HSR5512" s="2"/>
      <c r="HSS5512" s="2"/>
      <c r="HST5512" s="2"/>
      <c r="HSU5512" s="2"/>
      <c r="HSV5512" s="2"/>
      <c r="HSW5512" s="2"/>
      <c r="HSX5512" s="2"/>
      <c r="HSY5512" s="2"/>
      <c r="HSZ5512" s="2"/>
      <c r="HTA5512" s="2"/>
      <c r="HTB5512" s="2"/>
      <c r="HTC5512" s="2"/>
      <c r="HTD5512" s="2"/>
      <c r="HTE5512" s="2"/>
      <c r="HTF5512" s="2"/>
      <c r="HTG5512" s="2"/>
      <c r="HTH5512" s="2"/>
      <c r="HTI5512" s="2"/>
      <c r="HTJ5512" s="2"/>
      <c r="HTK5512" s="2"/>
      <c r="HTL5512" s="2"/>
      <c r="HTM5512" s="2"/>
      <c r="HTN5512" s="2"/>
      <c r="HTO5512" s="2"/>
      <c r="HTP5512" s="2"/>
      <c r="HTQ5512" s="2"/>
      <c r="HTR5512" s="2"/>
      <c r="HTS5512" s="2"/>
      <c r="HTT5512" s="2"/>
      <c r="HTU5512" s="2"/>
      <c r="HTV5512" s="2"/>
      <c r="HTW5512" s="2"/>
      <c r="HTX5512" s="2"/>
      <c r="HTY5512" s="2"/>
      <c r="HTZ5512" s="2"/>
      <c r="HUA5512" s="2"/>
      <c r="HUB5512" s="2"/>
      <c r="HUC5512" s="2"/>
      <c r="HUD5512" s="2"/>
      <c r="HUE5512" s="2"/>
      <c r="HUF5512" s="2"/>
      <c r="HUG5512" s="2"/>
      <c r="HUH5512" s="2"/>
      <c r="HUI5512" s="2"/>
      <c r="HUJ5512" s="2"/>
      <c r="HUK5512" s="2"/>
      <c r="HUL5512" s="2"/>
      <c r="HUM5512" s="2"/>
      <c r="HUN5512" s="2"/>
      <c r="HUO5512" s="2"/>
      <c r="HUP5512" s="2"/>
      <c r="HUQ5512" s="2"/>
      <c r="HUR5512" s="2"/>
      <c r="HUS5512" s="2"/>
      <c r="HUT5512" s="2"/>
      <c r="HUU5512" s="2"/>
      <c r="HUV5512" s="2"/>
      <c r="HUW5512" s="2"/>
      <c r="HUX5512" s="2"/>
      <c r="HUY5512" s="2"/>
      <c r="HUZ5512" s="2"/>
      <c r="HVA5512" s="2"/>
      <c r="HVB5512" s="2"/>
      <c r="HVC5512" s="2"/>
      <c r="HVD5512" s="2"/>
      <c r="HVE5512" s="2"/>
      <c r="HVF5512" s="2"/>
      <c r="HVG5512" s="2"/>
      <c r="HVH5512" s="2"/>
      <c r="HVI5512" s="2"/>
      <c r="HVJ5512" s="2"/>
      <c r="HVK5512" s="2"/>
      <c r="HVL5512" s="2"/>
      <c r="HVM5512" s="2"/>
      <c r="HVN5512" s="2"/>
      <c r="HVO5512" s="2"/>
      <c r="HVP5512" s="2"/>
      <c r="HVQ5512" s="2"/>
      <c r="HVR5512" s="2"/>
      <c r="HVS5512" s="2"/>
      <c r="HVT5512" s="2"/>
      <c r="HVU5512" s="2"/>
      <c r="HVV5512" s="2"/>
      <c r="HVW5512" s="2"/>
      <c r="HVX5512" s="2"/>
      <c r="HVY5512" s="2"/>
      <c r="HVZ5512" s="2"/>
      <c r="HWA5512" s="2"/>
      <c r="HWB5512" s="2"/>
      <c r="HWC5512" s="2"/>
      <c r="HWD5512" s="2"/>
      <c r="HWE5512" s="2"/>
      <c r="HWF5512" s="2"/>
      <c r="HWG5512" s="2"/>
      <c r="HWH5512" s="2"/>
      <c r="HWI5512" s="2"/>
      <c r="HWJ5512" s="2"/>
      <c r="HWK5512" s="2"/>
      <c r="HWL5512" s="2"/>
      <c r="HWM5512" s="2"/>
      <c r="HWN5512" s="2"/>
      <c r="HWO5512" s="2"/>
      <c r="HWP5512" s="2"/>
      <c r="HWQ5512" s="2"/>
      <c r="HWR5512" s="2"/>
      <c r="HWS5512" s="2"/>
      <c r="HWT5512" s="2"/>
      <c r="HWU5512" s="2"/>
      <c r="HWV5512" s="2"/>
      <c r="HWW5512" s="2"/>
      <c r="HWX5512" s="2"/>
      <c r="HWY5512" s="2"/>
      <c r="HWZ5512" s="2"/>
      <c r="HXA5512" s="2"/>
      <c r="HXB5512" s="2"/>
      <c r="HXC5512" s="2"/>
      <c r="HXD5512" s="2"/>
      <c r="HXE5512" s="2"/>
      <c r="HXF5512" s="2"/>
      <c r="HXG5512" s="2"/>
      <c r="HXH5512" s="2"/>
      <c r="HXI5512" s="2"/>
      <c r="HXJ5512" s="2"/>
      <c r="HXK5512" s="2"/>
      <c r="HXL5512" s="2"/>
      <c r="HXM5512" s="2"/>
      <c r="HXN5512" s="2"/>
      <c r="HXO5512" s="2"/>
      <c r="HXP5512" s="2"/>
      <c r="HXQ5512" s="2"/>
      <c r="HXR5512" s="2"/>
      <c r="HXS5512" s="2"/>
      <c r="HXT5512" s="2"/>
      <c r="HXU5512" s="2"/>
      <c r="HXV5512" s="2"/>
      <c r="HXW5512" s="2"/>
      <c r="HXX5512" s="2"/>
      <c r="HXY5512" s="2"/>
      <c r="HXZ5512" s="2"/>
      <c r="HYA5512" s="2"/>
      <c r="HYB5512" s="2"/>
      <c r="HYC5512" s="2"/>
      <c r="HYD5512" s="2"/>
      <c r="HYE5512" s="2"/>
      <c r="HYF5512" s="2"/>
      <c r="HYG5512" s="2"/>
      <c r="HYH5512" s="2"/>
      <c r="HYI5512" s="2"/>
      <c r="HYJ5512" s="2"/>
      <c r="HYK5512" s="2"/>
      <c r="HYL5512" s="2"/>
      <c r="HYM5512" s="2"/>
      <c r="HYN5512" s="2"/>
      <c r="HYO5512" s="2"/>
      <c r="HYP5512" s="2"/>
      <c r="HYQ5512" s="2"/>
      <c r="HYR5512" s="2"/>
      <c r="HYS5512" s="2"/>
      <c r="HYT5512" s="2"/>
      <c r="HYU5512" s="2"/>
      <c r="HYV5512" s="2"/>
      <c r="HYW5512" s="2"/>
      <c r="HYX5512" s="2"/>
      <c r="HYY5512" s="2"/>
      <c r="HYZ5512" s="2"/>
      <c r="HZA5512" s="2"/>
      <c r="HZB5512" s="2"/>
      <c r="HZC5512" s="2"/>
      <c r="HZD5512" s="2"/>
      <c r="HZE5512" s="2"/>
      <c r="HZF5512" s="2"/>
      <c r="HZG5512" s="2"/>
      <c r="HZH5512" s="2"/>
      <c r="HZI5512" s="2"/>
      <c r="HZJ5512" s="2"/>
      <c r="HZK5512" s="2"/>
      <c r="HZL5512" s="2"/>
      <c r="HZM5512" s="2"/>
      <c r="HZN5512" s="2"/>
      <c r="HZO5512" s="2"/>
      <c r="HZP5512" s="2"/>
      <c r="HZQ5512" s="2"/>
      <c r="HZR5512" s="2"/>
      <c r="HZS5512" s="2"/>
      <c r="HZT5512" s="2"/>
      <c r="HZU5512" s="2"/>
      <c r="HZV5512" s="2"/>
      <c r="HZW5512" s="2"/>
      <c r="HZX5512" s="2"/>
      <c r="HZY5512" s="2"/>
      <c r="HZZ5512" s="2"/>
      <c r="IAA5512" s="2"/>
      <c r="IAB5512" s="2"/>
      <c r="IAC5512" s="2"/>
      <c r="IAD5512" s="2"/>
      <c r="IAE5512" s="2"/>
      <c r="IAF5512" s="2"/>
      <c r="IAG5512" s="2"/>
      <c r="IAH5512" s="2"/>
      <c r="IAI5512" s="2"/>
      <c r="IAJ5512" s="2"/>
      <c r="IAK5512" s="2"/>
      <c r="IAL5512" s="2"/>
      <c r="IAM5512" s="2"/>
      <c r="IAN5512" s="2"/>
      <c r="IAO5512" s="2"/>
      <c r="IAP5512" s="2"/>
      <c r="IAQ5512" s="2"/>
      <c r="IAR5512" s="2"/>
      <c r="IAS5512" s="2"/>
      <c r="IAT5512" s="2"/>
      <c r="IAU5512" s="2"/>
      <c r="IAV5512" s="2"/>
      <c r="IAW5512" s="2"/>
      <c r="IAX5512" s="2"/>
      <c r="IAY5512" s="2"/>
      <c r="IAZ5512" s="2"/>
      <c r="IBA5512" s="2"/>
      <c r="IBB5512" s="2"/>
      <c r="IBC5512" s="2"/>
      <c r="IBD5512" s="2"/>
      <c r="IBE5512" s="2"/>
      <c r="IBF5512" s="2"/>
      <c r="IBG5512" s="2"/>
      <c r="IBH5512" s="2"/>
      <c r="IBI5512" s="2"/>
      <c r="IBJ5512" s="2"/>
      <c r="IBK5512" s="2"/>
      <c r="IBL5512" s="2"/>
      <c r="IBM5512" s="2"/>
      <c r="IBN5512" s="2"/>
      <c r="IBO5512" s="2"/>
      <c r="IBP5512" s="2"/>
      <c r="IBQ5512" s="2"/>
      <c r="IBR5512" s="2"/>
      <c r="IBS5512" s="2"/>
      <c r="IBT5512" s="2"/>
      <c r="IBU5512" s="2"/>
      <c r="IBV5512" s="2"/>
      <c r="IBW5512" s="2"/>
      <c r="IBX5512" s="2"/>
      <c r="IBY5512" s="2"/>
      <c r="IBZ5512" s="2"/>
      <c r="ICA5512" s="2"/>
      <c r="ICB5512" s="2"/>
      <c r="ICC5512" s="2"/>
      <c r="ICD5512" s="2"/>
      <c r="ICE5512" s="2"/>
      <c r="ICF5512" s="2"/>
      <c r="ICG5512" s="2"/>
      <c r="ICH5512" s="2"/>
      <c r="ICI5512" s="2"/>
      <c r="ICJ5512" s="2"/>
      <c r="ICK5512" s="2"/>
      <c r="ICL5512" s="2"/>
      <c r="ICM5512" s="2"/>
      <c r="ICN5512" s="2"/>
      <c r="ICO5512" s="2"/>
      <c r="ICP5512" s="2"/>
      <c r="ICQ5512" s="2"/>
      <c r="ICR5512" s="2"/>
      <c r="ICS5512" s="2"/>
      <c r="ICT5512" s="2"/>
      <c r="ICU5512" s="2"/>
      <c r="ICV5512" s="2"/>
      <c r="ICW5512" s="2"/>
      <c r="ICX5512" s="2"/>
      <c r="ICY5512" s="2"/>
      <c r="ICZ5512" s="2"/>
      <c r="IDA5512" s="2"/>
      <c r="IDB5512" s="2"/>
      <c r="IDC5512" s="2"/>
      <c r="IDD5512" s="2"/>
      <c r="IDE5512" s="2"/>
      <c r="IDF5512" s="2"/>
      <c r="IDG5512" s="2"/>
      <c r="IDH5512" s="2"/>
      <c r="IDI5512" s="2"/>
      <c r="IDJ5512" s="2"/>
      <c r="IDK5512" s="2"/>
      <c r="IDL5512" s="2"/>
      <c r="IDM5512" s="2"/>
      <c r="IDN5512" s="2"/>
      <c r="IDO5512" s="2"/>
      <c r="IDP5512" s="2"/>
      <c r="IDQ5512" s="2"/>
      <c r="IDR5512" s="2"/>
      <c r="IDS5512" s="2"/>
      <c r="IDT5512" s="2"/>
      <c r="IDU5512" s="2"/>
      <c r="IDV5512" s="2"/>
      <c r="IDW5512" s="2"/>
      <c r="IDX5512" s="2"/>
      <c r="IDY5512" s="2"/>
      <c r="IDZ5512" s="2"/>
      <c r="IEA5512" s="2"/>
      <c r="IEB5512" s="2"/>
      <c r="IEC5512" s="2"/>
      <c r="IED5512" s="2"/>
      <c r="IEE5512" s="2"/>
      <c r="IEF5512" s="2"/>
      <c r="IEG5512" s="2"/>
      <c r="IEH5512" s="2"/>
      <c r="IEI5512" s="2"/>
      <c r="IEJ5512" s="2"/>
      <c r="IEK5512" s="2"/>
      <c r="IEL5512" s="2"/>
      <c r="IEM5512" s="2"/>
      <c r="IEN5512" s="2"/>
      <c r="IEO5512" s="2"/>
      <c r="IEP5512" s="2"/>
      <c r="IEQ5512" s="2"/>
      <c r="IER5512" s="2"/>
      <c r="IES5512" s="2"/>
      <c r="IET5512" s="2"/>
      <c r="IEU5512" s="2"/>
      <c r="IEV5512" s="2"/>
      <c r="IEW5512" s="2"/>
      <c r="IEX5512" s="2"/>
      <c r="IEY5512" s="2"/>
      <c r="IEZ5512" s="2"/>
      <c r="IFA5512" s="2"/>
      <c r="IFB5512" s="2"/>
      <c r="IFC5512" s="2"/>
      <c r="IFD5512" s="2"/>
      <c r="IFE5512" s="2"/>
      <c r="IFF5512" s="2"/>
      <c r="IFG5512" s="2"/>
      <c r="IFH5512" s="2"/>
      <c r="IFI5512" s="2"/>
      <c r="IFJ5512" s="2"/>
      <c r="IFK5512" s="2"/>
      <c r="IFL5512" s="2"/>
      <c r="IFM5512" s="2"/>
      <c r="IFN5512" s="2"/>
      <c r="IFO5512" s="2"/>
      <c r="IFP5512" s="2"/>
      <c r="IFQ5512" s="2"/>
      <c r="IFR5512" s="2"/>
      <c r="IFS5512" s="2"/>
      <c r="IFT5512" s="2"/>
      <c r="IFU5512" s="2"/>
      <c r="IFV5512" s="2"/>
      <c r="IFW5512" s="2"/>
      <c r="IFX5512" s="2"/>
      <c r="IFY5512" s="2"/>
      <c r="IFZ5512" s="2"/>
      <c r="IGA5512" s="2"/>
      <c r="IGB5512" s="2"/>
      <c r="IGC5512" s="2"/>
      <c r="IGD5512" s="2"/>
      <c r="IGE5512" s="2"/>
      <c r="IGF5512" s="2"/>
      <c r="IGG5512" s="2"/>
      <c r="IGH5512" s="2"/>
      <c r="IGI5512" s="2"/>
      <c r="IGJ5512" s="2"/>
      <c r="IGK5512" s="2"/>
      <c r="IGL5512" s="2"/>
      <c r="IGM5512" s="2"/>
      <c r="IGN5512" s="2"/>
      <c r="IGO5512" s="2"/>
      <c r="IGP5512" s="2"/>
      <c r="IGQ5512" s="2"/>
      <c r="IGR5512" s="2"/>
      <c r="IGS5512" s="2"/>
      <c r="IGT5512" s="2"/>
      <c r="IGU5512" s="2"/>
      <c r="IGV5512" s="2"/>
      <c r="IGW5512" s="2"/>
      <c r="IGX5512" s="2"/>
      <c r="IGY5512" s="2"/>
      <c r="IGZ5512" s="2"/>
      <c r="IHA5512" s="2"/>
      <c r="IHB5512" s="2"/>
      <c r="IHC5512" s="2"/>
      <c r="IHD5512" s="2"/>
      <c r="IHE5512" s="2"/>
      <c r="IHF5512" s="2"/>
      <c r="IHG5512" s="2"/>
      <c r="IHH5512" s="2"/>
      <c r="IHI5512" s="2"/>
      <c r="IHJ5512" s="2"/>
      <c r="IHK5512" s="2"/>
      <c r="IHL5512" s="2"/>
      <c r="IHM5512" s="2"/>
      <c r="IHN5512" s="2"/>
      <c r="IHO5512" s="2"/>
      <c r="IHP5512" s="2"/>
      <c r="IHQ5512" s="2"/>
      <c r="IHR5512" s="2"/>
      <c r="IHS5512" s="2"/>
      <c r="IHT5512" s="2"/>
      <c r="IHU5512" s="2"/>
      <c r="IHV5512" s="2"/>
      <c r="IHW5512" s="2"/>
      <c r="IHX5512" s="2"/>
      <c r="IHY5512" s="2"/>
      <c r="IHZ5512" s="2"/>
      <c r="IIA5512" s="2"/>
      <c r="IIB5512" s="2"/>
      <c r="IIC5512" s="2"/>
      <c r="IID5512" s="2"/>
      <c r="IIE5512" s="2"/>
      <c r="IIF5512" s="2"/>
      <c r="IIG5512" s="2"/>
      <c r="IIH5512" s="2"/>
      <c r="III5512" s="2"/>
      <c r="IIJ5512" s="2"/>
      <c r="IIK5512" s="2"/>
      <c r="IIL5512" s="2"/>
      <c r="IIM5512" s="2"/>
      <c r="IIN5512" s="2"/>
      <c r="IIO5512" s="2"/>
      <c r="IIP5512" s="2"/>
      <c r="IIQ5512" s="2"/>
      <c r="IIR5512" s="2"/>
      <c r="IIS5512" s="2"/>
      <c r="IIT5512" s="2"/>
      <c r="IIU5512" s="2"/>
      <c r="IIV5512" s="2"/>
      <c r="IIW5512" s="2"/>
      <c r="IIX5512" s="2"/>
      <c r="IIY5512" s="2"/>
      <c r="IIZ5512" s="2"/>
      <c r="IJA5512" s="2"/>
      <c r="IJB5512" s="2"/>
      <c r="IJC5512" s="2"/>
      <c r="IJD5512" s="2"/>
      <c r="IJE5512" s="2"/>
      <c r="IJF5512" s="2"/>
      <c r="IJG5512" s="2"/>
      <c r="IJH5512" s="2"/>
      <c r="IJI5512" s="2"/>
      <c r="IJJ5512" s="2"/>
      <c r="IJK5512" s="2"/>
      <c r="IJL5512" s="2"/>
      <c r="IJM5512" s="2"/>
      <c r="IJN5512" s="2"/>
      <c r="IJO5512" s="2"/>
      <c r="IJP5512" s="2"/>
      <c r="IJQ5512" s="2"/>
      <c r="IJR5512" s="2"/>
      <c r="IJS5512" s="2"/>
      <c r="IJT5512" s="2"/>
      <c r="IJU5512" s="2"/>
      <c r="IJV5512" s="2"/>
      <c r="IJW5512" s="2"/>
      <c r="IJX5512" s="2"/>
      <c r="IJY5512" s="2"/>
      <c r="IJZ5512" s="2"/>
      <c r="IKA5512" s="2"/>
      <c r="IKB5512" s="2"/>
      <c r="IKC5512" s="2"/>
      <c r="IKD5512" s="2"/>
      <c r="IKE5512" s="2"/>
      <c r="IKF5512" s="2"/>
      <c r="IKG5512" s="2"/>
      <c r="IKH5512" s="2"/>
      <c r="IKI5512" s="2"/>
      <c r="IKJ5512" s="2"/>
      <c r="IKK5512" s="2"/>
      <c r="IKL5512" s="2"/>
      <c r="IKM5512" s="2"/>
      <c r="IKN5512" s="2"/>
      <c r="IKO5512" s="2"/>
      <c r="IKP5512" s="2"/>
      <c r="IKQ5512" s="2"/>
      <c r="IKR5512" s="2"/>
      <c r="IKS5512" s="2"/>
      <c r="IKT5512" s="2"/>
      <c r="IKU5512" s="2"/>
      <c r="IKV5512" s="2"/>
      <c r="IKW5512" s="2"/>
      <c r="IKX5512" s="2"/>
      <c r="IKY5512" s="2"/>
      <c r="IKZ5512" s="2"/>
      <c r="ILA5512" s="2"/>
      <c r="ILB5512" s="2"/>
      <c r="ILC5512" s="2"/>
      <c r="ILD5512" s="2"/>
      <c r="ILE5512" s="2"/>
      <c r="ILF5512" s="2"/>
      <c r="ILG5512" s="2"/>
      <c r="ILH5512" s="2"/>
      <c r="ILI5512" s="2"/>
      <c r="ILJ5512" s="2"/>
      <c r="ILK5512" s="2"/>
      <c r="ILL5512" s="2"/>
      <c r="ILM5512" s="2"/>
      <c r="ILN5512" s="2"/>
      <c r="ILO5512" s="2"/>
      <c r="ILP5512" s="2"/>
      <c r="ILQ5512" s="2"/>
      <c r="ILR5512" s="2"/>
      <c r="ILS5512" s="2"/>
      <c r="ILT5512" s="2"/>
      <c r="ILU5512" s="2"/>
      <c r="ILV5512" s="2"/>
      <c r="ILW5512" s="2"/>
      <c r="ILX5512" s="2"/>
      <c r="ILY5512" s="2"/>
      <c r="ILZ5512" s="2"/>
      <c r="IMA5512" s="2"/>
      <c r="IMB5512" s="2"/>
      <c r="IMC5512" s="2"/>
      <c r="IMD5512" s="2"/>
      <c r="IME5512" s="2"/>
      <c r="IMF5512" s="2"/>
      <c r="IMG5512" s="2"/>
      <c r="IMH5512" s="2"/>
      <c r="IMI5512" s="2"/>
      <c r="IMJ5512" s="2"/>
      <c r="IMK5512" s="2"/>
      <c r="IML5512" s="2"/>
      <c r="IMM5512" s="2"/>
      <c r="IMN5512" s="2"/>
      <c r="IMO5512" s="2"/>
      <c r="IMP5512" s="2"/>
      <c r="IMQ5512" s="2"/>
      <c r="IMR5512" s="2"/>
      <c r="IMS5512" s="2"/>
      <c r="IMT5512" s="2"/>
      <c r="IMU5512" s="2"/>
      <c r="IMV5512" s="2"/>
      <c r="IMW5512" s="2"/>
      <c r="IMX5512" s="2"/>
      <c r="IMY5512" s="2"/>
      <c r="IMZ5512" s="2"/>
      <c r="INA5512" s="2"/>
      <c r="INB5512" s="2"/>
      <c r="INC5512" s="2"/>
      <c r="IND5512" s="2"/>
      <c r="INE5512" s="2"/>
      <c r="INF5512" s="2"/>
      <c r="ING5512" s="2"/>
      <c r="INH5512" s="2"/>
      <c r="INI5512" s="2"/>
      <c r="INJ5512" s="2"/>
      <c r="INK5512" s="2"/>
      <c r="INL5512" s="2"/>
      <c r="INM5512" s="2"/>
      <c r="INN5512" s="2"/>
      <c r="INO5512" s="2"/>
      <c r="INP5512" s="2"/>
      <c r="INQ5512" s="2"/>
      <c r="INR5512" s="2"/>
      <c r="INS5512" s="2"/>
      <c r="INT5512" s="2"/>
      <c r="INU5512" s="2"/>
      <c r="INV5512" s="2"/>
      <c r="INW5512" s="2"/>
      <c r="INX5512" s="2"/>
      <c r="INY5512" s="2"/>
      <c r="INZ5512" s="2"/>
      <c r="IOA5512" s="2"/>
      <c r="IOB5512" s="2"/>
      <c r="IOC5512" s="2"/>
      <c r="IOD5512" s="2"/>
      <c r="IOE5512" s="2"/>
      <c r="IOF5512" s="2"/>
      <c r="IOG5512" s="2"/>
      <c r="IOH5512" s="2"/>
      <c r="IOI5512" s="2"/>
      <c r="IOJ5512" s="2"/>
      <c r="IOK5512" s="2"/>
      <c r="IOL5512" s="2"/>
      <c r="IOM5512" s="2"/>
      <c r="ION5512" s="2"/>
      <c r="IOO5512" s="2"/>
      <c r="IOP5512" s="2"/>
      <c r="IOQ5512" s="2"/>
      <c r="IOR5512" s="2"/>
      <c r="IOS5512" s="2"/>
      <c r="IOT5512" s="2"/>
      <c r="IOU5512" s="2"/>
      <c r="IOV5512" s="2"/>
      <c r="IOW5512" s="2"/>
      <c r="IOX5512" s="2"/>
      <c r="IOY5512" s="2"/>
      <c r="IOZ5512" s="2"/>
      <c r="IPA5512" s="2"/>
      <c r="IPB5512" s="2"/>
      <c r="IPC5512" s="2"/>
      <c r="IPD5512" s="2"/>
      <c r="IPE5512" s="2"/>
      <c r="IPF5512" s="2"/>
      <c r="IPG5512" s="2"/>
      <c r="IPH5512" s="2"/>
      <c r="IPI5512" s="2"/>
      <c r="IPJ5512" s="2"/>
      <c r="IPK5512" s="2"/>
      <c r="IPL5512" s="2"/>
      <c r="IPM5512" s="2"/>
      <c r="IPN5512" s="2"/>
      <c r="IPO5512" s="2"/>
      <c r="IPP5512" s="2"/>
      <c r="IPQ5512" s="2"/>
      <c r="IPR5512" s="2"/>
      <c r="IPS5512" s="2"/>
      <c r="IPT5512" s="2"/>
      <c r="IPU5512" s="2"/>
      <c r="IPV5512" s="2"/>
      <c r="IPW5512" s="2"/>
      <c r="IPX5512" s="2"/>
      <c r="IPY5512" s="2"/>
      <c r="IPZ5512" s="2"/>
      <c r="IQA5512" s="2"/>
      <c r="IQB5512" s="2"/>
      <c r="IQC5512" s="2"/>
      <c r="IQD5512" s="2"/>
      <c r="IQE5512" s="2"/>
      <c r="IQF5512" s="2"/>
      <c r="IQG5512" s="2"/>
      <c r="IQH5512" s="2"/>
      <c r="IQI5512" s="2"/>
      <c r="IQJ5512" s="2"/>
      <c r="IQK5512" s="2"/>
      <c r="IQL5512" s="2"/>
      <c r="IQM5512" s="2"/>
      <c r="IQN5512" s="2"/>
      <c r="IQO5512" s="2"/>
      <c r="IQP5512" s="2"/>
      <c r="IQQ5512" s="2"/>
      <c r="IQR5512" s="2"/>
      <c r="IQS5512" s="2"/>
      <c r="IQT5512" s="2"/>
      <c r="IQU5512" s="2"/>
      <c r="IQV5512" s="2"/>
      <c r="IQW5512" s="2"/>
      <c r="IQX5512" s="2"/>
      <c r="IQY5512" s="2"/>
      <c r="IQZ5512" s="2"/>
      <c r="IRA5512" s="2"/>
      <c r="IRB5512" s="2"/>
      <c r="IRC5512" s="2"/>
      <c r="IRD5512" s="2"/>
      <c r="IRE5512" s="2"/>
      <c r="IRF5512" s="2"/>
      <c r="IRG5512" s="2"/>
      <c r="IRH5512" s="2"/>
      <c r="IRI5512" s="2"/>
      <c r="IRJ5512" s="2"/>
      <c r="IRK5512" s="2"/>
      <c r="IRL5512" s="2"/>
      <c r="IRM5512" s="2"/>
      <c r="IRN5512" s="2"/>
      <c r="IRO5512" s="2"/>
      <c r="IRP5512" s="2"/>
      <c r="IRQ5512" s="2"/>
      <c r="IRR5512" s="2"/>
      <c r="IRS5512" s="2"/>
      <c r="IRT5512" s="2"/>
      <c r="IRU5512" s="2"/>
      <c r="IRV5512" s="2"/>
      <c r="IRW5512" s="2"/>
      <c r="IRX5512" s="2"/>
      <c r="IRY5512" s="2"/>
      <c r="IRZ5512" s="2"/>
      <c r="ISA5512" s="2"/>
      <c r="ISB5512" s="2"/>
      <c r="ISC5512" s="2"/>
      <c r="ISD5512" s="2"/>
      <c r="ISE5512" s="2"/>
      <c r="ISF5512" s="2"/>
      <c r="ISG5512" s="2"/>
      <c r="ISH5512" s="2"/>
      <c r="ISI5512" s="2"/>
      <c r="ISJ5512" s="2"/>
      <c r="ISK5512" s="2"/>
      <c r="ISL5512" s="2"/>
      <c r="ISM5512" s="2"/>
      <c r="ISN5512" s="2"/>
      <c r="ISO5512" s="2"/>
      <c r="ISP5512" s="2"/>
      <c r="ISQ5512" s="2"/>
      <c r="ISR5512" s="2"/>
      <c r="ISS5512" s="2"/>
      <c r="IST5512" s="2"/>
      <c r="ISU5512" s="2"/>
      <c r="ISV5512" s="2"/>
      <c r="ISW5512" s="2"/>
      <c r="ISX5512" s="2"/>
      <c r="ISY5512" s="2"/>
      <c r="ISZ5512" s="2"/>
      <c r="ITA5512" s="2"/>
      <c r="ITB5512" s="2"/>
      <c r="ITC5512" s="2"/>
      <c r="ITD5512" s="2"/>
      <c r="ITE5512" s="2"/>
      <c r="ITF5512" s="2"/>
      <c r="ITG5512" s="2"/>
      <c r="ITH5512" s="2"/>
      <c r="ITI5512" s="2"/>
      <c r="ITJ5512" s="2"/>
      <c r="ITK5512" s="2"/>
      <c r="ITL5512" s="2"/>
      <c r="ITM5512" s="2"/>
      <c r="ITN5512" s="2"/>
      <c r="ITO5512" s="2"/>
      <c r="ITP5512" s="2"/>
      <c r="ITQ5512" s="2"/>
      <c r="ITR5512" s="2"/>
      <c r="ITS5512" s="2"/>
      <c r="ITT5512" s="2"/>
      <c r="ITU5512" s="2"/>
      <c r="ITV5512" s="2"/>
      <c r="ITW5512" s="2"/>
      <c r="ITX5512" s="2"/>
      <c r="ITY5512" s="2"/>
      <c r="ITZ5512" s="2"/>
      <c r="IUA5512" s="2"/>
      <c r="IUB5512" s="2"/>
      <c r="IUC5512" s="2"/>
      <c r="IUD5512" s="2"/>
      <c r="IUE5512" s="2"/>
      <c r="IUF5512" s="2"/>
      <c r="IUG5512" s="2"/>
      <c r="IUH5512" s="2"/>
      <c r="IUI5512" s="2"/>
      <c r="IUJ5512" s="2"/>
      <c r="IUK5512" s="2"/>
      <c r="IUL5512" s="2"/>
      <c r="IUM5512" s="2"/>
      <c r="IUN5512" s="2"/>
      <c r="IUO5512" s="2"/>
      <c r="IUP5512" s="2"/>
      <c r="IUQ5512" s="2"/>
      <c r="IUR5512" s="2"/>
      <c r="IUS5512" s="2"/>
      <c r="IUT5512" s="2"/>
      <c r="IUU5512" s="2"/>
      <c r="IUV5512" s="2"/>
      <c r="IUW5512" s="2"/>
      <c r="IUX5512" s="2"/>
      <c r="IUY5512" s="2"/>
      <c r="IUZ5512" s="2"/>
      <c r="IVA5512" s="2"/>
      <c r="IVB5512" s="2"/>
      <c r="IVC5512" s="2"/>
      <c r="IVD5512" s="2"/>
      <c r="IVE5512" s="2"/>
      <c r="IVF5512" s="2"/>
      <c r="IVG5512" s="2"/>
      <c r="IVH5512" s="2"/>
      <c r="IVI5512" s="2"/>
      <c r="IVJ5512" s="2"/>
      <c r="IVK5512" s="2"/>
      <c r="IVL5512" s="2"/>
      <c r="IVM5512" s="2"/>
      <c r="IVN5512" s="2"/>
      <c r="IVO5512" s="2"/>
      <c r="IVP5512" s="2"/>
      <c r="IVQ5512" s="2"/>
      <c r="IVR5512" s="2"/>
      <c r="IVS5512" s="2"/>
      <c r="IVT5512" s="2"/>
      <c r="IVU5512" s="2"/>
      <c r="IVV5512" s="2"/>
      <c r="IVW5512" s="2"/>
      <c r="IVX5512" s="2"/>
      <c r="IVY5512" s="2"/>
      <c r="IVZ5512" s="2"/>
      <c r="IWA5512" s="2"/>
      <c r="IWB5512" s="2"/>
      <c r="IWC5512" s="2"/>
      <c r="IWD5512" s="2"/>
      <c r="IWE5512" s="2"/>
      <c r="IWF5512" s="2"/>
      <c r="IWG5512" s="2"/>
      <c r="IWH5512" s="2"/>
      <c r="IWI5512" s="2"/>
      <c r="IWJ5512" s="2"/>
      <c r="IWK5512" s="2"/>
      <c r="IWL5512" s="2"/>
      <c r="IWM5512" s="2"/>
      <c r="IWN5512" s="2"/>
      <c r="IWO5512" s="2"/>
      <c r="IWP5512" s="2"/>
      <c r="IWQ5512" s="2"/>
      <c r="IWR5512" s="2"/>
      <c r="IWS5512" s="2"/>
      <c r="IWT5512" s="2"/>
      <c r="IWU5512" s="2"/>
      <c r="IWV5512" s="2"/>
      <c r="IWW5512" s="2"/>
      <c r="IWX5512" s="2"/>
      <c r="IWY5512" s="2"/>
      <c r="IWZ5512" s="2"/>
      <c r="IXA5512" s="2"/>
      <c r="IXB5512" s="2"/>
      <c r="IXC5512" s="2"/>
      <c r="IXD5512" s="2"/>
      <c r="IXE5512" s="2"/>
      <c r="IXF5512" s="2"/>
      <c r="IXG5512" s="2"/>
      <c r="IXH5512" s="2"/>
      <c r="IXI5512" s="2"/>
      <c r="IXJ5512" s="2"/>
      <c r="IXK5512" s="2"/>
      <c r="IXL5512" s="2"/>
      <c r="IXM5512" s="2"/>
      <c r="IXN5512" s="2"/>
      <c r="IXO5512" s="2"/>
      <c r="IXP5512" s="2"/>
      <c r="IXQ5512" s="2"/>
      <c r="IXR5512" s="2"/>
      <c r="IXS5512" s="2"/>
      <c r="IXT5512" s="2"/>
      <c r="IXU5512" s="2"/>
      <c r="IXV5512" s="2"/>
      <c r="IXW5512" s="2"/>
      <c r="IXX5512" s="2"/>
      <c r="IXY5512" s="2"/>
      <c r="IXZ5512" s="2"/>
      <c r="IYA5512" s="2"/>
      <c r="IYB5512" s="2"/>
      <c r="IYC5512" s="2"/>
      <c r="IYD5512" s="2"/>
      <c r="IYE5512" s="2"/>
      <c r="IYF5512" s="2"/>
      <c r="IYG5512" s="2"/>
      <c r="IYH5512" s="2"/>
      <c r="IYI5512" s="2"/>
      <c r="IYJ5512" s="2"/>
      <c r="IYK5512" s="2"/>
      <c r="IYL5512" s="2"/>
      <c r="IYM5512" s="2"/>
      <c r="IYN5512" s="2"/>
      <c r="IYO5512" s="2"/>
      <c r="IYP5512" s="2"/>
      <c r="IYQ5512" s="2"/>
      <c r="IYR5512" s="2"/>
      <c r="IYS5512" s="2"/>
      <c r="IYT5512" s="2"/>
      <c r="IYU5512" s="2"/>
      <c r="IYV5512" s="2"/>
      <c r="IYW5512" s="2"/>
      <c r="IYX5512" s="2"/>
      <c r="IYY5512" s="2"/>
      <c r="IYZ5512" s="2"/>
      <c r="IZA5512" s="2"/>
      <c r="IZB5512" s="2"/>
      <c r="IZC5512" s="2"/>
      <c r="IZD5512" s="2"/>
      <c r="IZE5512" s="2"/>
      <c r="IZF5512" s="2"/>
      <c r="IZG5512" s="2"/>
      <c r="IZH5512" s="2"/>
      <c r="IZI5512" s="2"/>
      <c r="IZJ5512" s="2"/>
      <c r="IZK5512" s="2"/>
      <c r="IZL5512" s="2"/>
      <c r="IZM5512" s="2"/>
      <c r="IZN5512" s="2"/>
      <c r="IZO5512" s="2"/>
      <c r="IZP5512" s="2"/>
      <c r="IZQ5512" s="2"/>
      <c r="IZR5512" s="2"/>
      <c r="IZS5512" s="2"/>
      <c r="IZT5512" s="2"/>
      <c r="IZU5512" s="2"/>
      <c r="IZV5512" s="2"/>
      <c r="IZW5512" s="2"/>
      <c r="IZX5512" s="2"/>
      <c r="IZY5512" s="2"/>
      <c r="IZZ5512" s="2"/>
      <c r="JAA5512" s="2"/>
      <c r="JAB5512" s="2"/>
      <c r="JAC5512" s="2"/>
      <c r="JAD5512" s="2"/>
      <c r="JAE5512" s="2"/>
      <c r="JAF5512" s="2"/>
      <c r="JAG5512" s="2"/>
      <c r="JAH5512" s="2"/>
      <c r="JAI5512" s="2"/>
      <c r="JAJ5512" s="2"/>
      <c r="JAK5512" s="2"/>
      <c r="JAL5512" s="2"/>
      <c r="JAM5512" s="2"/>
      <c r="JAN5512" s="2"/>
      <c r="JAO5512" s="2"/>
      <c r="JAP5512" s="2"/>
      <c r="JAQ5512" s="2"/>
      <c r="JAR5512" s="2"/>
      <c r="JAS5512" s="2"/>
      <c r="JAT5512" s="2"/>
      <c r="JAU5512" s="2"/>
      <c r="JAV5512" s="2"/>
      <c r="JAW5512" s="2"/>
      <c r="JAX5512" s="2"/>
      <c r="JAY5512" s="2"/>
      <c r="JAZ5512" s="2"/>
      <c r="JBA5512" s="2"/>
      <c r="JBB5512" s="2"/>
      <c r="JBC5512" s="2"/>
      <c r="JBD5512" s="2"/>
      <c r="JBE5512" s="2"/>
      <c r="JBF5512" s="2"/>
      <c r="JBG5512" s="2"/>
      <c r="JBH5512" s="2"/>
      <c r="JBI5512" s="2"/>
      <c r="JBJ5512" s="2"/>
      <c r="JBK5512" s="2"/>
      <c r="JBL5512" s="2"/>
      <c r="JBM5512" s="2"/>
      <c r="JBN5512" s="2"/>
      <c r="JBO5512" s="2"/>
      <c r="JBP5512" s="2"/>
      <c r="JBQ5512" s="2"/>
      <c r="JBR5512" s="2"/>
      <c r="JBS5512" s="2"/>
      <c r="JBT5512" s="2"/>
      <c r="JBU5512" s="2"/>
      <c r="JBV5512" s="2"/>
      <c r="JBW5512" s="2"/>
      <c r="JBX5512" s="2"/>
      <c r="JBY5512" s="2"/>
      <c r="JBZ5512" s="2"/>
      <c r="JCA5512" s="2"/>
      <c r="JCB5512" s="2"/>
      <c r="JCC5512" s="2"/>
      <c r="JCD5512" s="2"/>
      <c r="JCE5512" s="2"/>
      <c r="JCF5512" s="2"/>
      <c r="JCG5512" s="2"/>
      <c r="JCH5512" s="2"/>
      <c r="JCI5512" s="2"/>
      <c r="JCJ5512" s="2"/>
      <c r="JCK5512" s="2"/>
      <c r="JCL5512" s="2"/>
      <c r="JCM5512" s="2"/>
      <c r="JCN5512" s="2"/>
      <c r="JCO5512" s="2"/>
      <c r="JCP5512" s="2"/>
      <c r="JCQ5512" s="2"/>
      <c r="JCR5512" s="2"/>
      <c r="JCS5512" s="2"/>
      <c r="JCT5512" s="2"/>
      <c r="JCU5512" s="2"/>
      <c r="JCV5512" s="2"/>
      <c r="JCW5512" s="2"/>
      <c r="JCX5512" s="2"/>
      <c r="JCY5512" s="2"/>
      <c r="JCZ5512" s="2"/>
      <c r="JDA5512" s="2"/>
      <c r="JDB5512" s="2"/>
      <c r="JDC5512" s="2"/>
      <c r="JDD5512" s="2"/>
      <c r="JDE5512" s="2"/>
      <c r="JDF5512" s="2"/>
      <c r="JDG5512" s="2"/>
      <c r="JDH5512" s="2"/>
      <c r="JDI5512" s="2"/>
      <c r="JDJ5512" s="2"/>
      <c r="JDK5512" s="2"/>
      <c r="JDL5512" s="2"/>
      <c r="JDM5512" s="2"/>
      <c r="JDN5512" s="2"/>
      <c r="JDO5512" s="2"/>
      <c r="JDP5512" s="2"/>
      <c r="JDQ5512" s="2"/>
      <c r="JDR5512" s="2"/>
      <c r="JDS5512" s="2"/>
      <c r="JDT5512" s="2"/>
      <c r="JDU5512" s="2"/>
      <c r="JDV5512" s="2"/>
      <c r="JDW5512" s="2"/>
      <c r="JDX5512" s="2"/>
      <c r="JDY5512" s="2"/>
      <c r="JDZ5512" s="2"/>
      <c r="JEA5512" s="2"/>
      <c r="JEB5512" s="2"/>
      <c r="JEC5512" s="2"/>
      <c r="JED5512" s="2"/>
      <c r="JEE5512" s="2"/>
      <c r="JEF5512" s="2"/>
      <c r="JEG5512" s="2"/>
      <c r="JEH5512" s="2"/>
      <c r="JEI5512" s="2"/>
      <c r="JEJ5512" s="2"/>
      <c r="JEK5512" s="2"/>
      <c r="JEL5512" s="2"/>
      <c r="JEM5512" s="2"/>
      <c r="JEN5512" s="2"/>
      <c r="JEO5512" s="2"/>
      <c r="JEP5512" s="2"/>
      <c r="JEQ5512" s="2"/>
      <c r="JER5512" s="2"/>
      <c r="JES5512" s="2"/>
      <c r="JET5512" s="2"/>
      <c r="JEU5512" s="2"/>
      <c r="JEV5512" s="2"/>
      <c r="JEW5512" s="2"/>
      <c r="JEX5512" s="2"/>
      <c r="JEY5512" s="2"/>
      <c r="JEZ5512" s="2"/>
      <c r="JFA5512" s="2"/>
      <c r="JFB5512" s="2"/>
      <c r="JFC5512" s="2"/>
      <c r="JFD5512" s="2"/>
      <c r="JFE5512" s="2"/>
      <c r="JFF5512" s="2"/>
      <c r="JFG5512" s="2"/>
      <c r="JFH5512" s="2"/>
      <c r="JFI5512" s="2"/>
      <c r="JFJ5512" s="2"/>
      <c r="JFK5512" s="2"/>
      <c r="JFL5512" s="2"/>
      <c r="JFM5512" s="2"/>
      <c r="JFN5512" s="2"/>
      <c r="JFO5512" s="2"/>
      <c r="JFP5512" s="2"/>
      <c r="JFQ5512" s="2"/>
      <c r="JFR5512" s="2"/>
      <c r="JFS5512" s="2"/>
      <c r="JFT5512" s="2"/>
      <c r="JFU5512" s="2"/>
      <c r="JFV5512" s="2"/>
      <c r="JFW5512" s="2"/>
      <c r="JFX5512" s="2"/>
      <c r="JFY5512" s="2"/>
      <c r="JFZ5512" s="2"/>
      <c r="JGA5512" s="2"/>
      <c r="JGB5512" s="2"/>
      <c r="JGC5512" s="2"/>
      <c r="JGD5512" s="2"/>
      <c r="JGE5512" s="2"/>
      <c r="JGF5512" s="2"/>
      <c r="JGG5512" s="2"/>
      <c r="JGH5512" s="2"/>
      <c r="JGI5512" s="2"/>
      <c r="JGJ5512" s="2"/>
      <c r="JGK5512" s="2"/>
      <c r="JGL5512" s="2"/>
      <c r="JGM5512" s="2"/>
      <c r="JGN5512" s="2"/>
      <c r="JGO5512" s="2"/>
      <c r="JGP5512" s="2"/>
      <c r="JGQ5512" s="2"/>
      <c r="JGR5512" s="2"/>
      <c r="JGS5512" s="2"/>
      <c r="JGT5512" s="2"/>
      <c r="JGU5512" s="2"/>
      <c r="JGV5512" s="2"/>
      <c r="JGW5512" s="2"/>
      <c r="JGX5512" s="2"/>
      <c r="JGY5512" s="2"/>
      <c r="JGZ5512" s="2"/>
      <c r="JHA5512" s="2"/>
      <c r="JHB5512" s="2"/>
      <c r="JHC5512" s="2"/>
      <c r="JHD5512" s="2"/>
      <c r="JHE5512" s="2"/>
      <c r="JHF5512" s="2"/>
      <c r="JHG5512" s="2"/>
      <c r="JHH5512" s="2"/>
      <c r="JHI5512" s="2"/>
      <c r="JHJ5512" s="2"/>
      <c r="JHK5512" s="2"/>
      <c r="JHL5512" s="2"/>
      <c r="JHM5512" s="2"/>
      <c r="JHN5512" s="2"/>
      <c r="JHO5512" s="2"/>
      <c r="JHP5512" s="2"/>
      <c r="JHQ5512" s="2"/>
      <c r="JHR5512" s="2"/>
      <c r="JHS5512" s="2"/>
      <c r="JHT5512" s="2"/>
      <c r="JHU5512" s="2"/>
      <c r="JHV5512" s="2"/>
      <c r="JHW5512" s="2"/>
      <c r="JHX5512" s="2"/>
      <c r="JHY5512" s="2"/>
      <c r="JHZ5512" s="2"/>
      <c r="JIA5512" s="2"/>
      <c r="JIB5512" s="2"/>
      <c r="JIC5512" s="2"/>
      <c r="JID5512" s="2"/>
      <c r="JIE5512" s="2"/>
      <c r="JIF5512" s="2"/>
      <c r="JIG5512" s="2"/>
      <c r="JIH5512" s="2"/>
      <c r="JII5512" s="2"/>
      <c r="JIJ5512" s="2"/>
      <c r="JIK5512" s="2"/>
      <c r="JIL5512" s="2"/>
      <c r="JIM5512" s="2"/>
      <c r="JIN5512" s="2"/>
      <c r="JIO5512" s="2"/>
      <c r="JIP5512" s="2"/>
      <c r="JIQ5512" s="2"/>
      <c r="JIR5512" s="2"/>
      <c r="JIS5512" s="2"/>
      <c r="JIT5512" s="2"/>
      <c r="JIU5512" s="2"/>
      <c r="JIV5512" s="2"/>
      <c r="JIW5512" s="2"/>
      <c r="JIX5512" s="2"/>
      <c r="JIY5512" s="2"/>
      <c r="JIZ5512" s="2"/>
      <c r="JJA5512" s="2"/>
      <c r="JJB5512" s="2"/>
      <c r="JJC5512" s="2"/>
      <c r="JJD5512" s="2"/>
      <c r="JJE5512" s="2"/>
      <c r="JJF5512" s="2"/>
      <c r="JJG5512" s="2"/>
      <c r="JJH5512" s="2"/>
      <c r="JJI5512" s="2"/>
      <c r="JJJ5512" s="2"/>
      <c r="JJK5512" s="2"/>
      <c r="JJL5512" s="2"/>
      <c r="JJM5512" s="2"/>
      <c r="JJN5512" s="2"/>
      <c r="JJO5512" s="2"/>
      <c r="JJP5512" s="2"/>
      <c r="JJQ5512" s="2"/>
      <c r="JJR5512" s="2"/>
      <c r="JJS5512" s="2"/>
      <c r="JJT5512" s="2"/>
      <c r="JJU5512" s="2"/>
      <c r="JJV5512" s="2"/>
      <c r="JJW5512" s="2"/>
      <c r="JJX5512" s="2"/>
      <c r="JJY5512" s="2"/>
      <c r="JJZ5512" s="2"/>
      <c r="JKA5512" s="2"/>
      <c r="JKB5512" s="2"/>
      <c r="JKC5512" s="2"/>
      <c r="JKD5512" s="2"/>
      <c r="JKE5512" s="2"/>
      <c r="JKF5512" s="2"/>
      <c r="JKG5512" s="2"/>
      <c r="JKH5512" s="2"/>
      <c r="JKI5512" s="2"/>
      <c r="JKJ5512" s="2"/>
      <c r="JKK5512" s="2"/>
      <c r="JKL5512" s="2"/>
      <c r="JKM5512" s="2"/>
      <c r="JKN5512" s="2"/>
      <c r="JKO5512" s="2"/>
      <c r="JKP5512" s="2"/>
      <c r="JKQ5512" s="2"/>
      <c r="JKR5512" s="2"/>
      <c r="JKS5512" s="2"/>
      <c r="JKT5512" s="2"/>
      <c r="JKU5512" s="2"/>
      <c r="JKV5512" s="2"/>
      <c r="JKW5512" s="2"/>
      <c r="JKX5512" s="2"/>
      <c r="JKY5512" s="2"/>
      <c r="JKZ5512" s="2"/>
      <c r="JLA5512" s="2"/>
      <c r="JLB5512" s="2"/>
      <c r="JLC5512" s="2"/>
      <c r="JLD5512" s="2"/>
      <c r="JLE5512" s="2"/>
      <c r="JLF5512" s="2"/>
      <c r="JLG5512" s="2"/>
      <c r="JLH5512" s="2"/>
      <c r="JLI5512" s="2"/>
      <c r="JLJ5512" s="2"/>
      <c r="JLK5512" s="2"/>
      <c r="JLL5512" s="2"/>
      <c r="JLM5512" s="2"/>
      <c r="JLN5512" s="2"/>
      <c r="JLO5512" s="2"/>
      <c r="JLP5512" s="2"/>
      <c r="JLQ5512" s="2"/>
      <c r="JLR5512" s="2"/>
      <c r="JLS5512" s="2"/>
      <c r="JLT5512" s="2"/>
      <c r="JLU5512" s="2"/>
      <c r="JLV5512" s="2"/>
      <c r="JLW5512" s="2"/>
      <c r="JLX5512" s="2"/>
      <c r="JLY5512" s="2"/>
      <c r="JLZ5512" s="2"/>
      <c r="JMA5512" s="2"/>
      <c r="JMB5512" s="2"/>
      <c r="JMC5512" s="2"/>
      <c r="JMD5512" s="2"/>
      <c r="JME5512" s="2"/>
      <c r="JMF5512" s="2"/>
      <c r="JMG5512" s="2"/>
      <c r="JMH5512" s="2"/>
      <c r="JMI5512" s="2"/>
      <c r="JMJ5512" s="2"/>
      <c r="JMK5512" s="2"/>
      <c r="JML5512" s="2"/>
      <c r="JMM5512" s="2"/>
      <c r="JMN5512" s="2"/>
      <c r="JMO5512" s="2"/>
      <c r="JMP5512" s="2"/>
      <c r="JMQ5512" s="2"/>
      <c r="JMR5512" s="2"/>
      <c r="JMS5512" s="2"/>
      <c r="JMT5512" s="2"/>
      <c r="JMU5512" s="2"/>
      <c r="JMV5512" s="2"/>
      <c r="JMW5512" s="2"/>
      <c r="JMX5512" s="2"/>
      <c r="JMY5512" s="2"/>
      <c r="JMZ5512" s="2"/>
      <c r="JNA5512" s="2"/>
      <c r="JNB5512" s="2"/>
      <c r="JNC5512" s="2"/>
      <c r="JND5512" s="2"/>
      <c r="JNE5512" s="2"/>
      <c r="JNF5512" s="2"/>
      <c r="JNG5512" s="2"/>
      <c r="JNH5512" s="2"/>
      <c r="JNI5512" s="2"/>
      <c r="JNJ5512" s="2"/>
      <c r="JNK5512" s="2"/>
      <c r="JNL5512" s="2"/>
      <c r="JNM5512" s="2"/>
      <c r="JNN5512" s="2"/>
      <c r="JNO5512" s="2"/>
      <c r="JNP5512" s="2"/>
      <c r="JNQ5512" s="2"/>
      <c r="JNR5512" s="2"/>
      <c r="JNS5512" s="2"/>
      <c r="JNT5512" s="2"/>
      <c r="JNU5512" s="2"/>
      <c r="JNV5512" s="2"/>
      <c r="JNW5512" s="2"/>
      <c r="JNX5512" s="2"/>
      <c r="JNY5512" s="2"/>
      <c r="JNZ5512" s="2"/>
      <c r="JOA5512" s="2"/>
      <c r="JOB5512" s="2"/>
      <c r="JOC5512" s="2"/>
      <c r="JOD5512" s="2"/>
      <c r="JOE5512" s="2"/>
      <c r="JOF5512" s="2"/>
      <c r="JOG5512" s="2"/>
      <c r="JOH5512" s="2"/>
      <c r="JOI5512" s="2"/>
      <c r="JOJ5512" s="2"/>
      <c r="JOK5512" s="2"/>
      <c r="JOL5512" s="2"/>
      <c r="JOM5512" s="2"/>
      <c r="JON5512" s="2"/>
      <c r="JOO5512" s="2"/>
      <c r="JOP5512" s="2"/>
      <c r="JOQ5512" s="2"/>
      <c r="JOR5512" s="2"/>
      <c r="JOS5512" s="2"/>
      <c r="JOT5512" s="2"/>
      <c r="JOU5512" s="2"/>
      <c r="JOV5512" s="2"/>
      <c r="JOW5512" s="2"/>
      <c r="JOX5512" s="2"/>
      <c r="JOY5512" s="2"/>
      <c r="JOZ5512" s="2"/>
      <c r="JPA5512" s="2"/>
      <c r="JPB5512" s="2"/>
      <c r="JPC5512" s="2"/>
      <c r="JPD5512" s="2"/>
      <c r="JPE5512" s="2"/>
      <c r="JPF5512" s="2"/>
      <c r="JPG5512" s="2"/>
      <c r="JPH5512" s="2"/>
      <c r="JPI5512" s="2"/>
      <c r="JPJ5512" s="2"/>
      <c r="JPK5512" s="2"/>
      <c r="JPL5512" s="2"/>
      <c r="JPM5512" s="2"/>
      <c r="JPN5512" s="2"/>
      <c r="JPO5512" s="2"/>
      <c r="JPP5512" s="2"/>
      <c r="JPQ5512" s="2"/>
      <c r="JPR5512" s="2"/>
      <c r="JPS5512" s="2"/>
      <c r="JPT5512" s="2"/>
      <c r="JPU5512" s="2"/>
      <c r="JPV5512" s="2"/>
      <c r="JPW5512" s="2"/>
      <c r="JPX5512" s="2"/>
      <c r="JPY5512" s="2"/>
      <c r="JPZ5512" s="2"/>
      <c r="JQA5512" s="2"/>
      <c r="JQB5512" s="2"/>
      <c r="JQC5512" s="2"/>
      <c r="JQD5512" s="2"/>
      <c r="JQE5512" s="2"/>
      <c r="JQF5512" s="2"/>
      <c r="JQG5512" s="2"/>
      <c r="JQH5512" s="2"/>
      <c r="JQI5512" s="2"/>
      <c r="JQJ5512" s="2"/>
      <c r="JQK5512" s="2"/>
      <c r="JQL5512" s="2"/>
      <c r="JQM5512" s="2"/>
      <c r="JQN5512" s="2"/>
      <c r="JQO5512" s="2"/>
      <c r="JQP5512" s="2"/>
      <c r="JQQ5512" s="2"/>
      <c r="JQR5512" s="2"/>
      <c r="JQS5512" s="2"/>
      <c r="JQT5512" s="2"/>
      <c r="JQU5512" s="2"/>
      <c r="JQV5512" s="2"/>
      <c r="JQW5512" s="2"/>
      <c r="JQX5512" s="2"/>
      <c r="JQY5512" s="2"/>
      <c r="JQZ5512" s="2"/>
      <c r="JRA5512" s="2"/>
      <c r="JRB5512" s="2"/>
      <c r="JRC5512" s="2"/>
      <c r="JRD5512" s="2"/>
      <c r="JRE5512" s="2"/>
      <c r="JRF5512" s="2"/>
      <c r="JRG5512" s="2"/>
      <c r="JRH5512" s="2"/>
      <c r="JRI5512" s="2"/>
      <c r="JRJ5512" s="2"/>
      <c r="JRK5512" s="2"/>
      <c r="JRL5512" s="2"/>
      <c r="JRM5512" s="2"/>
      <c r="JRN5512" s="2"/>
      <c r="JRO5512" s="2"/>
      <c r="JRP5512" s="2"/>
      <c r="JRQ5512" s="2"/>
      <c r="JRR5512" s="2"/>
      <c r="JRS5512" s="2"/>
      <c r="JRT5512" s="2"/>
      <c r="JRU5512" s="2"/>
      <c r="JRV5512" s="2"/>
      <c r="JRW5512" s="2"/>
      <c r="JRX5512" s="2"/>
      <c r="JRY5512" s="2"/>
      <c r="JRZ5512" s="2"/>
      <c r="JSA5512" s="2"/>
      <c r="JSB5512" s="2"/>
      <c r="JSC5512" s="2"/>
      <c r="JSD5512" s="2"/>
      <c r="JSE5512" s="2"/>
      <c r="JSF5512" s="2"/>
      <c r="JSG5512" s="2"/>
      <c r="JSH5512" s="2"/>
      <c r="JSI5512" s="2"/>
      <c r="JSJ5512" s="2"/>
      <c r="JSK5512" s="2"/>
      <c r="JSL5512" s="2"/>
      <c r="JSM5512" s="2"/>
      <c r="JSN5512" s="2"/>
      <c r="JSO5512" s="2"/>
      <c r="JSP5512" s="2"/>
      <c r="JSQ5512" s="2"/>
      <c r="JSR5512" s="2"/>
      <c r="JSS5512" s="2"/>
      <c r="JST5512" s="2"/>
      <c r="JSU5512" s="2"/>
      <c r="JSV5512" s="2"/>
      <c r="JSW5512" s="2"/>
      <c r="JSX5512" s="2"/>
      <c r="JSY5512" s="2"/>
      <c r="JSZ5512" s="2"/>
      <c r="JTA5512" s="2"/>
      <c r="JTB5512" s="2"/>
      <c r="JTC5512" s="2"/>
      <c r="JTD5512" s="2"/>
      <c r="JTE5512" s="2"/>
      <c r="JTF5512" s="2"/>
      <c r="JTG5512" s="2"/>
      <c r="JTH5512" s="2"/>
      <c r="JTI5512" s="2"/>
      <c r="JTJ5512" s="2"/>
      <c r="JTK5512" s="2"/>
      <c r="JTL5512" s="2"/>
      <c r="JTM5512" s="2"/>
      <c r="JTN5512" s="2"/>
      <c r="JTO5512" s="2"/>
      <c r="JTP5512" s="2"/>
      <c r="JTQ5512" s="2"/>
      <c r="JTR5512" s="2"/>
      <c r="JTS5512" s="2"/>
      <c r="JTT5512" s="2"/>
      <c r="JTU5512" s="2"/>
      <c r="JTV5512" s="2"/>
      <c r="JTW5512" s="2"/>
      <c r="JTX5512" s="2"/>
      <c r="JTY5512" s="2"/>
      <c r="JTZ5512" s="2"/>
      <c r="JUA5512" s="2"/>
      <c r="JUB5512" s="2"/>
      <c r="JUC5512" s="2"/>
      <c r="JUD5512" s="2"/>
      <c r="JUE5512" s="2"/>
      <c r="JUF5512" s="2"/>
      <c r="JUG5512" s="2"/>
      <c r="JUH5512" s="2"/>
      <c r="JUI5512" s="2"/>
      <c r="JUJ5512" s="2"/>
      <c r="JUK5512" s="2"/>
      <c r="JUL5512" s="2"/>
      <c r="JUM5512" s="2"/>
      <c r="JUN5512" s="2"/>
      <c r="JUO5512" s="2"/>
      <c r="JUP5512" s="2"/>
      <c r="JUQ5512" s="2"/>
      <c r="JUR5512" s="2"/>
      <c r="JUS5512" s="2"/>
      <c r="JUT5512" s="2"/>
      <c r="JUU5512" s="2"/>
      <c r="JUV5512" s="2"/>
      <c r="JUW5512" s="2"/>
      <c r="JUX5512" s="2"/>
      <c r="JUY5512" s="2"/>
      <c r="JUZ5512" s="2"/>
      <c r="JVA5512" s="2"/>
      <c r="JVB5512" s="2"/>
      <c r="JVC5512" s="2"/>
      <c r="JVD5512" s="2"/>
      <c r="JVE5512" s="2"/>
      <c r="JVF5512" s="2"/>
      <c r="JVG5512" s="2"/>
      <c r="JVH5512" s="2"/>
      <c r="JVI5512" s="2"/>
      <c r="JVJ5512" s="2"/>
      <c r="JVK5512" s="2"/>
      <c r="JVL5512" s="2"/>
      <c r="JVM5512" s="2"/>
      <c r="JVN5512" s="2"/>
      <c r="JVO5512" s="2"/>
      <c r="JVP5512" s="2"/>
      <c r="JVQ5512" s="2"/>
      <c r="JVR5512" s="2"/>
      <c r="JVS5512" s="2"/>
      <c r="JVT5512" s="2"/>
      <c r="JVU5512" s="2"/>
      <c r="JVV5512" s="2"/>
      <c r="JVW5512" s="2"/>
      <c r="JVX5512" s="2"/>
      <c r="JVY5512" s="2"/>
      <c r="JVZ5512" s="2"/>
      <c r="JWA5512" s="2"/>
      <c r="JWB5512" s="2"/>
      <c r="JWC5512" s="2"/>
      <c r="JWD5512" s="2"/>
      <c r="JWE5512" s="2"/>
      <c r="JWF5512" s="2"/>
      <c r="JWG5512" s="2"/>
      <c r="JWH5512" s="2"/>
      <c r="JWI5512" s="2"/>
      <c r="JWJ5512" s="2"/>
      <c r="JWK5512" s="2"/>
      <c r="JWL5512" s="2"/>
      <c r="JWM5512" s="2"/>
      <c r="JWN5512" s="2"/>
      <c r="JWO5512" s="2"/>
      <c r="JWP5512" s="2"/>
      <c r="JWQ5512" s="2"/>
      <c r="JWR5512" s="2"/>
      <c r="JWS5512" s="2"/>
      <c r="JWT5512" s="2"/>
      <c r="JWU5512" s="2"/>
      <c r="JWV5512" s="2"/>
      <c r="JWW5512" s="2"/>
      <c r="JWX5512" s="2"/>
      <c r="JWY5512" s="2"/>
      <c r="JWZ5512" s="2"/>
      <c r="JXA5512" s="2"/>
      <c r="JXB5512" s="2"/>
      <c r="JXC5512" s="2"/>
      <c r="JXD5512" s="2"/>
      <c r="JXE5512" s="2"/>
      <c r="JXF5512" s="2"/>
      <c r="JXG5512" s="2"/>
      <c r="JXH5512" s="2"/>
      <c r="JXI5512" s="2"/>
      <c r="JXJ5512" s="2"/>
      <c r="JXK5512" s="2"/>
      <c r="JXL5512" s="2"/>
      <c r="JXM5512" s="2"/>
      <c r="JXN5512" s="2"/>
      <c r="JXO5512" s="2"/>
      <c r="JXP5512" s="2"/>
      <c r="JXQ5512" s="2"/>
      <c r="JXR5512" s="2"/>
      <c r="JXS5512" s="2"/>
      <c r="JXT5512" s="2"/>
      <c r="JXU5512" s="2"/>
      <c r="JXV5512" s="2"/>
      <c r="JXW5512" s="2"/>
      <c r="JXX5512" s="2"/>
      <c r="JXY5512" s="2"/>
      <c r="JXZ5512" s="2"/>
      <c r="JYA5512" s="2"/>
      <c r="JYB5512" s="2"/>
      <c r="JYC5512" s="2"/>
      <c r="JYD5512" s="2"/>
      <c r="JYE5512" s="2"/>
      <c r="JYF5512" s="2"/>
      <c r="JYG5512" s="2"/>
      <c r="JYH5512" s="2"/>
      <c r="JYI5512" s="2"/>
      <c r="JYJ5512" s="2"/>
      <c r="JYK5512" s="2"/>
      <c r="JYL5512" s="2"/>
      <c r="JYM5512" s="2"/>
      <c r="JYN5512" s="2"/>
      <c r="JYO5512" s="2"/>
      <c r="JYP5512" s="2"/>
      <c r="JYQ5512" s="2"/>
      <c r="JYR5512" s="2"/>
      <c r="JYS5512" s="2"/>
      <c r="JYT5512" s="2"/>
      <c r="JYU5512" s="2"/>
      <c r="JYV5512" s="2"/>
      <c r="JYW5512" s="2"/>
      <c r="JYX5512" s="2"/>
      <c r="JYY5512" s="2"/>
      <c r="JYZ5512" s="2"/>
      <c r="JZA5512" s="2"/>
      <c r="JZB5512" s="2"/>
      <c r="JZC5512" s="2"/>
      <c r="JZD5512" s="2"/>
      <c r="JZE5512" s="2"/>
      <c r="JZF5512" s="2"/>
      <c r="JZG5512" s="2"/>
      <c r="JZH5512" s="2"/>
      <c r="JZI5512" s="2"/>
      <c r="JZJ5512" s="2"/>
      <c r="JZK5512" s="2"/>
      <c r="JZL5512" s="2"/>
      <c r="JZM5512" s="2"/>
      <c r="JZN5512" s="2"/>
      <c r="JZO5512" s="2"/>
      <c r="JZP5512" s="2"/>
      <c r="JZQ5512" s="2"/>
      <c r="JZR5512" s="2"/>
      <c r="JZS5512" s="2"/>
      <c r="JZT5512" s="2"/>
      <c r="JZU5512" s="2"/>
      <c r="JZV5512" s="2"/>
      <c r="JZW5512" s="2"/>
      <c r="JZX5512" s="2"/>
      <c r="JZY5512" s="2"/>
      <c r="JZZ5512" s="2"/>
      <c r="KAA5512" s="2"/>
      <c r="KAB5512" s="2"/>
      <c r="KAC5512" s="2"/>
      <c r="KAD5512" s="2"/>
      <c r="KAE5512" s="2"/>
      <c r="KAF5512" s="2"/>
      <c r="KAG5512" s="2"/>
      <c r="KAH5512" s="2"/>
      <c r="KAI5512" s="2"/>
      <c r="KAJ5512" s="2"/>
      <c r="KAK5512" s="2"/>
      <c r="KAL5512" s="2"/>
      <c r="KAM5512" s="2"/>
      <c r="KAN5512" s="2"/>
      <c r="KAO5512" s="2"/>
      <c r="KAP5512" s="2"/>
      <c r="KAQ5512" s="2"/>
      <c r="KAR5512" s="2"/>
      <c r="KAS5512" s="2"/>
      <c r="KAT5512" s="2"/>
      <c r="KAU5512" s="2"/>
      <c r="KAV5512" s="2"/>
      <c r="KAW5512" s="2"/>
      <c r="KAX5512" s="2"/>
      <c r="KAY5512" s="2"/>
      <c r="KAZ5512" s="2"/>
      <c r="KBA5512" s="2"/>
      <c r="KBB5512" s="2"/>
      <c r="KBC5512" s="2"/>
      <c r="KBD5512" s="2"/>
      <c r="KBE5512" s="2"/>
      <c r="KBF5512" s="2"/>
      <c r="KBG5512" s="2"/>
      <c r="KBH5512" s="2"/>
      <c r="KBI5512" s="2"/>
      <c r="KBJ5512" s="2"/>
      <c r="KBK5512" s="2"/>
      <c r="KBL5512" s="2"/>
      <c r="KBM5512" s="2"/>
      <c r="KBN5512" s="2"/>
      <c r="KBO5512" s="2"/>
      <c r="KBP5512" s="2"/>
      <c r="KBQ5512" s="2"/>
      <c r="KBR5512" s="2"/>
      <c r="KBS5512" s="2"/>
      <c r="KBT5512" s="2"/>
      <c r="KBU5512" s="2"/>
      <c r="KBV5512" s="2"/>
      <c r="KBW5512" s="2"/>
      <c r="KBX5512" s="2"/>
      <c r="KBY5512" s="2"/>
      <c r="KBZ5512" s="2"/>
      <c r="KCA5512" s="2"/>
      <c r="KCB5512" s="2"/>
      <c r="KCC5512" s="2"/>
      <c r="KCD5512" s="2"/>
      <c r="KCE5512" s="2"/>
      <c r="KCF5512" s="2"/>
      <c r="KCG5512" s="2"/>
      <c r="KCH5512" s="2"/>
      <c r="KCI5512" s="2"/>
      <c r="KCJ5512" s="2"/>
      <c r="KCK5512" s="2"/>
      <c r="KCL5512" s="2"/>
      <c r="KCM5512" s="2"/>
      <c r="KCN5512" s="2"/>
      <c r="KCO5512" s="2"/>
      <c r="KCP5512" s="2"/>
      <c r="KCQ5512" s="2"/>
      <c r="KCR5512" s="2"/>
      <c r="KCS5512" s="2"/>
      <c r="KCT5512" s="2"/>
      <c r="KCU5512" s="2"/>
      <c r="KCV5512" s="2"/>
      <c r="KCW5512" s="2"/>
      <c r="KCX5512" s="2"/>
      <c r="KCY5512" s="2"/>
      <c r="KCZ5512" s="2"/>
      <c r="KDA5512" s="2"/>
      <c r="KDB5512" s="2"/>
      <c r="KDC5512" s="2"/>
      <c r="KDD5512" s="2"/>
      <c r="KDE5512" s="2"/>
      <c r="KDF5512" s="2"/>
      <c r="KDG5512" s="2"/>
      <c r="KDH5512" s="2"/>
      <c r="KDI5512" s="2"/>
      <c r="KDJ5512" s="2"/>
      <c r="KDK5512" s="2"/>
      <c r="KDL5512" s="2"/>
      <c r="KDM5512" s="2"/>
      <c r="KDN5512" s="2"/>
      <c r="KDO5512" s="2"/>
      <c r="KDP5512" s="2"/>
      <c r="KDQ5512" s="2"/>
      <c r="KDR5512" s="2"/>
      <c r="KDS5512" s="2"/>
      <c r="KDT5512" s="2"/>
      <c r="KDU5512" s="2"/>
      <c r="KDV5512" s="2"/>
      <c r="KDW5512" s="2"/>
      <c r="KDX5512" s="2"/>
      <c r="KDY5512" s="2"/>
      <c r="KDZ5512" s="2"/>
      <c r="KEA5512" s="2"/>
      <c r="KEB5512" s="2"/>
      <c r="KEC5512" s="2"/>
      <c r="KED5512" s="2"/>
      <c r="KEE5512" s="2"/>
      <c r="KEF5512" s="2"/>
      <c r="KEG5512" s="2"/>
      <c r="KEH5512" s="2"/>
      <c r="KEI5512" s="2"/>
      <c r="KEJ5512" s="2"/>
      <c r="KEK5512" s="2"/>
      <c r="KEL5512" s="2"/>
      <c r="KEM5512" s="2"/>
      <c r="KEN5512" s="2"/>
      <c r="KEO5512" s="2"/>
      <c r="KEP5512" s="2"/>
      <c r="KEQ5512" s="2"/>
      <c r="KER5512" s="2"/>
      <c r="KES5512" s="2"/>
      <c r="KET5512" s="2"/>
      <c r="KEU5512" s="2"/>
      <c r="KEV5512" s="2"/>
      <c r="KEW5512" s="2"/>
      <c r="KEX5512" s="2"/>
      <c r="KEY5512" s="2"/>
      <c r="KEZ5512" s="2"/>
      <c r="KFA5512" s="2"/>
      <c r="KFB5512" s="2"/>
      <c r="KFC5512" s="2"/>
      <c r="KFD5512" s="2"/>
      <c r="KFE5512" s="2"/>
      <c r="KFF5512" s="2"/>
      <c r="KFG5512" s="2"/>
      <c r="KFH5512" s="2"/>
      <c r="KFI5512" s="2"/>
      <c r="KFJ5512" s="2"/>
      <c r="KFK5512" s="2"/>
      <c r="KFL5512" s="2"/>
      <c r="KFM5512" s="2"/>
      <c r="KFN5512" s="2"/>
      <c r="KFO5512" s="2"/>
      <c r="KFP5512" s="2"/>
      <c r="KFQ5512" s="2"/>
      <c r="KFR5512" s="2"/>
      <c r="KFS5512" s="2"/>
      <c r="KFT5512" s="2"/>
      <c r="KFU5512" s="2"/>
      <c r="KFV5512" s="2"/>
      <c r="KFW5512" s="2"/>
      <c r="KFX5512" s="2"/>
      <c r="KFY5512" s="2"/>
      <c r="KFZ5512" s="2"/>
      <c r="KGA5512" s="2"/>
      <c r="KGB5512" s="2"/>
      <c r="KGC5512" s="2"/>
      <c r="KGD5512" s="2"/>
      <c r="KGE5512" s="2"/>
      <c r="KGF5512" s="2"/>
      <c r="KGG5512" s="2"/>
      <c r="KGH5512" s="2"/>
      <c r="KGI5512" s="2"/>
      <c r="KGJ5512" s="2"/>
      <c r="KGK5512" s="2"/>
      <c r="KGL5512" s="2"/>
      <c r="KGM5512" s="2"/>
      <c r="KGN5512" s="2"/>
      <c r="KGO5512" s="2"/>
      <c r="KGP5512" s="2"/>
      <c r="KGQ5512" s="2"/>
      <c r="KGR5512" s="2"/>
      <c r="KGS5512" s="2"/>
      <c r="KGT5512" s="2"/>
      <c r="KGU5512" s="2"/>
      <c r="KGV5512" s="2"/>
      <c r="KGW5512" s="2"/>
      <c r="KGX5512" s="2"/>
      <c r="KGY5512" s="2"/>
      <c r="KGZ5512" s="2"/>
      <c r="KHA5512" s="2"/>
      <c r="KHB5512" s="2"/>
      <c r="KHC5512" s="2"/>
      <c r="KHD5512" s="2"/>
      <c r="KHE5512" s="2"/>
      <c r="KHF5512" s="2"/>
      <c r="KHG5512" s="2"/>
      <c r="KHH5512" s="2"/>
      <c r="KHI5512" s="2"/>
      <c r="KHJ5512" s="2"/>
      <c r="KHK5512" s="2"/>
      <c r="KHL5512" s="2"/>
      <c r="KHM5512" s="2"/>
      <c r="KHN5512" s="2"/>
      <c r="KHO5512" s="2"/>
      <c r="KHP5512" s="2"/>
      <c r="KHQ5512" s="2"/>
      <c r="KHR5512" s="2"/>
      <c r="KHS5512" s="2"/>
      <c r="KHT5512" s="2"/>
      <c r="KHU5512" s="2"/>
      <c r="KHV5512" s="2"/>
      <c r="KHW5512" s="2"/>
      <c r="KHX5512" s="2"/>
      <c r="KHY5512" s="2"/>
      <c r="KHZ5512" s="2"/>
      <c r="KIA5512" s="2"/>
      <c r="KIB5512" s="2"/>
      <c r="KIC5512" s="2"/>
      <c r="KID5512" s="2"/>
      <c r="KIE5512" s="2"/>
      <c r="KIF5512" s="2"/>
      <c r="KIG5512" s="2"/>
      <c r="KIH5512" s="2"/>
      <c r="KII5512" s="2"/>
      <c r="KIJ5512" s="2"/>
      <c r="KIK5512" s="2"/>
      <c r="KIL5512" s="2"/>
      <c r="KIM5512" s="2"/>
      <c r="KIN5512" s="2"/>
      <c r="KIO5512" s="2"/>
      <c r="KIP5512" s="2"/>
      <c r="KIQ5512" s="2"/>
      <c r="KIR5512" s="2"/>
      <c r="KIS5512" s="2"/>
      <c r="KIT5512" s="2"/>
      <c r="KIU5512" s="2"/>
      <c r="KIV5512" s="2"/>
      <c r="KIW5512" s="2"/>
      <c r="KIX5512" s="2"/>
      <c r="KIY5512" s="2"/>
      <c r="KIZ5512" s="2"/>
      <c r="KJA5512" s="2"/>
      <c r="KJB5512" s="2"/>
      <c r="KJC5512" s="2"/>
      <c r="KJD5512" s="2"/>
      <c r="KJE5512" s="2"/>
      <c r="KJF5512" s="2"/>
      <c r="KJG5512" s="2"/>
      <c r="KJH5512" s="2"/>
      <c r="KJI5512" s="2"/>
      <c r="KJJ5512" s="2"/>
      <c r="KJK5512" s="2"/>
      <c r="KJL5512" s="2"/>
      <c r="KJM5512" s="2"/>
      <c r="KJN5512" s="2"/>
      <c r="KJO5512" s="2"/>
      <c r="KJP5512" s="2"/>
      <c r="KJQ5512" s="2"/>
      <c r="KJR5512" s="2"/>
      <c r="KJS5512" s="2"/>
      <c r="KJT5512" s="2"/>
      <c r="KJU5512" s="2"/>
      <c r="KJV5512" s="2"/>
      <c r="KJW5512" s="2"/>
      <c r="KJX5512" s="2"/>
      <c r="KJY5512" s="2"/>
      <c r="KJZ5512" s="2"/>
      <c r="KKA5512" s="2"/>
      <c r="KKB5512" s="2"/>
      <c r="KKC5512" s="2"/>
      <c r="KKD5512" s="2"/>
      <c r="KKE5512" s="2"/>
      <c r="KKF5512" s="2"/>
      <c r="KKG5512" s="2"/>
      <c r="KKH5512" s="2"/>
      <c r="KKI5512" s="2"/>
      <c r="KKJ5512" s="2"/>
      <c r="KKK5512" s="2"/>
      <c r="KKL5512" s="2"/>
      <c r="KKM5512" s="2"/>
      <c r="KKN5512" s="2"/>
      <c r="KKO5512" s="2"/>
      <c r="KKP5512" s="2"/>
      <c r="KKQ5512" s="2"/>
      <c r="KKR5512" s="2"/>
      <c r="KKS5512" s="2"/>
      <c r="KKT5512" s="2"/>
      <c r="KKU5512" s="2"/>
      <c r="KKV5512" s="2"/>
      <c r="KKW5512" s="2"/>
      <c r="KKX5512" s="2"/>
      <c r="KKY5512" s="2"/>
      <c r="KKZ5512" s="2"/>
      <c r="KLA5512" s="2"/>
      <c r="KLB5512" s="2"/>
      <c r="KLC5512" s="2"/>
      <c r="KLD5512" s="2"/>
      <c r="KLE5512" s="2"/>
      <c r="KLF5512" s="2"/>
      <c r="KLG5512" s="2"/>
      <c r="KLH5512" s="2"/>
      <c r="KLI5512" s="2"/>
      <c r="KLJ5512" s="2"/>
      <c r="KLK5512" s="2"/>
      <c r="KLL5512" s="2"/>
      <c r="KLM5512" s="2"/>
      <c r="KLN5512" s="2"/>
      <c r="KLO5512" s="2"/>
      <c r="KLP5512" s="2"/>
      <c r="KLQ5512" s="2"/>
      <c r="KLR5512" s="2"/>
      <c r="KLS5512" s="2"/>
      <c r="KLT5512" s="2"/>
      <c r="KLU5512" s="2"/>
      <c r="KLV5512" s="2"/>
      <c r="KLW5512" s="2"/>
      <c r="KLX5512" s="2"/>
      <c r="KLY5512" s="2"/>
      <c r="KLZ5512" s="2"/>
      <c r="KMA5512" s="2"/>
      <c r="KMB5512" s="2"/>
      <c r="KMC5512" s="2"/>
      <c r="KMD5512" s="2"/>
      <c r="KME5512" s="2"/>
      <c r="KMF5512" s="2"/>
      <c r="KMG5512" s="2"/>
      <c r="KMH5512" s="2"/>
      <c r="KMI5512" s="2"/>
      <c r="KMJ5512" s="2"/>
      <c r="KMK5512" s="2"/>
      <c r="KML5512" s="2"/>
      <c r="KMM5512" s="2"/>
      <c r="KMN5512" s="2"/>
      <c r="KMO5512" s="2"/>
      <c r="KMP5512" s="2"/>
      <c r="KMQ5512" s="2"/>
      <c r="KMR5512" s="2"/>
      <c r="KMS5512" s="2"/>
      <c r="KMT5512" s="2"/>
      <c r="KMU5512" s="2"/>
      <c r="KMV5512" s="2"/>
      <c r="KMW5512" s="2"/>
      <c r="KMX5512" s="2"/>
      <c r="KMY5512" s="2"/>
      <c r="KMZ5512" s="2"/>
      <c r="KNA5512" s="2"/>
      <c r="KNB5512" s="2"/>
      <c r="KNC5512" s="2"/>
      <c r="KND5512" s="2"/>
      <c r="KNE5512" s="2"/>
      <c r="KNF5512" s="2"/>
      <c r="KNG5512" s="2"/>
      <c r="KNH5512" s="2"/>
      <c r="KNI5512" s="2"/>
      <c r="KNJ5512" s="2"/>
      <c r="KNK5512" s="2"/>
      <c r="KNL5512" s="2"/>
      <c r="KNM5512" s="2"/>
      <c r="KNN5512" s="2"/>
      <c r="KNO5512" s="2"/>
      <c r="KNP5512" s="2"/>
      <c r="KNQ5512" s="2"/>
      <c r="KNR5512" s="2"/>
      <c r="KNS5512" s="2"/>
      <c r="KNT5512" s="2"/>
      <c r="KNU5512" s="2"/>
      <c r="KNV5512" s="2"/>
      <c r="KNW5512" s="2"/>
      <c r="KNX5512" s="2"/>
      <c r="KNY5512" s="2"/>
      <c r="KNZ5512" s="2"/>
      <c r="KOA5512" s="2"/>
      <c r="KOB5512" s="2"/>
      <c r="KOC5512" s="2"/>
      <c r="KOD5512" s="2"/>
      <c r="KOE5512" s="2"/>
      <c r="KOF5512" s="2"/>
      <c r="KOG5512" s="2"/>
      <c r="KOH5512" s="2"/>
      <c r="KOI5512" s="2"/>
      <c r="KOJ5512" s="2"/>
      <c r="KOK5512" s="2"/>
      <c r="KOL5512" s="2"/>
      <c r="KOM5512" s="2"/>
      <c r="KON5512" s="2"/>
      <c r="KOO5512" s="2"/>
      <c r="KOP5512" s="2"/>
      <c r="KOQ5512" s="2"/>
      <c r="KOR5512" s="2"/>
      <c r="KOS5512" s="2"/>
      <c r="KOT5512" s="2"/>
      <c r="KOU5512" s="2"/>
      <c r="KOV5512" s="2"/>
      <c r="KOW5512" s="2"/>
      <c r="KOX5512" s="2"/>
      <c r="KOY5512" s="2"/>
      <c r="KOZ5512" s="2"/>
      <c r="KPA5512" s="2"/>
      <c r="KPB5512" s="2"/>
      <c r="KPC5512" s="2"/>
      <c r="KPD5512" s="2"/>
      <c r="KPE5512" s="2"/>
      <c r="KPF5512" s="2"/>
      <c r="KPG5512" s="2"/>
      <c r="KPH5512" s="2"/>
      <c r="KPI5512" s="2"/>
      <c r="KPJ5512" s="2"/>
      <c r="KPK5512" s="2"/>
      <c r="KPL5512" s="2"/>
      <c r="KPM5512" s="2"/>
      <c r="KPN5512" s="2"/>
      <c r="KPO5512" s="2"/>
      <c r="KPP5512" s="2"/>
      <c r="KPQ5512" s="2"/>
      <c r="KPR5512" s="2"/>
      <c r="KPS5512" s="2"/>
      <c r="KPT5512" s="2"/>
      <c r="KPU5512" s="2"/>
      <c r="KPV5512" s="2"/>
      <c r="KPW5512" s="2"/>
      <c r="KPX5512" s="2"/>
      <c r="KPY5512" s="2"/>
      <c r="KPZ5512" s="2"/>
      <c r="KQA5512" s="2"/>
      <c r="KQB5512" s="2"/>
      <c r="KQC5512" s="2"/>
      <c r="KQD5512" s="2"/>
      <c r="KQE5512" s="2"/>
      <c r="KQF5512" s="2"/>
      <c r="KQG5512" s="2"/>
      <c r="KQH5512" s="2"/>
      <c r="KQI5512" s="2"/>
      <c r="KQJ5512" s="2"/>
      <c r="KQK5512" s="2"/>
      <c r="KQL5512" s="2"/>
      <c r="KQM5512" s="2"/>
      <c r="KQN5512" s="2"/>
      <c r="KQO5512" s="2"/>
      <c r="KQP5512" s="2"/>
      <c r="KQQ5512" s="2"/>
      <c r="KQR5512" s="2"/>
      <c r="KQS5512" s="2"/>
      <c r="KQT5512" s="2"/>
      <c r="KQU5512" s="2"/>
      <c r="KQV5512" s="2"/>
      <c r="KQW5512" s="2"/>
      <c r="KQX5512" s="2"/>
      <c r="KQY5512" s="2"/>
      <c r="KQZ5512" s="2"/>
      <c r="KRA5512" s="2"/>
      <c r="KRB5512" s="2"/>
      <c r="KRC5512" s="2"/>
      <c r="KRD5512" s="2"/>
      <c r="KRE5512" s="2"/>
      <c r="KRF5512" s="2"/>
      <c r="KRG5512" s="2"/>
      <c r="KRH5512" s="2"/>
      <c r="KRI5512" s="2"/>
      <c r="KRJ5512" s="2"/>
      <c r="KRK5512" s="2"/>
      <c r="KRL5512" s="2"/>
      <c r="KRM5512" s="2"/>
      <c r="KRN5512" s="2"/>
      <c r="KRO5512" s="2"/>
      <c r="KRP5512" s="2"/>
      <c r="KRQ5512" s="2"/>
      <c r="KRR5512" s="2"/>
      <c r="KRS5512" s="2"/>
      <c r="KRT5512" s="2"/>
      <c r="KRU5512" s="2"/>
      <c r="KRV5512" s="2"/>
      <c r="KRW5512" s="2"/>
      <c r="KRX5512" s="2"/>
      <c r="KRY5512" s="2"/>
      <c r="KRZ5512" s="2"/>
      <c r="KSA5512" s="2"/>
      <c r="KSB5512" s="2"/>
      <c r="KSC5512" s="2"/>
      <c r="KSD5512" s="2"/>
      <c r="KSE5512" s="2"/>
      <c r="KSF5512" s="2"/>
      <c r="KSG5512" s="2"/>
      <c r="KSH5512" s="2"/>
      <c r="KSI5512" s="2"/>
      <c r="KSJ5512" s="2"/>
      <c r="KSK5512" s="2"/>
      <c r="KSL5512" s="2"/>
      <c r="KSM5512" s="2"/>
      <c r="KSN5512" s="2"/>
      <c r="KSO5512" s="2"/>
      <c r="KSP5512" s="2"/>
      <c r="KSQ5512" s="2"/>
      <c r="KSR5512" s="2"/>
      <c r="KSS5512" s="2"/>
      <c r="KST5512" s="2"/>
      <c r="KSU5512" s="2"/>
      <c r="KSV5512" s="2"/>
      <c r="KSW5512" s="2"/>
      <c r="KSX5512" s="2"/>
      <c r="KSY5512" s="2"/>
      <c r="KSZ5512" s="2"/>
      <c r="KTA5512" s="2"/>
      <c r="KTB5512" s="2"/>
      <c r="KTC5512" s="2"/>
      <c r="KTD5512" s="2"/>
      <c r="KTE5512" s="2"/>
      <c r="KTF5512" s="2"/>
      <c r="KTG5512" s="2"/>
      <c r="KTH5512" s="2"/>
      <c r="KTI5512" s="2"/>
      <c r="KTJ5512" s="2"/>
      <c r="KTK5512" s="2"/>
      <c r="KTL5512" s="2"/>
      <c r="KTM5512" s="2"/>
      <c r="KTN5512" s="2"/>
      <c r="KTO5512" s="2"/>
      <c r="KTP5512" s="2"/>
      <c r="KTQ5512" s="2"/>
      <c r="KTR5512" s="2"/>
      <c r="KTS5512" s="2"/>
      <c r="KTT5512" s="2"/>
      <c r="KTU5512" s="2"/>
      <c r="KTV5512" s="2"/>
      <c r="KTW5512" s="2"/>
      <c r="KTX5512" s="2"/>
      <c r="KTY5512" s="2"/>
      <c r="KTZ5512" s="2"/>
      <c r="KUA5512" s="2"/>
      <c r="KUB5512" s="2"/>
      <c r="KUC5512" s="2"/>
      <c r="KUD5512" s="2"/>
      <c r="KUE5512" s="2"/>
      <c r="KUF5512" s="2"/>
      <c r="KUG5512" s="2"/>
      <c r="KUH5512" s="2"/>
      <c r="KUI5512" s="2"/>
      <c r="KUJ5512" s="2"/>
      <c r="KUK5512" s="2"/>
      <c r="KUL5512" s="2"/>
      <c r="KUM5512" s="2"/>
      <c r="KUN5512" s="2"/>
      <c r="KUO5512" s="2"/>
      <c r="KUP5512" s="2"/>
      <c r="KUQ5512" s="2"/>
      <c r="KUR5512" s="2"/>
      <c r="KUS5512" s="2"/>
      <c r="KUT5512" s="2"/>
      <c r="KUU5512" s="2"/>
      <c r="KUV5512" s="2"/>
      <c r="KUW5512" s="2"/>
      <c r="KUX5512" s="2"/>
      <c r="KUY5512" s="2"/>
      <c r="KUZ5512" s="2"/>
      <c r="KVA5512" s="2"/>
      <c r="KVB5512" s="2"/>
      <c r="KVC5512" s="2"/>
      <c r="KVD5512" s="2"/>
      <c r="KVE5512" s="2"/>
      <c r="KVF5512" s="2"/>
      <c r="KVG5512" s="2"/>
      <c r="KVH5512" s="2"/>
      <c r="KVI5512" s="2"/>
      <c r="KVJ5512" s="2"/>
      <c r="KVK5512" s="2"/>
      <c r="KVL5512" s="2"/>
      <c r="KVM5512" s="2"/>
      <c r="KVN5512" s="2"/>
      <c r="KVO5512" s="2"/>
      <c r="KVP5512" s="2"/>
      <c r="KVQ5512" s="2"/>
      <c r="KVR5512" s="2"/>
      <c r="KVS5512" s="2"/>
      <c r="KVT5512" s="2"/>
      <c r="KVU5512" s="2"/>
      <c r="KVV5512" s="2"/>
      <c r="KVW5512" s="2"/>
      <c r="KVX5512" s="2"/>
      <c r="KVY5512" s="2"/>
      <c r="KVZ5512" s="2"/>
      <c r="KWA5512" s="2"/>
      <c r="KWB5512" s="2"/>
      <c r="KWC5512" s="2"/>
      <c r="KWD5512" s="2"/>
      <c r="KWE5512" s="2"/>
      <c r="KWF5512" s="2"/>
      <c r="KWG5512" s="2"/>
      <c r="KWH5512" s="2"/>
      <c r="KWI5512" s="2"/>
      <c r="KWJ5512" s="2"/>
      <c r="KWK5512" s="2"/>
      <c r="KWL5512" s="2"/>
      <c r="KWM5512" s="2"/>
      <c r="KWN5512" s="2"/>
      <c r="KWO5512" s="2"/>
      <c r="KWP5512" s="2"/>
      <c r="KWQ5512" s="2"/>
      <c r="KWR5512" s="2"/>
      <c r="KWS5512" s="2"/>
      <c r="KWT5512" s="2"/>
      <c r="KWU5512" s="2"/>
      <c r="KWV5512" s="2"/>
      <c r="KWW5512" s="2"/>
      <c r="KWX5512" s="2"/>
      <c r="KWY5512" s="2"/>
      <c r="KWZ5512" s="2"/>
      <c r="KXA5512" s="2"/>
      <c r="KXB5512" s="2"/>
      <c r="KXC5512" s="2"/>
      <c r="KXD5512" s="2"/>
      <c r="KXE5512" s="2"/>
      <c r="KXF5512" s="2"/>
      <c r="KXG5512" s="2"/>
      <c r="KXH5512" s="2"/>
      <c r="KXI5512" s="2"/>
      <c r="KXJ5512" s="2"/>
      <c r="KXK5512" s="2"/>
      <c r="KXL5512" s="2"/>
      <c r="KXM5512" s="2"/>
      <c r="KXN5512" s="2"/>
      <c r="KXO5512" s="2"/>
      <c r="KXP5512" s="2"/>
      <c r="KXQ5512" s="2"/>
      <c r="KXR5512" s="2"/>
      <c r="KXS5512" s="2"/>
      <c r="KXT5512" s="2"/>
      <c r="KXU5512" s="2"/>
      <c r="KXV5512" s="2"/>
      <c r="KXW5512" s="2"/>
      <c r="KXX5512" s="2"/>
      <c r="KXY5512" s="2"/>
      <c r="KXZ5512" s="2"/>
      <c r="KYA5512" s="2"/>
      <c r="KYB5512" s="2"/>
      <c r="KYC5512" s="2"/>
      <c r="KYD5512" s="2"/>
      <c r="KYE5512" s="2"/>
      <c r="KYF5512" s="2"/>
      <c r="KYG5512" s="2"/>
      <c r="KYH5512" s="2"/>
      <c r="KYI5512" s="2"/>
      <c r="KYJ5512" s="2"/>
      <c r="KYK5512" s="2"/>
      <c r="KYL5512" s="2"/>
      <c r="KYM5512" s="2"/>
      <c r="KYN5512" s="2"/>
      <c r="KYO5512" s="2"/>
      <c r="KYP5512" s="2"/>
      <c r="KYQ5512" s="2"/>
      <c r="KYR5512" s="2"/>
      <c r="KYS5512" s="2"/>
      <c r="KYT5512" s="2"/>
      <c r="KYU5512" s="2"/>
      <c r="KYV5512" s="2"/>
      <c r="KYW5512" s="2"/>
      <c r="KYX5512" s="2"/>
      <c r="KYY5512" s="2"/>
      <c r="KYZ5512" s="2"/>
      <c r="KZA5512" s="2"/>
      <c r="KZB5512" s="2"/>
      <c r="KZC5512" s="2"/>
      <c r="KZD5512" s="2"/>
      <c r="KZE5512" s="2"/>
      <c r="KZF5512" s="2"/>
      <c r="KZG5512" s="2"/>
      <c r="KZH5512" s="2"/>
      <c r="KZI5512" s="2"/>
      <c r="KZJ5512" s="2"/>
      <c r="KZK5512" s="2"/>
      <c r="KZL5512" s="2"/>
      <c r="KZM5512" s="2"/>
      <c r="KZN5512" s="2"/>
      <c r="KZO5512" s="2"/>
      <c r="KZP5512" s="2"/>
      <c r="KZQ5512" s="2"/>
      <c r="KZR5512" s="2"/>
      <c r="KZS5512" s="2"/>
      <c r="KZT5512" s="2"/>
      <c r="KZU5512" s="2"/>
      <c r="KZV5512" s="2"/>
      <c r="KZW5512" s="2"/>
      <c r="KZX5512" s="2"/>
      <c r="KZY5512" s="2"/>
      <c r="KZZ5512" s="2"/>
      <c r="LAA5512" s="2"/>
      <c r="LAB5512" s="2"/>
      <c r="LAC5512" s="2"/>
      <c r="LAD5512" s="2"/>
      <c r="LAE5512" s="2"/>
      <c r="LAF5512" s="2"/>
      <c r="LAG5512" s="2"/>
      <c r="LAH5512" s="2"/>
      <c r="LAI5512" s="2"/>
      <c r="LAJ5512" s="2"/>
      <c r="LAK5512" s="2"/>
      <c r="LAL5512" s="2"/>
      <c r="LAM5512" s="2"/>
      <c r="LAN5512" s="2"/>
      <c r="LAO5512" s="2"/>
      <c r="LAP5512" s="2"/>
      <c r="LAQ5512" s="2"/>
      <c r="LAR5512" s="2"/>
      <c r="LAS5512" s="2"/>
      <c r="LAT5512" s="2"/>
      <c r="LAU5512" s="2"/>
      <c r="LAV5512" s="2"/>
      <c r="LAW5512" s="2"/>
      <c r="LAX5512" s="2"/>
      <c r="LAY5512" s="2"/>
      <c r="LAZ5512" s="2"/>
      <c r="LBA5512" s="2"/>
      <c r="LBB5512" s="2"/>
      <c r="LBC5512" s="2"/>
      <c r="LBD5512" s="2"/>
      <c r="LBE5512" s="2"/>
      <c r="LBF5512" s="2"/>
      <c r="LBG5512" s="2"/>
      <c r="LBH5512" s="2"/>
      <c r="LBI5512" s="2"/>
      <c r="LBJ5512" s="2"/>
      <c r="LBK5512" s="2"/>
      <c r="LBL5512" s="2"/>
      <c r="LBM5512" s="2"/>
      <c r="LBN5512" s="2"/>
      <c r="LBO5512" s="2"/>
      <c r="LBP5512" s="2"/>
      <c r="LBQ5512" s="2"/>
      <c r="LBR5512" s="2"/>
      <c r="LBS5512" s="2"/>
      <c r="LBT5512" s="2"/>
      <c r="LBU5512" s="2"/>
      <c r="LBV5512" s="2"/>
      <c r="LBW5512" s="2"/>
      <c r="LBX5512" s="2"/>
      <c r="LBY5512" s="2"/>
      <c r="LBZ5512" s="2"/>
      <c r="LCA5512" s="2"/>
      <c r="LCB5512" s="2"/>
      <c r="LCC5512" s="2"/>
      <c r="LCD5512" s="2"/>
      <c r="LCE5512" s="2"/>
      <c r="LCF5512" s="2"/>
      <c r="LCG5512" s="2"/>
      <c r="LCH5512" s="2"/>
      <c r="LCI5512" s="2"/>
      <c r="LCJ5512" s="2"/>
      <c r="LCK5512" s="2"/>
      <c r="LCL5512" s="2"/>
      <c r="LCM5512" s="2"/>
      <c r="LCN5512" s="2"/>
      <c r="LCO5512" s="2"/>
      <c r="LCP5512" s="2"/>
      <c r="LCQ5512" s="2"/>
      <c r="LCR5512" s="2"/>
      <c r="LCS5512" s="2"/>
      <c r="LCT5512" s="2"/>
      <c r="LCU5512" s="2"/>
      <c r="LCV5512" s="2"/>
      <c r="LCW5512" s="2"/>
      <c r="LCX5512" s="2"/>
      <c r="LCY5512" s="2"/>
      <c r="LCZ5512" s="2"/>
      <c r="LDA5512" s="2"/>
      <c r="LDB5512" s="2"/>
      <c r="LDC5512" s="2"/>
      <c r="LDD5512" s="2"/>
      <c r="LDE5512" s="2"/>
      <c r="LDF5512" s="2"/>
      <c r="LDG5512" s="2"/>
      <c r="LDH5512" s="2"/>
      <c r="LDI5512" s="2"/>
      <c r="LDJ5512" s="2"/>
      <c r="LDK5512" s="2"/>
      <c r="LDL5512" s="2"/>
      <c r="LDM5512" s="2"/>
      <c r="LDN5512" s="2"/>
      <c r="LDO5512" s="2"/>
      <c r="LDP5512" s="2"/>
      <c r="LDQ5512" s="2"/>
      <c r="LDR5512" s="2"/>
      <c r="LDS5512" s="2"/>
      <c r="LDT5512" s="2"/>
      <c r="LDU5512" s="2"/>
      <c r="LDV5512" s="2"/>
      <c r="LDW5512" s="2"/>
      <c r="LDX5512" s="2"/>
      <c r="LDY5512" s="2"/>
      <c r="LDZ5512" s="2"/>
      <c r="LEA5512" s="2"/>
      <c r="LEB5512" s="2"/>
      <c r="LEC5512" s="2"/>
      <c r="LED5512" s="2"/>
      <c r="LEE5512" s="2"/>
      <c r="LEF5512" s="2"/>
      <c r="LEG5512" s="2"/>
      <c r="LEH5512" s="2"/>
      <c r="LEI5512" s="2"/>
      <c r="LEJ5512" s="2"/>
      <c r="LEK5512" s="2"/>
      <c r="LEL5512" s="2"/>
      <c r="LEM5512" s="2"/>
      <c r="LEN5512" s="2"/>
      <c r="LEO5512" s="2"/>
      <c r="LEP5512" s="2"/>
      <c r="LEQ5512" s="2"/>
      <c r="LER5512" s="2"/>
      <c r="LES5512" s="2"/>
      <c r="LET5512" s="2"/>
      <c r="LEU5512" s="2"/>
      <c r="LEV5512" s="2"/>
      <c r="LEW5512" s="2"/>
      <c r="LEX5512" s="2"/>
      <c r="LEY5512" s="2"/>
      <c r="LEZ5512" s="2"/>
      <c r="LFA5512" s="2"/>
      <c r="LFB5512" s="2"/>
      <c r="LFC5512" s="2"/>
      <c r="LFD5512" s="2"/>
      <c r="LFE5512" s="2"/>
      <c r="LFF5512" s="2"/>
      <c r="LFG5512" s="2"/>
      <c r="LFH5512" s="2"/>
      <c r="LFI5512" s="2"/>
      <c r="LFJ5512" s="2"/>
      <c r="LFK5512" s="2"/>
      <c r="LFL5512" s="2"/>
      <c r="LFM5512" s="2"/>
      <c r="LFN5512" s="2"/>
      <c r="LFO5512" s="2"/>
      <c r="LFP5512" s="2"/>
      <c r="LFQ5512" s="2"/>
      <c r="LFR5512" s="2"/>
      <c r="LFS5512" s="2"/>
      <c r="LFT5512" s="2"/>
      <c r="LFU5512" s="2"/>
      <c r="LFV5512" s="2"/>
      <c r="LFW5512" s="2"/>
      <c r="LFX5512" s="2"/>
      <c r="LFY5512" s="2"/>
      <c r="LFZ5512" s="2"/>
      <c r="LGA5512" s="2"/>
      <c r="LGB5512" s="2"/>
      <c r="LGC5512" s="2"/>
      <c r="LGD5512" s="2"/>
      <c r="LGE5512" s="2"/>
      <c r="LGF5512" s="2"/>
      <c r="LGG5512" s="2"/>
      <c r="LGH5512" s="2"/>
      <c r="LGI5512" s="2"/>
      <c r="LGJ5512" s="2"/>
      <c r="LGK5512" s="2"/>
      <c r="LGL5512" s="2"/>
      <c r="LGM5512" s="2"/>
      <c r="LGN5512" s="2"/>
      <c r="LGO5512" s="2"/>
      <c r="LGP5512" s="2"/>
      <c r="LGQ5512" s="2"/>
      <c r="LGR5512" s="2"/>
      <c r="LGS5512" s="2"/>
      <c r="LGT5512" s="2"/>
      <c r="LGU5512" s="2"/>
      <c r="LGV5512" s="2"/>
      <c r="LGW5512" s="2"/>
      <c r="LGX5512" s="2"/>
      <c r="LGY5512" s="2"/>
      <c r="LGZ5512" s="2"/>
      <c r="LHA5512" s="2"/>
      <c r="LHB5512" s="2"/>
      <c r="LHC5512" s="2"/>
      <c r="LHD5512" s="2"/>
      <c r="LHE5512" s="2"/>
      <c r="LHF5512" s="2"/>
      <c r="LHG5512" s="2"/>
      <c r="LHH5512" s="2"/>
      <c r="LHI5512" s="2"/>
      <c r="LHJ5512" s="2"/>
      <c r="LHK5512" s="2"/>
      <c r="LHL5512" s="2"/>
      <c r="LHM5512" s="2"/>
      <c r="LHN5512" s="2"/>
      <c r="LHO5512" s="2"/>
      <c r="LHP5512" s="2"/>
      <c r="LHQ5512" s="2"/>
      <c r="LHR5512" s="2"/>
      <c r="LHS5512" s="2"/>
      <c r="LHT5512" s="2"/>
      <c r="LHU5512" s="2"/>
      <c r="LHV5512" s="2"/>
      <c r="LHW5512" s="2"/>
      <c r="LHX5512" s="2"/>
      <c r="LHY5512" s="2"/>
      <c r="LHZ5512" s="2"/>
      <c r="LIA5512" s="2"/>
      <c r="LIB5512" s="2"/>
      <c r="LIC5512" s="2"/>
      <c r="LID5512" s="2"/>
      <c r="LIE5512" s="2"/>
      <c r="LIF5512" s="2"/>
      <c r="LIG5512" s="2"/>
      <c r="LIH5512" s="2"/>
      <c r="LII5512" s="2"/>
      <c r="LIJ5512" s="2"/>
      <c r="LIK5512" s="2"/>
      <c r="LIL5512" s="2"/>
      <c r="LIM5512" s="2"/>
      <c r="LIN5512" s="2"/>
      <c r="LIO5512" s="2"/>
      <c r="LIP5512" s="2"/>
      <c r="LIQ5512" s="2"/>
      <c r="LIR5512" s="2"/>
      <c r="LIS5512" s="2"/>
      <c r="LIT5512" s="2"/>
      <c r="LIU5512" s="2"/>
      <c r="LIV5512" s="2"/>
      <c r="LIW5512" s="2"/>
      <c r="LIX5512" s="2"/>
      <c r="LIY5512" s="2"/>
      <c r="LIZ5512" s="2"/>
      <c r="LJA5512" s="2"/>
      <c r="LJB5512" s="2"/>
      <c r="LJC5512" s="2"/>
      <c r="LJD5512" s="2"/>
      <c r="LJE5512" s="2"/>
      <c r="LJF5512" s="2"/>
      <c r="LJG5512" s="2"/>
      <c r="LJH5512" s="2"/>
      <c r="LJI5512" s="2"/>
      <c r="LJJ5512" s="2"/>
      <c r="LJK5512" s="2"/>
      <c r="LJL5512" s="2"/>
      <c r="LJM5512" s="2"/>
      <c r="LJN5512" s="2"/>
      <c r="LJO5512" s="2"/>
      <c r="LJP5512" s="2"/>
      <c r="LJQ5512" s="2"/>
      <c r="LJR5512" s="2"/>
      <c r="LJS5512" s="2"/>
      <c r="LJT5512" s="2"/>
      <c r="LJU5512" s="2"/>
      <c r="LJV5512" s="2"/>
      <c r="LJW5512" s="2"/>
      <c r="LJX5512" s="2"/>
      <c r="LJY5512" s="2"/>
      <c r="LJZ5512" s="2"/>
      <c r="LKA5512" s="2"/>
      <c r="LKB5512" s="2"/>
      <c r="LKC5512" s="2"/>
      <c r="LKD5512" s="2"/>
      <c r="LKE5512" s="2"/>
      <c r="LKF5512" s="2"/>
      <c r="LKG5512" s="2"/>
      <c r="LKH5512" s="2"/>
      <c r="LKI5512" s="2"/>
      <c r="LKJ5512" s="2"/>
      <c r="LKK5512" s="2"/>
      <c r="LKL5512" s="2"/>
      <c r="LKM5512" s="2"/>
      <c r="LKN5512" s="2"/>
      <c r="LKO5512" s="2"/>
      <c r="LKP5512" s="2"/>
      <c r="LKQ5512" s="2"/>
      <c r="LKR5512" s="2"/>
      <c r="LKS5512" s="2"/>
      <c r="LKT5512" s="2"/>
      <c r="LKU5512" s="2"/>
      <c r="LKV5512" s="2"/>
      <c r="LKW5512" s="2"/>
      <c r="LKX5512" s="2"/>
      <c r="LKY5512" s="2"/>
      <c r="LKZ5512" s="2"/>
      <c r="LLA5512" s="2"/>
      <c r="LLB5512" s="2"/>
      <c r="LLC5512" s="2"/>
      <c r="LLD5512" s="2"/>
      <c r="LLE5512" s="2"/>
      <c r="LLF5512" s="2"/>
      <c r="LLG5512" s="2"/>
      <c r="LLH5512" s="2"/>
      <c r="LLI5512" s="2"/>
      <c r="LLJ5512" s="2"/>
      <c r="LLK5512" s="2"/>
      <c r="LLL5512" s="2"/>
      <c r="LLM5512" s="2"/>
      <c r="LLN5512" s="2"/>
      <c r="LLO5512" s="2"/>
      <c r="LLP5512" s="2"/>
      <c r="LLQ5512" s="2"/>
      <c r="LLR5512" s="2"/>
      <c r="LLS5512" s="2"/>
      <c r="LLT5512" s="2"/>
      <c r="LLU5512" s="2"/>
      <c r="LLV5512" s="2"/>
      <c r="LLW5512" s="2"/>
      <c r="LLX5512" s="2"/>
      <c r="LLY5512" s="2"/>
      <c r="LLZ5512" s="2"/>
      <c r="LMA5512" s="2"/>
      <c r="LMB5512" s="2"/>
      <c r="LMC5512" s="2"/>
      <c r="LMD5512" s="2"/>
      <c r="LME5512" s="2"/>
      <c r="LMF5512" s="2"/>
      <c r="LMG5512" s="2"/>
      <c r="LMH5512" s="2"/>
      <c r="LMI5512" s="2"/>
      <c r="LMJ5512" s="2"/>
      <c r="LMK5512" s="2"/>
      <c r="LML5512" s="2"/>
      <c r="LMM5512" s="2"/>
      <c r="LMN5512" s="2"/>
      <c r="LMO5512" s="2"/>
      <c r="LMP5512" s="2"/>
      <c r="LMQ5512" s="2"/>
      <c r="LMR5512" s="2"/>
      <c r="LMS5512" s="2"/>
      <c r="LMT5512" s="2"/>
      <c r="LMU5512" s="2"/>
      <c r="LMV5512" s="2"/>
      <c r="LMW5512" s="2"/>
      <c r="LMX5512" s="2"/>
      <c r="LMY5512" s="2"/>
      <c r="LMZ5512" s="2"/>
      <c r="LNA5512" s="2"/>
      <c r="LNB5512" s="2"/>
      <c r="LNC5512" s="2"/>
      <c r="LND5512" s="2"/>
      <c r="LNE5512" s="2"/>
      <c r="LNF5512" s="2"/>
      <c r="LNG5512" s="2"/>
      <c r="LNH5512" s="2"/>
      <c r="LNI5512" s="2"/>
      <c r="LNJ5512" s="2"/>
      <c r="LNK5512" s="2"/>
      <c r="LNL5512" s="2"/>
      <c r="LNM5512" s="2"/>
      <c r="LNN5512" s="2"/>
      <c r="LNO5512" s="2"/>
      <c r="LNP5512" s="2"/>
      <c r="LNQ5512" s="2"/>
      <c r="LNR5512" s="2"/>
      <c r="LNS5512" s="2"/>
      <c r="LNT5512" s="2"/>
      <c r="LNU5512" s="2"/>
      <c r="LNV5512" s="2"/>
      <c r="LNW5512" s="2"/>
      <c r="LNX5512" s="2"/>
      <c r="LNY5512" s="2"/>
      <c r="LNZ5512" s="2"/>
      <c r="LOA5512" s="2"/>
      <c r="LOB5512" s="2"/>
      <c r="LOC5512" s="2"/>
      <c r="LOD5512" s="2"/>
      <c r="LOE5512" s="2"/>
      <c r="LOF5512" s="2"/>
      <c r="LOG5512" s="2"/>
      <c r="LOH5512" s="2"/>
      <c r="LOI5512" s="2"/>
      <c r="LOJ5512" s="2"/>
      <c r="LOK5512" s="2"/>
      <c r="LOL5512" s="2"/>
      <c r="LOM5512" s="2"/>
      <c r="LON5512" s="2"/>
      <c r="LOO5512" s="2"/>
      <c r="LOP5512" s="2"/>
      <c r="LOQ5512" s="2"/>
      <c r="LOR5512" s="2"/>
      <c r="LOS5512" s="2"/>
      <c r="LOT5512" s="2"/>
      <c r="LOU5512" s="2"/>
      <c r="LOV5512" s="2"/>
      <c r="LOW5512" s="2"/>
      <c r="LOX5512" s="2"/>
      <c r="LOY5512" s="2"/>
      <c r="LOZ5512" s="2"/>
      <c r="LPA5512" s="2"/>
      <c r="LPB5512" s="2"/>
      <c r="LPC5512" s="2"/>
      <c r="LPD5512" s="2"/>
      <c r="LPE5512" s="2"/>
      <c r="LPF5512" s="2"/>
      <c r="LPG5512" s="2"/>
      <c r="LPH5512" s="2"/>
      <c r="LPI5512" s="2"/>
      <c r="LPJ5512" s="2"/>
      <c r="LPK5512" s="2"/>
      <c r="LPL5512" s="2"/>
      <c r="LPM5512" s="2"/>
      <c r="LPN5512" s="2"/>
      <c r="LPO5512" s="2"/>
      <c r="LPP5512" s="2"/>
      <c r="LPQ5512" s="2"/>
      <c r="LPR5512" s="2"/>
      <c r="LPS5512" s="2"/>
      <c r="LPT5512" s="2"/>
      <c r="LPU5512" s="2"/>
      <c r="LPV5512" s="2"/>
      <c r="LPW5512" s="2"/>
      <c r="LPX5512" s="2"/>
      <c r="LPY5512" s="2"/>
      <c r="LPZ5512" s="2"/>
      <c r="LQA5512" s="2"/>
      <c r="LQB5512" s="2"/>
      <c r="LQC5512" s="2"/>
      <c r="LQD5512" s="2"/>
      <c r="LQE5512" s="2"/>
      <c r="LQF5512" s="2"/>
      <c r="LQG5512" s="2"/>
      <c r="LQH5512" s="2"/>
      <c r="LQI5512" s="2"/>
      <c r="LQJ5512" s="2"/>
      <c r="LQK5512" s="2"/>
      <c r="LQL5512" s="2"/>
      <c r="LQM5512" s="2"/>
      <c r="LQN5512" s="2"/>
      <c r="LQO5512" s="2"/>
      <c r="LQP5512" s="2"/>
      <c r="LQQ5512" s="2"/>
      <c r="LQR5512" s="2"/>
      <c r="LQS5512" s="2"/>
      <c r="LQT5512" s="2"/>
      <c r="LQU5512" s="2"/>
      <c r="LQV5512" s="2"/>
      <c r="LQW5512" s="2"/>
      <c r="LQX5512" s="2"/>
      <c r="LQY5512" s="2"/>
      <c r="LQZ5512" s="2"/>
      <c r="LRA5512" s="2"/>
      <c r="LRB5512" s="2"/>
      <c r="LRC5512" s="2"/>
      <c r="LRD5512" s="2"/>
      <c r="LRE5512" s="2"/>
      <c r="LRF5512" s="2"/>
      <c r="LRG5512" s="2"/>
      <c r="LRH5512" s="2"/>
      <c r="LRI5512" s="2"/>
      <c r="LRJ5512" s="2"/>
      <c r="LRK5512" s="2"/>
      <c r="LRL5512" s="2"/>
      <c r="LRM5512" s="2"/>
      <c r="LRN5512" s="2"/>
      <c r="LRO5512" s="2"/>
      <c r="LRP5512" s="2"/>
      <c r="LRQ5512" s="2"/>
      <c r="LRR5512" s="2"/>
      <c r="LRS5512" s="2"/>
      <c r="LRT5512" s="2"/>
      <c r="LRU5512" s="2"/>
      <c r="LRV5512" s="2"/>
      <c r="LRW5512" s="2"/>
      <c r="LRX5512" s="2"/>
      <c r="LRY5512" s="2"/>
      <c r="LRZ5512" s="2"/>
      <c r="LSA5512" s="2"/>
      <c r="LSB5512" s="2"/>
      <c r="LSC5512" s="2"/>
      <c r="LSD5512" s="2"/>
      <c r="LSE5512" s="2"/>
      <c r="LSF5512" s="2"/>
      <c r="LSG5512" s="2"/>
      <c r="LSH5512" s="2"/>
      <c r="LSI5512" s="2"/>
      <c r="LSJ5512" s="2"/>
      <c r="LSK5512" s="2"/>
      <c r="LSL5512" s="2"/>
      <c r="LSM5512" s="2"/>
      <c r="LSN5512" s="2"/>
      <c r="LSO5512" s="2"/>
      <c r="LSP5512" s="2"/>
      <c r="LSQ5512" s="2"/>
      <c r="LSR5512" s="2"/>
      <c r="LSS5512" s="2"/>
      <c r="LST5512" s="2"/>
      <c r="LSU5512" s="2"/>
      <c r="LSV5512" s="2"/>
      <c r="LSW5512" s="2"/>
      <c r="LSX5512" s="2"/>
      <c r="LSY5512" s="2"/>
      <c r="LSZ5512" s="2"/>
      <c r="LTA5512" s="2"/>
      <c r="LTB5512" s="2"/>
      <c r="LTC5512" s="2"/>
      <c r="LTD5512" s="2"/>
      <c r="LTE5512" s="2"/>
      <c r="LTF5512" s="2"/>
      <c r="LTG5512" s="2"/>
      <c r="LTH5512" s="2"/>
      <c r="LTI5512" s="2"/>
      <c r="LTJ5512" s="2"/>
      <c r="LTK5512" s="2"/>
      <c r="LTL5512" s="2"/>
      <c r="LTM5512" s="2"/>
      <c r="LTN5512" s="2"/>
      <c r="LTO5512" s="2"/>
      <c r="LTP5512" s="2"/>
      <c r="LTQ5512" s="2"/>
      <c r="LTR5512" s="2"/>
      <c r="LTS5512" s="2"/>
      <c r="LTT5512" s="2"/>
      <c r="LTU5512" s="2"/>
      <c r="LTV5512" s="2"/>
      <c r="LTW5512" s="2"/>
      <c r="LTX5512" s="2"/>
      <c r="LTY5512" s="2"/>
      <c r="LTZ5512" s="2"/>
      <c r="LUA5512" s="2"/>
      <c r="LUB5512" s="2"/>
      <c r="LUC5512" s="2"/>
      <c r="LUD5512" s="2"/>
      <c r="LUE5512" s="2"/>
      <c r="LUF5512" s="2"/>
      <c r="LUG5512" s="2"/>
      <c r="LUH5512" s="2"/>
      <c r="LUI5512" s="2"/>
      <c r="LUJ5512" s="2"/>
      <c r="LUK5512" s="2"/>
      <c r="LUL5512" s="2"/>
      <c r="LUM5512" s="2"/>
      <c r="LUN5512" s="2"/>
      <c r="LUO5512" s="2"/>
      <c r="LUP5512" s="2"/>
      <c r="LUQ5512" s="2"/>
      <c r="LUR5512" s="2"/>
      <c r="LUS5512" s="2"/>
      <c r="LUT5512" s="2"/>
      <c r="LUU5512" s="2"/>
      <c r="LUV5512" s="2"/>
      <c r="LUW5512" s="2"/>
      <c r="LUX5512" s="2"/>
      <c r="LUY5512" s="2"/>
      <c r="LUZ5512" s="2"/>
      <c r="LVA5512" s="2"/>
      <c r="LVB5512" s="2"/>
      <c r="LVC5512" s="2"/>
      <c r="LVD5512" s="2"/>
      <c r="LVE5512" s="2"/>
      <c r="LVF5512" s="2"/>
      <c r="LVG5512" s="2"/>
      <c r="LVH5512" s="2"/>
      <c r="LVI5512" s="2"/>
      <c r="LVJ5512" s="2"/>
      <c r="LVK5512" s="2"/>
      <c r="LVL5512" s="2"/>
      <c r="LVM5512" s="2"/>
      <c r="LVN5512" s="2"/>
      <c r="LVO5512" s="2"/>
      <c r="LVP5512" s="2"/>
      <c r="LVQ5512" s="2"/>
      <c r="LVR5512" s="2"/>
      <c r="LVS5512" s="2"/>
      <c r="LVT5512" s="2"/>
      <c r="LVU5512" s="2"/>
      <c r="LVV5512" s="2"/>
      <c r="LVW5512" s="2"/>
      <c r="LVX5512" s="2"/>
      <c r="LVY5512" s="2"/>
      <c r="LVZ5512" s="2"/>
      <c r="LWA5512" s="2"/>
      <c r="LWB5512" s="2"/>
      <c r="LWC5512" s="2"/>
      <c r="LWD5512" s="2"/>
      <c r="LWE5512" s="2"/>
      <c r="LWF5512" s="2"/>
      <c r="LWG5512" s="2"/>
      <c r="LWH5512" s="2"/>
      <c r="LWI5512" s="2"/>
      <c r="LWJ5512" s="2"/>
      <c r="LWK5512" s="2"/>
      <c r="LWL5512" s="2"/>
      <c r="LWM5512" s="2"/>
      <c r="LWN5512" s="2"/>
      <c r="LWO5512" s="2"/>
      <c r="LWP5512" s="2"/>
      <c r="LWQ5512" s="2"/>
      <c r="LWR5512" s="2"/>
      <c r="LWS5512" s="2"/>
      <c r="LWT5512" s="2"/>
      <c r="LWU5512" s="2"/>
      <c r="LWV5512" s="2"/>
      <c r="LWW5512" s="2"/>
      <c r="LWX5512" s="2"/>
      <c r="LWY5512" s="2"/>
      <c r="LWZ5512" s="2"/>
      <c r="LXA5512" s="2"/>
      <c r="LXB5512" s="2"/>
      <c r="LXC5512" s="2"/>
      <c r="LXD5512" s="2"/>
      <c r="LXE5512" s="2"/>
      <c r="LXF5512" s="2"/>
      <c r="LXG5512" s="2"/>
      <c r="LXH5512" s="2"/>
      <c r="LXI5512" s="2"/>
      <c r="LXJ5512" s="2"/>
      <c r="LXK5512" s="2"/>
      <c r="LXL5512" s="2"/>
      <c r="LXM5512" s="2"/>
      <c r="LXN5512" s="2"/>
      <c r="LXO5512" s="2"/>
      <c r="LXP5512" s="2"/>
      <c r="LXQ5512" s="2"/>
      <c r="LXR5512" s="2"/>
      <c r="LXS5512" s="2"/>
      <c r="LXT5512" s="2"/>
      <c r="LXU5512" s="2"/>
      <c r="LXV5512" s="2"/>
      <c r="LXW5512" s="2"/>
      <c r="LXX5512" s="2"/>
      <c r="LXY5512" s="2"/>
      <c r="LXZ5512" s="2"/>
      <c r="LYA5512" s="2"/>
      <c r="LYB5512" s="2"/>
      <c r="LYC5512" s="2"/>
      <c r="LYD5512" s="2"/>
      <c r="LYE5512" s="2"/>
      <c r="LYF5512" s="2"/>
      <c r="LYG5512" s="2"/>
      <c r="LYH5512" s="2"/>
      <c r="LYI5512" s="2"/>
      <c r="LYJ5512" s="2"/>
      <c r="LYK5512" s="2"/>
      <c r="LYL5512" s="2"/>
      <c r="LYM5512" s="2"/>
      <c r="LYN5512" s="2"/>
      <c r="LYO5512" s="2"/>
      <c r="LYP5512" s="2"/>
      <c r="LYQ5512" s="2"/>
      <c r="LYR5512" s="2"/>
      <c r="LYS5512" s="2"/>
      <c r="LYT5512" s="2"/>
      <c r="LYU5512" s="2"/>
      <c r="LYV5512" s="2"/>
      <c r="LYW5512" s="2"/>
      <c r="LYX5512" s="2"/>
      <c r="LYY5512" s="2"/>
      <c r="LYZ5512" s="2"/>
      <c r="LZA5512" s="2"/>
      <c r="LZB5512" s="2"/>
      <c r="LZC5512" s="2"/>
      <c r="LZD5512" s="2"/>
      <c r="LZE5512" s="2"/>
      <c r="LZF5512" s="2"/>
      <c r="LZG5512" s="2"/>
      <c r="LZH5512" s="2"/>
      <c r="LZI5512" s="2"/>
      <c r="LZJ5512" s="2"/>
      <c r="LZK5512" s="2"/>
      <c r="LZL5512" s="2"/>
      <c r="LZM5512" s="2"/>
      <c r="LZN5512" s="2"/>
      <c r="LZO5512" s="2"/>
      <c r="LZP5512" s="2"/>
      <c r="LZQ5512" s="2"/>
      <c r="LZR5512" s="2"/>
      <c r="LZS5512" s="2"/>
      <c r="LZT5512" s="2"/>
      <c r="LZU5512" s="2"/>
      <c r="LZV5512" s="2"/>
      <c r="LZW5512" s="2"/>
      <c r="LZX5512" s="2"/>
      <c r="LZY5512" s="2"/>
      <c r="LZZ5512" s="2"/>
      <c r="MAA5512" s="2"/>
      <c r="MAB5512" s="2"/>
      <c r="MAC5512" s="2"/>
      <c r="MAD5512" s="2"/>
      <c r="MAE5512" s="2"/>
      <c r="MAF5512" s="2"/>
      <c r="MAG5512" s="2"/>
      <c r="MAH5512" s="2"/>
      <c r="MAI5512" s="2"/>
      <c r="MAJ5512" s="2"/>
      <c r="MAK5512" s="2"/>
      <c r="MAL5512" s="2"/>
      <c r="MAM5512" s="2"/>
      <c r="MAN5512" s="2"/>
      <c r="MAO5512" s="2"/>
      <c r="MAP5512" s="2"/>
      <c r="MAQ5512" s="2"/>
      <c r="MAR5512" s="2"/>
      <c r="MAS5512" s="2"/>
      <c r="MAT5512" s="2"/>
      <c r="MAU5512" s="2"/>
      <c r="MAV5512" s="2"/>
      <c r="MAW5512" s="2"/>
      <c r="MAX5512" s="2"/>
      <c r="MAY5512" s="2"/>
      <c r="MAZ5512" s="2"/>
      <c r="MBA5512" s="2"/>
      <c r="MBB5512" s="2"/>
      <c r="MBC5512" s="2"/>
      <c r="MBD5512" s="2"/>
      <c r="MBE5512" s="2"/>
      <c r="MBF5512" s="2"/>
      <c r="MBG5512" s="2"/>
      <c r="MBH5512" s="2"/>
      <c r="MBI5512" s="2"/>
      <c r="MBJ5512" s="2"/>
      <c r="MBK5512" s="2"/>
      <c r="MBL5512" s="2"/>
      <c r="MBM5512" s="2"/>
      <c r="MBN5512" s="2"/>
      <c r="MBO5512" s="2"/>
      <c r="MBP5512" s="2"/>
      <c r="MBQ5512" s="2"/>
      <c r="MBR5512" s="2"/>
      <c r="MBS5512" s="2"/>
      <c r="MBT5512" s="2"/>
      <c r="MBU5512" s="2"/>
      <c r="MBV5512" s="2"/>
      <c r="MBW5512" s="2"/>
      <c r="MBX5512" s="2"/>
      <c r="MBY5512" s="2"/>
      <c r="MBZ5512" s="2"/>
      <c r="MCA5512" s="2"/>
      <c r="MCB5512" s="2"/>
      <c r="MCC5512" s="2"/>
      <c r="MCD5512" s="2"/>
      <c r="MCE5512" s="2"/>
      <c r="MCF5512" s="2"/>
      <c r="MCG5512" s="2"/>
      <c r="MCH5512" s="2"/>
      <c r="MCI5512" s="2"/>
      <c r="MCJ5512" s="2"/>
      <c r="MCK5512" s="2"/>
      <c r="MCL5512" s="2"/>
      <c r="MCM5512" s="2"/>
      <c r="MCN5512" s="2"/>
      <c r="MCO5512" s="2"/>
      <c r="MCP5512" s="2"/>
      <c r="MCQ5512" s="2"/>
      <c r="MCR5512" s="2"/>
      <c r="MCS5512" s="2"/>
      <c r="MCT5512" s="2"/>
      <c r="MCU5512" s="2"/>
      <c r="MCV5512" s="2"/>
      <c r="MCW5512" s="2"/>
      <c r="MCX5512" s="2"/>
      <c r="MCY5512" s="2"/>
      <c r="MCZ5512" s="2"/>
      <c r="MDA5512" s="2"/>
      <c r="MDB5512" s="2"/>
      <c r="MDC5512" s="2"/>
      <c r="MDD5512" s="2"/>
      <c r="MDE5512" s="2"/>
      <c r="MDF5512" s="2"/>
      <c r="MDG5512" s="2"/>
      <c r="MDH5512" s="2"/>
      <c r="MDI5512" s="2"/>
      <c r="MDJ5512" s="2"/>
      <c r="MDK5512" s="2"/>
      <c r="MDL5512" s="2"/>
      <c r="MDM5512" s="2"/>
      <c r="MDN5512" s="2"/>
      <c r="MDO5512" s="2"/>
      <c r="MDP5512" s="2"/>
      <c r="MDQ5512" s="2"/>
      <c r="MDR5512" s="2"/>
      <c r="MDS5512" s="2"/>
      <c r="MDT5512" s="2"/>
      <c r="MDU5512" s="2"/>
      <c r="MDV5512" s="2"/>
      <c r="MDW5512" s="2"/>
      <c r="MDX5512" s="2"/>
      <c r="MDY5512" s="2"/>
      <c r="MDZ5512" s="2"/>
      <c r="MEA5512" s="2"/>
      <c r="MEB5512" s="2"/>
      <c r="MEC5512" s="2"/>
      <c r="MED5512" s="2"/>
      <c r="MEE5512" s="2"/>
      <c r="MEF5512" s="2"/>
      <c r="MEG5512" s="2"/>
      <c r="MEH5512" s="2"/>
      <c r="MEI5512" s="2"/>
      <c r="MEJ5512" s="2"/>
      <c r="MEK5512" s="2"/>
      <c r="MEL5512" s="2"/>
      <c r="MEM5512" s="2"/>
      <c r="MEN5512" s="2"/>
      <c r="MEO5512" s="2"/>
      <c r="MEP5512" s="2"/>
      <c r="MEQ5512" s="2"/>
      <c r="MER5512" s="2"/>
      <c r="MES5512" s="2"/>
      <c r="MET5512" s="2"/>
      <c r="MEU5512" s="2"/>
      <c r="MEV5512" s="2"/>
      <c r="MEW5512" s="2"/>
      <c r="MEX5512" s="2"/>
      <c r="MEY5512" s="2"/>
      <c r="MEZ5512" s="2"/>
      <c r="MFA5512" s="2"/>
      <c r="MFB5512" s="2"/>
      <c r="MFC5512" s="2"/>
      <c r="MFD5512" s="2"/>
      <c r="MFE5512" s="2"/>
      <c r="MFF5512" s="2"/>
      <c r="MFG5512" s="2"/>
      <c r="MFH5512" s="2"/>
      <c r="MFI5512" s="2"/>
      <c r="MFJ5512" s="2"/>
      <c r="MFK5512" s="2"/>
      <c r="MFL5512" s="2"/>
      <c r="MFM5512" s="2"/>
      <c r="MFN5512" s="2"/>
      <c r="MFO5512" s="2"/>
      <c r="MFP5512" s="2"/>
      <c r="MFQ5512" s="2"/>
      <c r="MFR5512" s="2"/>
      <c r="MFS5512" s="2"/>
      <c r="MFT5512" s="2"/>
      <c r="MFU5512" s="2"/>
      <c r="MFV5512" s="2"/>
      <c r="MFW5512" s="2"/>
      <c r="MFX5512" s="2"/>
      <c r="MFY5512" s="2"/>
      <c r="MFZ5512" s="2"/>
      <c r="MGA5512" s="2"/>
      <c r="MGB5512" s="2"/>
      <c r="MGC5512" s="2"/>
      <c r="MGD5512" s="2"/>
      <c r="MGE5512" s="2"/>
      <c r="MGF5512" s="2"/>
      <c r="MGG5512" s="2"/>
      <c r="MGH5512" s="2"/>
      <c r="MGI5512" s="2"/>
      <c r="MGJ5512" s="2"/>
      <c r="MGK5512" s="2"/>
      <c r="MGL5512" s="2"/>
      <c r="MGM5512" s="2"/>
      <c r="MGN5512" s="2"/>
      <c r="MGO5512" s="2"/>
      <c r="MGP5512" s="2"/>
      <c r="MGQ5512" s="2"/>
      <c r="MGR5512" s="2"/>
      <c r="MGS5512" s="2"/>
      <c r="MGT5512" s="2"/>
      <c r="MGU5512" s="2"/>
      <c r="MGV5512" s="2"/>
      <c r="MGW5512" s="2"/>
      <c r="MGX5512" s="2"/>
      <c r="MGY5512" s="2"/>
      <c r="MGZ5512" s="2"/>
      <c r="MHA5512" s="2"/>
      <c r="MHB5512" s="2"/>
      <c r="MHC5512" s="2"/>
      <c r="MHD5512" s="2"/>
      <c r="MHE5512" s="2"/>
      <c r="MHF5512" s="2"/>
      <c r="MHG5512" s="2"/>
      <c r="MHH5512" s="2"/>
      <c r="MHI5512" s="2"/>
      <c r="MHJ5512" s="2"/>
      <c r="MHK5512" s="2"/>
      <c r="MHL5512" s="2"/>
      <c r="MHM5512" s="2"/>
      <c r="MHN5512" s="2"/>
      <c r="MHO5512" s="2"/>
      <c r="MHP5512" s="2"/>
      <c r="MHQ5512" s="2"/>
      <c r="MHR5512" s="2"/>
      <c r="MHS5512" s="2"/>
      <c r="MHT5512" s="2"/>
      <c r="MHU5512" s="2"/>
      <c r="MHV5512" s="2"/>
      <c r="MHW5512" s="2"/>
      <c r="MHX5512" s="2"/>
      <c r="MHY5512" s="2"/>
      <c r="MHZ5512" s="2"/>
      <c r="MIA5512" s="2"/>
      <c r="MIB5512" s="2"/>
      <c r="MIC5512" s="2"/>
      <c r="MID5512" s="2"/>
      <c r="MIE5512" s="2"/>
      <c r="MIF5512" s="2"/>
      <c r="MIG5512" s="2"/>
      <c r="MIH5512" s="2"/>
      <c r="MII5512" s="2"/>
      <c r="MIJ5512" s="2"/>
      <c r="MIK5512" s="2"/>
      <c r="MIL5512" s="2"/>
      <c r="MIM5512" s="2"/>
      <c r="MIN5512" s="2"/>
      <c r="MIO5512" s="2"/>
      <c r="MIP5512" s="2"/>
      <c r="MIQ5512" s="2"/>
      <c r="MIR5512" s="2"/>
      <c r="MIS5512" s="2"/>
      <c r="MIT5512" s="2"/>
      <c r="MIU5512" s="2"/>
      <c r="MIV5512" s="2"/>
      <c r="MIW5512" s="2"/>
      <c r="MIX5512" s="2"/>
      <c r="MIY5512" s="2"/>
      <c r="MIZ5512" s="2"/>
      <c r="MJA5512" s="2"/>
      <c r="MJB5512" s="2"/>
      <c r="MJC5512" s="2"/>
      <c r="MJD5512" s="2"/>
      <c r="MJE5512" s="2"/>
      <c r="MJF5512" s="2"/>
      <c r="MJG5512" s="2"/>
      <c r="MJH5512" s="2"/>
      <c r="MJI5512" s="2"/>
      <c r="MJJ5512" s="2"/>
      <c r="MJK5512" s="2"/>
      <c r="MJL5512" s="2"/>
      <c r="MJM5512" s="2"/>
      <c r="MJN5512" s="2"/>
      <c r="MJO5512" s="2"/>
      <c r="MJP5512" s="2"/>
      <c r="MJQ5512" s="2"/>
      <c r="MJR5512" s="2"/>
      <c r="MJS5512" s="2"/>
      <c r="MJT5512" s="2"/>
      <c r="MJU5512" s="2"/>
      <c r="MJV5512" s="2"/>
      <c r="MJW5512" s="2"/>
      <c r="MJX5512" s="2"/>
      <c r="MJY5512" s="2"/>
      <c r="MJZ5512" s="2"/>
      <c r="MKA5512" s="2"/>
      <c r="MKB5512" s="2"/>
      <c r="MKC5512" s="2"/>
      <c r="MKD5512" s="2"/>
      <c r="MKE5512" s="2"/>
      <c r="MKF5512" s="2"/>
      <c r="MKG5512" s="2"/>
      <c r="MKH5512" s="2"/>
      <c r="MKI5512" s="2"/>
      <c r="MKJ5512" s="2"/>
      <c r="MKK5512" s="2"/>
      <c r="MKL5512" s="2"/>
      <c r="MKM5512" s="2"/>
      <c r="MKN5512" s="2"/>
      <c r="MKO5512" s="2"/>
      <c r="MKP5512" s="2"/>
      <c r="MKQ5512" s="2"/>
      <c r="MKR5512" s="2"/>
      <c r="MKS5512" s="2"/>
      <c r="MKT5512" s="2"/>
      <c r="MKU5512" s="2"/>
      <c r="MKV5512" s="2"/>
      <c r="MKW5512" s="2"/>
      <c r="MKX5512" s="2"/>
      <c r="MKY5512" s="2"/>
      <c r="MKZ5512" s="2"/>
      <c r="MLA5512" s="2"/>
      <c r="MLB5512" s="2"/>
      <c r="MLC5512" s="2"/>
      <c r="MLD5512" s="2"/>
      <c r="MLE5512" s="2"/>
      <c r="MLF5512" s="2"/>
      <c r="MLG5512" s="2"/>
      <c r="MLH5512" s="2"/>
      <c r="MLI5512" s="2"/>
      <c r="MLJ5512" s="2"/>
      <c r="MLK5512" s="2"/>
      <c r="MLL5512" s="2"/>
      <c r="MLM5512" s="2"/>
      <c r="MLN5512" s="2"/>
      <c r="MLO5512" s="2"/>
      <c r="MLP5512" s="2"/>
      <c r="MLQ5512" s="2"/>
      <c r="MLR5512" s="2"/>
      <c r="MLS5512" s="2"/>
      <c r="MLT5512" s="2"/>
      <c r="MLU5512" s="2"/>
      <c r="MLV5512" s="2"/>
      <c r="MLW5512" s="2"/>
      <c r="MLX5512" s="2"/>
      <c r="MLY5512" s="2"/>
      <c r="MLZ5512" s="2"/>
      <c r="MMA5512" s="2"/>
      <c r="MMB5512" s="2"/>
      <c r="MMC5512" s="2"/>
      <c r="MMD5512" s="2"/>
      <c r="MME5512" s="2"/>
      <c r="MMF5512" s="2"/>
      <c r="MMG5512" s="2"/>
      <c r="MMH5512" s="2"/>
      <c r="MMI5512" s="2"/>
      <c r="MMJ5512" s="2"/>
      <c r="MMK5512" s="2"/>
      <c r="MML5512" s="2"/>
      <c r="MMM5512" s="2"/>
      <c r="MMN5512" s="2"/>
      <c r="MMO5512" s="2"/>
      <c r="MMP5512" s="2"/>
      <c r="MMQ5512" s="2"/>
      <c r="MMR5512" s="2"/>
      <c r="MMS5512" s="2"/>
      <c r="MMT5512" s="2"/>
      <c r="MMU5512" s="2"/>
      <c r="MMV5512" s="2"/>
      <c r="MMW5512" s="2"/>
      <c r="MMX5512" s="2"/>
      <c r="MMY5512" s="2"/>
      <c r="MMZ5512" s="2"/>
      <c r="MNA5512" s="2"/>
      <c r="MNB5512" s="2"/>
      <c r="MNC5512" s="2"/>
      <c r="MND5512" s="2"/>
      <c r="MNE5512" s="2"/>
      <c r="MNF5512" s="2"/>
      <c r="MNG5512" s="2"/>
      <c r="MNH5512" s="2"/>
      <c r="MNI5512" s="2"/>
      <c r="MNJ5512" s="2"/>
      <c r="MNK5512" s="2"/>
      <c r="MNL5512" s="2"/>
      <c r="MNM5512" s="2"/>
      <c r="MNN5512" s="2"/>
      <c r="MNO5512" s="2"/>
      <c r="MNP5512" s="2"/>
      <c r="MNQ5512" s="2"/>
      <c r="MNR5512" s="2"/>
      <c r="MNS5512" s="2"/>
      <c r="MNT5512" s="2"/>
      <c r="MNU5512" s="2"/>
      <c r="MNV5512" s="2"/>
      <c r="MNW5512" s="2"/>
      <c r="MNX5512" s="2"/>
      <c r="MNY5512" s="2"/>
      <c r="MNZ5512" s="2"/>
      <c r="MOA5512" s="2"/>
      <c r="MOB5512" s="2"/>
      <c r="MOC5512" s="2"/>
      <c r="MOD5512" s="2"/>
      <c r="MOE5512" s="2"/>
      <c r="MOF5512" s="2"/>
      <c r="MOG5512" s="2"/>
      <c r="MOH5512" s="2"/>
      <c r="MOI5512" s="2"/>
      <c r="MOJ5512" s="2"/>
      <c r="MOK5512" s="2"/>
      <c r="MOL5512" s="2"/>
      <c r="MOM5512" s="2"/>
      <c r="MON5512" s="2"/>
      <c r="MOO5512" s="2"/>
      <c r="MOP5512" s="2"/>
      <c r="MOQ5512" s="2"/>
      <c r="MOR5512" s="2"/>
      <c r="MOS5512" s="2"/>
      <c r="MOT5512" s="2"/>
      <c r="MOU5512" s="2"/>
      <c r="MOV5512" s="2"/>
      <c r="MOW5512" s="2"/>
      <c r="MOX5512" s="2"/>
      <c r="MOY5512" s="2"/>
      <c r="MOZ5512" s="2"/>
      <c r="MPA5512" s="2"/>
      <c r="MPB5512" s="2"/>
      <c r="MPC5512" s="2"/>
      <c r="MPD5512" s="2"/>
      <c r="MPE5512" s="2"/>
      <c r="MPF5512" s="2"/>
      <c r="MPG5512" s="2"/>
      <c r="MPH5512" s="2"/>
      <c r="MPI5512" s="2"/>
      <c r="MPJ5512" s="2"/>
      <c r="MPK5512" s="2"/>
      <c r="MPL5512" s="2"/>
      <c r="MPM5512" s="2"/>
      <c r="MPN5512" s="2"/>
      <c r="MPO5512" s="2"/>
      <c r="MPP5512" s="2"/>
      <c r="MPQ5512" s="2"/>
      <c r="MPR5512" s="2"/>
      <c r="MPS5512" s="2"/>
      <c r="MPT5512" s="2"/>
      <c r="MPU5512" s="2"/>
      <c r="MPV5512" s="2"/>
      <c r="MPW5512" s="2"/>
      <c r="MPX5512" s="2"/>
      <c r="MPY5512" s="2"/>
      <c r="MPZ5512" s="2"/>
      <c r="MQA5512" s="2"/>
      <c r="MQB5512" s="2"/>
      <c r="MQC5512" s="2"/>
      <c r="MQD5512" s="2"/>
      <c r="MQE5512" s="2"/>
      <c r="MQF5512" s="2"/>
      <c r="MQG5512" s="2"/>
      <c r="MQH5512" s="2"/>
      <c r="MQI5512" s="2"/>
      <c r="MQJ5512" s="2"/>
      <c r="MQK5512" s="2"/>
      <c r="MQL5512" s="2"/>
      <c r="MQM5512" s="2"/>
      <c r="MQN5512" s="2"/>
      <c r="MQO5512" s="2"/>
      <c r="MQP5512" s="2"/>
      <c r="MQQ5512" s="2"/>
      <c r="MQR5512" s="2"/>
      <c r="MQS5512" s="2"/>
      <c r="MQT5512" s="2"/>
      <c r="MQU5512" s="2"/>
      <c r="MQV5512" s="2"/>
      <c r="MQW5512" s="2"/>
      <c r="MQX5512" s="2"/>
      <c r="MQY5512" s="2"/>
      <c r="MQZ5512" s="2"/>
      <c r="MRA5512" s="2"/>
      <c r="MRB5512" s="2"/>
      <c r="MRC5512" s="2"/>
      <c r="MRD5512" s="2"/>
      <c r="MRE5512" s="2"/>
      <c r="MRF5512" s="2"/>
      <c r="MRG5512" s="2"/>
      <c r="MRH5512" s="2"/>
      <c r="MRI5512" s="2"/>
      <c r="MRJ5512" s="2"/>
      <c r="MRK5512" s="2"/>
      <c r="MRL5512" s="2"/>
      <c r="MRM5512" s="2"/>
      <c r="MRN5512" s="2"/>
      <c r="MRO5512" s="2"/>
      <c r="MRP5512" s="2"/>
      <c r="MRQ5512" s="2"/>
      <c r="MRR5512" s="2"/>
      <c r="MRS5512" s="2"/>
      <c r="MRT5512" s="2"/>
      <c r="MRU5512" s="2"/>
      <c r="MRV5512" s="2"/>
      <c r="MRW5512" s="2"/>
      <c r="MRX5512" s="2"/>
      <c r="MRY5512" s="2"/>
      <c r="MRZ5512" s="2"/>
      <c r="MSA5512" s="2"/>
      <c r="MSB5512" s="2"/>
      <c r="MSC5512" s="2"/>
      <c r="MSD5512" s="2"/>
      <c r="MSE5512" s="2"/>
      <c r="MSF5512" s="2"/>
      <c r="MSG5512" s="2"/>
      <c r="MSH5512" s="2"/>
      <c r="MSI5512" s="2"/>
      <c r="MSJ5512" s="2"/>
      <c r="MSK5512" s="2"/>
      <c r="MSL5512" s="2"/>
      <c r="MSM5512" s="2"/>
      <c r="MSN5512" s="2"/>
      <c r="MSO5512" s="2"/>
      <c r="MSP5512" s="2"/>
      <c r="MSQ5512" s="2"/>
      <c r="MSR5512" s="2"/>
      <c r="MSS5512" s="2"/>
      <c r="MST5512" s="2"/>
      <c r="MSU5512" s="2"/>
      <c r="MSV5512" s="2"/>
      <c r="MSW5512" s="2"/>
      <c r="MSX5512" s="2"/>
      <c r="MSY5512" s="2"/>
      <c r="MSZ5512" s="2"/>
      <c r="MTA5512" s="2"/>
      <c r="MTB5512" s="2"/>
      <c r="MTC5512" s="2"/>
      <c r="MTD5512" s="2"/>
      <c r="MTE5512" s="2"/>
      <c r="MTF5512" s="2"/>
      <c r="MTG5512" s="2"/>
      <c r="MTH5512" s="2"/>
      <c r="MTI5512" s="2"/>
      <c r="MTJ5512" s="2"/>
      <c r="MTK5512" s="2"/>
      <c r="MTL5512" s="2"/>
      <c r="MTM5512" s="2"/>
      <c r="MTN5512" s="2"/>
      <c r="MTO5512" s="2"/>
      <c r="MTP5512" s="2"/>
      <c r="MTQ5512" s="2"/>
      <c r="MTR5512" s="2"/>
      <c r="MTS5512" s="2"/>
      <c r="MTT5512" s="2"/>
      <c r="MTU5512" s="2"/>
      <c r="MTV5512" s="2"/>
      <c r="MTW5512" s="2"/>
      <c r="MTX5512" s="2"/>
      <c r="MTY5512" s="2"/>
      <c r="MTZ5512" s="2"/>
      <c r="MUA5512" s="2"/>
      <c r="MUB5512" s="2"/>
      <c r="MUC5512" s="2"/>
      <c r="MUD5512" s="2"/>
      <c r="MUE5512" s="2"/>
      <c r="MUF5512" s="2"/>
      <c r="MUG5512" s="2"/>
      <c r="MUH5512" s="2"/>
      <c r="MUI5512" s="2"/>
      <c r="MUJ5512" s="2"/>
      <c r="MUK5512" s="2"/>
      <c r="MUL5512" s="2"/>
      <c r="MUM5512" s="2"/>
      <c r="MUN5512" s="2"/>
      <c r="MUO5512" s="2"/>
      <c r="MUP5512" s="2"/>
      <c r="MUQ5512" s="2"/>
      <c r="MUR5512" s="2"/>
      <c r="MUS5512" s="2"/>
      <c r="MUT5512" s="2"/>
      <c r="MUU5512" s="2"/>
      <c r="MUV5512" s="2"/>
      <c r="MUW5512" s="2"/>
      <c r="MUX5512" s="2"/>
      <c r="MUY5512" s="2"/>
      <c r="MUZ5512" s="2"/>
      <c r="MVA5512" s="2"/>
      <c r="MVB5512" s="2"/>
      <c r="MVC5512" s="2"/>
      <c r="MVD5512" s="2"/>
      <c r="MVE5512" s="2"/>
      <c r="MVF5512" s="2"/>
      <c r="MVG5512" s="2"/>
      <c r="MVH5512" s="2"/>
      <c r="MVI5512" s="2"/>
      <c r="MVJ5512" s="2"/>
      <c r="MVK5512" s="2"/>
      <c r="MVL5512" s="2"/>
      <c r="MVM5512" s="2"/>
      <c r="MVN5512" s="2"/>
      <c r="MVO5512" s="2"/>
      <c r="MVP5512" s="2"/>
      <c r="MVQ5512" s="2"/>
      <c r="MVR5512" s="2"/>
      <c r="MVS5512" s="2"/>
      <c r="MVT5512" s="2"/>
      <c r="MVU5512" s="2"/>
      <c r="MVV5512" s="2"/>
      <c r="MVW5512" s="2"/>
      <c r="MVX5512" s="2"/>
      <c r="MVY5512" s="2"/>
      <c r="MVZ5512" s="2"/>
      <c r="MWA5512" s="2"/>
      <c r="MWB5512" s="2"/>
      <c r="MWC5512" s="2"/>
      <c r="MWD5512" s="2"/>
      <c r="MWE5512" s="2"/>
      <c r="MWF5512" s="2"/>
      <c r="MWG5512" s="2"/>
      <c r="MWH5512" s="2"/>
      <c r="MWI5512" s="2"/>
      <c r="MWJ5512" s="2"/>
      <c r="MWK5512" s="2"/>
      <c r="MWL5512" s="2"/>
      <c r="MWM5512" s="2"/>
      <c r="MWN5512" s="2"/>
      <c r="MWO5512" s="2"/>
      <c r="MWP5512" s="2"/>
      <c r="MWQ5512" s="2"/>
      <c r="MWR5512" s="2"/>
      <c r="MWS5512" s="2"/>
      <c r="MWT5512" s="2"/>
      <c r="MWU5512" s="2"/>
      <c r="MWV5512" s="2"/>
      <c r="MWW5512" s="2"/>
      <c r="MWX5512" s="2"/>
      <c r="MWY5512" s="2"/>
      <c r="MWZ5512" s="2"/>
      <c r="MXA5512" s="2"/>
      <c r="MXB5512" s="2"/>
      <c r="MXC5512" s="2"/>
      <c r="MXD5512" s="2"/>
      <c r="MXE5512" s="2"/>
      <c r="MXF5512" s="2"/>
      <c r="MXG5512" s="2"/>
      <c r="MXH5512" s="2"/>
      <c r="MXI5512" s="2"/>
      <c r="MXJ5512" s="2"/>
      <c r="MXK5512" s="2"/>
      <c r="MXL5512" s="2"/>
      <c r="MXM5512" s="2"/>
      <c r="MXN5512" s="2"/>
      <c r="MXO5512" s="2"/>
      <c r="MXP5512" s="2"/>
      <c r="MXQ5512" s="2"/>
      <c r="MXR5512" s="2"/>
      <c r="MXS5512" s="2"/>
      <c r="MXT5512" s="2"/>
      <c r="MXU5512" s="2"/>
      <c r="MXV5512" s="2"/>
      <c r="MXW5512" s="2"/>
      <c r="MXX5512" s="2"/>
      <c r="MXY5512" s="2"/>
      <c r="MXZ5512" s="2"/>
      <c r="MYA5512" s="2"/>
      <c r="MYB5512" s="2"/>
      <c r="MYC5512" s="2"/>
      <c r="MYD5512" s="2"/>
      <c r="MYE5512" s="2"/>
      <c r="MYF5512" s="2"/>
      <c r="MYG5512" s="2"/>
      <c r="MYH5512" s="2"/>
      <c r="MYI5512" s="2"/>
      <c r="MYJ5512" s="2"/>
      <c r="MYK5512" s="2"/>
      <c r="MYL5512" s="2"/>
      <c r="MYM5512" s="2"/>
      <c r="MYN5512" s="2"/>
      <c r="MYO5512" s="2"/>
      <c r="MYP5512" s="2"/>
      <c r="MYQ5512" s="2"/>
      <c r="MYR5512" s="2"/>
      <c r="MYS5512" s="2"/>
      <c r="MYT5512" s="2"/>
      <c r="MYU5512" s="2"/>
      <c r="MYV5512" s="2"/>
      <c r="MYW5512" s="2"/>
      <c r="MYX5512" s="2"/>
      <c r="MYY5512" s="2"/>
      <c r="MYZ5512" s="2"/>
      <c r="MZA5512" s="2"/>
      <c r="MZB5512" s="2"/>
      <c r="MZC5512" s="2"/>
      <c r="MZD5512" s="2"/>
      <c r="MZE5512" s="2"/>
      <c r="MZF5512" s="2"/>
      <c r="MZG5512" s="2"/>
      <c r="MZH5512" s="2"/>
      <c r="MZI5512" s="2"/>
      <c r="MZJ5512" s="2"/>
      <c r="MZK5512" s="2"/>
      <c r="MZL5512" s="2"/>
      <c r="MZM5512" s="2"/>
      <c r="MZN5512" s="2"/>
      <c r="MZO5512" s="2"/>
      <c r="MZP5512" s="2"/>
      <c r="MZQ5512" s="2"/>
      <c r="MZR5512" s="2"/>
      <c r="MZS5512" s="2"/>
      <c r="MZT5512" s="2"/>
      <c r="MZU5512" s="2"/>
      <c r="MZV5512" s="2"/>
      <c r="MZW5512" s="2"/>
      <c r="MZX5512" s="2"/>
      <c r="MZY5512" s="2"/>
      <c r="MZZ5512" s="2"/>
      <c r="NAA5512" s="2"/>
      <c r="NAB5512" s="2"/>
      <c r="NAC5512" s="2"/>
      <c r="NAD5512" s="2"/>
      <c r="NAE5512" s="2"/>
      <c r="NAF5512" s="2"/>
      <c r="NAG5512" s="2"/>
      <c r="NAH5512" s="2"/>
      <c r="NAI5512" s="2"/>
      <c r="NAJ5512" s="2"/>
      <c r="NAK5512" s="2"/>
      <c r="NAL5512" s="2"/>
      <c r="NAM5512" s="2"/>
      <c r="NAN5512" s="2"/>
      <c r="NAO5512" s="2"/>
      <c r="NAP5512" s="2"/>
      <c r="NAQ5512" s="2"/>
      <c r="NAR5512" s="2"/>
      <c r="NAS5512" s="2"/>
      <c r="NAT5512" s="2"/>
      <c r="NAU5512" s="2"/>
      <c r="NAV5512" s="2"/>
      <c r="NAW5512" s="2"/>
      <c r="NAX5512" s="2"/>
      <c r="NAY5512" s="2"/>
      <c r="NAZ5512" s="2"/>
      <c r="NBA5512" s="2"/>
      <c r="NBB5512" s="2"/>
      <c r="NBC5512" s="2"/>
      <c r="NBD5512" s="2"/>
      <c r="NBE5512" s="2"/>
      <c r="NBF5512" s="2"/>
      <c r="NBG5512" s="2"/>
      <c r="NBH5512" s="2"/>
      <c r="NBI5512" s="2"/>
      <c r="NBJ5512" s="2"/>
      <c r="NBK5512" s="2"/>
      <c r="NBL5512" s="2"/>
      <c r="NBM5512" s="2"/>
      <c r="NBN5512" s="2"/>
      <c r="NBO5512" s="2"/>
      <c r="NBP5512" s="2"/>
      <c r="NBQ5512" s="2"/>
      <c r="NBR5512" s="2"/>
      <c r="NBS5512" s="2"/>
      <c r="NBT5512" s="2"/>
      <c r="NBU5512" s="2"/>
      <c r="NBV5512" s="2"/>
      <c r="NBW5512" s="2"/>
      <c r="NBX5512" s="2"/>
      <c r="NBY5512" s="2"/>
      <c r="NBZ5512" s="2"/>
      <c r="NCA5512" s="2"/>
      <c r="NCB5512" s="2"/>
      <c r="NCC5512" s="2"/>
      <c r="NCD5512" s="2"/>
      <c r="NCE5512" s="2"/>
      <c r="NCF5512" s="2"/>
      <c r="NCG5512" s="2"/>
      <c r="NCH5512" s="2"/>
      <c r="NCI5512" s="2"/>
      <c r="NCJ5512" s="2"/>
      <c r="NCK5512" s="2"/>
      <c r="NCL5512" s="2"/>
      <c r="NCM5512" s="2"/>
      <c r="NCN5512" s="2"/>
      <c r="NCO5512" s="2"/>
      <c r="NCP5512" s="2"/>
      <c r="NCQ5512" s="2"/>
      <c r="NCR5512" s="2"/>
      <c r="NCS5512" s="2"/>
      <c r="NCT5512" s="2"/>
      <c r="NCU5512" s="2"/>
      <c r="NCV5512" s="2"/>
      <c r="NCW5512" s="2"/>
      <c r="NCX5512" s="2"/>
      <c r="NCY5512" s="2"/>
      <c r="NCZ5512" s="2"/>
      <c r="NDA5512" s="2"/>
      <c r="NDB5512" s="2"/>
      <c r="NDC5512" s="2"/>
      <c r="NDD5512" s="2"/>
      <c r="NDE5512" s="2"/>
      <c r="NDF5512" s="2"/>
      <c r="NDG5512" s="2"/>
      <c r="NDH5512" s="2"/>
      <c r="NDI5512" s="2"/>
      <c r="NDJ5512" s="2"/>
      <c r="NDK5512" s="2"/>
      <c r="NDL5512" s="2"/>
      <c r="NDM5512" s="2"/>
      <c r="NDN5512" s="2"/>
      <c r="NDO5512" s="2"/>
      <c r="NDP5512" s="2"/>
      <c r="NDQ5512" s="2"/>
      <c r="NDR5512" s="2"/>
      <c r="NDS5512" s="2"/>
      <c r="NDT5512" s="2"/>
      <c r="NDU5512" s="2"/>
      <c r="NDV5512" s="2"/>
      <c r="NDW5512" s="2"/>
      <c r="NDX5512" s="2"/>
      <c r="NDY5512" s="2"/>
      <c r="NDZ5512" s="2"/>
      <c r="NEA5512" s="2"/>
      <c r="NEB5512" s="2"/>
      <c r="NEC5512" s="2"/>
      <c r="NED5512" s="2"/>
      <c r="NEE5512" s="2"/>
      <c r="NEF5512" s="2"/>
      <c r="NEG5512" s="2"/>
      <c r="NEH5512" s="2"/>
      <c r="NEI5512" s="2"/>
      <c r="NEJ5512" s="2"/>
      <c r="NEK5512" s="2"/>
      <c r="NEL5512" s="2"/>
      <c r="NEM5512" s="2"/>
      <c r="NEN5512" s="2"/>
      <c r="NEO5512" s="2"/>
      <c r="NEP5512" s="2"/>
      <c r="NEQ5512" s="2"/>
      <c r="NER5512" s="2"/>
      <c r="NES5512" s="2"/>
      <c r="NET5512" s="2"/>
      <c r="NEU5512" s="2"/>
      <c r="NEV5512" s="2"/>
      <c r="NEW5512" s="2"/>
      <c r="NEX5512" s="2"/>
      <c r="NEY5512" s="2"/>
      <c r="NEZ5512" s="2"/>
      <c r="NFA5512" s="2"/>
      <c r="NFB5512" s="2"/>
      <c r="NFC5512" s="2"/>
      <c r="NFD5512" s="2"/>
      <c r="NFE5512" s="2"/>
      <c r="NFF5512" s="2"/>
      <c r="NFG5512" s="2"/>
      <c r="NFH5512" s="2"/>
      <c r="NFI5512" s="2"/>
      <c r="NFJ5512" s="2"/>
      <c r="NFK5512" s="2"/>
      <c r="NFL5512" s="2"/>
      <c r="NFM5512" s="2"/>
      <c r="NFN5512" s="2"/>
      <c r="NFO5512" s="2"/>
      <c r="NFP5512" s="2"/>
      <c r="NFQ5512" s="2"/>
      <c r="NFR5512" s="2"/>
      <c r="NFS5512" s="2"/>
      <c r="NFT5512" s="2"/>
      <c r="NFU5512" s="2"/>
      <c r="NFV5512" s="2"/>
      <c r="NFW5512" s="2"/>
      <c r="NFX5512" s="2"/>
      <c r="NFY5512" s="2"/>
      <c r="NFZ5512" s="2"/>
      <c r="NGA5512" s="2"/>
      <c r="NGB5512" s="2"/>
      <c r="NGC5512" s="2"/>
      <c r="NGD5512" s="2"/>
      <c r="NGE5512" s="2"/>
      <c r="NGF5512" s="2"/>
      <c r="NGG5512" s="2"/>
      <c r="NGH5512" s="2"/>
      <c r="NGI5512" s="2"/>
      <c r="NGJ5512" s="2"/>
      <c r="NGK5512" s="2"/>
      <c r="NGL5512" s="2"/>
      <c r="NGM5512" s="2"/>
      <c r="NGN5512" s="2"/>
      <c r="NGO5512" s="2"/>
      <c r="NGP5512" s="2"/>
      <c r="NGQ5512" s="2"/>
      <c r="NGR5512" s="2"/>
      <c r="NGS5512" s="2"/>
      <c r="NGT5512" s="2"/>
      <c r="NGU5512" s="2"/>
      <c r="NGV5512" s="2"/>
      <c r="NGW5512" s="2"/>
      <c r="NGX5512" s="2"/>
      <c r="NGY5512" s="2"/>
      <c r="NGZ5512" s="2"/>
      <c r="NHA5512" s="2"/>
      <c r="NHB5512" s="2"/>
      <c r="NHC5512" s="2"/>
      <c r="NHD5512" s="2"/>
      <c r="NHE5512" s="2"/>
      <c r="NHF5512" s="2"/>
      <c r="NHG5512" s="2"/>
      <c r="NHH5512" s="2"/>
      <c r="NHI5512" s="2"/>
      <c r="NHJ5512" s="2"/>
      <c r="NHK5512" s="2"/>
      <c r="NHL5512" s="2"/>
      <c r="NHM5512" s="2"/>
      <c r="NHN5512" s="2"/>
      <c r="NHO5512" s="2"/>
      <c r="NHP5512" s="2"/>
      <c r="NHQ5512" s="2"/>
      <c r="NHR5512" s="2"/>
      <c r="NHS5512" s="2"/>
      <c r="NHT5512" s="2"/>
      <c r="NHU5512" s="2"/>
      <c r="NHV5512" s="2"/>
      <c r="NHW5512" s="2"/>
      <c r="NHX5512" s="2"/>
      <c r="NHY5512" s="2"/>
      <c r="NHZ5512" s="2"/>
      <c r="NIA5512" s="2"/>
      <c r="NIB5512" s="2"/>
      <c r="NIC5512" s="2"/>
      <c r="NID5512" s="2"/>
      <c r="NIE5512" s="2"/>
      <c r="NIF5512" s="2"/>
      <c r="NIG5512" s="2"/>
      <c r="NIH5512" s="2"/>
      <c r="NII5512" s="2"/>
      <c r="NIJ5512" s="2"/>
      <c r="NIK5512" s="2"/>
      <c r="NIL5512" s="2"/>
      <c r="NIM5512" s="2"/>
      <c r="NIN5512" s="2"/>
      <c r="NIO5512" s="2"/>
      <c r="NIP5512" s="2"/>
      <c r="NIQ5512" s="2"/>
      <c r="NIR5512" s="2"/>
      <c r="NIS5512" s="2"/>
      <c r="NIT5512" s="2"/>
      <c r="NIU5512" s="2"/>
      <c r="NIV5512" s="2"/>
      <c r="NIW5512" s="2"/>
      <c r="NIX5512" s="2"/>
      <c r="NIY5512" s="2"/>
      <c r="NIZ5512" s="2"/>
      <c r="NJA5512" s="2"/>
      <c r="NJB5512" s="2"/>
      <c r="NJC5512" s="2"/>
      <c r="NJD5512" s="2"/>
      <c r="NJE5512" s="2"/>
      <c r="NJF5512" s="2"/>
      <c r="NJG5512" s="2"/>
      <c r="NJH5512" s="2"/>
      <c r="NJI5512" s="2"/>
      <c r="NJJ5512" s="2"/>
      <c r="NJK5512" s="2"/>
      <c r="NJL5512" s="2"/>
      <c r="NJM5512" s="2"/>
      <c r="NJN5512" s="2"/>
      <c r="NJO5512" s="2"/>
      <c r="NJP5512" s="2"/>
      <c r="NJQ5512" s="2"/>
      <c r="NJR5512" s="2"/>
      <c r="NJS5512" s="2"/>
      <c r="NJT5512" s="2"/>
      <c r="NJU5512" s="2"/>
      <c r="NJV5512" s="2"/>
      <c r="NJW5512" s="2"/>
      <c r="NJX5512" s="2"/>
      <c r="NJY5512" s="2"/>
      <c r="NJZ5512" s="2"/>
      <c r="NKA5512" s="2"/>
      <c r="NKB5512" s="2"/>
      <c r="NKC5512" s="2"/>
      <c r="NKD5512" s="2"/>
      <c r="NKE5512" s="2"/>
      <c r="NKF5512" s="2"/>
      <c r="NKG5512" s="2"/>
      <c r="NKH5512" s="2"/>
      <c r="NKI5512" s="2"/>
      <c r="NKJ5512" s="2"/>
      <c r="NKK5512" s="2"/>
      <c r="NKL5512" s="2"/>
      <c r="NKM5512" s="2"/>
      <c r="NKN5512" s="2"/>
      <c r="NKO5512" s="2"/>
      <c r="NKP5512" s="2"/>
      <c r="NKQ5512" s="2"/>
      <c r="NKR5512" s="2"/>
      <c r="NKS5512" s="2"/>
      <c r="NKT5512" s="2"/>
      <c r="NKU5512" s="2"/>
      <c r="NKV5512" s="2"/>
      <c r="NKW5512" s="2"/>
      <c r="NKX5512" s="2"/>
      <c r="NKY5512" s="2"/>
      <c r="NKZ5512" s="2"/>
      <c r="NLA5512" s="2"/>
      <c r="NLB5512" s="2"/>
      <c r="NLC5512" s="2"/>
      <c r="NLD5512" s="2"/>
      <c r="NLE5512" s="2"/>
      <c r="NLF5512" s="2"/>
      <c r="NLG5512" s="2"/>
      <c r="NLH5512" s="2"/>
      <c r="NLI5512" s="2"/>
      <c r="NLJ5512" s="2"/>
      <c r="NLK5512" s="2"/>
      <c r="NLL5512" s="2"/>
      <c r="NLM5512" s="2"/>
      <c r="NLN5512" s="2"/>
      <c r="NLO5512" s="2"/>
      <c r="NLP5512" s="2"/>
      <c r="NLQ5512" s="2"/>
      <c r="NLR5512" s="2"/>
      <c r="NLS5512" s="2"/>
      <c r="NLT5512" s="2"/>
      <c r="NLU5512" s="2"/>
      <c r="NLV5512" s="2"/>
      <c r="NLW5512" s="2"/>
      <c r="NLX5512" s="2"/>
      <c r="NLY5512" s="2"/>
      <c r="NLZ5512" s="2"/>
      <c r="NMA5512" s="2"/>
      <c r="NMB5512" s="2"/>
      <c r="NMC5512" s="2"/>
      <c r="NMD5512" s="2"/>
      <c r="NME5512" s="2"/>
      <c r="NMF5512" s="2"/>
      <c r="NMG5512" s="2"/>
      <c r="NMH5512" s="2"/>
      <c r="NMI5512" s="2"/>
      <c r="NMJ5512" s="2"/>
      <c r="NMK5512" s="2"/>
      <c r="NML5512" s="2"/>
      <c r="NMM5512" s="2"/>
      <c r="NMN5512" s="2"/>
      <c r="NMO5512" s="2"/>
      <c r="NMP5512" s="2"/>
      <c r="NMQ5512" s="2"/>
      <c r="NMR5512" s="2"/>
      <c r="NMS5512" s="2"/>
      <c r="NMT5512" s="2"/>
      <c r="NMU5512" s="2"/>
      <c r="NMV5512" s="2"/>
      <c r="NMW5512" s="2"/>
      <c r="NMX5512" s="2"/>
      <c r="NMY5512" s="2"/>
      <c r="NMZ5512" s="2"/>
      <c r="NNA5512" s="2"/>
      <c r="NNB5512" s="2"/>
      <c r="NNC5512" s="2"/>
      <c r="NND5512" s="2"/>
      <c r="NNE5512" s="2"/>
      <c r="NNF5512" s="2"/>
      <c r="NNG5512" s="2"/>
      <c r="NNH5512" s="2"/>
      <c r="NNI5512" s="2"/>
      <c r="NNJ5512" s="2"/>
      <c r="NNK5512" s="2"/>
      <c r="NNL5512" s="2"/>
      <c r="NNM5512" s="2"/>
      <c r="NNN5512" s="2"/>
      <c r="NNO5512" s="2"/>
      <c r="NNP5512" s="2"/>
      <c r="NNQ5512" s="2"/>
      <c r="NNR5512" s="2"/>
      <c r="NNS5512" s="2"/>
      <c r="NNT5512" s="2"/>
      <c r="NNU5512" s="2"/>
      <c r="NNV5512" s="2"/>
      <c r="NNW5512" s="2"/>
      <c r="NNX5512" s="2"/>
      <c r="NNY5512" s="2"/>
      <c r="NNZ5512" s="2"/>
      <c r="NOA5512" s="2"/>
      <c r="NOB5512" s="2"/>
      <c r="NOC5512" s="2"/>
      <c r="NOD5512" s="2"/>
      <c r="NOE5512" s="2"/>
      <c r="NOF5512" s="2"/>
      <c r="NOG5512" s="2"/>
      <c r="NOH5512" s="2"/>
      <c r="NOI5512" s="2"/>
      <c r="NOJ5512" s="2"/>
      <c r="NOK5512" s="2"/>
      <c r="NOL5512" s="2"/>
      <c r="NOM5512" s="2"/>
      <c r="NON5512" s="2"/>
      <c r="NOO5512" s="2"/>
      <c r="NOP5512" s="2"/>
      <c r="NOQ5512" s="2"/>
      <c r="NOR5512" s="2"/>
      <c r="NOS5512" s="2"/>
      <c r="NOT5512" s="2"/>
      <c r="NOU5512" s="2"/>
      <c r="NOV5512" s="2"/>
      <c r="NOW5512" s="2"/>
      <c r="NOX5512" s="2"/>
      <c r="NOY5512" s="2"/>
      <c r="NOZ5512" s="2"/>
      <c r="NPA5512" s="2"/>
      <c r="NPB5512" s="2"/>
      <c r="NPC5512" s="2"/>
      <c r="NPD5512" s="2"/>
      <c r="NPE5512" s="2"/>
      <c r="NPF5512" s="2"/>
      <c r="NPG5512" s="2"/>
      <c r="NPH5512" s="2"/>
      <c r="NPI5512" s="2"/>
      <c r="NPJ5512" s="2"/>
      <c r="NPK5512" s="2"/>
      <c r="NPL5512" s="2"/>
      <c r="NPM5512" s="2"/>
      <c r="NPN5512" s="2"/>
      <c r="NPO5512" s="2"/>
      <c r="NPP5512" s="2"/>
      <c r="NPQ5512" s="2"/>
      <c r="NPR5512" s="2"/>
      <c r="NPS5512" s="2"/>
      <c r="NPT5512" s="2"/>
      <c r="NPU5512" s="2"/>
      <c r="NPV5512" s="2"/>
      <c r="NPW5512" s="2"/>
      <c r="NPX5512" s="2"/>
      <c r="NPY5512" s="2"/>
      <c r="NPZ5512" s="2"/>
      <c r="NQA5512" s="2"/>
      <c r="NQB5512" s="2"/>
      <c r="NQC5512" s="2"/>
      <c r="NQD5512" s="2"/>
      <c r="NQE5512" s="2"/>
      <c r="NQF5512" s="2"/>
      <c r="NQG5512" s="2"/>
      <c r="NQH5512" s="2"/>
      <c r="NQI5512" s="2"/>
      <c r="NQJ5512" s="2"/>
      <c r="NQK5512" s="2"/>
      <c r="NQL5512" s="2"/>
      <c r="NQM5512" s="2"/>
      <c r="NQN5512" s="2"/>
      <c r="NQO5512" s="2"/>
      <c r="NQP5512" s="2"/>
      <c r="NQQ5512" s="2"/>
      <c r="NQR5512" s="2"/>
      <c r="NQS5512" s="2"/>
      <c r="NQT5512" s="2"/>
      <c r="NQU5512" s="2"/>
      <c r="NQV5512" s="2"/>
      <c r="NQW5512" s="2"/>
      <c r="NQX5512" s="2"/>
      <c r="NQY5512" s="2"/>
      <c r="NQZ5512" s="2"/>
      <c r="NRA5512" s="2"/>
      <c r="NRB5512" s="2"/>
      <c r="NRC5512" s="2"/>
      <c r="NRD5512" s="2"/>
      <c r="NRE5512" s="2"/>
      <c r="NRF5512" s="2"/>
      <c r="NRG5512" s="2"/>
      <c r="NRH5512" s="2"/>
      <c r="NRI5512" s="2"/>
      <c r="NRJ5512" s="2"/>
      <c r="NRK5512" s="2"/>
      <c r="NRL5512" s="2"/>
      <c r="NRM5512" s="2"/>
      <c r="NRN5512" s="2"/>
      <c r="NRO5512" s="2"/>
      <c r="NRP5512" s="2"/>
      <c r="NRQ5512" s="2"/>
      <c r="NRR5512" s="2"/>
      <c r="NRS5512" s="2"/>
      <c r="NRT5512" s="2"/>
      <c r="NRU5512" s="2"/>
      <c r="NRV5512" s="2"/>
      <c r="NRW5512" s="2"/>
      <c r="NRX5512" s="2"/>
      <c r="NRY5512" s="2"/>
      <c r="NRZ5512" s="2"/>
      <c r="NSA5512" s="2"/>
      <c r="NSB5512" s="2"/>
      <c r="NSC5512" s="2"/>
      <c r="NSD5512" s="2"/>
      <c r="NSE5512" s="2"/>
      <c r="NSF5512" s="2"/>
      <c r="NSG5512" s="2"/>
      <c r="NSH5512" s="2"/>
      <c r="NSI5512" s="2"/>
      <c r="NSJ5512" s="2"/>
      <c r="NSK5512" s="2"/>
      <c r="NSL5512" s="2"/>
      <c r="NSM5512" s="2"/>
      <c r="NSN5512" s="2"/>
      <c r="NSO5512" s="2"/>
      <c r="NSP5512" s="2"/>
      <c r="NSQ5512" s="2"/>
      <c r="NSR5512" s="2"/>
      <c r="NSS5512" s="2"/>
      <c r="NST5512" s="2"/>
      <c r="NSU5512" s="2"/>
      <c r="NSV5512" s="2"/>
      <c r="NSW5512" s="2"/>
      <c r="NSX5512" s="2"/>
      <c r="NSY5512" s="2"/>
      <c r="NSZ5512" s="2"/>
      <c r="NTA5512" s="2"/>
      <c r="NTB5512" s="2"/>
      <c r="NTC5512" s="2"/>
      <c r="NTD5512" s="2"/>
      <c r="NTE5512" s="2"/>
      <c r="NTF5512" s="2"/>
      <c r="NTG5512" s="2"/>
      <c r="NTH5512" s="2"/>
      <c r="NTI5512" s="2"/>
      <c r="NTJ5512" s="2"/>
      <c r="NTK5512" s="2"/>
      <c r="NTL5512" s="2"/>
      <c r="NTM5512" s="2"/>
      <c r="NTN5512" s="2"/>
      <c r="NTO5512" s="2"/>
      <c r="NTP5512" s="2"/>
      <c r="NTQ5512" s="2"/>
      <c r="NTR5512" s="2"/>
      <c r="NTS5512" s="2"/>
      <c r="NTT5512" s="2"/>
      <c r="NTU5512" s="2"/>
      <c r="NTV5512" s="2"/>
      <c r="NTW5512" s="2"/>
      <c r="NTX5512" s="2"/>
      <c r="NTY5512" s="2"/>
      <c r="NTZ5512" s="2"/>
      <c r="NUA5512" s="2"/>
      <c r="NUB5512" s="2"/>
      <c r="NUC5512" s="2"/>
      <c r="NUD5512" s="2"/>
      <c r="NUE5512" s="2"/>
      <c r="NUF5512" s="2"/>
      <c r="NUG5512" s="2"/>
      <c r="NUH5512" s="2"/>
      <c r="NUI5512" s="2"/>
      <c r="NUJ5512" s="2"/>
      <c r="NUK5512" s="2"/>
      <c r="NUL5512" s="2"/>
      <c r="NUM5512" s="2"/>
      <c r="NUN5512" s="2"/>
      <c r="NUO5512" s="2"/>
      <c r="NUP5512" s="2"/>
      <c r="NUQ5512" s="2"/>
      <c r="NUR5512" s="2"/>
      <c r="NUS5512" s="2"/>
      <c r="NUT5512" s="2"/>
      <c r="NUU5512" s="2"/>
      <c r="NUV5512" s="2"/>
      <c r="NUW5512" s="2"/>
      <c r="NUX5512" s="2"/>
      <c r="NUY5512" s="2"/>
      <c r="NUZ5512" s="2"/>
      <c r="NVA5512" s="2"/>
      <c r="NVB5512" s="2"/>
      <c r="NVC5512" s="2"/>
      <c r="NVD5512" s="2"/>
      <c r="NVE5512" s="2"/>
      <c r="NVF5512" s="2"/>
      <c r="NVG5512" s="2"/>
      <c r="NVH5512" s="2"/>
      <c r="NVI5512" s="2"/>
      <c r="NVJ5512" s="2"/>
      <c r="NVK5512" s="2"/>
      <c r="NVL5512" s="2"/>
      <c r="NVM5512" s="2"/>
      <c r="NVN5512" s="2"/>
      <c r="NVO5512" s="2"/>
      <c r="NVP5512" s="2"/>
      <c r="NVQ5512" s="2"/>
      <c r="NVR5512" s="2"/>
      <c r="NVS5512" s="2"/>
      <c r="NVT5512" s="2"/>
      <c r="NVU5512" s="2"/>
      <c r="NVV5512" s="2"/>
      <c r="NVW5512" s="2"/>
      <c r="NVX5512" s="2"/>
      <c r="NVY5512" s="2"/>
      <c r="NVZ5512" s="2"/>
      <c r="NWA5512" s="2"/>
      <c r="NWB5512" s="2"/>
      <c r="NWC5512" s="2"/>
      <c r="NWD5512" s="2"/>
      <c r="NWE5512" s="2"/>
      <c r="NWF5512" s="2"/>
      <c r="NWG5512" s="2"/>
      <c r="NWH5512" s="2"/>
      <c r="NWI5512" s="2"/>
      <c r="NWJ5512" s="2"/>
      <c r="NWK5512" s="2"/>
      <c r="NWL5512" s="2"/>
      <c r="NWM5512" s="2"/>
      <c r="NWN5512" s="2"/>
      <c r="NWO5512" s="2"/>
      <c r="NWP5512" s="2"/>
      <c r="NWQ5512" s="2"/>
      <c r="NWR5512" s="2"/>
      <c r="NWS5512" s="2"/>
      <c r="NWT5512" s="2"/>
      <c r="NWU5512" s="2"/>
      <c r="NWV5512" s="2"/>
      <c r="NWW5512" s="2"/>
      <c r="NWX5512" s="2"/>
      <c r="NWY5512" s="2"/>
      <c r="NWZ5512" s="2"/>
      <c r="NXA5512" s="2"/>
      <c r="NXB5512" s="2"/>
      <c r="NXC5512" s="2"/>
      <c r="NXD5512" s="2"/>
      <c r="NXE5512" s="2"/>
      <c r="NXF5512" s="2"/>
      <c r="NXG5512" s="2"/>
      <c r="NXH5512" s="2"/>
      <c r="NXI5512" s="2"/>
      <c r="NXJ5512" s="2"/>
      <c r="NXK5512" s="2"/>
      <c r="NXL5512" s="2"/>
      <c r="NXM5512" s="2"/>
      <c r="NXN5512" s="2"/>
      <c r="NXO5512" s="2"/>
      <c r="NXP5512" s="2"/>
      <c r="NXQ5512" s="2"/>
      <c r="NXR5512" s="2"/>
      <c r="NXS5512" s="2"/>
      <c r="NXT5512" s="2"/>
      <c r="NXU5512" s="2"/>
      <c r="NXV5512" s="2"/>
      <c r="NXW5512" s="2"/>
      <c r="NXX5512" s="2"/>
      <c r="NXY5512" s="2"/>
      <c r="NXZ5512" s="2"/>
      <c r="NYA5512" s="2"/>
      <c r="NYB5512" s="2"/>
      <c r="NYC5512" s="2"/>
      <c r="NYD5512" s="2"/>
      <c r="NYE5512" s="2"/>
      <c r="NYF5512" s="2"/>
      <c r="NYG5512" s="2"/>
      <c r="NYH5512" s="2"/>
      <c r="NYI5512" s="2"/>
      <c r="NYJ5512" s="2"/>
      <c r="NYK5512" s="2"/>
      <c r="NYL5512" s="2"/>
      <c r="NYM5512" s="2"/>
      <c r="NYN5512" s="2"/>
      <c r="NYO5512" s="2"/>
      <c r="NYP5512" s="2"/>
      <c r="NYQ5512" s="2"/>
      <c r="NYR5512" s="2"/>
      <c r="NYS5512" s="2"/>
      <c r="NYT5512" s="2"/>
      <c r="NYU5512" s="2"/>
      <c r="NYV5512" s="2"/>
      <c r="NYW5512" s="2"/>
      <c r="NYX5512" s="2"/>
      <c r="NYY5512" s="2"/>
      <c r="NYZ5512" s="2"/>
      <c r="NZA5512" s="2"/>
      <c r="NZB5512" s="2"/>
      <c r="NZC5512" s="2"/>
      <c r="NZD5512" s="2"/>
      <c r="NZE5512" s="2"/>
      <c r="NZF5512" s="2"/>
      <c r="NZG5512" s="2"/>
      <c r="NZH5512" s="2"/>
      <c r="NZI5512" s="2"/>
      <c r="NZJ5512" s="2"/>
      <c r="NZK5512" s="2"/>
      <c r="NZL5512" s="2"/>
      <c r="NZM5512" s="2"/>
      <c r="NZN5512" s="2"/>
      <c r="NZO5512" s="2"/>
      <c r="NZP5512" s="2"/>
      <c r="NZQ5512" s="2"/>
      <c r="NZR5512" s="2"/>
      <c r="NZS5512" s="2"/>
      <c r="NZT5512" s="2"/>
      <c r="NZU5512" s="2"/>
      <c r="NZV5512" s="2"/>
      <c r="NZW5512" s="2"/>
      <c r="NZX5512" s="2"/>
      <c r="NZY5512" s="2"/>
      <c r="NZZ5512" s="2"/>
      <c r="OAA5512" s="2"/>
      <c r="OAB5512" s="2"/>
      <c r="OAC5512" s="2"/>
      <c r="OAD5512" s="2"/>
      <c r="OAE5512" s="2"/>
      <c r="OAF5512" s="2"/>
      <c r="OAG5512" s="2"/>
      <c r="OAH5512" s="2"/>
      <c r="OAI5512" s="2"/>
      <c r="OAJ5512" s="2"/>
      <c r="OAK5512" s="2"/>
      <c r="OAL5512" s="2"/>
      <c r="OAM5512" s="2"/>
      <c r="OAN5512" s="2"/>
      <c r="OAO5512" s="2"/>
      <c r="OAP5512" s="2"/>
      <c r="OAQ5512" s="2"/>
      <c r="OAR5512" s="2"/>
      <c r="OAS5512" s="2"/>
      <c r="OAT5512" s="2"/>
      <c r="OAU5512" s="2"/>
      <c r="OAV5512" s="2"/>
      <c r="OAW5512" s="2"/>
      <c r="OAX5512" s="2"/>
      <c r="OAY5512" s="2"/>
      <c r="OAZ5512" s="2"/>
      <c r="OBA5512" s="2"/>
      <c r="OBB5512" s="2"/>
      <c r="OBC5512" s="2"/>
      <c r="OBD5512" s="2"/>
      <c r="OBE5512" s="2"/>
      <c r="OBF5512" s="2"/>
      <c r="OBG5512" s="2"/>
      <c r="OBH5512" s="2"/>
      <c r="OBI5512" s="2"/>
      <c r="OBJ5512" s="2"/>
      <c r="OBK5512" s="2"/>
      <c r="OBL5512" s="2"/>
      <c r="OBM5512" s="2"/>
      <c r="OBN5512" s="2"/>
      <c r="OBO5512" s="2"/>
      <c r="OBP5512" s="2"/>
      <c r="OBQ5512" s="2"/>
      <c r="OBR5512" s="2"/>
      <c r="OBS5512" s="2"/>
      <c r="OBT5512" s="2"/>
      <c r="OBU5512" s="2"/>
      <c r="OBV5512" s="2"/>
      <c r="OBW5512" s="2"/>
      <c r="OBX5512" s="2"/>
      <c r="OBY5512" s="2"/>
      <c r="OBZ5512" s="2"/>
      <c r="OCA5512" s="2"/>
      <c r="OCB5512" s="2"/>
      <c r="OCC5512" s="2"/>
      <c r="OCD5512" s="2"/>
      <c r="OCE5512" s="2"/>
      <c r="OCF5512" s="2"/>
      <c r="OCG5512" s="2"/>
      <c r="OCH5512" s="2"/>
      <c r="OCI5512" s="2"/>
      <c r="OCJ5512" s="2"/>
      <c r="OCK5512" s="2"/>
      <c r="OCL5512" s="2"/>
      <c r="OCM5512" s="2"/>
      <c r="OCN5512" s="2"/>
      <c r="OCO5512" s="2"/>
      <c r="OCP5512" s="2"/>
      <c r="OCQ5512" s="2"/>
      <c r="OCR5512" s="2"/>
      <c r="OCS5512" s="2"/>
      <c r="OCT5512" s="2"/>
      <c r="OCU5512" s="2"/>
      <c r="OCV5512" s="2"/>
      <c r="OCW5512" s="2"/>
      <c r="OCX5512" s="2"/>
      <c r="OCY5512" s="2"/>
      <c r="OCZ5512" s="2"/>
      <c r="ODA5512" s="2"/>
      <c r="ODB5512" s="2"/>
      <c r="ODC5512" s="2"/>
      <c r="ODD5512" s="2"/>
      <c r="ODE5512" s="2"/>
      <c r="ODF5512" s="2"/>
      <c r="ODG5512" s="2"/>
      <c r="ODH5512" s="2"/>
      <c r="ODI5512" s="2"/>
      <c r="ODJ5512" s="2"/>
      <c r="ODK5512" s="2"/>
      <c r="ODL5512" s="2"/>
      <c r="ODM5512" s="2"/>
      <c r="ODN5512" s="2"/>
      <c r="ODO5512" s="2"/>
      <c r="ODP5512" s="2"/>
      <c r="ODQ5512" s="2"/>
      <c r="ODR5512" s="2"/>
      <c r="ODS5512" s="2"/>
      <c r="ODT5512" s="2"/>
      <c r="ODU5512" s="2"/>
      <c r="ODV5512" s="2"/>
      <c r="ODW5512" s="2"/>
      <c r="ODX5512" s="2"/>
      <c r="ODY5512" s="2"/>
      <c r="ODZ5512" s="2"/>
      <c r="OEA5512" s="2"/>
      <c r="OEB5512" s="2"/>
      <c r="OEC5512" s="2"/>
      <c r="OED5512" s="2"/>
      <c r="OEE5512" s="2"/>
      <c r="OEF5512" s="2"/>
      <c r="OEG5512" s="2"/>
      <c r="OEH5512" s="2"/>
      <c r="OEI5512" s="2"/>
      <c r="OEJ5512" s="2"/>
      <c r="OEK5512" s="2"/>
      <c r="OEL5512" s="2"/>
      <c r="OEM5512" s="2"/>
      <c r="OEN5512" s="2"/>
      <c r="OEO5512" s="2"/>
      <c r="OEP5512" s="2"/>
      <c r="OEQ5512" s="2"/>
      <c r="OER5512" s="2"/>
      <c r="OES5512" s="2"/>
      <c r="OET5512" s="2"/>
      <c r="OEU5512" s="2"/>
      <c r="OEV5512" s="2"/>
      <c r="OEW5512" s="2"/>
      <c r="OEX5512" s="2"/>
      <c r="OEY5512" s="2"/>
      <c r="OEZ5512" s="2"/>
      <c r="OFA5512" s="2"/>
      <c r="OFB5512" s="2"/>
      <c r="OFC5512" s="2"/>
      <c r="OFD5512" s="2"/>
      <c r="OFE5512" s="2"/>
      <c r="OFF5512" s="2"/>
      <c r="OFG5512" s="2"/>
      <c r="OFH5512" s="2"/>
      <c r="OFI5512" s="2"/>
      <c r="OFJ5512" s="2"/>
      <c r="OFK5512" s="2"/>
      <c r="OFL5512" s="2"/>
      <c r="OFM5512" s="2"/>
      <c r="OFN5512" s="2"/>
      <c r="OFO5512" s="2"/>
      <c r="OFP5512" s="2"/>
      <c r="OFQ5512" s="2"/>
      <c r="OFR5512" s="2"/>
      <c r="OFS5512" s="2"/>
      <c r="OFT5512" s="2"/>
      <c r="OFU5512" s="2"/>
      <c r="OFV5512" s="2"/>
      <c r="OFW5512" s="2"/>
      <c r="OFX5512" s="2"/>
      <c r="OFY5512" s="2"/>
      <c r="OFZ5512" s="2"/>
      <c r="OGA5512" s="2"/>
      <c r="OGB5512" s="2"/>
      <c r="OGC5512" s="2"/>
      <c r="OGD5512" s="2"/>
      <c r="OGE5512" s="2"/>
      <c r="OGF5512" s="2"/>
      <c r="OGG5512" s="2"/>
      <c r="OGH5512" s="2"/>
      <c r="OGI5512" s="2"/>
      <c r="OGJ5512" s="2"/>
      <c r="OGK5512" s="2"/>
      <c r="OGL5512" s="2"/>
      <c r="OGM5512" s="2"/>
      <c r="OGN5512" s="2"/>
      <c r="OGO5512" s="2"/>
      <c r="OGP5512" s="2"/>
      <c r="OGQ5512" s="2"/>
      <c r="OGR5512" s="2"/>
      <c r="OGS5512" s="2"/>
      <c r="OGT5512" s="2"/>
      <c r="OGU5512" s="2"/>
      <c r="OGV5512" s="2"/>
      <c r="OGW5512" s="2"/>
      <c r="OGX5512" s="2"/>
      <c r="OGY5512" s="2"/>
      <c r="OGZ5512" s="2"/>
      <c r="OHA5512" s="2"/>
      <c r="OHB5512" s="2"/>
      <c r="OHC5512" s="2"/>
      <c r="OHD5512" s="2"/>
      <c r="OHE5512" s="2"/>
      <c r="OHF5512" s="2"/>
      <c r="OHG5512" s="2"/>
      <c r="OHH5512" s="2"/>
      <c r="OHI5512" s="2"/>
      <c r="OHJ5512" s="2"/>
      <c r="OHK5512" s="2"/>
      <c r="OHL5512" s="2"/>
      <c r="OHM5512" s="2"/>
      <c r="OHN5512" s="2"/>
      <c r="OHO5512" s="2"/>
      <c r="OHP5512" s="2"/>
      <c r="OHQ5512" s="2"/>
      <c r="OHR5512" s="2"/>
      <c r="OHS5512" s="2"/>
      <c r="OHT5512" s="2"/>
      <c r="OHU5512" s="2"/>
      <c r="OHV5512" s="2"/>
      <c r="OHW5512" s="2"/>
      <c r="OHX5512" s="2"/>
      <c r="OHY5512" s="2"/>
      <c r="OHZ5512" s="2"/>
      <c r="OIA5512" s="2"/>
      <c r="OIB5512" s="2"/>
      <c r="OIC5512" s="2"/>
      <c r="OID5512" s="2"/>
      <c r="OIE5512" s="2"/>
      <c r="OIF5512" s="2"/>
      <c r="OIG5512" s="2"/>
      <c r="OIH5512" s="2"/>
      <c r="OII5512" s="2"/>
      <c r="OIJ5512" s="2"/>
      <c r="OIK5512" s="2"/>
      <c r="OIL5512" s="2"/>
      <c r="OIM5512" s="2"/>
      <c r="OIN5512" s="2"/>
      <c r="OIO5512" s="2"/>
      <c r="OIP5512" s="2"/>
      <c r="OIQ5512" s="2"/>
      <c r="OIR5512" s="2"/>
      <c r="OIS5512" s="2"/>
      <c r="OIT5512" s="2"/>
      <c r="OIU5512" s="2"/>
      <c r="OIV5512" s="2"/>
      <c r="OIW5512" s="2"/>
      <c r="OIX5512" s="2"/>
      <c r="OIY5512" s="2"/>
      <c r="OIZ5512" s="2"/>
      <c r="OJA5512" s="2"/>
      <c r="OJB5512" s="2"/>
      <c r="OJC5512" s="2"/>
      <c r="OJD5512" s="2"/>
      <c r="OJE5512" s="2"/>
      <c r="OJF5512" s="2"/>
      <c r="OJG5512" s="2"/>
      <c r="OJH5512" s="2"/>
      <c r="OJI5512" s="2"/>
      <c r="OJJ5512" s="2"/>
      <c r="OJK5512" s="2"/>
      <c r="OJL5512" s="2"/>
      <c r="OJM5512" s="2"/>
      <c r="OJN5512" s="2"/>
      <c r="OJO5512" s="2"/>
      <c r="OJP5512" s="2"/>
      <c r="OJQ5512" s="2"/>
      <c r="OJR5512" s="2"/>
      <c r="OJS5512" s="2"/>
      <c r="OJT5512" s="2"/>
      <c r="OJU5512" s="2"/>
      <c r="OJV5512" s="2"/>
      <c r="OJW5512" s="2"/>
      <c r="OJX5512" s="2"/>
      <c r="OJY5512" s="2"/>
      <c r="OJZ5512" s="2"/>
      <c r="OKA5512" s="2"/>
      <c r="OKB5512" s="2"/>
      <c r="OKC5512" s="2"/>
      <c r="OKD5512" s="2"/>
      <c r="OKE5512" s="2"/>
      <c r="OKF5512" s="2"/>
      <c r="OKG5512" s="2"/>
      <c r="OKH5512" s="2"/>
      <c r="OKI5512" s="2"/>
      <c r="OKJ5512" s="2"/>
      <c r="OKK5512" s="2"/>
      <c r="OKL5512" s="2"/>
      <c r="OKM5512" s="2"/>
      <c r="OKN5512" s="2"/>
      <c r="OKO5512" s="2"/>
      <c r="OKP5512" s="2"/>
      <c r="OKQ5512" s="2"/>
      <c r="OKR5512" s="2"/>
      <c r="OKS5512" s="2"/>
      <c r="OKT5512" s="2"/>
      <c r="OKU5512" s="2"/>
      <c r="OKV5512" s="2"/>
      <c r="OKW5512" s="2"/>
      <c r="OKX5512" s="2"/>
      <c r="OKY5512" s="2"/>
      <c r="OKZ5512" s="2"/>
      <c r="OLA5512" s="2"/>
      <c r="OLB5512" s="2"/>
      <c r="OLC5512" s="2"/>
      <c r="OLD5512" s="2"/>
      <c r="OLE5512" s="2"/>
      <c r="OLF5512" s="2"/>
      <c r="OLG5512" s="2"/>
      <c r="OLH5512" s="2"/>
      <c r="OLI5512" s="2"/>
      <c r="OLJ5512" s="2"/>
      <c r="OLK5512" s="2"/>
      <c r="OLL5512" s="2"/>
      <c r="OLM5512" s="2"/>
      <c r="OLN5512" s="2"/>
      <c r="OLO5512" s="2"/>
      <c r="OLP5512" s="2"/>
      <c r="OLQ5512" s="2"/>
      <c r="OLR5512" s="2"/>
      <c r="OLS5512" s="2"/>
      <c r="OLT5512" s="2"/>
      <c r="OLU5512" s="2"/>
      <c r="OLV5512" s="2"/>
      <c r="OLW5512" s="2"/>
      <c r="OLX5512" s="2"/>
      <c r="OLY5512" s="2"/>
      <c r="OLZ5512" s="2"/>
      <c r="OMA5512" s="2"/>
      <c r="OMB5512" s="2"/>
      <c r="OMC5512" s="2"/>
      <c r="OMD5512" s="2"/>
      <c r="OME5512" s="2"/>
      <c r="OMF5512" s="2"/>
      <c r="OMG5512" s="2"/>
      <c r="OMH5512" s="2"/>
      <c r="OMI5512" s="2"/>
      <c r="OMJ5512" s="2"/>
      <c r="OMK5512" s="2"/>
      <c r="OML5512" s="2"/>
      <c r="OMM5512" s="2"/>
      <c r="OMN5512" s="2"/>
      <c r="OMO5512" s="2"/>
      <c r="OMP5512" s="2"/>
      <c r="OMQ5512" s="2"/>
      <c r="OMR5512" s="2"/>
      <c r="OMS5512" s="2"/>
      <c r="OMT5512" s="2"/>
      <c r="OMU5512" s="2"/>
      <c r="OMV5512" s="2"/>
      <c r="OMW5512" s="2"/>
      <c r="OMX5512" s="2"/>
      <c r="OMY5512" s="2"/>
      <c r="OMZ5512" s="2"/>
      <c r="ONA5512" s="2"/>
      <c r="ONB5512" s="2"/>
      <c r="ONC5512" s="2"/>
      <c r="OND5512" s="2"/>
      <c r="ONE5512" s="2"/>
      <c r="ONF5512" s="2"/>
      <c r="ONG5512" s="2"/>
      <c r="ONH5512" s="2"/>
      <c r="ONI5512" s="2"/>
      <c r="ONJ5512" s="2"/>
      <c r="ONK5512" s="2"/>
      <c r="ONL5512" s="2"/>
      <c r="ONM5512" s="2"/>
      <c r="ONN5512" s="2"/>
      <c r="ONO5512" s="2"/>
      <c r="ONP5512" s="2"/>
      <c r="ONQ5512" s="2"/>
      <c r="ONR5512" s="2"/>
      <c r="ONS5512" s="2"/>
      <c r="ONT5512" s="2"/>
      <c r="ONU5512" s="2"/>
      <c r="ONV5512" s="2"/>
      <c r="ONW5512" s="2"/>
      <c r="ONX5512" s="2"/>
      <c r="ONY5512" s="2"/>
      <c r="ONZ5512" s="2"/>
      <c r="OOA5512" s="2"/>
      <c r="OOB5512" s="2"/>
      <c r="OOC5512" s="2"/>
      <c r="OOD5512" s="2"/>
      <c r="OOE5512" s="2"/>
      <c r="OOF5512" s="2"/>
      <c r="OOG5512" s="2"/>
      <c r="OOH5512" s="2"/>
      <c r="OOI5512" s="2"/>
      <c r="OOJ5512" s="2"/>
      <c r="OOK5512" s="2"/>
      <c r="OOL5512" s="2"/>
      <c r="OOM5512" s="2"/>
      <c r="OON5512" s="2"/>
      <c r="OOO5512" s="2"/>
      <c r="OOP5512" s="2"/>
      <c r="OOQ5512" s="2"/>
      <c r="OOR5512" s="2"/>
      <c r="OOS5512" s="2"/>
      <c r="OOT5512" s="2"/>
      <c r="OOU5512" s="2"/>
      <c r="OOV5512" s="2"/>
      <c r="OOW5512" s="2"/>
      <c r="OOX5512" s="2"/>
      <c r="OOY5512" s="2"/>
      <c r="OOZ5512" s="2"/>
      <c r="OPA5512" s="2"/>
      <c r="OPB5512" s="2"/>
      <c r="OPC5512" s="2"/>
      <c r="OPD5512" s="2"/>
      <c r="OPE5512" s="2"/>
      <c r="OPF5512" s="2"/>
      <c r="OPG5512" s="2"/>
      <c r="OPH5512" s="2"/>
      <c r="OPI5512" s="2"/>
      <c r="OPJ5512" s="2"/>
      <c r="OPK5512" s="2"/>
      <c r="OPL5512" s="2"/>
      <c r="OPM5512" s="2"/>
      <c r="OPN5512" s="2"/>
      <c r="OPO5512" s="2"/>
      <c r="OPP5512" s="2"/>
      <c r="OPQ5512" s="2"/>
      <c r="OPR5512" s="2"/>
      <c r="OPS5512" s="2"/>
      <c r="OPT5512" s="2"/>
      <c r="OPU5512" s="2"/>
      <c r="OPV5512" s="2"/>
      <c r="OPW5512" s="2"/>
      <c r="OPX5512" s="2"/>
      <c r="OPY5512" s="2"/>
      <c r="OPZ5512" s="2"/>
      <c r="OQA5512" s="2"/>
      <c r="OQB5512" s="2"/>
      <c r="OQC5512" s="2"/>
      <c r="OQD5512" s="2"/>
      <c r="OQE5512" s="2"/>
      <c r="OQF5512" s="2"/>
      <c r="OQG5512" s="2"/>
      <c r="OQH5512" s="2"/>
      <c r="OQI5512" s="2"/>
      <c r="OQJ5512" s="2"/>
      <c r="OQK5512" s="2"/>
      <c r="OQL5512" s="2"/>
      <c r="OQM5512" s="2"/>
      <c r="OQN5512" s="2"/>
      <c r="OQO5512" s="2"/>
      <c r="OQP5512" s="2"/>
      <c r="OQQ5512" s="2"/>
      <c r="OQR5512" s="2"/>
      <c r="OQS5512" s="2"/>
      <c r="OQT5512" s="2"/>
      <c r="OQU5512" s="2"/>
      <c r="OQV5512" s="2"/>
      <c r="OQW5512" s="2"/>
      <c r="OQX5512" s="2"/>
      <c r="OQY5512" s="2"/>
      <c r="OQZ5512" s="2"/>
      <c r="ORA5512" s="2"/>
      <c r="ORB5512" s="2"/>
      <c r="ORC5512" s="2"/>
      <c r="ORD5512" s="2"/>
      <c r="ORE5512" s="2"/>
      <c r="ORF5512" s="2"/>
      <c r="ORG5512" s="2"/>
      <c r="ORH5512" s="2"/>
      <c r="ORI5512" s="2"/>
      <c r="ORJ5512" s="2"/>
      <c r="ORK5512" s="2"/>
      <c r="ORL5512" s="2"/>
      <c r="ORM5512" s="2"/>
      <c r="ORN5512" s="2"/>
      <c r="ORO5512" s="2"/>
      <c r="ORP5512" s="2"/>
      <c r="ORQ5512" s="2"/>
      <c r="ORR5512" s="2"/>
      <c r="ORS5512" s="2"/>
      <c r="ORT5512" s="2"/>
      <c r="ORU5512" s="2"/>
      <c r="ORV5512" s="2"/>
      <c r="ORW5512" s="2"/>
      <c r="ORX5512" s="2"/>
      <c r="ORY5512" s="2"/>
      <c r="ORZ5512" s="2"/>
      <c r="OSA5512" s="2"/>
      <c r="OSB5512" s="2"/>
      <c r="OSC5512" s="2"/>
      <c r="OSD5512" s="2"/>
      <c r="OSE5512" s="2"/>
      <c r="OSF5512" s="2"/>
      <c r="OSG5512" s="2"/>
      <c r="OSH5512" s="2"/>
      <c r="OSI5512" s="2"/>
      <c r="OSJ5512" s="2"/>
      <c r="OSK5512" s="2"/>
      <c r="OSL5512" s="2"/>
      <c r="OSM5512" s="2"/>
      <c r="OSN5512" s="2"/>
      <c r="OSO5512" s="2"/>
      <c r="OSP5512" s="2"/>
      <c r="OSQ5512" s="2"/>
      <c r="OSR5512" s="2"/>
      <c r="OSS5512" s="2"/>
      <c r="OST5512" s="2"/>
      <c r="OSU5512" s="2"/>
      <c r="OSV5512" s="2"/>
      <c r="OSW5512" s="2"/>
      <c r="OSX5512" s="2"/>
      <c r="OSY5512" s="2"/>
      <c r="OSZ5512" s="2"/>
      <c r="OTA5512" s="2"/>
      <c r="OTB5512" s="2"/>
      <c r="OTC5512" s="2"/>
      <c r="OTD5512" s="2"/>
      <c r="OTE5512" s="2"/>
      <c r="OTF5512" s="2"/>
      <c r="OTG5512" s="2"/>
      <c r="OTH5512" s="2"/>
      <c r="OTI5512" s="2"/>
      <c r="OTJ5512" s="2"/>
      <c r="OTK5512" s="2"/>
      <c r="OTL5512" s="2"/>
      <c r="OTM5512" s="2"/>
      <c r="OTN5512" s="2"/>
      <c r="OTO5512" s="2"/>
      <c r="OTP5512" s="2"/>
      <c r="OTQ5512" s="2"/>
      <c r="OTR5512" s="2"/>
      <c r="OTS5512" s="2"/>
      <c r="OTT5512" s="2"/>
      <c r="OTU5512" s="2"/>
      <c r="OTV5512" s="2"/>
      <c r="OTW5512" s="2"/>
      <c r="OTX5512" s="2"/>
      <c r="OTY5512" s="2"/>
      <c r="OTZ5512" s="2"/>
      <c r="OUA5512" s="2"/>
      <c r="OUB5512" s="2"/>
      <c r="OUC5512" s="2"/>
      <c r="OUD5512" s="2"/>
      <c r="OUE5512" s="2"/>
      <c r="OUF5512" s="2"/>
      <c r="OUG5512" s="2"/>
      <c r="OUH5512" s="2"/>
      <c r="OUI5512" s="2"/>
      <c r="OUJ5512" s="2"/>
      <c r="OUK5512" s="2"/>
      <c r="OUL5512" s="2"/>
      <c r="OUM5512" s="2"/>
      <c r="OUN5512" s="2"/>
      <c r="OUO5512" s="2"/>
      <c r="OUP5512" s="2"/>
      <c r="OUQ5512" s="2"/>
      <c r="OUR5512" s="2"/>
      <c r="OUS5512" s="2"/>
      <c r="OUT5512" s="2"/>
      <c r="OUU5512" s="2"/>
      <c r="OUV5512" s="2"/>
      <c r="OUW5512" s="2"/>
      <c r="OUX5512" s="2"/>
      <c r="OUY5512" s="2"/>
      <c r="OUZ5512" s="2"/>
      <c r="OVA5512" s="2"/>
      <c r="OVB5512" s="2"/>
      <c r="OVC5512" s="2"/>
      <c r="OVD5512" s="2"/>
      <c r="OVE5512" s="2"/>
      <c r="OVF5512" s="2"/>
      <c r="OVG5512" s="2"/>
      <c r="OVH5512" s="2"/>
      <c r="OVI5512" s="2"/>
      <c r="OVJ5512" s="2"/>
      <c r="OVK5512" s="2"/>
      <c r="OVL5512" s="2"/>
      <c r="OVM5512" s="2"/>
      <c r="OVN5512" s="2"/>
      <c r="OVO5512" s="2"/>
      <c r="OVP5512" s="2"/>
      <c r="OVQ5512" s="2"/>
      <c r="OVR5512" s="2"/>
      <c r="OVS5512" s="2"/>
      <c r="OVT5512" s="2"/>
      <c r="OVU5512" s="2"/>
      <c r="OVV5512" s="2"/>
      <c r="OVW5512" s="2"/>
      <c r="OVX5512" s="2"/>
      <c r="OVY5512" s="2"/>
      <c r="OVZ5512" s="2"/>
      <c r="OWA5512" s="2"/>
      <c r="OWB5512" s="2"/>
      <c r="OWC5512" s="2"/>
      <c r="OWD5512" s="2"/>
      <c r="OWE5512" s="2"/>
      <c r="OWF5512" s="2"/>
      <c r="OWG5512" s="2"/>
      <c r="OWH5512" s="2"/>
      <c r="OWI5512" s="2"/>
      <c r="OWJ5512" s="2"/>
      <c r="OWK5512" s="2"/>
      <c r="OWL5512" s="2"/>
      <c r="OWM5512" s="2"/>
      <c r="OWN5512" s="2"/>
      <c r="OWO5512" s="2"/>
      <c r="OWP5512" s="2"/>
      <c r="OWQ5512" s="2"/>
      <c r="OWR5512" s="2"/>
      <c r="OWS5512" s="2"/>
      <c r="OWT5512" s="2"/>
      <c r="OWU5512" s="2"/>
      <c r="OWV5512" s="2"/>
      <c r="OWW5512" s="2"/>
      <c r="OWX5512" s="2"/>
      <c r="OWY5512" s="2"/>
      <c r="OWZ5512" s="2"/>
      <c r="OXA5512" s="2"/>
      <c r="OXB5512" s="2"/>
      <c r="OXC5512" s="2"/>
      <c r="OXD5512" s="2"/>
      <c r="OXE5512" s="2"/>
      <c r="OXF5512" s="2"/>
      <c r="OXG5512" s="2"/>
      <c r="OXH5512" s="2"/>
      <c r="OXI5512" s="2"/>
      <c r="OXJ5512" s="2"/>
      <c r="OXK5512" s="2"/>
      <c r="OXL5512" s="2"/>
      <c r="OXM5512" s="2"/>
      <c r="OXN5512" s="2"/>
      <c r="OXO5512" s="2"/>
      <c r="OXP5512" s="2"/>
      <c r="OXQ5512" s="2"/>
      <c r="OXR5512" s="2"/>
      <c r="OXS5512" s="2"/>
      <c r="OXT5512" s="2"/>
      <c r="OXU5512" s="2"/>
      <c r="OXV5512" s="2"/>
      <c r="OXW5512" s="2"/>
      <c r="OXX5512" s="2"/>
      <c r="OXY5512" s="2"/>
      <c r="OXZ5512" s="2"/>
      <c r="OYA5512" s="2"/>
      <c r="OYB5512" s="2"/>
      <c r="OYC5512" s="2"/>
      <c r="OYD5512" s="2"/>
      <c r="OYE5512" s="2"/>
      <c r="OYF5512" s="2"/>
      <c r="OYG5512" s="2"/>
      <c r="OYH5512" s="2"/>
      <c r="OYI5512" s="2"/>
      <c r="OYJ5512" s="2"/>
      <c r="OYK5512" s="2"/>
      <c r="OYL5512" s="2"/>
      <c r="OYM5512" s="2"/>
      <c r="OYN5512" s="2"/>
      <c r="OYO5512" s="2"/>
      <c r="OYP5512" s="2"/>
      <c r="OYQ5512" s="2"/>
      <c r="OYR5512" s="2"/>
      <c r="OYS5512" s="2"/>
      <c r="OYT5512" s="2"/>
      <c r="OYU5512" s="2"/>
      <c r="OYV5512" s="2"/>
      <c r="OYW5512" s="2"/>
      <c r="OYX5512" s="2"/>
      <c r="OYY5512" s="2"/>
      <c r="OYZ5512" s="2"/>
      <c r="OZA5512" s="2"/>
      <c r="OZB5512" s="2"/>
      <c r="OZC5512" s="2"/>
      <c r="OZD5512" s="2"/>
      <c r="OZE5512" s="2"/>
      <c r="OZF5512" s="2"/>
      <c r="OZG5512" s="2"/>
      <c r="OZH5512" s="2"/>
      <c r="OZI5512" s="2"/>
      <c r="OZJ5512" s="2"/>
      <c r="OZK5512" s="2"/>
      <c r="OZL5512" s="2"/>
      <c r="OZM5512" s="2"/>
      <c r="OZN5512" s="2"/>
      <c r="OZO5512" s="2"/>
      <c r="OZP5512" s="2"/>
      <c r="OZQ5512" s="2"/>
      <c r="OZR5512" s="2"/>
      <c r="OZS5512" s="2"/>
      <c r="OZT5512" s="2"/>
      <c r="OZU5512" s="2"/>
      <c r="OZV5512" s="2"/>
      <c r="OZW5512" s="2"/>
      <c r="OZX5512" s="2"/>
      <c r="OZY5512" s="2"/>
      <c r="OZZ5512" s="2"/>
      <c r="PAA5512" s="2"/>
      <c r="PAB5512" s="2"/>
      <c r="PAC5512" s="2"/>
      <c r="PAD5512" s="2"/>
      <c r="PAE5512" s="2"/>
      <c r="PAF5512" s="2"/>
      <c r="PAG5512" s="2"/>
      <c r="PAH5512" s="2"/>
      <c r="PAI5512" s="2"/>
      <c r="PAJ5512" s="2"/>
      <c r="PAK5512" s="2"/>
      <c r="PAL5512" s="2"/>
      <c r="PAM5512" s="2"/>
      <c r="PAN5512" s="2"/>
      <c r="PAO5512" s="2"/>
      <c r="PAP5512" s="2"/>
      <c r="PAQ5512" s="2"/>
      <c r="PAR5512" s="2"/>
      <c r="PAS5512" s="2"/>
      <c r="PAT5512" s="2"/>
      <c r="PAU5512" s="2"/>
      <c r="PAV5512" s="2"/>
      <c r="PAW5512" s="2"/>
      <c r="PAX5512" s="2"/>
      <c r="PAY5512" s="2"/>
      <c r="PAZ5512" s="2"/>
      <c r="PBA5512" s="2"/>
      <c r="PBB5512" s="2"/>
      <c r="PBC5512" s="2"/>
      <c r="PBD5512" s="2"/>
      <c r="PBE5512" s="2"/>
      <c r="PBF5512" s="2"/>
      <c r="PBG5512" s="2"/>
      <c r="PBH5512" s="2"/>
      <c r="PBI5512" s="2"/>
      <c r="PBJ5512" s="2"/>
      <c r="PBK5512" s="2"/>
      <c r="PBL5512" s="2"/>
      <c r="PBM5512" s="2"/>
      <c r="PBN5512" s="2"/>
      <c r="PBO5512" s="2"/>
      <c r="PBP5512" s="2"/>
      <c r="PBQ5512" s="2"/>
      <c r="PBR5512" s="2"/>
      <c r="PBS5512" s="2"/>
      <c r="PBT5512" s="2"/>
      <c r="PBU5512" s="2"/>
      <c r="PBV5512" s="2"/>
      <c r="PBW5512" s="2"/>
      <c r="PBX5512" s="2"/>
      <c r="PBY5512" s="2"/>
      <c r="PBZ5512" s="2"/>
      <c r="PCA5512" s="2"/>
      <c r="PCB5512" s="2"/>
      <c r="PCC5512" s="2"/>
      <c r="PCD5512" s="2"/>
      <c r="PCE5512" s="2"/>
      <c r="PCF5512" s="2"/>
      <c r="PCG5512" s="2"/>
      <c r="PCH5512" s="2"/>
      <c r="PCI5512" s="2"/>
      <c r="PCJ5512" s="2"/>
      <c r="PCK5512" s="2"/>
      <c r="PCL5512" s="2"/>
      <c r="PCM5512" s="2"/>
      <c r="PCN5512" s="2"/>
      <c r="PCO5512" s="2"/>
      <c r="PCP5512" s="2"/>
      <c r="PCQ5512" s="2"/>
      <c r="PCR5512" s="2"/>
      <c r="PCS5512" s="2"/>
      <c r="PCT5512" s="2"/>
      <c r="PCU5512" s="2"/>
      <c r="PCV5512" s="2"/>
      <c r="PCW5512" s="2"/>
      <c r="PCX5512" s="2"/>
      <c r="PCY5512" s="2"/>
      <c r="PCZ5512" s="2"/>
      <c r="PDA5512" s="2"/>
      <c r="PDB5512" s="2"/>
      <c r="PDC5512" s="2"/>
      <c r="PDD5512" s="2"/>
      <c r="PDE5512" s="2"/>
      <c r="PDF5512" s="2"/>
      <c r="PDG5512" s="2"/>
      <c r="PDH5512" s="2"/>
      <c r="PDI5512" s="2"/>
      <c r="PDJ5512" s="2"/>
      <c r="PDK5512" s="2"/>
      <c r="PDL5512" s="2"/>
      <c r="PDM5512" s="2"/>
      <c r="PDN5512" s="2"/>
      <c r="PDO5512" s="2"/>
      <c r="PDP5512" s="2"/>
      <c r="PDQ5512" s="2"/>
      <c r="PDR5512" s="2"/>
      <c r="PDS5512" s="2"/>
      <c r="PDT5512" s="2"/>
      <c r="PDU5512" s="2"/>
      <c r="PDV5512" s="2"/>
      <c r="PDW5512" s="2"/>
      <c r="PDX5512" s="2"/>
      <c r="PDY5512" s="2"/>
      <c r="PDZ5512" s="2"/>
      <c r="PEA5512" s="2"/>
      <c r="PEB5512" s="2"/>
      <c r="PEC5512" s="2"/>
      <c r="PED5512" s="2"/>
      <c r="PEE5512" s="2"/>
      <c r="PEF5512" s="2"/>
      <c r="PEG5512" s="2"/>
      <c r="PEH5512" s="2"/>
      <c r="PEI5512" s="2"/>
      <c r="PEJ5512" s="2"/>
      <c r="PEK5512" s="2"/>
      <c r="PEL5512" s="2"/>
      <c r="PEM5512" s="2"/>
      <c r="PEN5512" s="2"/>
      <c r="PEO5512" s="2"/>
      <c r="PEP5512" s="2"/>
      <c r="PEQ5512" s="2"/>
      <c r="PER5512" s="2"/>
      <c r="PES5512" s="2"/>
      <c r="PET5512" s="2"/>
      <c r="PEU5512" s="2"/>
      <c r="PEV5512" s="2"/>
      <c r="PEW5512" s="2"/>
      <c r="PEX5512" s="2"/>
      <c r="PEY5512" s="2"/>
      <c r="PEZ5512" s="2"/>
      <c r="PFA5512" s="2"/>
      <c r="PFB5512" s="2"/>
      <c r="PFC5512" s="2"/>
      <c r="PFD5512" s="2"/>
      <c r="PFE5512" s="2"/>
      <c r="PFF5512" s="2"/>
      <c r="PFG5512" s="2"/>
      <c r="PFH5512" s="2"/>
      <c r="PFI5512" s="2"/>
      <c r="PFJ5512" s="2"/>
      <c r="PFK5512" s="2"/>
      <c r="PFL5512" s="2"/>
      <c r="PFM5512" s="2"/>
      <c r="PFN5512" s="2"/>
      <c r="PFO5512" s="2"/>
      <c r="PFP5512" s="2"/>
      <c r="PFQ5512" s="2"/>
      <c r="PFR5512" s="2"/>
      <c r="PFS5512" s="2"/>
      <c r="PFT5512" s="2"/>
      <c r="PFU5512" s="2"/>
      <c r="PFV5512" s="2"/>
      <c r="PFW5512" s="2"/>
      <c r="PFX5512" s="2"/>
      <c r="PFY5512" s="2"/>
      <c r="PFZ5512" s="2"/>
      <c r="PGA5512" s="2"/>
      <c r="PGB5512" s="2"/>
      <c r="PGC5512" s="2"/>
      <c r="PGD5512" s="2"/>
      <c r="PGE5512" s="2"/>
      <c r="PGF5512" s="2"/>
      <c r="PGG5512" s="2"/>
      <c r="PGH5512" s="2"/>
      <c r="PGI5512" s="2"/>
      <c r="PGJ5512" s="2"/>
      <c r="PGK5512" s="2"/>
      <c r="PGL5512" s="2"/>
      <c r="PGM5512" s="2"/>
      <c r="PGN5512" s="2"/>
      <c r="PGO5512" s="2"/>
      <c r="PGP5512" s="2"/>
      <c r="PGQ5512" s="2"/>
      <c r="PGR5512" s="2"/>
      <c r="PGS5512" s="2"/>
      <c r="PGT5512" s="2"/>
      <c r="PGU5512" s="2"/>
      <c r="PGV5512" s="2"/>
      <c r="PGW5512" s="2"/>
      <c r="PGX5512" s="2"/>
      <c r="PGY5512" s="2"/>
      <c r="PGZ5512" s="2"/>
      <c r="PHA5512" s="2"/>
      <c r="PHB5512" s="2"/>
      <c r="PHC5512" s="2"/>
      <c r="PHD5512" s="2"/>
      <c r="PHE5512" s="2"/>
      <c r="PHF5512" s="2"/>
      <c r="PHG5512" s="2"/>
      <c r="PHH5512" s="2"/>
      <c r="PHI5512" s="2"/>
      <c r="PHJ5512" s="2"/>
      <c r="PHK5512" s="2"/>
      <c r="PHL5512" s="2"/>
      <c r="PHM5512" s="2"/>
      <c r="PHN5512" s="2"/>
      <c r="PHO5512" s="2"/>
      <c r="PHP5512" s="2"/>
      <c r="PHQ5512" s="2"/>
      <c r="PHR5512" s="2"/>
      <c r="PHS5512" s="2"/>
      <c r="PHT5512" s="2"/>
      <c r="PHU5512" s="2"/>
      <c r="PHV5512" s="2"/>
      <c r="PHW5512" s="2"/>
      <c r="PHX5512" s="2"/>
      <c r="PHY5512" s="2"/>
      <c r="PHZ5512" s="2"/>
      <c r="PIA5512" s="2"/>
      <c r="PIB5512" s="2"/>
      <c r="PIC5512" s="2"/>
      <c r="PID5512" s="2"/>
      <c r="PIE5512" s="2"/>
      <c r="PIF5512" s="2"/>
      <c r="PIG5512" s="2"/>
      <c r="PIH5512" s="2"/>
      <c r="PII5512" s="2"/>
      <c r="PIJ5512" s="2"/>
      <c r="PIK5512" s="2"/>
      <c r="PIL5512" s="2"/>
      <c r="PIM5512" s="2"/>
      <c r="PIN5512" s="2"/>
      <c r="PIO5512" s="2"/>
      <c r="PIP5512" s="2"/>
      <c r="PIQ5512" s="2"/>
      <c r="PIR5512" s="2"/>
      <c r="PIS5512" s="2"/>
      <c r="PIT5512" s="2"/>
      <c r="PIU5512" s="2"/>
      <c r="PIV5512" s="2"/>
      <c r="PIW5512" s="2"/>
      <c r="PIX5512" s="2"/>
      <c r="PIY5512" s="2"/>
      <c r="PIZ5512" s="2"/>
      <c r="PJA5512" s="2"/>
      <c r="PJB5512" s="2"/>
      <c r="PJC5512" s="2"/>
      <c r="PJD5512" s="2"/>
      <c r="PJE5512" s="2"/>
      <c r="PJF5512" s="2"/>
      <c r="PJG5512" s="2"/>
      <c r="PJH5512" s="2"/>
      <c r="PJI5512" s="2"/>
      <c r="PJJ5512" s="2"/>
      <c r="PJK5512" s="2"/>
      <c r="PJL5512" s="2"/>
      <c r="PJM5512" s="2"/>
      <c r="PJN5512" s="2"/>
      <c r="PJO5512" s="2"/>
      <c r="PJP5512" s="2"/>
      <c r="PJQ5512" s="2"/>
      <c r="PJR5512" s="2"/>
      <c r="PJS5512" s="2"/>
      <c r="PJT5512" s="2"/>
      <c r="PJU5512" s="2"/>
      <c r="PJV5512" s="2"/>
      <c r="PJW5512" s="2"/>
      <c r="PJX5512" s="2"/>
      <c r="PJY5512" s="2"/>
      <c r="PJZ5512" s="2"/>
      <c r="PKA5512" s="2"/>
      <c r="PKB5512" s="2"/>
      <c r="PKC5512" s="2"/>
      <c r="PKD5512" s="2"/>
      <c r="PKE5512" s="2"/>
      <c r="PKF5512" s="2"/>
      <c r="PKG5512" s="2"/>
      <c r="PKH5512" s="2"/>
      <c r="PKI5512" s="2"/>
      <c r="PKJ5512" s="2"/>
      <c r="PKK5512" s="2"/>
      <c r="PKL5512" s="2"/>
      <c r="PKM5512" s="2"/>
      <c r="PKN5512" s="2"/>
      <c r="PKO5512" s="2"/>
      <c r="PKP5512" s="2"/>
      <c r="PKQ5512" s="2"/>
      <c r="PKR5512" s="2"/>
      <c r="PKS5512" s="2"/>
      <c r="PKT5512" s="2"/>
      <c r="PKU5512" s="2"/>
      <c r="PKV5512" s="2"/>
      <c r="PKW5512" s="2"/>
      <c r="PKX5512" s="2"/>
      <c r="PKY5512" s="2"/>
      <c r="PKZ5512" s="2"/>
      <c r="PLA5512" s="2"/>
      <c r="PLB5512" s="2"/>
      <c r="PLC5512" s="2"/>
      <c r="PLD5512" s="2"/>
      <c r="PLE5512" s="2"/>
      <c r="PLF5512" s="2"/>
      <c r="PLG5512" s="2"/>
      <c r="PLH5512" s="2"/>
      <c r="PLI5512" s="2"/>
      <c r="PLJ5512" s="2"/>
      <c r="PLK5512" s="2"/>
      <c r="PLL5512" s="2"/>
      <c r="PLM5512" s="2"/>
      <c r="PLN5512" s="2"/>
      <c r="PLO5512" s="2"/>
      <c r="PLP5512" s="2"/>
      <c r="PLQ5512" s="2"/>
      <c r="PLR5512" s="2"/>
      <c r="PLS5512" s="2"/>
      <c r="PLT5512" s="2"/>
      <c r="PLU5512" s="2"/>
      <c r="PLV5512" s="2"/>
      <c r="PLW5512" s="2"/>
      <c r="PLX5512" s="2"/>
      <c r="PLY5512" s="2"/>
      <c r="PLZ5512" s="2"/>
      <c r="PMA5512" s="2"/>
      <c r="PMB5512" s="2"/>
      <c r="PMC5512" s="2"/>
      <c r="PMD5512" s="2"/>
      <c r="PME5512" s="2"/>
      <c r="PMF5512" s="2"/>
      <c r="PMG5512" s="2"/>
      <c r="PMH5512" s="2"/>
      <c r="PMI5512" s="2"/>
      <c r="PMJ5512" s="2"/>
      <c r="PMK5512" s="2"/>
      <c r="PML5512" s="2"/>
      <c r="PMM5512" s="2"/>
      <c r="PMN5512" s="2"/>
      <c r="PMO5512" s="2"/>
      <c r="PMP5512" s="2"/>
      <c r="PMQ5512" s="2"/>
      <c r="PMR5512" s="2"/>
      <c r="PMS5512" s="2"/>
      <c r="PMT5512" s="2"/>
      <c r="PMU5512" s="2"/>
      <c r="PMV5512" s="2"/>
      <c r="PMW5512" s="2"/>
      <c r="PMX5512" s="2"/>
      <c r="PMY5512" s="2"/>
      <c r="PMZ5512" s="2"/>
      <c r="PNA5512" s="2"/>
      <c r="PNB5512" s="2"/>
      <c r="PNC5512" s="2"/>
      <c r="PND5512" s="2"/>
      <c r="PNE5512" s="2"/>
      <c r="PNF5512" s="2"/>
      <c r="PNG5512" s="2"/>
      <c r="PNH5512" s="2"/>
      <c r="PNI5512" s="2"/>
      <c r="PNJ5512" s="2"/>
      <c r="PNK5512" s="2"/>
      <c r="PNL5512" s="2"/>
      <c r="PNM5512" s="2"/>
      <c r="PNN5512" s="2"/>
      <c r="PNO5512" s="2"/>
      <c r="PNP5512" s="2"/>
      <c r="PNQ5512" s="2"/>
      <c r="PNR5512" s="2"/>
      <c r="PNS5512" s="2"/>
      <c r="PNT5512" s="2"/>
      <c r="PNU5512" s="2"/>
      <c r="PNV5512" s="2"/>
      <c r="PNW5512" s="2"/>
      <c r="PNX5512" s="2"/>
      <c r="PNY5512" s="2"/>
      <c r="PNZ5512" s="2"/>
      <c r="POA5512" s="2"/>
      <c r="POB5512" s="2"/>
      <c r="POC5512" s="2"/>
      <c r="POD5512" s="2"/>
      <c r="POE5512" s="2"/>
      <c r="POF5512" s="2"/>
      <c r="POG5512" s="2"/>
      <c r="POH5512" s="2"/>
      <c r="POI5512" s="2"/>
      <c r="POJ5512" s="2"/>
      <c r="POK5512" s="2"/>
      <c r="POL5512" s="2"/>
      <c r="POM5512" s="2"/>
      <c r="PON5512" s="2"/>
      <c r="POO5512" s="2"/>
      <c r="POP5512" s="2"/>
      <c r="POQ5512" s="2"/>
      <c r="POR5512" s="2"/>
      <c r="POS5512" s="2"/>
      <c r="POT5512" s="2"/>
      <c r="POU5512" s="2"/>
      <c r="POV5512" s="2"/>
      <c r="POW5512" s="2"/>
      <c r="POX5512" s="2"/>
      <c r="POY5512" s="2"/>
      <c r="POZ5512" s="2"/>
      <c r="PPA5512" s="2"/>
      <c r="PPB5512" s="2"/>
      <c r="PPC5512" s="2"/>
      <c r="PPD5512" s="2"/>
      <c r="PPE5512" s="2"/>
      <c r="PPF5512" s="2"/>
      <c r="PPG5512" s="2"/>
      <c r="PPH5512" s="2"/>
      <c r="PPI5512" s="2"/>
      <c r="PPJ5512" s="2"/>
      <c r="PPK5512" s="2"/>
      <c r="PPL5512" s="2"/>
      <c r="PPM5512" s="2"/>
      <c r="PPN5512" s="2"/>
      <c r="PPO5512" s="2"/>
      <c r="PPP5512" s="2"/>
      <c r="PPQ5512" s="2"/>
      <c r="PPR5512" s="2"/>
      <c r="PPS5512" s="2"/>
      <c r="PPT5512" s="2"/>
      <c r="PPU5512" s="2"/>
      <c r="PPV5512" s="2"/>
      <c r="PPW5512" s="2"/>
      <c r="PPX5512" s="2"/>
      <c r="PPY5512" s="2"/>
      <c r="PPZ5512" s="2"/>
      <c r="PQA5512" s="2"/>
      <c r="PQB5512" s="2"/>
      <c r="PQC5512" s="2"/>
      <c r="PQD5512" s="2"/>
      <c r="PQE5512" s="2"/>
      <c r="PQF5512" s="2"/>
      <c r="PQG5512" s="2"/>
      <c r="PQH5512" s="2"/>
      <c r="PQI5512" s="2"/>
      <c r="PQJ5512" s="2"/>
      <c r="PQK5512" s="2"/>
      <c r="PQL5512" s="2"/>
      <c r="PQM5512" s="2"/>
      <c r="PQN5512" s="2"/>
      <c r="PQO5512" s="2"/>
      <c r="PQP5512" s="2"/>
      <c r="PQQ5512" s="2"/>
      <c r="PQR5512" s="2"/>
      <c r="PQS5512" s="2"/>
      <c r="PQT5512" s="2"/>
      <c r="PQU5512" s="2"/>
      <c r="PQV5512" s="2"/>
      <c r="PQW5512" s="2"/>
      <c r="PQX5512" s="2"/>
      <c r="PQY5512" s="2"/>
      <c r="PQZ5512" s="2"/>
      <c r="PRA5512" s="2"/>
      <c r="PRB5512" s="2"/>
      <c r="PRC5512" s="2"/>
      <c r="PRD5512" s="2"/>
      <c r="PRE5512" s="2"/>
      <c r="PRF5512" s="2"/>
      <c r="PRG5512" s="2"/>
      <c r="PRH5512" s="2"/>
      <c r="PRI5512" s="2"/>
      <c r="PRJ5512" s="2"/>
      <c r="PRK5512" s="2"/>
      <c r="PRL5512" s="2"/>
      <c r="PRM5512" s="2"/>
      <c r="PRN5512" s="2"/>
      <c r="PRO5512" s="2"/>
      <c r="PRP5512" s="2"/>
      <c r="PRQ5512" s="2"/>
      <c r="PRR5512" s="2"/>
      <c r="PRS5512" s="2"/>
      <c r="PRT5512" s="2"/>
      <c r="PRU5512" s="2"/>
      <c r="PRV5512" s="2"/>
      <c r="PRW5512" s="2"/>
      <c r="PRX5512" s="2"/>
      <c r="PRY5512" s="2"/>
      <c r="PRZ5512" s="2"/>
      <c r="PSA5512" s="2"/>
      <c r="PSB5512" s="2"/>
      <c r="PSC5512" s="2"/>
      <c r="PSD5512" s="2"/>
      <c r="PSE5512" s="2"/>
      <c r="PSF5512" s="2"/>
      <c r="PSG5512" s="2"/>
      <c r="PSH5512" s="2"/>
      <c r="PSI5512" s="2"/>
      <c r="PSJ5512" s="2"/>
      <c r="PSK5512" s="2"/>
      <c r="PSL5512" s="2"/>
      <c r="PSM5512" s="2"/>
      <c r="PSN5512" s="2"/>
      <c r="PSO5512" s="2"/>
      <c r="PSP5512" s="2"/>
      <c r="PSQ5512" s="2"/>
      <c r="PSR5512" s="2"/>
      <c r="PSS5512" s="2"/>
      <c r="PST5512" s="2"/>
      <c r="PSU5512" s="2"/>
      <c r="PSV5512" s="2"/>
      <c r="PSW5512" s="2"/>
      <c r="PSX5512" s="2"/>
      <c r="PSY5512" s="2"/>
      <c r="PSZ5512" s="2"/>
      <c r="PTA5512" s="2"/>
      <c r="PTB5512" s="2"/>
      <c r="PTC5512" s="2"/>
      <c r="PTD5512" s="2"/>
      <c r="PTE5512" s="2"/>
      <c r="PTF5512" s="2"/>
      <c r="PTG5512" s="2"/>
      <c r="PTH5512" s="2"/>
      <c r="PTI5512" s="2"/>
      <c r="PTJ5512" s="2"/>
      <c r="PTK5512" s="2"/>
      <c r="PTL5512" s="2"/>
      <c r="PTM5512" s="2"/>
      <c r="PTN5512" s="2"/>
      <c r="PTO5512" s="2"/>
      <c r="PTP5512" s="2"/>
      <c r="PTQ5512" s="2"/>
      <c r="PTR5512" s="2"/>
      <c r="PTS5512" s="2"/>
      <c r="PTT5512" s="2"/>
      <c r="PTU5512" s="2"/>
      <c r="PTV5512" s="2"/>
      <c r="PTW5512" s="2"/>
      <c r="PTX5512" s="2"/>
      <c r="PTY5512" s="2"/>
      <c r="PTZ5512" s="2"/>
      <c r="PUA5512" s="2"/>
      <c r="PUB5512" s="2"/>
      <c r="PUC5512" s="2"/>
      <c r="PUD5512" s="2"/>
      <c r="PUE5512" s="2"/>
      <c r="PUF5512" s="2"/>
      <c r="PUG5512" s="2"/>
      <c r="PUH5512" s="2"/>
      <c r="PUI5512" s="2"/>
      <c r="PUJ5512" s="2"/>
      <c r="PUK5512" s="2"/>
      <c r="PUL5512" s="2"/>
      <c r="PUM5512" s="2"/>
      <c r="PUN5512" s="2"/>
      <c r="PUO5512" s="2"/>
      <c r="PUP5512" s="2"/>
      <c r="PUQ5512" s="2"/>
      <c r="PUR5512" s="2"/>
      <c r="PUS5512" s="2"/>
      <c r="PUT5512" s="2"/>
      <c r="PUU5512" s="2"/>
      <c r="PUV5512" s="2"/>
      <c r="PUW5512" s="2"/>
      <c r="PUX5512" s="2"/>
      <c r="PUY5512" s="2"/>
      <c r="PUZ5512" s="2"/>
      <c r="PVA5512" s="2"/>
      <c r="PVB5512" s="2"/>
      <c r="PVC5512" s="2"/>
      <c r="PVD5512" s="2"/>
      <c r="PVE5512" s="2"/>
      <c r="PVF5512" s="2"/>
      <c r="PVG5512" s="2"/>
      <c r="PVH5512" s="2"/>
      <c r="PVI5512" s="2"/>
      <c r="PVJ5512" s="2"/>
      <c r="PVK5512" s="2"/>
      <c r="PVL5512" s="2"/>
      <c r="PVM5512" s="2"/>
      <c r="PVN5512" s="2"/>
      <c r="PVO5512" s="2"/>
      <c r="PVP5512" s="2"/>
      <c r="PVQ5512" s="2"/>
      <c r="PVR5512" s="2"/>
      <c r="PVS5512" s="2"/>
      <c r="PVT5512" s="2"/>
      <c r="PVU5512" s="2"/>
      <c r="PVV5512" s="2"/>
      <c r="PVW5512" s="2"/>
      <c r="PVX5512" s="2"/>
      <c r="PVY5512" s="2"/>
      <c r="PVZ5512" s="2"/>
      <c r="PWA5512" s="2"/>
      <c r="PWB5512" s="2"/>
      <c r="PWC5512" s="2"/>
      <c r="PWD5512" s="2"/>
      <c r="PWE5512" s="2"/>
      <c r="PWF5512" s="2"/>
      <c r="PWG5512" s="2"/>
      <c r="PWH5512" s="2"/>
      <c r="PWI5512" s="2"/>
      <c r="PWJ5512" s="2"/>
      <c r="PWK5512" s="2"/>
      <c r="PWL5512" s="2"/>
      <c r="PWM5512" s="2"/>
      <c r="PWN5512" s="2"/>
      <c r="PWO5512" s="2"/>
      <c r="PWP5512" s="2"/>
      <c r="PWQ5512" s="2"/>
      <c r="PWR5512" s="2"/>
      <c r="PWS5512" s="2"/>
      <c r="PWT5512" s="2"/>
      <c r="PWU5512" s="2"/>
      <c r="PWV5512" s="2"/>
      <c r="PWW5512" s="2"/>
      <c r="PWX5512" s="2"/>
      <c r="PWY5512" s="2"/>
      <c r="PWZ5512" s="2"/>
      <c r="PXA5512" s="2"/>
      <c r="PXB5512" s="2"/>
      <c r="PXC5512" s="2"/>
      <c r="PXD5512" s="2"/>
      <c r="PXE5512" s="2"/>
      <c r="PXF5512" s="2"/>
      <c r="PXG5512" s="2"/>
      <c r="PXH5512" s="2"/>
      <c r="PXI5512" s="2"/>
      <c r="PXJ5512" s="2"/>
      <c r="PXK5512" s="2"/>
      <c r="PXL5512" s="2"/>
      <c r="PXM5512" s="2"/>
      <c r="PXN5512" s="2"/>
      <c r="PXO5512" s="2"/>
      <c r="PXP5512" s="2"/>
      <c r="PXQ5512" s="2"/>
      <c r="PXR5512" s="2"/>
      <c r="PXS5512" s="2"/>
      <c r="PXT5512" s="2"/>
      <c r="PXU5512" s="2"/>
      <c r="PXV5512" s="2"/>
      <c r="PXW5512" s="2"/>
      <c r="PXX5512" s="2"/>
      <c r="PXY5512" s="2"/>
      <c r="PXZ5512" s="2"/>
      <c r="PYA5512" s="2"/>
      <c r="PYB5512" s="2"/>
      <c r="PYC5512" s="2"/>
      <c r="PYD5512" s="2"/>
      <c r="PYE5512" s="2"/>
      <c r="PYF5512" s="2"/>
      <c r="PYG5512" s="2"/>
      <c r="PYH5512" s="2"/>
      <c r="PYI5512" s="2"/>
      <c r="PYJ5512" s="2"/>
      <c r="PYK5512" s="2"/>
      <c r="PYL5512" s="2"/>
      <c r="PYM5512" s="2"/>
      <c r="PYN5512" s="2"/>
      <c r="PYO5512" s="2"/>
      <c r="PYP5512" s="2"/>
      <c r="PYQ5512" s="2"/>
      <c r="PYR5512" s="2"/>
      <c r="PYS5512" s="2"/>
      <c r="PYT5512" s="2"/>
      <c r="PYU5512" s="2"/>
      <c r="PYV5512" s="2"/>
      <c r="PYW5512" s="2"/>
      <c r="PYX5512" s="2"/>
      <c r="PYY5512" s="2"/>
      <c r="PYZ5512" s="2"/>
      <c r="PZA5512" s="2"/>
      <c r="PZB5512" s="2"/>
      <c r="PZC5512" s="2"/>
      <c r="PZD5512" s="2"/>
      <c r="PZE5512" s="2"/>
      <c r="PZF5512" s="2"/>
      <c r="PZG5512" s="2"/>
      <c r="PZH5512" s="2"/>
      <c r="PZI5512" s="2"/>
      <c r="PZJ5512" s="2"/>
      <c r="PZK5512" s="2"/>
      <c r="PZL5512" s="2"/>
      <c r="PZM5512" s="2"/>
      <c r="PZN5512" s="2"/>
      <c r="PZO5512" s="2"/>
      <c r="PZP5512" s="2"/>
      <c r="PZQ5512" s="2"/>
      <c r="PZR5512" s="2"/>
      <c r="PZS5512" s="2"/>
      <c r="PZT5512" s="2"/>
      <c r="PZU5512" s="2"/>
      <c r="PZV5512" s="2"/>
      <c r="PZW5512" s="2"/>
      <c r="PZX5512" s="2"/>
      <c r="PZY5512" s="2"/>
      <c r="PZZ5512" s="2"/>
      <c r="QAA5512" s="2"/>
      <c r="QAB5512" s="2"/>
      <c r="QAC5512" s="2"/>
      <c r="QAD5512" s="2"/>
      <c r="QAE5512" s="2"/>
      <c r="QAF5512" s="2"/>
      <c r="QAG5512" s="2"/>
      <c r="QAH5512" s="2"/>
      <c r="QAI5512" s="2"/>
      <c r="QAJ5512" s="2"/>
      <c r="QAK5512" s="2"/>
      <c r="QAL5512" s="2"/>
      <c r="QAM5512" s="2"/>
      <c r="QAN5512" s="2"/>
      <c r="QAO5512" s="2"/>
      <c r="QAP5512" s="2"/>
      <c r="QAQ5512" s="2"/>
      <c r="QAR5512" s="2"/>
      <c r="QAS5512" s="2"/>
      <c r="QAT5512" s="2"/>
      <c r="QAU5512" s="2"/>
      <c r="QAV5512" s="2"/>
      <c r="QAW5512" s="2"/>
      <c r="QAX5512" s="2"/>
      <c r="QAY5512" s="2"/>
      <c r="QAZ5512" s="2"/>
      <c r="QBA5512" s="2"/>
      <c r="QBB5512" s="2"/>
      <c r="QBC5512" s="2"/>
      <c r="QBD5512" s="2"/>
      <c r="QBE5512" s="2"/>
      <c r="QBF5512" s="2"/>
      <c r="QBG5512" s="2"/>
      <c r="QBH5512" s="2"/>
      <c r="QBI5512" s="2"/>
      <c r="QBJ5512" s="2"/>
      <c r="QBK5512" s="2"/>
      <c r="QBL5512" s="2"/>
      <c r="QBM5512" s="2"/>
      <c r="QBN5512" s="2"/>
      <c r="QBO5512" s="2"/>
      <c r="QBP5512" s="2"/>
      <c r="QBQ5512" s="2"/>
      <c r="QBR5512" s="2"/>
      <c r="QBS5512" s="2"/>
      <c r="QBT5512" s="2"/>
      <c r="QBU5512" s="2"/>
      <c r="QBV5512" s="2"/>
      <c r="QBW5512" s="2"/>
      <c r="QBX5512" s="2"/>
      <c r="QBY5512" s="2"/>
      <c r="QBZ5512" s="2"/>
      <c r="QCA5512" s="2"/>
      <c r="QCB5512" s="2"/>
      <c r="QCC5512" s="2"/>
      <c r="QCD5512" s="2"/>
      <c r="QCE5512" s="2"/>
      <c r="QCF5512" s="2"/>
      <c r="QCG5512" s="2"/>
      <c r="QCH5512" s="2"/>
      <c r="QCI5512" s="2"/>
      <c r="QCJ5512" s="2"/>
      <c r="QCK5512" s="2"/>
      <c r="QCL5512" s="2"/>
      <c r="QCM5512" s="2"/>
      <c r="QCN5512" s="2"/>
      <c r="QCO5512" s="2"/>
      <c r="QCP5512" s="2"/>
      <c r="QCQ5512" s="2"/>
      <c r="QCR5512" s="2"/>
      <c r="QCS5512" s="2"/>
      <c r="QCT5512" s="2"/>
      <c r="QCU5512" s="2"/>
      <c r="QCV5512" s="2"/>
      <c r="QCW5512" s="2"/>
      <c r="QCX5512" s="2"/>
      <c r="QCY5512" s="2"/>
      <c r="QCZ5512" s="2"/>
      <c r="QDA5512" s="2"/>
      <c r="QDB5512" s="2"/>
      <c r="QDC5512" s="2"/>
      <c r="QDD5512" s="2"/>
      <c r="QDE5512" s="2"/>
      <c r="QDF5512" s="2"/>
      <c r="QDG5512" s="2"/>
      <c r="QDH5512" s="2"/>
      <c r="QDI5512" s="2"/>
      <c r="QDJ5512" s="2"/>
      <c r="QDK5512" s="2"/>
      <c r="QDL5512" s="2"/>
      <c r="QDM5512" s="2"/>
      <c r="QDN5512" s="2"/>
      <c r="QDO5512" s="2"/>
      <c r="QDP5512" s="2"/>
      <c r="QDQ5512" s="2"/>
      <c r="QDR5512" s="2"/>
      <c r="QDS5512" s="2"/>
      <c r="QDT5512" s="2"/>
      <c r="QDU5512" s="2"/>
      <c r="QDV5512" s="2"/>
      <c r="QDW5512" s="2"/>
      <c r="QDX5512" s="2"/>
      <c r="QDY5512" s="2"/>
      <c r="QDZ5512" s="2"/>
      <c r="QEA5512" s="2"/>
      <c r="QEB5512" s="2"/>
      <c r="QEC5512" s="2"/>
      <c r="QED5512" s="2"/>
      <c r="QEE5512" s="2"/>
      <c r="QEF5512" s="2"/>
      <c r="QEG5512" s="2"/>
      <c r="QEH5512" s="2"/>
      <c r="QEI5512" s="2"/>
      <c r="QEJ5512" s="2"/>
      <c r="QEK5512" s="2"/>
      <c r="QEL5512" s="2"/>
      <c r="QEM5512" s="2"/>
      <c r="QEN5512" s="2"/>
      <c r="QEO5512" s="2"/>
      <c r="QEP5512" s="2"/>
      <c r="QEQ5512" s="2"/>
      <c r="QER5512" s="2"/>
      <c r="QES5512" s="2"/>
      <c r="QET5512" s="2"/>
      <c r="QEU5512" s="2"/>
      <c r="QEV5512" s="2"/>
      <c r="QEW5512" s="2"/>
      <c r="QEX5512" s="2"/>
      <c r="QEY5512" s="2"/>
      <c r="QEZ5512" s="2"/>
      <c r="QFA5512" s="2"/>
      <c r="QFB5512" s="2"/>
      <c r="QFC5512" s="2"/>
      <c r="QFD5512" s="2"/>
      <c r="QFE5512" s="2"/>
      <c r="QFF5512" s="2"/>
      <c r="QFG5512" s="2"/>
      <c r="QFH5512" s="2"/>
      <c r="QFI5512" s="2"/>
      <c r="QFJ5512" s="2"/>
      <c r="QFK5512" s="2"/>
      <c r="QFL5512" s="2"/>
      <c r="QFM5512" s="2"/>
      <c r="QFN5512" s="2"/>
      <c r="QFO5512" s="2"/>
      <c r="QFP5512" s="2"/>
      <c r="QFQ5512" s="2"/>
      <c r="QFR5512" s="2"/>
      <c r="QFS5512" s="2"/>
      <c r="QFT5512" s="2"/>
      <c r="QFU5512" s="2"/>
      <c r="QFV5512" s="2"/>
      <c r="QFW5512" s="2"/>
      <c r="QFX5512" s="2"/>
      <c r="QFY5512" s="2"/>
      <c r="QFZ5512" s="2"/>
      <c r="QGA5512" s="2"/>
      <c r="QGB5512" s="2"/>
      <c r="QGC5512" s="2"/>
      <c r="QGD5512" s="2"/>
      <c r="QGE5512" s="2"/>
      <c r="QGF5512" s="2"/>
      <c r="QGG5512" s="2"/>
      <c r="QGH5512" s="2"/>
      <c r="QGI5512" s="2"/>
      <c r="QGJ5512" s="2"/>
      <c r="QGK5512" s="2"/>
      <c r="QGL5512" s="2"/>
      <c r="QGM5512" s="2"/>
      <c r="QGN5512" s="2"/>
      <c r="QGO5512" s="2"/>
      <c r="QGP5512" s="2"/>
      <c r="QGQ5512" s="2"/>
      <c r="QGR5512" s="2"/>
      <c r="QGS5512" s="2"/>
      <c r="QGT5512" s="2"/>
      <c r="QGU5512" s="2"/>
      <c r="QGV5512" s="2"/>
      <c r="QGW5512" s="2"/>
      <c r="QGX5512" s="2"/>
      <c r="QGY5512" s="2"/>
      <c r="QGZ5512" s="2"/>
      <c r="QHA5512" s="2"/>
      <c r="QHB5512" s="2"/>
      <c r="QHC5512" s="2"/>
      <c r="QHD5512" s="2"/>
      <c r="QHE5512" s="2"/>
      <c r="QHF5512" s="2"/>
      <c r="QHG5512" s="2"/>
      <c r="QHH5512" s="2"/>
      <c r="QHI5512" s="2"/>
      <c r="QHJ5512" s="2"/>
      <c r="QHK5512" s="2"/>
      <c r="QHL5512" s="2"/>
      <c r="QHM5512" s="2"/>
      <c r="QHN5512" s="2"/>
      <c r="QHO5512" s="2"/>
      <c r="QHP5512" s="2"/>
      <c r="QHQ5512" s="2"/>
      <c r="QHR5512" s="2"/>
      <c r="QHS5512" s="2"/>
      <c r="QHT5512" s="2"/>
      <c r="QHU5512" s="2"/>
      <c r="QHV5512" s="2"/>
      <c r="QHW5512" s="2"/>
      <c r="QHX5512" s="2"/>
      <c r="QHY5512" s="2"/>
      <c r="QHZ5512" s="2"/>
      <c r="QIA5512" s="2"/>
      <c r="QIB5512" s="2"/>
      <c r="QIC5512" s="2"/>
      <c r="QID5512" s="2"/>
      <c r="QIE5512" s="2"/>
      <c r="QIF5512" s="2"/>
      <c r="QIG5512" s="2"/>
      <c r="QIH5512" s="2"/>
      <c r="QII5512" s="2"/>
      <c r="QIJ5512" s="2"/>
      <c r="QIK5512" s="2"/>
      <c r="QIL5512" s="2"/>
      <c r="QIM5512" s="2"/>
      <c r="QIN5512" s="2"/>
      <c r="QIO5512" s="2"/>
      <c r="QIP5512" s="2"/>
      <c r="QIQ5512" s="2"/>
      <c r="QIR5512" s="2"/>
      <c r="QIS5512" s="2"/>
      <c r="QIT5512" s="2"/>
      <c r="QIU5512" s="2"/>
      <c r="QIV5512" s="2"/>
      <c r="QIW5512" s="2"/>
      <c r="QIX5512" s="2"/>
      <c r="QIY5512" s="2"/>
      <c r="QIZ5512" s="2"/>
      <c r="QJA5512" s="2"/>
      <c r="QJB5512" s="2"/>
      <c r="QJC5512" s="2"/>
      <c r="QJD5512" s="2"/>
      <c r="QJE5512" s="2"/>
      <c r="QJF5512" s="2"/>
      <c r="QJG5512" s="2"/>
      <c r="QJH5512" s="2"/>
      <c r="QJI5512" s="2"/>
      <c r="QJJ5512" s="2"/>
      <c r="QJK5512" s="2"/>
      <c r="QJL5512" s="2"/>
      <c r="QJM5512" s="2"/>
      <c r="QJN5512" s="2"/>
      <c r="QJO5512" s="2"/>
      <c r="QJP5512" s="2"/>
      <c r="QJQ5512" s="2"/>
      <c r="QJR5512" s="2"/>
      <c r="QJS5512" s="2"/>
      <c r="QJT5512" s="2"/>
      <c r="QJU5512" s="2"/>
      <c r="QJV5512" s="2"/>
      <c r="QJW5512" s="2"/>
      <c r="QJX5512" s="2"/>
      <c r="QJY5512" s="2"/>
      <c r="QJZ5512" s="2"/>
      <c r="QKA5512" s="2"/>
      <c r="QKB5512" s="2"/>
      <c r="QKC5512" s="2"/>
      <c r="QKD5512" s="2"/>
      <c r="QKE5512" s="2"/>
      <c r="QKF5512" s="2"/>
      <c r="QKG5512" s="2"/>
      <c r="QKH5512" s="2"/>
      <c r="QKI5512" s="2"/>
      <c r="QKJ5512" s="2"/>
      <c r="QKK5512" s="2"/>
      <c r="QKL5512" s="2"/>
      <c r="QKM5512" s="2"/>
      <c r="QKN5512" s="2"/>
      <c r="QKO5512" s="2"/>
      <c r="QKP5512" s="2"/>
      <c r="QKQ5512" s="2"/>
      <c r="QKR5512" s="2"/>
      <c r="QKS5512" s="2"/>
      <c r="QKT5512" s="2"/>
      <c r="QKU5512" s="2"/>
      <c r="QKV5512" s="2"/>
      <c r="QKW5512" s="2"/>
      <c r="QKX5512" s="2"/>
      <c r="QKY5512" s="2"/>
      <c r="QKZ5512" s="2"/>
      <c r="QLA5512" s="2"/>
      <c r="QLB5512" s="2"/>
      <c r="QLC5512" s="2"/>
      <c r="QLD5512" s="2"/>
      <c r="QLE5512" s="2"/>
      <c r="QLF5512" s="2"/>
      <c r="QLG5512" s="2"/>
      <c r="QLH5512" s="2"/>
      <c r="QLI5512" s="2"/>
      <c r="QLJ5512" s="2"/>
      <c r="QLK5512" s="2"/>
      <c r="QLL5512" s="2"/>
      <c r="QLM5512" s="2"/>
      <c r="QLN5512" s="2"/>
      <c r="QLO5512" s="2"/>
      <c r="QLP5512" s="2"/>
      <c r="QLQ5512" s="2"/>
      <c r="QLR5512" s="2"/>
      <c r="QLS5512" s="2"/>
      <c r="QLT5512" s="2"/>
      <c r="QLU5512" s="2"/>
      <c r="QLV5512" s="2"/>
      <c r="QLW5512" s="2"/>
      <c r="QLX5512" s="2"/>
      <c r="QLY5512" s="2"/>
      <c r="QLZ5512" s="2"/>
      <c r="QMA5512" s="2"/>
      <c r="QMB5512" s="2"/>
      <c r="QMC5512" s="2"/>
      <c r="QMD5512" s="2"/>
      <c r="QME5512" s="2"/>
      <c r="QMF5512" s="2"/>
      <c r="QMG5512" s="2"/>
      <c r="QMH5512" s="2"/>
      <c r="QMI5512" s="2"/>
      <c r="QMJ5512" s="2"/>
      <c r="QMK5512" s="2"/>
      <c r="QML5512" s="2"/>
      <c r="QMM5512" s="2"/>
      <c r="QMN5512" s="2"/>
      <c r="QMO5512" s="2"/>
      <c r="QMP5512" s="2"/>
      <c r="QMQ5512" s="2"/>
      <c r="QMR5512" s="2"/>
      <c r="QMS5512" s="2"/>
      <c r="QMT5512" s="2"/>
      <c r="QMU5512" s="2"/>
      <c r="QMV5512" s="2"/>
      <c r="QMW5512" s="2"/>
      <c r="QMX5512" s="2"/>
      <c r="QMY5512" s="2"/>
      <c r="QMZ5512" s="2"/>
      <c r="QNA5512" s="2"/>
      <c r="QNB5512" s="2"/>
      <c r="QNC5512" s="2"/>
      <c r="QND5512" s="2"/>
      <c r="QNE5512" s="2"/>
      <c r="QNF5512" s="2"/>
      <c r="QNG5512" s="2"/>
      <c r="QNH5512" s="2"/>
      <c r="QNI5512" s="2"/>
      <c r="QNJ5512" s="2"/>
      <c r="QNK5512" s="2"/>
      <c r="QNL5512" s="2"/>
      <c r="QNM5512" s="2"/>
      <c r="QNN5512" s="2"/>
      <c r="QNO5512" s="2"/>
      <c r="QNP5512" s="2"/>
      <c r="QNQ5512" s="2"/>
      <c r="QNR5512" s="2"/>
      <c r="QNS5512" s="2"/>
      <c r="QNT5512" s="2"/>
      <c r="QNU5512" s="2"/>
      <c r="QNV5512" s="2"/>
      <c r="QNW5512" s="2"/>
      <c r="QNX5512" s="2"/>
      <c r="QNY5512" s="2"/>
      <c r="QNZ5512" s="2"/>
      <c r="QOA5512" s="2"/>
      <c r="QOB5512" s="2"/>
      <c r="QOC5512" s="2"/>
      <c r="QOD5512" s="2"/>
      <c r="QOE5512" s="2"/>
      <c r="QOF5512" s="2"/>
      <c r="QOG5512" s="2"/>
      <c r="QOH5512" s="2"/>
      <c r="QOI5512" s="2"/>
      <c r="QOJ5512" s="2"/>
      <c r="QOK5512" s="2"/>
      <c r="QOL5512" s="2"/>
      <c r="QOM5512" s="2"/>
      <c r="QON5512" s="2"/>
      <c r="QOO5512" s="2"/>
      <c r="QOP5512" s="2"/>
      <c r="QOQ5512" s="2"/>
      <c r="QOR5512" s="2"/>
      <c r="QOS5512" s="2"/>
      <c r="QOT5512" s="2"/>
      <c r="QOU5512" s="2"/>
      <c r="QOV5512" s="2"/>
      <c r="QOW5512" s="2"/>
      <c r="QOX5512" s="2"/>
      <c r="QOY5512" s="2"/>
      <c r="QOZ5512" s="2"/>
      <c r="QPA5512" s="2"/>
      <c r="QPB5512" s="2"/>
      <c r="QPC5512" s="2"/>
      <c r="QPD5512" s="2"/>
      <c r="QPE5512" s="2"/>
      <c r="QPF5512" s="2"/>
      <c r="QPG5512" s="2"/>
      <c r="QPH5512" s="2"/>
      <c r="QPI5512" s="2"/>
      <c r="QPJ5512" s="2"/>
      <c r="QPK5512" s="2"/>
      <c r="QPL5512" s="2"/>
      <c r="QPM5512" s="2"/>
      <c r="QPN5512" s="2"/>
      <c r="QPO5512" s="2"/>
      <c r="QPP5512" s="2"/>
      <c r="QPQ5512" s="2"/>
      <c r="QPR5512" s="2"/>
      <c r="QPS5512" s="2"/>
      <c r="QPT5512" s="2"/>
      <c r="QPU5512" s="2"/>
      <c r="QPV5512" s="2"/>
      <c r="QPW5512" s="2"/>
      <c r="QPX5512" s="2"/>
      <c r="QPY5512" s="2"/>
      <c r="QPZ5512" s="2"/>
      <c r="QQA5512" s="2"/>
      <c r="QQB5512" s="2"/>
      <c r="QQC5512" s="2"/>
      <c r="QQD5512" s="2"/>
      <c r="QQE5512" s="2"/>
      <c r="QQF5512" s="2"/>
      <c r="QQG5512" s="2"/>
      <c r="QQH5512" s="2"/>
      <c r="QQI5512" s="2"/>
      <c r="QQJ5512" s="2"/>
      <c r="QQK5512" s="2"/>
      <c r="QQL5512" s="2"/>
      <c r="QQM5512" s="2"/>
      <c r="QQN5512" s="2"/>
      <c r="QQO5512" s="2"/>
      <c r="QQP5512" s="2"/>
      <c r="QQQ5512" s="2"/>
      <c r="QQR5512" s="2"/>
      <c r="QQS5512" s="2"/>
      <c r="QQT5512" s="2"/>
      <c r="QQU5512" s="2"/>
      <c r="QQV5512" s="2"/>
      <c r="QQW5512" s="2"/>
      <c r="QQX5512" s="2"/>
      <c r="QQY5512" s="2"/>
      <c r="QQZ5512" s="2"/>
      <c r="QRA5512" s="2"/>
      <c r="QRB5512" s="2"/>
      <c r="QRC5512" s="2"/>
      <c r="QRD5512" s="2"/>
      <c r="QRE5512" s="2"/>
      <c r="QRF5512" s="2"/>
      <c r="QRG5512" s="2"/>
      <c r="QRH5512" s="2"/>
      <c r="QRI5512" s="2"/>
      <c r="QRJ5512" s="2"/>
      <c r="QRK5512" s="2"/>
      <c r="QRL5512" s="2"/>
      <c r="QRM5512" s="2"/>
      <c r="QRN5512" s="2"/>
      <c r="QRO5512" s="2"/>
      <c r="QRP5512" s="2"/>
      <c r="QRQ5512" s="2"/>
      <c r="QRR5512" s="2"/>
      <c r="QRS5512" s="2"/>
      <c r="QRT5512" s="2"/>
      <c r="QRU5512" s="2"/>
      <c r="QRV5512" s="2"/>
      <c r="QRW5512" s="2"/>
      <c r="QRX5512" s="2"/>
      <c r="QRY5512" s="2"/>
      <c r="QRZ5512" s="2"/>
      <c r="QSA5512" s="2"/>
      <c r="QSB5512" s="2"/>
      <c r="QSC5512" s="2"/>
      <c r="QSD5512" s="2"/>
      <c r="QSE5512" s="2"/>
      <c r="QSF5512" s="2"/>
      <c r="QSG5512" s="2"/>
      <c r="QSH5512" s="2"/>
      <c r="QSI5512" s="2"/>
      <c r="QSJ5512" s="2"/>
      <c r="QSK5512" s="2"/>
      <c r="QSL5512" s="2"/>
      <c r="QSM5512" s="2"/>
      <c r="QSN5512" s="2"/>
      <c r="QSO5512" s="2"/>
      <c r="QSP5512" s="2"/>
      <c r="QSQ5512" s="2"/>
      <c r="QSR5512" s="2"/>
      <c r="QSS5512" s="2"/>
      <c r="QST5512" s="2"/>
      <c r="QSU5512" s="2"/>
      <c r="QSV5512" s="2"/>
      <c r="QSW5512" s="2"/>
      <c r="QSX5512" s="2"/>
      <c r="QSY5512" s="2"/>
      <c r="QSZ5512" s="2"/>
      <c r="QTA5512" s="2"/>
      <c r="QTB5512" s="2"/>
      <c r="QTC5512" s="2"/>
      <c r="QTD5512" s="2"/>
      <c r="QTE5512" s="2"/>
      <c r="QTF5512" s="2"/>
      <c r="QTG5512" s="2"/>
      <c r="QTH5512" s="2"/>
      <c r="QTI5512" s="2"/>
      <c r="QTJ5512" s="2"/>
      <c r="QTK5512" s="2"/>
      <c r="QTL5512" s="2"/>
      <c r="QTM5512" s="2"/>
      <c r="QTN5512" s="2"/>
      <c r="QTO5512" s="2"/>
      <c r="QTP5512" s="2"/>
      <c r="QTQ5512" s="2"/>
      <c r="QTR5512" s="2"/>
      <c r="QTS5512" s="2"/>
      <c r="QTT5512" s="2"/>
      <c r="QTU5512" s="2"/>
      <c r="QTV5512" s="2"/>
      <c r="QTW5512" s="2"/>
      <c r="QTX5512" s="2"/>
      <c r="QTY5512" s="2"/>
      <c r="QTZ5512" s="2"/>
      <c r="QUA5512" s="2"/>
      <c r="QUB5512" s="2"/>
      <c r="QUC5512" s="2"/>
      <c r="QUD5512" s="2"/>
      <c r="QUE5512" s="2"/>
      <c r="QUF5512" s="2"/>
      <c r="QUG5512" s="2"/>
      <c r="QUH5512" s="2"/>
      <c r="QUI5512" s="2"/>
      <c r="QUJ5512" s="2"/>
      <c r="QUK5512" s="2"/>
      <c r="QUL5512" s="2"/>
      <c r="QUM5512" s="2"/>
      <c r="QUN5512" s="2"/>
      <c r="QUO5512" s="2"/>
      <c r="QUP5512" s="2"/>
      <c r="QUQ5512" s="2"/>
      <c r="QUR5512" s="2"/>
      <c r="QUS5512" s="2"/>
      <c r="QUT5512" s="2"/>
      <c r="QUU5512" s="2"/>
      <c r="QUV5512" s="2"/>
      <c r="QUW5512" s="2"/>
      <c r="QUX5512" s="2"/>
      <c r="QUY5512" s="2"/>
      <c r="QUZ5512" s="2"/>
      <c r="QVA5512" s="2"/>
      <c r="QVB5512" s="2"/>
      <c r="QVC5512" s="2"/>
      <c r="QVD5512" s="2"/>
      <c r="QVE5512" s="2"/>
      <c r="QVF5512" s="2"/>
      <c r="QVG5512" s="2"/>
      <c r="QVH5512" s="2"/>
      <c r="QVI5512" s="2"/>
      <c r="QVJ5512" s="2"/>
      <c r="QVK5512" s="2"/>
      <c r="QVL5512" s="2"/>
      <c r="QVM5512" s="2"/>
      <c r="QVN5512" s="2"/>
      <c r="QVO5512" s="2"/>
      <c r="QVP5512" s="2"/>
      <c r="QVQ5512" s="2"/>
      <c r="QVR5512" s="2"/>
      <c r="QVS5512" s="2"/>
      <c r="QVT5512" s="2"/>
      <c r="QVU5512" s="2"/>
      <c r="QVV5512" s="2"/>
      <c r="QVW5512" s="2"/>
      <c r="QVX5512" s="2"/>
      <c r="QVY5512" s="2"/>
      <c r="QVZ5512" s="2"/>
      <c r="QWA5512" s="2"/>
      <c r="QWB5512" s="2"/>
      <c r="QWC5512" s="2"/>
      <c r="QWD5512" s="2"/>
      <c r="QWE5512" s="2"/>
      <c r="QWF5512" s="2"/>
      <c r="QWG5512" s="2"/>
      <c r="QWH5512" s="2"/>
      <c r="QWI5512" s="2"/>
      <c r="QWJ5512" s="2"/>
      <c r="QWK5512" s="2"/>
      <c r="QWL5512" s="2"/>
      <c r="QWM5512" s="2"/>
      <c r="QWN5512" s="2"/>
      <c r="QWO5512" s="2"/>
      <c r="QWP5512" s="2"/>
      <c r="QWQ5512" s="2"/>
      <c r="QWR5512" s="2"/>
      <c r="QWS5512" s="2"/>
      <c r="QWT5512" s="2"/>
      <c r="QWU5512" s="2"/>
      <c r="QWV5512" s="2"/>
      <c r="QWW5512" s="2"/>
      <c r="QWX5512" s="2"/>
      <c r="QWY5512" s="2"/>
      <c r="QWZ5512" s="2"/>
      <c r="QXA5512" s="2"/>
      <c r="QXB5512" s="2"/>
      <c r="QXC5512" s="2"/>
      <c r="QXD5512" s="2"/>
      <c r="QXE5512" s="2"/>
      <c r="QXF5512" s="2"/>
      <c r="QXG5512" s="2"/>
      <c r="QXH5512" s="2"/>
      <c r="QXI5512" s="2"/>
      <c r="QXJ5512" s="2"/>
      <c r="QXK5512" s="2"/>
      <c r="QXL5512" s="2"/>
      <c r="QXM5512" s="2"/>
      <c r="QXN5512" s="2"/>
      <c r="QXO5512" s="2"/>
      <c r="QXP5512" s="2"/>
      <c r="QXQ5512" s="2"/>
      <c r="QXR5512" s="2"/>
      <c r="QXS5512" s="2"/>
      <c r="QXT5512" s="2"/>
      <c r="QXU5512" s="2"/>
      <c r="QXV5512" s="2"/>
      <c r="QXW5512" s="2"/>
      <c r="QXX5512" s="2"/>
      <c r="QXY5512" s="2"/>
      <c r="QXZ5512" s="2"/>
      <c r="QYA5512" s="2"/>
      <c r="QYB5512" s="2"/>
      <c r="QYC5512" s="2"/>
      <c r="QYD5512" s="2"/>
      <c r="QYE5512" s="2"/>
      <c r="QYF5512" s="2"/>
      <c r="QYG5512" s="2"/>
      <c r="QYH5512" s="2"/>
      <c r="QYI5512" s="2"/>
      <c r="QYJ5512" s="2"/>
      <c r="QYK5512" s="2"/>
      <c r="QYL5512" s="2"/>
      <c r="QYM5512" s="2"/>
      <c r="QYN5512" s="2"/>
      <c r="QYO5512" s="2"/>
      <c r="QYP5512" s="2"/>
      <c r="QYQ5512" s="2"/>
      <c r="QYR5512" s="2"/>
      <c r="QYS5512" s="2"/>
      <c r="QYT5512" s="2"/>
      <c r="QYU5512" s="2"/>
      <c r="QYV5512" s="2"/>
      <c r="QYW5512" s="2"/>
      <c r="QYX5512" s="2"/>
      <c r="QYY5512" s="2"/>
      <c r="QYZ5512" s="2"/>
      <c r="QZA5512" s="2"/>
      <c r="QZB5512" s="2"/>
      <c r="QZC5512" s="2"/>
      <c r="QZD5512" s="2"/>
      <c r="QZE5512" s="2"/>
      <c r="QZF5512" s="2"/>
      <c r="QZG5512" s="2"/>
      <c r="QZH5512" s="2"/>
      <c r="QZI5512" s="2"/>
      <c r="QZJ5512" s="2"/>
      <c r="QZK5512" s="2"/>
      <c r="QZL5512" s="2"/>
      <c r="QZM5512" s="2"/>
      <c r="QZN5512" s="2"/>
      <c r="QZO5512" s="2"/>
      <c r="QZP5512" s="2"/>
      <c r="QZQ5512" s="2"/>
      <c r="QZR5512" s="2"/>
      <c r="QZS5512" s="2"/>
      <c r="QZT5512" s="2"/>
      <c r="QZU5512" s="2"/>
      <c r="QZV5512" s="2"/>
      <c r="QZW5512" s="2"/>
      <c r="QZX5512" s="2"/>
      <c r="QZY5512" s="2"/>
      <c r="QZZ5512" s="2"/>
      <c r="RAA5512" s="2"/>
      <c r="RAB5512" s="2"/>
      <c r="RAC5512" s="2"/>
      <c r="RAD5512" s="2"/>
      <c r="RAE5512" s="2"/>
      <c r="RAF5512" s="2"/>
      <c r="RAG5512" s="2"/>
      <c r="RAH5512" s="2"/>
      <c r="RAI5512" s="2"/>
      <c r="RAJ5512" s="2"/>
      <c r="RAK5512" s="2"/>
      <c r="RAL5512" s="2"/>
      <c r="RAM5512" s="2"/>
      <c r="RAN5512" s="2"/>
      <c r="RAO5512" s="2"/>
      <c r="RAP5512" s="2"/>
      <c r="RAQ5512" s="2"/>
      <c r="RAR5512" s="2"/>
      <c r="RAS5512" s="2"/>
      <c r="RAT5512" s="2"/>
      <c r="RAU5512" s="2"/>
      <c r="RAV5512" s="2"/>
      <c r="RAW5512" s="2"/>
      <c r="RAX5512" s="2"/>
      <c r="RAY5512" s="2"/>
      <c r="RAZ5512" s="2"/>
      <c r="RBA5512" s="2"/>
      <c r="RBB5512" s="2"/>
      <c r="RBC5512" s="2"/>
      <c r="RBD5512" s="2"/>
      <c r="RBE5512" s="2"/>
      <c r="RBF5512" s="2"/>
      <c r="RBG5512" s="2"/>
      <c r="RBH5512" s="2"/>
      <c r="RBI5512" s="2"/>
      <c r="RBJ5512" s="2"/>
      <c r="RBK5512" s="2"/>
      <c r="RBL5512" s="2"/>
      <c r="RBM5512" s="2"/>
      <c r="RBN5512" s="2"/>
      <c r="RBO5512" s="2"/>
      <c r="RBP5512" s="2"/>
      <c r="RBQ5512" s="2"/>
      <c r="RBR5512" s="2"/>
      <c r="RBS5512" s="2"/>
      <c r="RBT5512" s="2"/>
      <c r="RBU5512" s="2"/>
      <c r="RBV5512" s="2"/>
      <c r="RBW5512" s="2"/>
      <c r="RBX5512" s="2"/>
      <c r="RBY5512" s="2"/>
      <c r="RBZ5512" s="2"/>
      <c r="RCA5512" s="2"/>
      <c r="RCB5512" s="2"/>
      <c r="RCC5512" s="2"/>
      <c r="RCD5512" s="2"/>
      <c r="RCE5512" s="2"/>
      <c r="RCF5512" s="2"/>
      <c r="RCG5512" s="2"/>
      <c r="RCH5512" s="2"/>
      <c r="RCI5512" s="2"/>
      <c r="RCJ5512" s="2"/>
      <c r="RCK5512" s="2"/>
      <c r="RCL5512" s="2"/>
      <c r="RCM5512" s="2"/>
      <c r="RCN5512" s="2"/>
      <c r="RCO5512" s="2"/>
      <c r="RCP5512" s="2"/>
      <c r="RCQ5512" s="2"/>
      <c r="RCR5512" s="2"/>
      <c r="RCS5512" s="2"/>
      <c r="RCT5512" s="2"/>
      <c r="RCU5512" s="2"/>
      <c r="RCV5512" s="2"/>
      <c r="RCW5512" s="2"/>
      <c r="RCX5512" s="2"/>
      <c r="RCY5512" s="2"/>
      <c r="RCZ5512" s="2"/>
      <c r="RDA5512" s="2"/>
      <c r="RDB5512" s="2"/>
      <c r="RDC5512" s="2"/>
      <c r="RDD5512" s="2"/>
      <c r="RDE5512" s="2"/>
      <c r="RDF5512" s="2"/>
      <c r="RDG5512" s="2"/>
      <c r="RDH5512" s="2"/>
      <c r="RDI5512" s="2"/>
      <c r="RDJ5512" s="2"/>
      <c r="RDK5512" s="2"/>
      <c r="RDL5512" s="2"/>
      <c r="RDM5512" s="2"/>
      <c r="RDN5512" s="2"/>
      <c r="RDO5512" s="2"/>
      <c r="RDP5512" s="2"/>
      <c r="RDQ5512" s="2"/>
      <c r="RDR5512" s="2"/>
      <c r="RDS5512" s="2"/>
      <c r="RDT5512" s="2"/>
      <c r="RDU5512" s="2"/>
      <c r="RDV5512" s="2"/>
      <c r="RDW5512" s="2"/>
      <c r="RDX5512" s="2"/>
      <c r="RDY5512" s="2"/>
      <c r="RDZ5512" s="2"/>
      <c r="REA5512" s="2"/>
      <c r="REB5512" s="2"/>
      <c r="REC5512" s="2"/>
      <c r="RED5512" s="2"/>
      <c r="REE5512" s="2"/>
      <c r="REF5512" s="2"/>
      <c r="REG5512" s="2"/>
      <c r="REH5512" s="2"/>
      <c r="REI5512" s="2"/>
      <c r="REJ5512" s="2"/>
      <c r="REK5512" s="2"/>
      <c r="REL5512" s="2"/>
      <c r="REM5512" s="2"/>
      <c r="REN5512" s="2"/>
      <c r="REO5512" s="2"/>
      <c r="REP5512" s="2"/>
      <c r="REQ5512" s="2"/>
      <c r="RER5512" s="2"/>
      <c r="RES5512" s="2"/>
      <c r="RET5512" s="2"/>
      <c r="REU5512" s="2"/>
      <c r="REV5512" s="2"/>
      <c r="REW5512" s="2"/>
      <c r="REX5512" s="2"/>
      <c r="REY5512" s="2"/>
      <c r="REZ5512" s="2"/>
      <c r="RFA5512" s="2"/>
      <c r="RFB5512" s="2"/>
      <c r="RFC5512" s="2"/>
      <c r="RFD5512" s="2"/>
      <c r="RFE5512" s="2"/>
      <c r="RFF5512" s="2"/>
      <c r="RFG5512" s="2"/>
      <c r="RFH5512" s="2"/>
      <c r="RFI5512" s="2"/>
      <c r="RFJ5512" s="2"/>
      <c r="RFK5512" s="2"/>
      <c r="RFL5512" s="2"/>
      <c r="RFM5512" s="2"/>
      <c r="RFN5512" s="2"/>
      <c r="RFO5512" s="2"/>
      <c r="RFP5512" s="2"/>
      <c r="RFQ5512" s="2"/>
      <c r="RFR5512" s="2"/>
      <c r="RFS5512" s="2"/>
      <c r="RFT5512" s="2"/>
      <c r="RFU5512" s="2"/>
      <c r="RFV5512" s="2"/>
      <c r="RFW5512" s="2"/>
      <c r="RFX5512" s="2"/>
      <c r="RFY5512" s="2"/>
      <c r="RFZ5512" s="2"/>
      <c r="RGA5512" s="2"/>
      <c r="RGB5512" s="2"/>
      <c r="RGC5512" s="2"/>
      <c r="RGD5512" s="2"/>
      <c r="RGE5512" s="2"/>
      <c r="RGF5512" s="2"/>
      <c r="RGG5512" s="2"/>
      <c r="RGH5512" s="2"/>
      <c r="RGI5512" s="2"/>
      <c r="RGJ5512" s="2"/>
      <c r="RGK5512" s="2"/>
      <c r="RGL5512" s="2"/>
      <c r="RGM5512" s="2"/>
      <c r="RGN5512" s="2"/>
      <c r="RGO5512" s="2"/>
      <c r="RGP5512" s="2"/>
      <c r="RGQ5512" s="2"/>
      <c r="RGR5512" s="2"/>
      <c r="RGS5512" s="2"/>
      <c r="RGT5512" s="2"/>
      <c r="RGU5512" s="2"/>
      <c r="RGV5512" s="2"/>
      <c r="RGW5512" s="2"/>
      <c r="RGX5512" s="2"/>
      <c r="RGY5512" s="2"/>
      <c r="RGZ5512" s="2"/>
      <c r="RHA5512" s="2"/>
      <c r="RHB5512" s="2"/>
      <c r="RHC5512" s="2"/>
      <c r="RHD5512" s="2"/>
      <c r="RHE5512" s="2"/>
      <c r="RHF5512" s="2"/>
      <c r="RHG5512" s="2"/>
      <c r="RHH5512" s="2"/>
      <c r="RHI5512" s="2"/>
      <c r="RHJ5512" s="2"/>
      <c r="RHK5512" s="2"/>
      <c r="RHL5512" s="2"/>
      <c r="RHM5512" s="2"/>
      <c r="RHN5512" s="2"/>
      <c r="RHO5512" s="2"/>
      <c r="RHP5512" s="2"/>
      <c r="RHQ5512" s="2"/>
      <c r="RHR5512" s="2"/>
      <c r="RHS5512" s="2"/>
      <c r="RHT5512" s="2"/>
      <c r="RHU5512" s="2"/>
      <c r="RHV5512" s="2"/>
      <c r="RHW5512" s="2"/>
      <c r="RHX5512" s="2"/>
      <c r="RHY5512" s="2"/>
      <c r="RHZ5512" s="2"/>
      <c r="RIA5512" s="2"/>
      <c r="RIB5512" s="2"/>
      <c r="RIC5512" s="2"/>
      <c r="RID5512" s="2"/>
      <c r="RIE5512" s="2"/>
      <c r="RIF5512" s="2"/>
      <c r="RIG5512" s="2"/>
      <c r="RIH5512" s="2"/>
      <c r="RII5512" s="2"/>
      <c r="RIJ5512" s="2"/>
      <c r="RIK5512" s="2"/>
      <c r="RIL5512" s="2"/>
      <c r="RIM5512" s="2"/>
      <c r="RIN5512" s="2"/>
      <c r="RIO5512" s="2"/>
      <c r="RIP5512" s="2"/>
      <c r="RIQ5512" s="2"/>
      <c r="RIR5512" s="2"/>
      <c r="RIS5512" s="2"/>
      <c r="RIT5512" s="2"/>
      <c r="RIU5512" s="2"/>
      <c r="RIV5512" s="2"/>
      <c r="RIW5512" s="2"/>
      <c r="RIX5512" s="2"/>
      <c r="RIY5512" s="2"/>
      <c r="RIZ5512" s="2"/>
      <c r="RJA5512" s="2"/>
      <c r="RJB5512" s="2"/>
      <c r="RJC5512" s="2"/>
      <c r="RJD5512" s="2"/>
      <c r="RJE5512" s="2"/>
      <c r="RJF5512" s="2"/>
      <c r="RJG5512" s="2"/>
      <c r="RJH5512" s="2"/>
      <c r="RJI5512" s="2"/>
      <c r="RJJ5512" s="2"/>
      <c r="RJK5512" s="2"/>
      <c r="RJL5512" s="2"/>
      <c r="RJM5512" s="2"/>
      <c r="RJN5512" s="2"/>
      <c r="RJO5512" s="2"/>
      <c r="RJP5512" s="2"/>
      <c r="RJQ5512" s="2"/>
      <c r="RJR5512" s="2"/>
      <c r="RJS5512" s="2"/>
      <c r="RJT5512" s="2"/>
      <c r="RJU5512" s="2"/>
      <c r="RJV5512" s="2"/>
      <c r="RJW5512" s="2"/>
      <c r="RJX5512" s="2"/>
      <c r="RJY5512" s="2"/>
      <c r="RJZ5512" s="2"/>
      <c r="RKA5512" s="2"/>
      <c r="RKB5512" s="2"/>
      <c r="RKC5512" s="2"/>
      <c r="RKD5512" s="2"/>
      <c r="RKE5512" s="2"/>
      <c r="RKF5512" s="2"/>
      <c r="RKG5512" s="2"/>
      <c r="RKH5512" s="2"/>
      <c r="RKI5512" s="2"/>
      <c r="RKJ5512" s="2"/>
      <c r="RKK5512" s="2"/>
      <c r="RKL5512" s="2"/>
      <c r="RKM5512" s="2"/>
      <c r="RKN5512" s="2"/>
      <c r="RKO5512" s="2"/>
      <c r="RKP5512" s="2"/>
      <c r="RKQ5512" s="2"/>
      <c r="RKR5512" s="2"/>
      <c r="RKS5512" s="2"/>
      <c r="RKT5512" s="2"/>
      <c r="RKU5512" s="2"/>
      <c r="RKV5512" s="2"/>
      <c r="RKW5512" s="2"/>
      <c r="RKX5512" s="2"/>
      <c r="RKY5512" s="2"/>
      <c r="RKZ5512" s="2"/>
      <c r="RLA5512" s="2"/>
      <c r="RLB5512" s="2"/>
      <c r="RLC5512" s="2"/>
      <c r="RLD5512" s="2"/>
      <c r="RLE5512" s="2"/>
      <c r="RLF5512" s="2"/>
      <c r="RLG5512" s="2"/>
      <c r="RLH5512" s="2"/>
      <c r="RLI5512" s="2"/>
      <c r="RLJ5512" s="2"/>
      <c r="RLK5512" s="2"/>
      <c r="RLL5512" s="2"/>
      <c r="RLM5512" s="2"/>
      <c r="RLN5512" s="2"/>
      <c r="RLO5512" s="2"/>
      <c r="RLP5512" s="2"/>
      <c r="RLQ5512" s="2"/>
      <c r="RLR5512" s="2"/>
      <c r="RLS5512" s="2"/>
      <c r="RLT5512" s="2"/>
      <c r="RLU5512" s="2"/>
      <c r="RLV5512" s="2"/>
      <c r="RLW5512" s="2"/>
      <c r="RLX5512" s="2"/>
      <c r="RLY5512" s="2"/>
      <c r="RLZ5512" s="2"/>
      <c r="RMA5512" s="2"/>
      <c r="RMB5512" s="2"/>
      <c r="RMC5512" s="2"/>
      <c r="RMD5512" s="2"/>
      <c r="RME5512" s="2"/>
      <c r="RMF5512" s="2"/>
      <c r="RMG5512" s="2"/>
      <c r="RMH5512" s="2"/>
      <c r="RMI5512" s="2"/>
      <c r="RMJ5512" s="2"/>
      <c r="RMK5512" s="2"/>
      <c r="RML5512" s="2"/>
      <c r="RMM5512" s="2"/>
      <c r="RMN5512" s="2"/>
      <c r="RMO5512" s="2"/>
      <c r="RMP5512" s="2"/>
      <c r="RMQ5512" s="2"/>
      <c r="RMR5512" s="2"/>
      <c r="RMS5512" s="2"/>
      <c r="RMT5512" s="2"/>
      <c r="RMU5512" s="2"/>
      <c r="RMV5512" s="2"/>
      <c r="RMW5512" s="2"/>
      <c r="RMX5512" s="2"/>
      <c r="RMY5512" s="2"/>
      <c r="RMZ5512" s="2"/>
      <c r="RNA5512" s="2"/>
      <c r="RNB5512" s="2"/>
      <c r="RNC5512" s="2"/>
      <c r="RND5512" s="2"/>
      <c r="RNE5512" s="2"/>
      <c r="RNF5512" s="2"/>
      <c r="RNG5512" s="2"/>
      <c r="RNH5512" s="2"/>
      <c r="RNI5512" s="2"/>
      <c r="RNJ5512" s="2"/>
      <c r="RNK5512" s="2"/>
      <c r="RNL5512" s="2"/>
      <c r="RNM5512" s="2"/>
      <c r="RNN5512" s="2"/>
      <c r="RNO5512" s="2"/>
      <c r="RNP5512" s="2"/>
      <c r="RNQ5512" s="2"/>
      <c r="RNR5512" s="2"/>
      <c r="RNS5512" s="2"/>
      <c r="RNT5512" s="2"/>
      <c r="RNU5512" s="2"/>
      <c r="RNV5512" s="2"/>
      <c r="RNW5512" s="2"/>
      <c r="RNX5512" s="2"/>
      <c r="RNY5512" s="2"/>
      <c r="RNZ5512" s="2"/>
      <c r="ROA5512" s="2"/>
      <c r="ROB5512" s="2"/>
      <c r="ROC5512" s="2"/>
      <c r="ROD5512" s="2"/>
      <c r="ROE5512" s="2"/>
      <c r="ROF5512" s="2"/>
      <c r="ROG5512" s="2"/>
      <c r="ROH5512" s="2"/>
      <c r="ROI5512" s="2"/>
      <c r="ROJ5512" s="2"/>
      <c r="ROK5512" s="2"/>
      <c r="ROL5512" s="2"/>
      <c r="ROM5512" s="2"/>
      <c r="RON5512" s="2"/>
      <c r="ROO5512" s="2"/>
      <c r="ROP5512" s="2"/>
      <c r="ROQ5512" s="2"/>
      <c r="ROR5512" s="2"/>
      <c r="ROS5512" s="2"/>
      <c r="ROT5512" s="2"/>
      <c r="ROU5512" s="2"/>
      <c r="ROV5512" s="2"/>
      <c r="ROW5512" s="2"/>
      <c r="ROX5512" s="2"/>
      <c r="ROY5512" s="2"/>
      <c r="ROZ5512" s="2"/>
      <c r="RPA5512" s="2"/>
      <c r="RPB5512" s="2"/>
      <c r="RPC5512" s="2"/>
      <c r="RPD5512" s="2"/>
      <c r="RPE5512" s="2"/>
      <c r="RPF5512" s="2"/>
      <c r="RPG5512" s="2"/>
      <c r="RPH5512" s="2"/>
      <c r="RPI5512" s="2"/>
      <c r="RPJ5512" s="2"/>
      <c r="RPK5512" s="2"/>
      <c r="RPL5512" s="2"/>
      <c r="RPM5512" s="2"/>
      <c r="RPN5512" s="2"/>
      <c r="RPO5512" s="2"/>
      <c r="RPP5512" s="2"/>
      <c r="RPQ5512" s="2"/>
      <c r="RPR5512" s="2"/>
      <c r="RPS5512" s="2"/>
      <c r="RPT5512" s="2"/>
      <c r="RPU5512" s="2"/>
      <c r="RPV5512" s="2"/>
      <c r="RPW5512" s="2"/>
      <c r="RPX5512" s="2"/>
      <c r="RPY5512" s="2"/>
      <c r="RPZ5512" s="2"/>
      <c r="RQA5512" s="2"/>
      <c r="RQB5512" s="2"/>
      <c r="RQC5512" s="2"/>
      <c r="RQD5512" s="2"/>
      <c r="RQE5512" s="2"/>
      <c r="RQF5512" s="2"/>
      <c r="RQG5512" s="2"/>
      <c r="RQH5512" s="2"/>
      <c r="RQI5512" s="2"/>
      <c r="RQJ5512" s="2"/>
      <c r="RQK5512" s="2"/>
      <c r="RQL5512" s="2"/>
      <c r="RQM5512" s="2"/>
      <c r="RQN5512" s="2"/>
      <c r="RQO5512" s="2"/>
      <c r="RQP5512" s="2"/>
      <c r="RQQ5512" s="2"/>
      <c r="RQR5512" s="2"/>
      <c r="RQS5512" s="2"/>
      <c r="RQT5512" s="2"/>
      <c r="RQU5512" s="2"/>
      <c r="RQV5512" s="2"/>
      <c r="RQW5512" s="2"/>
      <c r="RQX5512" s="2"/>
      <c r="RQY5512" s="2"/>
      <c r="RQZ5512" s="2"/>
      <c r="RRA5512" s="2"/>
      <c r="RRB5512" s="2"/>
      <c r="RRC5512" s="2"/>
      <c r="RRD5512" s="2"/>
      <c r="RRE5512" s="2"/>
      <c r="RRF5512" s="2"/>
      <c r="RRG5512" s="2"/>
      <c r="RRH5512" s="2"/>
      <c r="RRI5512" s="2"/>
      <c r="RRJ5512" s="2"/>
      <c r="RRK5512" s="2"/>
      <c r="RRL5512" s="2"/>
      <c r="RRM5512" s="2"/>
      <c r="RRN5512" s="2"/>
      <c r="RRO5512" s="2"/>
      <c r="RRP5512" s="2"/>
      <c r="RRQ5512" s="2"/>
      <c r="RRR5512" s="2"/>
      <c r="RRS5512" s="2"/>
      <c r="RRT5512" s="2"/>
      <c r="RRU5512" s="2"/>
      <c r="RRV5512" s="2"/>
      <c r="RRW5512" s="2"/>
      <c r="RRX5512" s="2"/>
      <c r="RRY5512" s="2"/>
      <c r="RRZ5512" s="2"/>
      <c r="RSA5512" s="2"/>
      <c r="RSB5512" s="2"/>
      <c r="RSC5512" s="2"/>
      <c r="RSD5512" s="2"/>
      <c r="RSE5512" s="2"/>
      <c r="RSF5512" s="2"/>
      <c r="RSG5512" s="2"/>
      <c r="RSH5512" s="2"/>
      <c r="RSI5512" s="2"/>
      <c r="RSJ5512" s="2"/>
      <c r="RSK5512" s="2"/>
      <c r="RSL5512" s="2"/>
      <c r="RSM5512" s="2"/>
      <c r="RSN5512" s="2"/>
      <c r="RSO5512" s="2"/>
      <c r="RSP5512" s="2"/>
      <c r="RSQ5512" s="2"/>
      <c r="RSR5512" s="2"/>
      <c r="RSS5512" s="2"/>
      <c r="RST5512" s="2"/>
      <c r="RSU5512" s="2"/>
      <c r="RSV5512" s="2"/>
      <c r="RSW5512" s="2"/>
      <c r="RSX5512" s="2"/>
      <c r="RSY5512" s="2"/>
      <c r="RSZ5512" s="2"/>
      <c r="RTA5512" s="2"/>
      <c r="RTB5512" s="2"/>
      <c r="RTC5512" s="2"/>
      <c r="RTD5512" s="2"/>
      <c r="RTE5512" s="2"/>
      <c r="RTF5512" s="2"/>
      <c r="RTG5512" s="2"/>
      <c r="RTH5512" s="2"/>
      <c r="RTI5512" s="2"/>
      <c r="RTJ5512" s="2"/>
      <c r="RTK5512" s="2"/>
      <c r="RTL5512" s="2"/>
      <c r="RTM5512" s="2"/>
      <c r="RTN5512" s="2"/>
      <c r="RTO5512" s="2"/>
      <c r="RTP5512" s="2"/>
      <c r="RTQ5512" s="2"/>
      <c r="RTR5512" s="2"/>
      <c r="RTS5512" s="2"/>
      <c r="RTT5512" s="2"/>
      <c r="RTU5512" s="2"/>
      <c r="RTV5512" s="2"/>
      <c r="RTW5512" s="2"/>
      <c r="RTX5512" s="2"/>
      <c r="RTY5512" s="2"/>
      <c r="RTZ5512" s="2"/>
      <c r="RUA5512" s="2"/>
      <c r="RUB5512" s="2"/>
      <c r="RUC5512" s="2"/>
      <c r="RUD5512" s="2"/>
      <c r="RUE5512" s="2"/>
      <c r="RUF5512" s="2"/>
      <c r="RUG5512" s="2"/>
      <c r="RUH5512" s="2"/>
      <c r="RUI5512" s="2"/>
      <c r="RUJ5512" s="2"/>
      <c r="RUK5512" s="2"/>
      <c r="RUL5512" s="2"/>
      <c r="RUM5512" s="2"/>
      <c r="RUN5512" s="2"/>
      <c r="RUO5512" s="2"/>
      <c r="RUP5512" s="2"/>
      <c r="RUQ5512" s="2"/>
      <c r="RUR5512" s="2"/>
      <c r="RUS5512" s="2"/>
      <c r="RUT5512" s="2"/>
      <c r="RUU5512" s="2"/>
      <c r="RUV5512" s="2"/>
      <c r="RUW5512" s="2"/>
      <c r="RUX5512" s="2"/>
      <c r="RUY5512" s="2"/>
      <c r="RUZ5512" s="2"/>
      <c r="RVA5512" s="2"/>
      <c r="RVB5512" s="2"/>
      <c r="RVC5512" s="2"/>
      <c r="RVD5512" s="2"/>
      <c r="RVE5512" s="2"/>
      <c r="RVF5512" s="2"/>
      <c r="RVG5512" s="2"/>
      <c r="RVH5512" s="2"/>
      <c r="RVI5512" s="2"/>
      <c r="RVJ5512" s="2"/>
      <c r="RVK5512" s="2"/>
      <c r="RVL5512" s="2"/>
      <c r="RVM5512" s="2"/>
      <c r="RVN5512" s="2"/>
      <c r="RVO5512" s="2"/>
      <c r="RVP5512" s="2"/>
      <c r="RVQ5512" s="2"/>
      <c r="RVR5512" s="2"/>
      <c r="RVS5512" s="2"/>
      <c r="RVT5512" s="2"/>
      <c r="RVU5512" s="2"/>
      <c r="RVV5512" s="2"/>
      <c r="RVW5512" s="2"/>
      <c r="RVX5512" s="2"/>
      <c r="RVY5512" s="2"/>
      <c r="RVZ5512" s="2"/>
      <c r="RWA5512" s="2"/>
      <c r="RWB5512" s="2"/>
      <c r="RWC5512" s="2"/>
      <c r="RWD5512" s="2"/>
      <c r="RWE5512" s="2"/>
      <c r="RWF5512" s="2"/>
      <c r="RWG5512" s="2"/>
      <c r="RWH5512" s="2"/>
      <c r="RWI5512" s="2"/>
      <c r="RWJ5512" s="2"/>
      <c r="RWK5512" s="2"/>
      <c r="RWL5512" s="2"/>
      <c r="RWM5512" s="2"/>
      <c r="RWN5512" s="2"/>
      <c r="RWO5512" s="2"/>
      <c r="RWP5512" s="2"/>
      <c r="RWQ5512" s="2"/>
      <c r="RWR5512" s="2"/>
      <c r="RWS5512" s="2"/>
      <c r="RWT5512" s="2"/>
      <c r="RWU5512" s="2"/>
      <c r="RWV5512" s="2"/>
      <c r="RWW5512" s="2"/>
      <c r="RWX5512" s="2"/>
      <c r="RWY5512" s="2"/>
      <c r="RWZ5512" s="2"/>
      <c r="RXA5512" s="2"/>
      <c r="RXB5512" s="2"/>
      <c r="RXC5512" s="2"/>
      <c r="RXD5512" s="2"/>
      <c r="RXE5512" s="2"/>
      <c r="RXF5512" s="2"/>
      <c r="RXG5512" s="2"/>
      <c r="RXH5512" s="2"/>
      <c r="RXI5512" s="2"/>
      <c r="RXJ5512" s="2"/>
      <c r="RXK5512" s="2"/>
      <c r="RXL5512" s="2"/>
      <c r="RXM5512" s="2"/>
      <c r="RXN5512" s="2"/>
      <c r="RXO5512" s="2"/>
      <c r="RXP5512" s="2"/>
      <c r="RXQ5512" s="2"/>
      <c r="RXR5512" s="2"/>
      <c r="RXS5512" s="2"/>
      <c r="RXT5512" s="2"/>
      <c r="RXU5512" s="2"/>
      <c r="RXV5512" s="2"/>
      <c r="RXW5512" s="2"/>
      <c r="RXX5512" s="2"/>
      <c r="RXY5512" s="2"/>
      <c r="RXZ5512" s="2"/>
      <c r="RYA5512" s="2"/>
      <c r="RYB5512" s="2"/>
      <c r="RYC5512" s="2"/>
      <c r="RYD5512" s="2"/>
      <c r="RYE5512" s="2"/>
      <c r="RYF5512" s="2"/>
      <c r="RYG5512" s="2"/>
      <c r="RYH5512" s="2"/>
      <c r="RYI5512" s="2"/>
      <c r="RYJ5512" s="2"/>
      <c r="RYK5512" s="2"/>
      <c r="RYL5512" s="2"/>
      <c r="RYM5512" s="2"/>
      <c r="RYN5512" s="2"/>
      <c r="RYO5512" s="2"/>
      <c r="RYP5512" s="2"/>
      <c r="RYQ5512" s="2"/>
      <c r="RYR5512" s="2"/>
      <c r="RYS5512" s="2"/>
      <c r="RYT5512" s="2"/>
      <c r="RYU5512" s="2"/>
      <c r="RYV5512" s="2"/>
      <c r="RYW5512" s="2"/>
      <c r="RYX5512" s="2"/>
      <c r="RYY5512" s="2"/>
      <c r="RYZ5512" s="2"/>
      <c r="RZA5512" s="2"/>
      <c r="RZB5512" s="2"/>
      <c r="RZC5512" s="2"/>
      <c r="RZD5512" s="2"/>
      <c r="RZE5512" s="2"/>
      <c r="RZF5512" s="2"/>
      <c r="RZG5512" s="2"/>
      <c r="RZH5512" s="2"/>
      <c r="RZI5512" s="2"/>
      <c r="RZJ5512" s="2"/>
      <c r="RZK5512" s="2"/>
      <c r="RZL5512" s="2"/>
      <c r="RZM5512" s="2"/>
      <c r="RZN5512" s="2"/>
      <c r="RZO5512" s="2"/>
      <c r="RZP5512" s="2"/>
      <c r="RZQ5512" s="2"/>
      <c r="RZR5512" s="2"/>
      <c r="RZS5512" s="2"/>
      <c r="RZT5512" s="2"/>
      <c r="RZU5512" s="2"/>
      <c r="RZV5512" s="2"/>
      <c r="RZW5512" s="2"/>
      <c r="RZX5512" s="2"/>
      <c r="RZY5512" s="2"/>
      <c r="RZZ5512" s="2"/>
      <c r="SAA5512" s="2"/>
      <c r="SAB5512" s="2"/>
      <c r="SAC5512" s="2"/>
      <c r="SAD5512" s="2"/>
      <c r="SAE5512" s="2"/>
      <c r="SAF5512" s="2"/>
      <c r="SAG5512" s="2"/>
      <c r="SAH5512" s="2"/>
      <c r="SAI5512" s="2"/>
      <c r="SAJ5512" s="2"/>
      <c r="SAK5512" s="2"/>
      <c r="SAL5512" s="2"/>
      <c r="SAM5512" s="2"/>
      <c r="SAN5512" s="2"/>
      <c r="SAO5512" s="2"/>
      <c r="SAP5512" s="2"/>
      <c r="SAQ5512" s="2"/>
      <c r="SAR5512" s="2"/>
      <c r="SAS5512" s="2"/>
      <c r="SAT5512" s="2"/>
      <c r="SAU5512" s="2"/>
      <c r="SAV5512" s="2"/>
      <c r="SAW5512" s="2"/>
      <c r="SAX5512" s="2"/>
      <c r="SAY5512" s="2"/>
      <c r="SAZ5512" s="2"/>
      <c r="SBA5512" s="2"/>
      <c r="SBB5512" s="2"/>
      <c r="SBC5512" s="2"/>
      <c r="SBD5512" s="2"/>
      <c r="SBE5512" s="2"/>
      <c r="SBF5512" s="2"/>
      <c r="SBG5512" s="2"/>
      <c r="SBH5512" s="2"/>
      <c r="SBI5512" s="2"/>
      <c r="SBJ5512" s="2"/>
      <c r="SBK5512" s="2"/>
      <c r="SBL5512" s="2"/>
      <c r="SBM5512" s="2"/>
      <c r="SBN5512" s="2"/>
      <c r="SBO5512" s="2"/>
      <c r="SBP5512" s="2"/>
      <c r="SBQ5512" s="2"/>
      <c r="SBR5512" s="2"/>
      <c r="SBS5512" s="2"/>
      <c r="SBT5512" s="2"/>
      <c r="SBU5512" s="2"/>
      <c r="SBV5512" s="2"/>
      <c r="SBW5512" s="2"/>
      <c r="SBX5512" s="2"/>
      <c r="SBY5512" s="2"/>
      <c r="SBZ5512" s="2"/>
      <c r="SCA5512" s="2"/>
      <c r="SCB5512" s="2"/>
      <c r="SCC5512" s="2"/>
      <c r="SCD5512" s="2"/>
      <c r="SCE5512" s="2"/>
      <c r="SCF5512" s="2"/>
      <c r="SCG5512" s="2"/>
      <c r="SCH5512" s="2"/>
      <c r="SCI5512" s="2"/>
      <c r="SCJ5512" s="2"/>
      <c r="SCK5512" s="2"/>
      <c r="SCL5512" s="2"/>
      <c r="SCM5512" s="2"/>
      <c r="SCN5512" s="2"/>
      <c r="SCO5512" s="2"/>
      <c r="SCP5512" s="2"/>
      <c r="SCQ5512" s="2"/>
      <c r="SCR5512" s="2"/>
      <c r="SCS5512" s="2"/>
      <c r="SCT5512" s="2"/>
      <c r="SCU5512" s="2"/>
      <c r="SCV5512" s="2"/>
      <c r="SCW5512" s="2"/>
      <c r="SCX5512" s="2"/>
      <c r="SCY5512" s="2"/>
      <c r="SCZ5512" s="2"/>
      <c r="SDA5512" s="2"/>
      <c r="SDB5512" s="2"/>
      <c r="SDC5512" s="2"/>
      <c r="SDD5512" s="2"/>
      <c r="SDE5512" s="2"/>
      <c r="SDF5512" s="2"/>
      <c r="SDG5512" s="2"/>
      <c r="SDH5512" s="2"/>
      <c r="SDI5512" s="2"/>
      <c r="SDJ5512" s="2"/>
      <c r="SDK5512" s="2"/>
      <c r="SDL5512" s="2"/>
      <c r="SDM5512" s="2"/>
      <c r="SDN5512" s="2"/>
      <c r="SDO5512" s="2"/>
      <c r="SDP5512" s="2"/>
      <c r="SDQ5512" s="2"/>
      <c r="SDR5512" s="2"/>
      <c r="SDS5512" s="2"/>
      <c r="SDT5512" s="2"/>
      <c r="SDU5512" s="2"/>
      <c r="SDV5512" s="2"/>
      <c r="SDW5512" s="2"/>
      <c r="SDX5512" s="2"/>
      <c r="SDY5512" s="2"/>
      <c r="SDZ5512" s="2"/>
      <c r="SEA5512" s="2"/>
      <c r="SEB5512" s="2"/>
      <c r="SEC5512" s="2"/>
      <c r="SED5512" s="2"/>
      <c r="SEE5512" s="2"/>
      <c r="SEF5512" s="2"/>
      <c r="SEG5512" s="2"/>
      <c r="SEH5512" s="2"/>
      <c r="SEI5512" s="2"/>
      <c r="SEJ5512" s="2"/>
      <c r="SEK5512" s="2"/>
      <c r="SEL5512" s="2"/>
      <c r="SEM5512" s="2"/>
      <c r="SEN5512" s="2"/>
      <c r="SEO5512" s="2"/>
      <c r="SEP5512" s="2"/>
      <c r="SEQ5512" s="2"/>
      <c r="SER5512" s="2"/>
      <c r="SES5512" s="2"/>
      <c r="SET5512" s="2"/>
      <c r="SEU5512" s="2"/>
      <c r="SEV5512" s="2"/>
      <c r="SEW5512" s="2"/>
      <c r="SEX5512" s="2"/>
      <c r="SEY5512" s="2"/>
      <c r="SEZ5512" s="2"/>
      <c r="SFA5512" s="2"/>
      <c r="SFB5512" s="2"/>
      <c r="SFC5512" s="2"/>
      <c r="SFD5512" s="2"/>
      <c r="SFE5512" s="2"/>
      <c r="SFF5512" s="2"/>
      <c r="SFG5512" s="2"/>
      <c r="SFH5512" s="2"/>
      <c r="SFI5512" s="2"/>
      <c r="SFJ5512" s="2"/>
      <c r="SFK5512" s="2"/>
      <c r="SFL5512" s="2"/>
      <c r="SFM5512" s="2"/>
      <c r="SFN5512" s="2"/>
      <c r="SFO5512" s="2"/>
      <c r="SFP5512" s="2"/>
      <c r="SFQ5512" s="2"/>
      <c r="SFR5512" s="2"/>
      <c r="SFS5512" s="2"/>
      <c r="SFT5512" s="2"/>
      <c r="SFU5512" s="2"/>
      <c r="SFV5512" s="2"/>
      <c r="SFW5512" s="2"/>
      <c r="SFX5512" s="2"/>
      <c r="SFY5512" s="2"/>
      <c r="SFZ5512" s="2"/>
      <c r="SGA5512" s="2"/>
      <c r="SGB5512" s="2"/>
      <c r="SGC5512" s="2"/>
      <c r="SGD5512" s="2"/>
      <c r="SGE5512" s="2"/>
      <c r="SGF5512" s="2"/>
      <c r="SGG5512" s="2"/>
      <c r="SGH5512" s="2"/>
      <c r="SGI5512" s="2"/>
      <c r="SGJ5512" s="2"/>
      <c r="SGK5512" s="2"/>
      <c r="SGL5512" s="2"/>
      <c r="SGM5512" s="2"/>
      <c r="SGN5512" s="2"/>
      <c r="SGO5512" s="2"/>
      <c r="SGP5512" s="2"/>
      <c r="SGQ5512" s="2"/>
      <c r="SGR5512" s="2"/>
      <c r="SGS5512" s="2"/>
      <c r="SGT5512" s="2"/>
      <c r="SGU5512" s="2"/>
      <c r="SGV5512" s="2"/>
      <c r="SGW5512" s="2"/>
      <c r="SGX5512" s="2"/>
      <c r="SGY5512" s="2"/>
      <c r="SGZ5512" s="2"/>
      <c r="SHA5512" s="2"/>
      <c r="SHB5512" s="2"/>
      <c r="SHC5512" s="2"/>
      <c r="SHD5512" s="2"/>
      <c r="SHE5512" s="2"/>
      <c r="SHF5512" s="2"/>
      <c r="SHG5512" s="2"/>
      <c r="SHH5512" s="2"/>
      <c r="SHI5512" s="2"/>
      <c r="SHJ5512" s="2"/>
      <c r="SHK5512" s="2"/>
      <c r="SHL5512" s="2"/>
      <c r="SHM5512" s="2"/>
      <c r="SHN5512" s="2"/>
      <c r="SHO5512" s="2"/>
      <c r="SHP5512" s="2"/>
      <c r="SHQ5512" s="2"/>
      <c r="SHR5512" s="2"/>
      <c r="SHS5512" s="2"/>
      <c r="SHT5512" s="2"/>
      <c r="SHU5512" s="2"/>
      <c r="SHV5512" s="2"/>
      <c r="SHW5512" s="2"/>
      <c r="SHX5512" s="2"/>
      <c r="SHY5512" s="2"/>
      <c r="SHZ5512" s="2"/>
      <c r="SIA5512" s="2"/>
      <c r="SIB5512" s="2"/>
      <c r="SIC5512" s="2"/>
      <c r="SID5512" s="2"/>
      <c r="SIE5512" s="2"/>
      <c r="SIF5512" s="2"/>
      <c r="SIG5512" s="2"/>
      <c r="SIH5512" s="2"/>
      <c r="SII5512" s="2"/>
      <c r="SIJ5512" s="2"/>
      <c r="SIK5512" s="2"/>
      <c r="SIL5512" s="2"/>
      <c r="SIM5512" s="2"/>
      <c r="SIN5512" s="2"/>
      <c r="SIO5512" s="2"/>
      <c r="SIP5512" s="2"/>
      <c r="SIQ5512" s="2"/>
      <c r="SIR5512" s="2"/>
      <c r="SIS5512" s="2"/>
      <c r="SIT5512" s="2"/>
      <c r="SIU5512" s="2"/>
      <c r="SIV5512" s="2"/>
      <c r="SIW5512" s="2"/>
      <c r="SIX5512" s="2"/>
      <c r="SIY5512" s="2"/>
      <c r="SIZ5512" s="2"/>
      <c r="SJA5512" s="2"/>
      <c r="SJB5512" s="2"/>
      <c r="SJC5512" s="2"/>
      <c r="SJD5512" s="2"/>
      <c r="SJE5512" s="2"/>
      <c r="SJF5512" s="2"/>
      <c r="SJG5512" s="2"/>
      <c r="SJH5512" s="2"/>
      <c r="SJI5512" s="2"/>
      <c r="SJJ5512" s="2"/>
      <c r="SJK5512" s="2"/>
      <c r="SJL5512" s="2"/>
      <c r="SJM5512" s="2"/>
      <c r="SJN5512" s="2"/>
      <c r="SJO5512" s="2"/>
      <c r="SJP5512" s="2"/>
      <c r="SJQ5512" s="2"/>
      <c r="SJR5512" s="2"/>
      <c r="SJS5512" s="2"/>
      <c r="SJT5512" s="2"/>
      <c r="SJU5512" s="2"/>
      <c r="SJV5512" s="2"/>
      <c r="SJW5512" s="2"/>
      <c r="SJX5512" s="2"/>
      <c r="SJY5512" s="2"/>
      <c r="SJZ5512" s="2"/>
      <c r="SKA5512" s="2"/>
      <c r="SKB5512" s="2"/>
      <c r="SKC5512" s="2"/>
      <c r="SKD5512" s="2"/>
      <c r="SKE5512" s="2"/>
      <c r="SKF5512" s="2"/>
      <c r="SKG5512" s="2"/>
      <c r="SKH5512" s="2"/>
      <c r="SKI5512" s="2"/>
      <c r="SKJ5512" s="2"/>
      <c r="SKK5512" s="2"/>
      <c r="SKL5512" s="2"/>
      <c r="SKM5512" s="2"/>
      <c r="SKN5512" s="2"/>
      <c r="SKO5512" s="2"/>
      <c r="SKP5512" s="2"/>
      <c r="SKQ5512" s="2"/>
      <c r="SKR5512" s="2"/>
      <c r="SKS5512" s="2"/>
      <c r="SKT5512" s="2"/>
      <c r="SKU5512" s="2"/>
      <c r="SKV5512" s="2"/>
      <c r="SKW5512" s="2"/>
      <c r="SKX5512" s="2"/>
      <c r="SKY5512" s="2"/>
      <c r="SKZ5512" s="2"/>
      <c r="SLA5512" s="2"/>
      <c r="SLB5512" s="2"/>
      <c r="SLC5512" s="2"/>
      <c r="SLD5512" s="2"/>
      <c r="SLE5512" s="2"/>
      <c r="SLF5512" s="2"/>
      <c r="SLG5512" s="2"/>
      <c r="SLH5512" s="2"/>
      <c r="SLI5512" s="2"/>
      <c r="SLJ5512" s="2"/>
      <c r="SLK5512" s="2"/>
      <c r="SLL5512" s="2"/>
      <c r="SLM5512" s="2"/>
      <c r="SLN5512" s="2"/>
      <c r="SLO5512" s="2"/>
      <c r="SLP5512" s="2"/>
      <c r="SLQ5512" s="2"/>
      <c r="SLR5512" s="2"/>
      <c r="SLS5512" s="2"/>
      <c r="SLT5512" s="2"/>
      <c r="SLU5512" s="2"/>
      <c r="SLV5512" s="2"/>
      <c r="SLW5512" s="2"/>
      <c r="SLX5512" s="2"/>
      <c r="SLY5512" s="2"/>
      <c r="SLZ5512" s="2"/>
      <c r="SMA5512" s="2"/>
      <c r="SMB5512" s="2"/>
      <c r="SMC5512" s="2"/>
      <c r="SMD5512" s="2"/>
      <c r="SME5512" s="2"/>
      <c r="SMF5512" s="2"/>
      <c r="SMG5512" s="2"/>
      <c r="SMH5512" s="2"/>
      <c r="SMI5512" s="2"/>
      <c r="SMJ5512" s="2"/>
      <c r="SMK5512" s="2"/>
      <c r="SML5512" s="2"/>
      <c r="SMM5512" s="2"/>
      <c r="SMN5512" s="2"/>
      <c r="SMO5512" s="2"/>
      <c r="SMP5512" s="2"/>
      <c r="SMQ5512" s="2"/>
      <c r="SMR5512" s="2"/>
      <c r="SMS5512" s="2"/>
      <c r="SMT5512" s="2"/>
      <c r="SMU5512" s="2"/>
      <c r="SMV5512" s="2"/>
      <c r="SMW5512" s="2"/>
      <c r="SMX5512" s="2"/>
      <c r="SMY5512" s="2"/>
      <c r="SMZ5512" s="2"/>
      <c r="SNA5512" s="2"/>
      <c r="SNB5512" s="2"/>
      <c r="SNC5512" s="2"/>
      <c r="SND5512" s="2"/>
      <c r="SNE5512" s="2"/>
      <c r="SNF5512" s="2"/>
      <c r="SNG5512" s="2"/>
      <c r="SNH5512" s="2"/>
      <c r="SNI5512" s="2"/>
      <c r="SNJ5512" s="2"/>
      <c r="SNK5512" s="2"/>
      <c r="SNL5512" s="2"/>
      <c r="SNM5512" s="2"/>
      <c r="SNN5512" s="2"/>
      <c r="SNO5512" s="2"/>
      <c r="SNP5512" s="2"/>
      <c r="SNQ5512" s="2"/>
      <c r="SNR5512" s="2"/>
      <c r="SNS5512" s="2"/>
      <c r="SNT5512" s="2"/>
      <c r="SNU5512" s="2"/>
      <c r="SNV5512" s="2"/>
      <c r="SNW5512" s="2"/>
      <c r="SNX5512" s="2"/>
      <c r="SNY5512" s="2"/>
      <c r="SNZ5512" s="2"/>
      <c r="SOA5512" s="2"/>
      <c r="SOB5512" s="2"/>
      <c r="SOC5512" s="2"/>
      <c r="SOD5512" s="2"/>
      <c r="SOE5512" s="2"/>
      <c r="SOF5512" s="2"/>
      <c r="SOG5512" s="2"/>
      <c r="SOH5512" s="2"/>
      <c r="SOI5512" s="2"/>
      <c r="SOJ5512" s="2"/>
      <c r="SOK5512" s="2"/>
      <c r="SOL5512" s="2"/>
      <c r="SOM5512" s="2"/>
      <c r="SON5512" s="2"/>
      <c r="SOO5512" s="2"/>
      <c r="SOP5512" s="2"/>
      <c r="SOQ5512" s="2"/>
      <c r="SOR5512" s="2"/>
      <c r="SOS5512" s="2"/>
      <c r="SOT5512" s="2"/>
      <c r="SOU5512" s="2"/>
      <c r="SOV5512" s="2"/>
      <c r="SOW5512" s="2"/>
      <c r="SOX5512" s="2"/>
      <c r="SOY5512" s="2"/>
      <c r="SOZ5512" s="2"/>
      <c r="SPA5512" s="2"/>
      <c r="SPB5512" s="2"/>
      <c r="SPC5512" s="2"/>
      <c r="SPD5512" s="2"/>
      <c r="SPE5512" s="2"/>
      <c r="SPF5512" s="2"/>
      <c r="SPG5512" s="2"/>
      <c r="SPH5512" s="2"/>
      <c r="SPI5512" s="2"/>
      <c r="SPJ5512" s="2"/>
      <c r="SPK5512" s="2"/>
      <c r="SPL5512" s="2"/>
      <c r="SPM5512" s="2"/>
      <c r="SPN5512" s="2"/>
      <c r="SPO5512" s="2"/>
      <c r="SPP5512" s="2"/>
      <c r="SPQ5512" s="2"/>
      <c r="SPR5512" s="2"/>
      <c r="SPS5512" s="2"/>
      <c r="SPT5512" s="2"/>
      <c r="SPU5512" s="2"/>
      <c r="SPV5512" s="2"/>
      <c r="SPW5512" s="2"/>
      <c r="SPX5512" s="2"/>
      <c r="SPY5512" s="2"/>
      <c r="SPZ5512" s="2"/>
      <c r="SQA5512" s="2"/>
      <c r="SQB5512" s="2"/>
      <c r="SQC5512" s="2"/>
      <c r="SQD5512" s="2"/>
      <c r="SQE5512" s="2"/>
      <c r="SQF5512" s="2"/>
      <c r="SQG5512" s="2"/>
      <c r="SQH5512" s="2"/>
      <c r="SQI5512" s="2"/>
      <c r="SQJ5512" s="2"/>
      <c r="SQK5512" s="2"/>
      <c r="SQL5512" s="2"/>
      <c r="SQM5512" s="2"/>
      <c r="SQN5512" s="2"/>
      <c r="SQO5512" s="2"/>
      <c r="SQP5512" s="2"/>
      <c r="SQQ5512" s="2"/>
      <c r="SQR5512" s="2"/>
      <c r="SQS5512" s="2"/>
      <c r="SQT5512" s="2"/>
      <c r="SQU5512" s="2"/>
      <c r="SQV5512" s="2"/>
      <c r="SQW5512" s="2"/>
      <c r="SQX5512" s="2"/>
      <c r="SQY5512" s="2"/>
      <c r="SQZ5512" s="2"/>
      <c r="SRA5512" s="2"/>
      <c r="SRB5512" s="2"/>
      <c r="SRC5512" s="2"/>
      <c r="SRD5512" s="2"/>
      <c r="SRE5512" s="2"/>
      <c r="SRF5512" s="2"/>
      <c r="SRG5512" s="2"/>
      <c r="SRH5512" s="2"/>
      <c r="SRI5512" s="2"/>
      <c r="SRJ5512" s="2"/>
      <c r="SRK5512" s="2"/>
      <c r="SRL5512" s="2"/>
      <c r="SRM5512" s="2"/>
      <c r="SRN5512" s="2"/>
      <c r="SRO5512" s="2"/>
      <c r="SRP5512" s="2"/>
      <c r="SRQ5512" s="2"/>
      <c r="SRR5512" s="2"/>
      <c r="SRS5512" s="2"/>
      <c r="SRT5512" s="2"/>
      <c r="SRU5512" s="2"/>
      <c r="SRV5512" s="2"/>
      <c r="SRW5512" s="2"/>
      <c r="SRX5512" s="2"/>
      <c r="SRY5512" s="2"/>
      <c r="SRZ5512" s="2"/>
      <c r="SSA5512" s="2"/>
      <c r="SSB5512" s="2"/>
      <c r="SSC5512" s="2"/>
      <c r="SSD5512" s="2"/>
      <c r="SSE5512" s="2"/>
      <c r="SSF5512" s="2"/>
      <c r="SSG5512" s="2"/>
      <c r="SSH5512" s="2"/>
      <c r="SSI5512" s="2"/>
      <c r="SSJ5512" s="2"/>
      <c r="SSK5512" s="2"/>
      <c r="SSL5512" s="2"/>
      <c r="SSM5512" s="2"/>
      <c r="SSN5512" s="2"/>
      <c r="SSO5512" s="2"/>
      <c r="SSP5512" s="2"/>
      <c r="SSQ5512" s="2"/>
      <c r="SSR5512" s="2"/>
      <c r="SSS5512" s="2"/>
      <c r="SST5512" s="2"/>
      <c r="SSU5512" s="2"/>
      <c r="SSV5512" s="2"/>
      <c r="SSW5512" s="2"/>
      <c r="SSX5512" s="2"/>
      <c r="SSY5512" s="2"/>
      <c r="SSZ5512" s="2"/>
      <c r="STA5512" s="2"/>
      <c r="STB5512" s="2"/>
      <c r="STC5512" s="2"/>
      <c r="STD5512" s="2"/>
      <c r="STE5512" s="2"/>
      <c r="STF5512" s="2"/>
      <c r="STG5512" s="2"/>
      <c r="STH5512" s="2"/>
      <c r="STI5512" s="2"/>
      <c r="STJ5512" s="2"/>
      <c r="STK5512" s="2"/>
      <c r="STL5512" s="2"/>
      <c r="STM5512" s="2"/>
      <c r="STN5512" s="2"/>
      <c r="STO5512" s="2"/>
      <c r="STP5512" s="2"/>
      <c r="STQ5512" s="2"/>
      <c r="STR5512" s="2"/>
      <c r="STS5512" s="2"/>
      <c r="STT5512" s="2"/>
      <c r="STU5512" s="2"/>
      <c r="STV5512" s="2"/>
      <c r="STW5512" s="2"/>
      <c r="STX5512" s="2"/>
      <c r="STY5512" s="2"/>
      <c r="STZ5512" s="2"/>
      <c r="SUA5512" s="2"/>
      <c r="SUB5512" s="2"/>
      <c r="SUC5512" s="2"/>
      <c r="SUD5512" s="2"/>
      <c r="SUE5512" s="2"/>
      <c r="SUF5512" s="2"/>
      <c r="SUG5512" s="2"/>
      <c r="SUH5512" s="2"/>
      <c r="SUI5512" s="2"/>
      <c r="SUJ5512" s="2"/>
      <c r="SUK5512" s="2"/>
      <c r="SUL5512" s="2"/>
      <c r="SUM5512" s="2"/>
      <c r="SUN5512" s="2"/>
      <c r="SUO5512" s="2"/>
      <c r="SUP5512" s="2"/>
      <c r="SUQ5512" s="2"/>
      <c r="SUR5512" s="2"/>
      <c r="SUS5512" s="2"/>
      <c r="SUT5512" s="2"/>
      <c r="SUU5512" s="2"/>
      <c r="SUV5512" s="2"/>
      <c r="SUW5512" s="2"/>
      <c r="SUX5512" s="2"/>
      <c r="SUY5512" s="2"/>
      <c r="SUZ5512" s="2"/>
      <c r="SVA5512" s="2"/>
      <c r="SVB5512" s="2"/>
      <c r="SVC5512" s="2"/>
      <c r="SVD5512" s="2"/>
      <c r="SVE5512" s="2"/>
      <c r="SVF5512" s="2"/>
      <c r="SVG5512" s="2"/>
      <c r="SVH5512" s="2"/>
      <c r="SVI5512" s="2"/>
      <c r="SVJ5512" s="2"/>
      <c r="SVK5512" s="2"/>
      <c r="SVL5512" s="2"/>
      <c r="SVM5512" s="2"/>
      <c r="SVN5512" s="2"/>
      <c r="SVO5512" s="2"/>
      <c r="SVP5512" s="2"/>
      <c r="SVQ5512" s="2"/>
      <c r="SVR5512" s="2"/>
      <c r="SVS5512" s="2"/>
      <c r="SVT5512" s="2"/>
      <c r="SVU5512" s="2"/>
      <c r="SVV5512" s="2"/>
      <c r="SVW5512" s="2"/>
      <c r="SVX5512" s="2"/>
      <c r="SVY5512" s="2"/>
      <c r="SVZ5512" s="2"/>
      <c r="SWA5512" s="2"/>
      <c r="SWB5512" s="2"/>
      <c r="SWC5512" s="2"/>
      <c r="SWD5512" s="2"/>
      <c r="SWE5512" s="2"/>
      <c r="SWF5512" s="2"/>
      <c r="SWG5512" s="2"/>
      <c r="SWH5512" s="2"/>
      <c r="SWI5512" s="2"/>
      <c r="SWJ5512" s="2"/>
      <c r="SWK5512" s="2"/>
      <c r="SWL5512" s="2"/>
      <c r="SWM5512" s="2"/>
      <c r="SWN5512" s="2"/>
      <c r="SWO5512" s="2"/>
      <c r="SWP5512" s="2"/>
      <c r="SWQ5512" s="2"/>
      <c r="SWR5512" s="2"/>
      <c r="SWS5512" s="2"/>
      <c r="SWT5512" s="2"/>
      <c r="SWU5512" s="2"/>
      <c r="SWV5512" s="2"/>
      <c r="SWW5512" s="2"/>
      <c r="SWX5512" s="2"/>
      <c r="SWY5512" s="2"/>
      <c r="SWZ5512" s="2"/>
      <c r="SXA5512" s="2"/>
      <c r="SXB5512" s="2"/>
      <c r="SXC5512" s="2"/>
      <c r="SXD5512" s="2"/>
      <c r="SXE5512" s="2"/>
      <c r="SXF5512" s="2"/>
      <c r="SXG5512" s="2"/>
      <c r="SXH5512" s="2"/>
      <c r="SXI5512" s="2"/>
      <c r="SXJ5512" s="2"/>
      <c r="SXK5512" s="2"/>
      <c r="SXL5512" s="2"/>
      <c r="SXM5512" s="2"/>
      <c r="SXN5512" s="2"/>
      <c r="SXO5512" s="2"/>
      <c r="SXP5512" s="2"/>
      <c r="SXQ5512" s="2"/>
      <c r="SXR5512" s="2"/>
      <c r="SXS5512" s="2"/>
      <c r="SXT5512" s="2"/>
      <c r="SXU5512" s="2"/>
      <c r="SXV5512" s="2"/>
      <c r="SXW5512" s="2"/>
      <c r="SXX5512" s="2"/>
      <c r="SXY5512" s="2"/>
      <c r="SXZ5512" s="2"/>
      <c r="SYA5512" s="2"/>
      <c r="SYB5512" s="2"/>
      <c r="SYC5512" s="2"/>
      <c r="SYD5512" s="2"/>
      <c r="SYE5512" s="2"/>
      <c r="SYF5512" s="2"/>
      <c r="SYG5512" s="2"/>
      <c r="SYH5512" s="2"/>
      <c r="SYI5512" s="2"/>
      <c r="SYJ5512" s="2"/>
      <c r="SYK5512" s="2"/>
      <c r="SYL5512" s="2"/>
      <c r="SYM5512" s="2"/>
      <c r="SYN5512" s="2"/>
      <c r="SYO5512" s="2"/>
      <c r="SYP5512" s="2"/>
      <c r="SYQ5512" s="2"/>
      <c r="SYR5512" s="2"/>
      <c r="SYS5512" s="2"/>
      <c r="SYT5512" s="2"/>
      <c r="SYU5512" s="2"/>
      <c r="SYV5512" s="2"/>
      <c r="SYW5512" s="2"/>
      <c r="SYX5512" s="2"/>
      <c r="SYY5512" s="2"/>
      <c r="SYZ5512" s="2"/>
      <c r="SZA5512" s="2"/>
      <c r="SZB5512" s="2"/>
      <c r="SZC5512" s="2"/>
      <c r="SZD5512" s="2"/>
      <c r="SZE5512" s="2"/>
      <c r="SZF5512" s="2"/>
      <c r="SZG5512" s="2"/>
      <c r="SZH5512" s="2"/>
      <c r="SZI5512" s="2"/>
      <c r="SZJ5512" s="2"/>
      <c r="SZK5512" s="2"/>
      <c r="SZL5512" s="2"/>
      <c r="SZM5512" s="2"/>
      <c r="SZN5512" s="2"/>
      <c r="SZO5512" s="2"/>
      <c r="SZP5512" s="2"/>
      <c r="SZQ5512" s="2"/>
      <c r="SZR5512" s="2"/>
      <c r="SZS5512" s="2"/>
      <c r="SZT5512" s="2"/>
      <c r="SZU5512" s="2"/>
      <c r="SZV5512" s="2"/>
      <c r="SZW5512" s="2"/>
      <c r="SZX5512" s="2"/>
      <c r="SZY5512" s="2"/>
      <c r="SZZ5512" s="2"/>
      <c r="TAA5512" s="2"/>
      <c r="TAB5512" s="2"/>
      <c r="TAC5512" s="2"/>
      <c r="TAD5512" s="2"/>
      <c r="TAE5512" s="2"/>
      <c r="TAF5512" s="2"/>
      <c r="TAG5512" s="2"/>
      <c r="TAH5512" s="2"/>
      <c r="TAI5512" s="2"/>
      <c r="TAJ5512" s="2"/>
      <c r="TAK5512" s="2"/>
      <c r="TAL5512" s="2"/>
      <c r="TAM5512" s="2"/>
      <c r="TAN5512" s="2"/>
      <c r="TAO5512" s="2"/>
      <c r="TAP5512" s="2"/>
      <c r="TAQ5512" s="2"/>
      <c r="TAR5512" s="2"/>
      <c r="TAS5512" s="2"/>
      <c r="TAT5512" s="2"/>
      <c r="TAU5512" s="2"/>
      <c r="TAV5512" s="2"/>
      <c r="TAW5512" s="2"/>
      <c r="TAX5512" s="2"/>
      <c r="TAY5512" s="2"/>
      <c r="TAZ5512" s="2"/>
      <c r="TBA5512" s="2"/>
      <c r="TBB5512" s="2"/>
      <c r="TBC5512" s="2"/>
      <c r="TBD5512" s="2"/>
      <c r="TBE5512" s="2"/>
      <c r="TBF5512" s="2"/>
      <c r="TBG5512" s="2"/>
      <c r="TBH5512" s="2"/>
      <c r="TBI5512" s="2"/>
      <c r="TBJ5512" s="2"/>
      <c r="TBK5512" s="2"/>
      <c r="TBL5512" s="2"/>
      <c r="TBM5512" s="2"/>
      <c r="TBN5512" s="2"/>
      <c r="TBO5512" s="2"/>
      <c r="TBP5512" s="2"/>
      <c r="TBQ5512" s="2"/>
      <c r="TBR5512" s="2"/>
      <c r="TBS5512" s="2"/>
      <c r="TBT5512" s="2"/>
      <c r="TBU5512" s="2"/>
      <c r="TBV5512" s="2"/>
      <c r="TBW5512" s="2"/>
      <c r="TBX5512" s="2"/>
      <c r="TBY5512" s="2"/>
      <c r="TBZ5512" s="2"/>
      <c r="TCA5512" s="2"/>
      <c r="TCB5512" s="2"/>
      <c r="TCC5512" s="2"/>
      <c r="TCD5512" s="2"/>
      <c r="TCE5512" s="2"/>
      <c r="TCF5512" s="2"/>
      <c r="TCG5512" s="2"/>
      <c r="TCH5512" s="2"/>
      <c r="TCI5512" s="2"/>
      <c r="TCJ5512" s="2"/>
      <c r="TCK5512" s="2"/>
      <c r="TCL5512" s="2"/>
      <c r="TCM5512" s="2"/>
      <c r="TCN5512" s="2"/>
      <c r="TCO5512" s="2"/>
      <c r="TCP5512" s="2"/>
      <c r="TCQ5512" s="2"/>
      <c r="TCR5512" s="2"/>
      <c r="TCS5512" s="2"/>
      <c r="TCT5512" s="2"/>
      <c r="TCU5512" s="2"/>
      <c r="TCV5512" s="2"/>
      <c r="TCW5512" s="2"/>
      <c r="TCX5512" s="2"/>
      <c r="TCY5512" s="2"/>
      <c r="TCZ5512" s="2"/>
      <c r="TDA5512" s="2"/>
      <c r="TDB5512" s="2"/>
      <c r="TDC5512" s="2"/>
      <c r="TDD5512" s="2"/>
      <c r="TDE5512" s="2"/>
      <c r="TDF5512" s="2"/>
      <c r="TDG5512" s="2"/>
      <c r="TDH5512" s="2"/>
      <c r="TDI5512" s="2"/>
      <c r="TDJ5512" s="2"/>
      <c r="TDK5512" s="2"/>
      <c r="TDL5512" s="2"/>
      <c r="TDM5512" s="2"/>
      <c r="TDN5512" s="2"/>
      <c r="TDO5512" s="2"/>
      <c r="TDP5512" s="2"/>
      <c r="TDQ5512" s="2"/>
      <c r="TDR5512" s="2"/>
      <c r="TDS5512" s="2"/>
      <c r="TDT5512" s="2"/>
      <c r="TDU5512" s="2"/>
      <c r="TDV5512" s="2"/>
      <c r="TDW5512" s="2"/>
      <c r="TDX5512" s="2"/>
      <c r="TDY5512" s="2"/>
      <c r="TDZ5512" s="2"/>
      <c r="TEA5512" s="2"/>
      <c r="TEB5512" s="2"/>
      <c r="TEC5512" s="2"/>
      <c r="TED5512" s="2"/>
      <c r="TEE5512" s="2"/>
      <c r="TEF5512" s="2"/>
      <c r="TEG5512" s="2"/>
      <c r="TEH5512" s="2"/>
      <c r="TEI5512" s="2"/>
      <c r="TEJ5512" s="2"/>
      <c r="TEK5512" s="2"/>
      <c r="TEL5512" s="2"/>
      <c r="TEM5512" s="2"/>
      <c r="TEN5512" s="2"/>
      <c r="TEO5512" s="2"/>
      <c r="TEP5512" s="2"/>
      <c r="TEQ5512" s="2"/>
      <c r="TER5512" s="2"/>
      <c r="TES5512" s="2"/>
      <c r="TET5512" s="2"/>
      <c r="TEU5512" s="2"/>
      <c r="TEV5512" s="2"/>
      <c r="TEW5512" s="2"/>
      <c r="TEX5512" s="2"/>
      <c r="TEY5512" s="2"/>
      <c r="TEZ5512" s="2"/>
      <c r="TFA5512" s="2"/>
      <c r="TFB5512" s="2"/>
      <c r="TFC5512" s="2"/>
      <c r="TFD5512" s="2"/>
      <c r="TFE5512" s="2"/>
      <c r="TFF5512" s="2"/>
      <c r="TFG5512" s="2"/>
      <c r="TFH5512" s="2"/>
      <c r="TFI5512" s="2"/>
      <c r="TFJ5512" s="2"/>
      <c r="TFK5512" s="2"/>
      <c r="TFL5512" s="2"/>
      <c r="TFM5512" s="2"/>
      <c r="TFN5512" s="2"/>
      <c r="TFO5512" s="2"/>
      <c r="TFP5512" s="2"/>
      <c r="TFQ5512" s="2"/>
      <c r="TFR5512" s="2"/>
      <c r="TFS5512" s="2"/>
      <c r="TFT5512" s="2"/>
      <c r="TFU5512" s="2"/>
      <c r="TFV5512" s="2"/>
      <c r="TFW5512" s="2"/>
      <c r="TFX5512" s="2"/>
      <c r="TFY5512" s="2"/>
      <c r="TFZ5512" s="2"/>
      <c r="TGA5512" s="2"/>
      <c r="TGB5512" s="2"/>
      <c r="TGC5512" s="2"/>
      <c r="TGD5512" s="2"/>
      <c r="TGE5512" s="2"/>
      <c r="TGF5512" s="2"/>
      <c r="TGG5512" s="2"/>
      <c r="TGH5512" s="2"/>
      <c r="TGI5512" s="2"/>
      <c r="TGJ5512" s="2"/>
      <c r="TGK5512" s="2"/>
      <c r="TGL5512" s="2"/>
      <c r="TGM5512" s="2"/>
      <c r="TGN5512" s="2"/>
      <c r="TGO5512" s="2"/>
      <c r="TGP5512" s="2"/>
      <c r="TGQ5512" s="2"/>
      <c r="TGR5512" s="2"/>
      <c r="TGS5512" s="2"/>
      <c r="TGT5512" s="2"/>
      <c r="TGU5512" s="2"/>
      <c r="TGV5512" s="2"/>
      <c r="TGW5512" s="2"/>
      <c r="TGX5512" s="2"/>
      <c r="TGY5512" s="2"/>
      <c r="TGZ5512" s="2"/>
      <c r="THA5512" s="2"/>
      <c r="THB5512" s="2"/>
      <c r="THC5512" s="2"/>
      <c r="THD5512" s="2"/>
      <c r="THE5512" s="2"/>
      <c r="THF5512" s="2"/>
      <c r="THG5512" s="2"/>
      <c r="THH5512" s="2"/>
      <c r="THI5512" s="2"/>
      <c r="THJ5512" s="2"/>
      <c r="THK5512" s="2"/>
      <c r="THL5512" s="2"/>
      <c r="THM5512" s="2"/>
      <c r="THN5512" s="2"/>
      <c r="THO5512" s="2"/>
      <c r="THP5512" s="2"/>
      <c r="THQ5512" s="2"/>
      <c r="THR5512" s="2"/>
      <c r="THS5512" s="2"/>
      <c r="THT5512" s="2"/>
      <c r="THU5512" s="2"/>
      <c r="THV5512" s="2"/>
      <c r="THW5512" s="2"/>
      <c r="THX5512" s="2"/>
      <c r="THY5512" s="2"/>
      <c r="THZ5512" s="2"/>
      <c r="TIA5512" s="2"/>
      <c r="TIB5512" s="2"/>
      <c r="TIC5512" s="2"/>
      <c r="TID5512" s="2"/>
      <c r="TIE5512" s="2"/>
      <c r="TIF5512" s="2"/>
      <c r="TIG5512" s="2"/>
      <c r="TIH5512" s="2"/>
      <c r="TII5512" s="2"/>
      <c r="TIJ5512" s="2"/>
      <c r="TIK5512" s="2"/>
      <c r="TIL5512" s="2"/>
      <c r="TIM5512" s="2"/>
      <c r="TIN5512" s="2"/>
      <c r="TIO5512" s="2"/>
      <c r="TIP5512" s="2"/>
      <c r="TIQ5512" s="2"/>
      <c r="TIR5512" s="2"/>
      <c r="TIS5512" s="2"/>
      <c r="TIT5512" s="2"/>
      <c r="TIU5512" s="2"/>
      <c r="TIV5512" s="2"/>
      <c r="TIW5512" s="2"/>
      <c r="TIX5512" s="2"/>
      <c r="TIY5512" s="2"/>
      <c r="TIZ5512" s="2"/>
      <c r="TJA5512" s="2"/>
      <c r="TJB5512" s="2"/>
      <c r="TJC5512" s="2"/>
      <c r="TJD5512" s="2"/>
      <c r="TJE5512" s="2"/>
      <c r="TJF5512" s="2"/>
      <c r="TJG5512" s="2"/>
      <c r="TJH5512" s="2"/>
      <c r="TJI5512" s="2"/>
      <c r="TJJ5512" s="2"/>
      <c r="TJK5512" s="2"/>
      <c r="TJL5512" s="2"/>
      <c r="TJM5512" s="2"/>
      <c r="TJN5512" s="2"/>
      <c r="TJO5512" s="2"/>
      <c r="TJP5512" s="2"/>
      <c r="TJQ5512" s="2"/>
      <c r="TJR5512" s="2"/>
      <c r="TJS5512" s="2"/>
      <c r="TJT5512" s="2"/>
      <c r="TJU5512" s="2"/>
      <c r="TJV5512" s="2"/>
      <c r="TJW5512" s="2"/>
      <c r="TJX5512" s="2"/>
      <c r="TJY5512" s="2"/>
      <c r="TJZ5512" s="2"/>
      <c r="TKA5512" s="2"/>
      <c r="TKB5512" s="2"/>
      <c r="TKC5512" s="2"/>
      <c r="TKD5512" s="2"/>
      <c r="TKE5512" s="2"/>
      <c r="TKF5512" s="2"/>
      <c r="TKG5512" s="2"/>
      <c r="TKH5512" s="2"/>
      <c r="TKI5512" s="2"/>
      <c r="TKJ5512" s="2"/>
      <c r="TKK5512" s="2"/>
      <c r="TKL5512" s="2"/>
      <c r="TKM5512" s="2"/>
      <c r="TKN5512" s="2"/>
      <c r="TKO5512" s="2"/>
      <c r="TKP5512" s="2"/>
      <c r="TKQ5512" s="2"/>
      <c r="TKR5512" s="2"/>
      <c r="TKS5512" s="2"/>
      <c r="TKT5512" s="2"/>
      <c r="TKU5512" s="2"/>
      <c r="TKV5512" s="2"/>
      <c r="TKW5512" s="2"/>
      <c r="TKX5512" s="2"/>
      <c r="TKY5512" s="2"/>
      <c r="TKZ5512" s="2"/>
      <c r="TLA5512" s="2"/>
      <c r="TLB5512" s="2"/>
      <c r="TLC5512" s="2"/>
      <c r="TLD5512" s="2"/>
      <c r="TLE5512" s="2"/>
      <c r="TLF5512" s="2"/>
      <c r="TLG5512" s="2"/>
      <c r="TLH5512" s="2"/>
      <c r="TLI5512" s="2"/>
      <c r="TLJ5512" s="2"/>
      <c r="TLK5512" s="2"/>
      <c r="TLL5512" s="2"/>
      <c r="TLM5512" s="2"/>
      <c r="TLN5512" s="2"/>
      <c r="TLO5512" s="2"/>
      <c r="TLP5512" s="2"/>
      <c r="TLQ5512" s="2"/>
      <c r="TLR5512" s="2"/>
      <c r="TLS5512" s="2"/>
      <c r="TLT5512" s="2"/>
      <c r="TLU5512" s="2"/>
      <c r="TLV5512" s="2"/>
      <c r="TLW5512" s="2"/>
      <c r="TLX5512" s="2"/>
      <c r="TLY5512" s="2"/>
      <c r="TLZ5512" s="2"/>
      <c r="TMA5512" s="2"/>
      <c r="TMB5512" s="2"/>
      <c r="TMC5512" s="2"/>
      <c r="TMD5512" s="2"/>
      <c r="TME5512" s="2"/>
      <c r="TMF5512" s="2"/>
      <c r="TMG5512" s="2"/>
      <c r="TMH5512" s="2"/>
      <c r="TMI5512" s="2"/>
      <c r="TMJ5512" s="2"/>
      <c r="TMK5512" s="2"/>
      <c r="TML5512" s="2"/>
      <c r="TMM5512" s="2"/>
      <c r="TMN5512" s="2"/>
      <c r="TMO5512" s="2"/>
      <c r="TMP5512" s="2"/>
      <c r="TMQ5512" s="2"/>
      <c r="TMR5512" s="2"/>
      <c r="TMS5512" s="2"/>
      <c r="TMT5512" s="2"/>
      <c r="TMU5512" s="2"/>
      <c r="TMV5512" s="2"/>
      <c r="TMW5512" s="2"/>
      <c r="TMX5512" s="2"/>
      <c r="TMY5512" s="2"/>
      <c r="TMZ5512" s="2"/>
      <c r="TNA5512" s="2"/>
      <c r="TNB5512" s="2"/>
      <c r="TNC5512" s="2"/>
      <c r="TND5512" s="2"/>
      <c r="TNE5512" s="2"/>
      <c r="TNF5512" s="2"/>
      <c r="TNG5512" s="2"/>
      <c r="TNH5512" s="2"/>
      <c r="TNI5512" s="2"/>
      <c r="TNJ5512" s="2"/>
      <c r="TNK5512" s="2"/>
      <c r="TNL5512" s="2"/>
      <c r="TNM5512" s="2"/>
      <c r="TNN5512" s="2"/>
      <c r="TNO5512" s="2"/>
      <c r="TNP5512" s="2"/>
      <c r="TNQ5512" s="2"/>
      <c r="TNR5512" s="2"/>
      <c r="TNS5512" s="2"/>
      <c r="TNT5512" s="2"/>
      <c r="TNU5512" s="2"/>
      <c r="TNV5512" s="2"/>
      <c r="TNW5512" s="2"/>
      <c r="TNX5512" s="2"/>
      <c r="TNY5512" s="2"/>
      <c r="TNZ5512" s="2"/>
      <c r="TOA5512" s="2"/>
      <c r="TOB5512" s="2"/>
      <c r="TOC5512" s="2"/>
      <c r="TOD5512" s="2"/>
      <c r="TOE5512" s="2"/>
      <c r="TOF5512" s="2"/>
      <c r="TOG5512" s="2"/>
      <c r="TOH5512" s="2"/>
      <c r="TOI5512" s="2"/>
      <c r="TOJ5512" s="2"/>
      <c r="TOK5512" s="2"/>
      <c r="TOL5512" s="2"/>
      <c r="TOM5512" s="2"/>
      <c r="TON5512" s="2"/>
      <c r="TOO5512" s="2"/>
      <c r="TOP5512" s="2"/>
      <c r="TOQ5512" s="2"/>
      <c r="TOR5512" s="2"/>
      <c r="TOS5512" s="2"/>
      <c r="TOT5512" s="2"/>
      <c r="TOU5512" s="2"/>
      <c r="TOV5512" s="2"/>
      <c r="TOW5512" s="2"/>
      <c r="TOX5512" s="2"/>
      <c r="TOY5512" s="2"/>
      <c r="TOZ5512" s="2"/>
      <c r="TPA5512" s="2"/>
      <c r="TPB5512" s="2"/>
      <c r="TPC5512" s="2"/>
      <c r="TPD5512" s="2"/>
      <c r="TPE5512" s="2"/>
      <c r="TPF5512" s="2"/>
      <c r="TPG5512" s="2"/>
      <c r="TPH5512" s="2"/>
      <c r="TPI5512" s="2"/>
      <c r="TPJ5512" s="2"/>
      <c r="TPK5512" s="2"/>
      <c r="TPL5512" s="2"/>
      <c r="TPM5512" s="2"/>
      <c r="TPN5512" s="2"/>
      <c r="TPO5512" s="2"/>
      <c r="TPP5512" s="2"/>
      <c r="TPQ5512" s="2"/>
      <c r="TPR5512" s="2"/>
      <c r="TPS5512" s="2"/>
      <c r="TPT5512" s="2"/>
      <c r="TPU5512" s="2"/>
      <c r="TPV5512" s="2"/>
      <c r="TPW5512" s="2"/>
      <c r="TPX5512" s="2"/>
      <c r="TPY5512" s="2"/>
      <c r="TPZ5512" s="2"/>
      <c r="TQA5512" s="2"/>
      <c r="TQB5512" s="2"/>
      <c r="TQC5512" s="2"/>
      <c r="TQD5512" s="2"/>
      <c r="TQE5512" s="2"/>
      <c r="TQF5512" s="2"/>
      <c r="TQG5512" s="2"/>
      <c r="TQH5512" s="2"/>
      <c r="TQI5512" s="2"/>
      <c r="TQJ5512" s="2"/>
      <c r="TQK5512" s="2"/>
      <c r="TQL5512" s="2"/>
      <c r="TQM5512" s="2"/>
      <c r="TQN5512" s="2"/>
      <c r="TQO5512" s="2"/>
      <c r="TQP5512" s="2"/>
      <c r="TQQ5512" s="2"/>
      <c r="TQR5512" s="2"/>
      <c r="TQS5512" s="2"/>
      <c r="TQT5512" s="2"/>
      <c r="TQU5512" s="2"/>
      <c r="TQV5512" s="2"/>
      <c r="TQW5512" s="2"/>
      <c r="TQX5512" s="2"/>
      <c r="TQY5512" s="2"/>
      <c r="TQZ5512" s="2"/>
      <c r="TRA5512" s="2"/>
      <c r="TRB5512" s="2"/>
      <c r="TRC5512" s="2"/>
      <c r="TRD5512" s="2"/>
      <c r="TRE5512" s="2"/>
      <c r="TRF5512" s="2"/>
      <c r="TRG5512" s="2"/>
      <c r="TRH5512" s="2"/>
      <c r="TRI5512" s="2"/>
      <c r="TRJ5512" s="2"/>
      <c r="TRK5512" s="2"/>
      <c r="TRL5512" s="2"/>
      <c r="TRM5512" s="2"/>
      <c r="TRN5512" s="2"/>
      <c r="TRO5512" s="2"/>
      <c r="TRP5512" s="2"/>
      <c r="TRQ5512" s="2"/>
      <c r="TRR5512" s="2"/>
      <c r="TRS5512" s="2"/>
      <c r="TRT5512" s="2"/>
      <c r="TRU5512" s="2"/>
      <c r="TRV5512" s="2"/>
      <c r="TRW5512" s="2"/>
      <c r="TRX5512" s="2"/>
      <c r="TRY5512" s="2"/>
      <c r="TRZ5512" s="2"/>
      <c r="TSA5512" s="2"/>
      <c r="TSB5512" s="2"/>
      <c r="TSC5512" s="2"/>
      <c r="TSD5512" s="2"/>
      <c r="TSE5512" s="2"/>
      <c r="TSF5512" s="2"/>
      <c r="TSG5512" s="2"/>
      <c r="TSH5512" s="2"/>
      <c r="TSI5512" s="2"/>
      <c r="TSJ5512" s="2"/>
      <c r="TSK5512" s="2"/>
      <c r="TSL5512" s="2"/>
      <c r="TSM5512" s="2"/>
      <c r="TSN5512" s="2"/>
      <c r="TSO5512" s="2"/>
      <c r="TSP5512" s="2"/>
      <c r="TSQ5512" s="2"/>
      <c r="TSR5512" s="2"/>
      <c r="TSS5512" s="2"/>
      <c r="TST5512" s="2"/>
      <c r="TSU5512" s="2"/>
      <c r="TSV5512" s="2"/>
      <c r="TSW5512" s="2"/>
      <c r="TSX5512" s="2"/>
      <c r="TSY5512" s="2"/>
      <c r="TSZ5512" s="2"/>
      <c r="TTA5512" s="2"/>
      <c r="TTB5512" s="2"/>
      <c r="TTC5512" s="2"/>
      <c r="TTD5512" s="2"/>
      <c r="TTE5512" s="2"/>
      <c r="TTF5512" s="2"/>
      <c r="TTG5512" s="2"/>
      <c r="TTH5512" s="2"/>
      <c r="TTI5512" s="2"/>
      <c r="TTJ5512" s="2"/>
      <c r="TTK5512" s="2"/>
      <c r="TTL5512" s="2"/>
      <c r="TTM5512" s="2"/>
      <c r="TTN5512" s="2"/>
      <c r="TTO5512" s="2"/>
      <c r="TTP5512" s="2"/>
      <c r="TTQ5512" s="2"/>
      <c r="TTR5512" s="2"/>
      <c r="TTS5512" s="2"/>
      <c r="TTT5512" s="2"/>
      <c r="TTU5512" s="2"/>
      <c r="TTV5512" s="2"/>
      <c r="TTW5512" s="2"/>
      <c r="TTX5512" s="2"/>
      <c r="TTY5512" s="2"/>
      <c r="TTZ5512" s="2"/>
      <c r="TUA5512" s="2"/>
      <c r="TUB5512" s="2"/>
      <c r="TUC5512" s="2"/>
      <c r="TUD5512" s="2"/>
      <c r="TUE5512" s="2"/>
      <c r="TUF5512" s="2"/>
      <c r="TUG5512" s="2"/>
      <c r="TUH5512" s="2"/>
      <c r="TUI5512" s="2"/>
      <c r="TUJ5512" s="2"/>
      <c r="TUK5512" s="2"/>
      <c r="TUL5512" s="2"/>
      <c r="TUM5512" s="2"/>
      <c r="TUN5512" s="2"/>
      <c r="TUO5512" s="2"/>
      <c r="TUP5512" s="2"/>
      <c r="TUQ5512" s="2"/>
      <c r="TUR5512" s="2"/>
      <c r="TUS5512" s="2"/>
      <c r="TUT5512" s="2"/>
      <c r="TUU5512" s="2"/>
      <c r="TUV5512" s="2"/>
      <c r="TUW5512" s="2"/>
      <c r="TUX5512" s="2"/>
      <c r="TUY5512" s="2"/>
      <c r="TUZ5512" s="2"/>
      <c r="TVA5512" s="2"/>
      <c r="TVB5512" s="2"/>
      <c r="TVC5512" s="2"/>
      <c r="TVD5512" s="2"/>
      <c r="TVE5512" s="2"/>
      <c r="TVF5512" s="2"/>
      <c r="TVG5512" s="2"/>
      <c r="TVH5512" s="2"/>
      <c r="TVI5512" s="2"/>
      <c r="TVJ5512" s="2"/>
      <c r="TVK5512" s="2"/>
      <c r="TVL5512" s="2"/>
      <c r="TVM5512" s="2"/>
      <c r="TVN5512" s="2"/>
      <c r="TVO5512" s="2"/>
      <c r="TVP5512" s="2"/>
      <c r="TVQ5512" s="2"/>
      <c r="TVR5512" s="2"/>
      <c r="TVS5512" s="2"/>
      <c r="TVT5512" s="2"/>
      <c r="TVU5512" s="2"/>
      <c r="TVV5512" s="2"/>
      <c r="TVW5512" s="2"/>
      <c r="TVX5512" s="2"/>
      <c r="TVY5512" s="2"/>
      <c r="TVZ5512" s="2"/>
      <c r="TWA5512" s="2"/>
      <c r="TWB5512" s="2"/>
      <c r="TWC5512" s="2"/>
      <c r="TWD5512" s="2"/>
      <c r="TWE5512" s="2"/>
      <c r="TWF5512" s="2"/>
      <c r="TWG5512" s="2"/>
      <c r="TWH5512" s="2"/>
      <c r="TWI5512" s="2"/>
      <c r="TWJ5512" s="2"/>
      <c r="TWK5512" s="2"/>
      <c r="TWL5512" s="2"/>
      <c r="TWM5512" s="2"/>
      <c r="TWN5512" s="2"/>
      <c r="TWO5512" s="2"/>
      <c r="TWP5512" s="2"/>
      <c r="TWQ5512" s="2"/>
      <c r="TWR5512" s="2"/>
      <c r="TWS5512" s="2"/>
      <c r="TWT5512" s="2"/>
      <c r="TWU5512" s="2"/>
      <c r="TWV5512" s="2"/>
      <c r="TWW5512" s="2"/>
      <c r="TWX5512" s="2"/>
      <c r="TWY5512" s="2"/>
      <c r="TWZ5512" s="2"/>
      <c r="TXA5512" s="2"/>
      <c r="TXB5512" s="2"/>
      <c r="TXC5512" s="2"/>
      <c r="TXD5512" s="2"/>
      <c r="TXE5512" s="2"/>
      <c r="TXF5512" s="2"/>
      <c r="TXG5512" s="2"/>
      <c r="TXH5512" s="2"/>
      <c r="TXI5512" s="2"/>
      <c r="TXJ5512" s="2"/>
      <c r="TXK5512" s="2"/>
      <c r="TXL5512" s="2"/>
      <c r="TXM5512" s="2"/>
      <c r="TXN5512" s="2"/>
      <c r="TXO5512" s="2"/>
      <c r="TXP5512" s="2"/>
      <c r="TXQ5512" s="2"/>
      <c r="TXR5512" s="2"/>
      <c r="TXS5512" s="2"/>
      <c r="TXT5512" s="2"/>
      <c r="TXU5512" s="2"/>
      <c r="TXV5512" s="2"/>
      <c r="TXW5512" s="2"/>
      <c r="TXX5512" s="2"/>
      <c r="TXY5512" s="2"/>
      <c r="TXZ5512" s="2"/>
      <c r="TYA5512" s="2"/>
      <c r="TYB5512" s="2"/>
      <c r="TYC5512" s="2"/>
      <c r="TYD5512" s="2"/>
      <c r="TYE5512" s="2"/>
      <c r="TYF5512" s="2"/>
      <c r="TYG5512" s="2"/>
      <c r="TYH5512" s="2"/>
      <c r="TYI5512" s="2"/>
      <c r="TYJ5512" s="2"/>
      <c r="TYK5512" s="2"/>
      <c r="TYL5512" s="2"/>
      <c r="TYM5512" s="2"/>
      <c r="TYN5512" s="2"/>
      <c r="TYO5512" s="2"/>
      <c r="TYP5512" s="2"/>
      <c r="TYQ5512" s="2"/>
      <c r="TYR5512" s="2"/>
      <c r="TYS5512" s="2"/>
      <c r="TYT5512" s="2"/>
      <c r="TYU5512" s="2"/>
      <c r="TYV5512" s="2"/>
      <c r="TYW5512" s="2"/>
      <c r="TYX5512" s="2"/>
      <c r="TYY5512" s="2"/>
      <c r="TYZ5512" s="2"/>
      <c r="TZA5512" s="2"/>
      <c r="TZB5512" s="2"/>
      <c r="TZC5512" s="2"/>
      <c r="TZD5512" s="2"/>
      <c r="TZE5512" s="2"/>
      <c r="TZF5512" s="2"/>
      <c r="TZG5512" s="2"/>
      <c r="TZH5512" s="2"/>
      <c r="TZI5512" s="2"/>
      <c r="TZJ5512" s="2"/>
      <c r="TZK5512" s="2"/>
      <c r="TZL5512" s="2"/>
      <c r="TZM5512" s="2"/>
      <c r="TZN5512" s="2"/>
      <c r="TZO5512" s="2"/>
      <c r="TZP5512" s="2"/>
      <c r="TZQ5512" s="2"/>
      <c r="TZR5512" s="2"/>
      <c r="TZS5512" s="2"/>
      <c r="TZT5512" s="2"/>
      <c r="TZU5512" s="2"/>
      <c r="TZV5512" s="2"/>
      <c r="TZW5512" s="2"/>
      <c r="TZX5512" s="2"/>
      <c r="TZY5512" s="2"/>
      <c r="TZZ5512" s="2"/>
      <c r="UAA5512" s="2"/>
      <c r="UAB5512" s="2"/>
      <c r="UAC5512" s="2"/>
      <c r="UAD5512" s="2"/>
      <c r="UAE5512" s="2"/>
      <c r="UAF5512" s="2"/>
      <c r="UAG5512" s="2"/>
      <c r="UAH5512" s="2"/>
      <c r="UAI5512" s="2"/>
      <c r="UAJ5512" s="2"/>
      <c r="UAK5512" s="2"/>
      <c r="UAL5512" s="2"/>
      <c r="UAM5512" s="2"/>
      <c r="UAN5512" s="2"/>
      <c r="UAO5512" s="2"/>
      <c r="UAP5512" s="2"/>
      <c r="UAQ5512" s="2"/>
      <c r="UAR5512" s="2"/>
      <c r="UAS5512" s="2"/>
      <c r="UAT5512" s="2"/>
      <c r="UAU5512" s="2"/>
      <c r="UAV5512" s="2"/>
      <c r="UAW5512" s="2"/>
      <c r="UAX5512" s="2"/>
      <c r="UAY5512" s="2"/>
      <c r="UAZ5512" s="2"/>
      <c r="UBA5512" s="2"/>
      <c r="UBB5512" s="2"/>
      <c r="UBC5512" s="2"/>
      <c r="UBD5512" s="2"/>
      <c r="UBE5512" s="2"/>
      <c r="UBF5512" s="2"/>
      <c r="UBG5512" s="2"/>
      <c r="UBH5512" s="2"/>
      <c r="UBI5512" s="2"/>
      <c r="UBJ5512" s="2"/>
      <c r="UBK5512" s="2"/>
      <c r="UBL5512" s="2"/>
      <c r="UBM5512" s="2"/>
      <c r="UBN5512" s="2"/>
      <c r="UBO5512" s="2"/>
      <c r="UBP5512" s="2"/>
      <c r="UBQ5512" s="2"/>
      <c r="UBR5512" s="2"/>
      <c r="UBS5512" s="2"/>
      <c r="UBT5512" s="2"/>
      <c r="UBU5512" s="2"/>
      <c r="UBV5512" s="2"/>
      <c r="UBW5512" s="2"/>
      <c r="UBX5512" s="2"/>
      <c r="UBY5512" s="2"/>
      <c r="UBZ5512" s="2"/>
      <c r="UCA5512" s="2"/>
      <c r="UCB5512" s="2"/>
      <c r="UCC5512" s="2"/>
      <c r="UCD5512" s="2"/>
      <c r="UCE5512" s="2"/>
      <c r="UCF5512" s="2"/>
      <c r="UCG5512" s="2"/>
      <c r="UCH5512" s="2"/>
      <c r="UCI5512" s="2"/>
      <c r="UCJ5512" s="2"/>
      <c r="UCK5512" s="2"/>
      <c r="UCL5512" s="2"/>
      <c r="UCM5512" s="2"/>
      <c r="UCN5512" s="2"/>
      <c r="UCO5512" s="2"/>
      <c r="UCP5512" s="2"/>
      <c r="UCQ5512" s="2"/>
      <c r="UCR5512" s="2"/>
      <c r="UCS5512" s="2"/>
      <c r="UCT5512" s="2"/>
      <c r="UCU5512" s="2"/>
      <c r="UCV5512" s="2"/>
      <c r="UCW5512" s="2"/>
      <c r="UCX5512" s="2"/>
      <c r="UCY5512" s="2"/>
      <c r="UCZ5512" s="2"/>
      <c r="UDA5512" s="2"/>
      <c r="UDB5512" s="2"/>
      <c r="UDC5512" s="2"/>
      <c r="UDD5512" s="2"/>
      <c r="UDE5512" s="2"/>
      <c r="UDF5512" s="2"/>
      <c r="UDG5512" s="2"/>
      <c r="UDH5512" s="2"/>
      <c r="UDI5512" s="2"/>
      <c r="UDJ5512" s="2"/>
      <c r="UDK5512" s="2"/>
      <c r="UDL5512" s="2"/>
      <c r="UDM5512" s="2"/>
      <c r="UDN5512" s="2"/>
      <c r="UDO5512" s="2"/>
      <c r="UDP5512" s="2"/>
      <c r="UDQ5512" s="2"/>
      <c r="UDR5512" s="2"/>
      <c r="UDS5512" s="2"/>
      <c r="UDT5512" s="2"/>
      <c r="UDU5512" s="2"/>
      <c r="UDV5512" s="2"/>
      <c r="UDW5512" s="2"/>
      <c r="UDX5512" s="2"/>
      <c r="UDY5512" s="2"/>
      <c r="UDZ5512" s="2"/>
      <c r="UEA5512" s="2"/>
      <c r="UEB5512" s="2"/>
      <c r="UEC5512" s="2"/>
      <c r="UED5512" s="2"/>
      <c r="UEE5512" s="2"/>
      <c r="UEF5512" s="2"/>
      <c r="UEG5512" s="2"/>
      <c r="UEH5512" s="2"/>
      <c r="UEI5512" s="2"/>
      <c r="UEJ5512" s="2"/>
      <c r="UEK5512" s="2"/>
      <c r="UEL5512" s="2"/>
      <c r="UEM5512" s="2"/>
      <c r="UEN5512" s="2"/>
      <c r="UEO5512" s="2"/>
      <c r="UEP5512" s="2"/>
      <c r="UEQ5512" s="2"/>
      <c r="UER5512" s="2"/>
      <c r="UES5512" s="2"/>
      <c r="UET5512" s="2"/>
      <c r="UEU5512" s="2"/>
      <c r="UEV5512" s="2"/>
      <c r="UEW5512" s="2"/>
      <c r="UEX5512" s="2"/>
      <c r="UEY5512" s="2"/>
      <c r="UEZ5512" s="2"/>
      <c r="UFA5512" s="2"/>
      <c r="UFB5512" s="2"/>
      <c r="UFC5512" s="2"/>
      <c r="UFD5512" s="2"/>
      <c r="UFE5512" s="2"/>
      <c r="UFF5512" s="2"/>
      <c r="UFG5512" s="2"/>
      <c r="UFH5512" s="2"/>
      <c r="UFI5512" s="2"/>
      <c r="UFJ5512" s="2"/>
      <c r="UFK5512" s="2"/>
      <c r="UFL5512" s="2"/>
      <c r="UFM5512" s="2"/>
      <c r="UFN5512" s="2"/>
      <c r="UFO5512" s="2"/>
      <c r="UFP5512" s="2"/>
      <c r="UFQ5512" s="2"/>
      <c r="UFR5512" s="2"/>
      <c r="UFS5512" s="2"/>
      <c r="UFT5512" s="2"/>
      <c r="UFU5512" s="2"/>
      <c r="UFV5512" s="2"/>
      <c r="UFW5512" s="2"/>
      <c r="UFX5512" s="2"/>
      <c r="UFY5512" s="2"/>
      <c r="UFZ5512" s="2"/>
      <c r="UGA5512" s="2"/>
      <c r="UGB5512" s="2"/>
      <c r="UGC5512" s="2"/>
      <c r="UGD5512" s="2"/>
      <c r="UGE5512" s="2"/>
      <c r="UGF5512" s="2"/>
      <c r="UGG5512" s="2"/>
      <c r="UGH5512" s="2"/>
      <c r="UGI5512" s="2"/>
      <c r="UGJ5512" s="2"/>
      <c r="UGK5512" s="2"/>
      <c r="UGL5512" s="2"/>
      <c r="UGM5512" s="2"/>
      <c r="UGN5512" s="2"/>
      <c r="UGO5512" s="2"/>
      <c r="UGP5512" s="2"/>
      <c r="UGQ5512" s="2"/>
      <c r="UGR5512" s="2"/>
      <c r="UGS5512" s="2"/>
      <c r="UGT5512" s="2"/>
      <c r="UGU5512" s="2"/>
      <c r="UGV5512" s="2"/>
      <c r="UGW5512" s="2"/>
      <c r="UGX5512" s="2"/>
      <c r="UGY5512" s="2"/>
      <c r="UGZ5512" s="2"/>
      <c r="UHA5512" s="2"/>
      <c r="UHB5512" s="2"/>
      <c r="UHC5512" s="2"/>
      <c r="UHD5512" s="2"/>
      <c r="UHE5512" s="2"/>
      <c r="UHF5512" s="2"/>
      <c r="UHG5512" s="2"/>
      <c r="UHH5512" s="2"/>
      <c r="UHI5512" s="2"/>
      <c r="UHJ5512" s="2"/>
      <c r="UHK5512" s="2"/>
      <c r="UHL5512" s="2"/>
      <c r="UHM5512" s="2"/>
      <c r="UHN5512" s="2"/>
      <c r="UHO5512" s="2"/>
      <c r="UHP5512" s="2"/>
      <c r="UHQ5512" s="2"/>
      <c r="UHR5512" s="2"/>
      <c r="UHS5512" s="2"/>
      <c r="UHT5512" s="2"/>
      <c r="UHU5512" s="2"/>
      <c r="UHV5512" s="2"/>
      <c r="UHW5512" s="2"/>
      <c r="UHX5512" s="2"/>
      <c r="UHY5512" s="2"/>
      <c r="UHZ5512" s="2"/>
      <c r="UIA5512" s="2"/>
      <c r="UIB5512" s="2"/>
      <c r="UIC5512" s="2"/>
      <c r="UID5512" s="2"/>
      <c r="UIE5512" s="2"/>
      <c r="UIF5512" s="2"/>
      <c r="UIG5512" s="2"/>
      <c r="UIH5512" s="2"/>
      <c r="UII5512" s="2"/>
      <c r="UIJ5512" s="2"/>
      <c r="UIK5512" s="2"/>
      <c r="UIL5512" s="2"/>
      <c r="UIM5512" s="2"/>
      <c r="UIN5512" s="2"/>
      <c r="UIO5512" s="2"/>
      <c r="UIP5512" s="2"/>
      <c r="UIQ5512" s="2"/>
      <c r="UIR5512" s="2"/>
      <c r="UIS5512" s="2"/>
      <c r="UIT5512" s="2"/>
      <c r="UIU5512" s="2"/>
      <c r="UIV5512" s="2"/>
      <c r="UIW5512" s="2"/>
      <c r="UIX5512" s="2"/>
      <c r="UIY5512" s="2"/>
      <c r="UIZ5512" s="2"/>
      <c r="UJA5512" s="2"/>
      <c r="UJB5512" s="2"/>
      <c r="UJC5512" s="2"/>
      <c r="UJD5512" s="2"/>
      <c r="UJE5512" s="2"/>
      <c r="UJF5512" s="2"/>
      <c r="UJG5512" s="2"/>
      <c r="UJH5512" s="2"/>
      <c r="UJI5512" s="2"/>
      <c r="UJJ5512" s="2"/>
      <c r="UJK5512" s="2"/>
      <c r="UJL5512" s="2"/>
      <c r="UJM5512" s="2"/>
      <c r="UJN5512" s="2"/>
      <c r="UJO5512" s="2"/>
      <c r="UJP5512" s="2"/>
      <c r="UJQ5512" s="2"/>
      <c r="UJR5512" s="2"/>
      <c r="UJS5512" s="2"/>
      <c r="UJT5512" s="2"/>
      <c r="UJU5512" s="2"/>
      <c r="UJV5512" s="2"/>
      <c r="UJW5512" s="2"/>
      <c r="UJX5512" s="2"/>
      <c r="UJY5512" s="2"/>
      <c r="UJZ5512" s="2"/>
      <c r="UKA5512" s="2"/>
      <c r="UKB5512" s="2"/>
      <c r="UKC5512" s="2"/>
      <c r="UKD5512" s="2"/>
      <c r="UKE5512" s="2"/>
      <c r="UKF5512" s="2"/>
      <c r="UKG5512" s="2"/>
      <c r="UKH5512" s="2"/>
      <c r="UKI5512" s="2"/>
      <c r="UKJ5512" s="2"/>
      <c r="UKK5512" s="2"/>
      <c r="UKL5512" s="2"/>
      <c r="UKM5512" s="2"/>
      <c r="UKN5512" s="2"/>
      <c r="UKO5512" s="2"/>
      <c r="UKP5512" s="2"/>
      <c r="UKQ5512" s="2"/>
      <c r="UKR5512" s="2"/>
      <c r="UKS5512" s="2"/>
      <c r="UKT5512" s="2"/>
      <c r="UKU5512" s="2"/>
      <c r="UKV5512" s="2"/>
      <c r="UKW5512" s="2"/>
      <c r="UKX5512" s="2"/>
      <c r="UKY5512" s="2"/>
      <c r="UKZ5512" s="2"/>
      <c r="ULA5512" s="2"/>
      <c r="ULB5512" s="2"/>
      <c r="ULC5512" s="2"/>
      <c r="ULD5512" s="2"/>
      <c r="ULE5512" s="2"/>
      <c r="ULF5512" s="2"/>
      <c r="ULG5512" s="2"/>
      <c r="ULH5512" s="2"/>
      <c r="ULI5512" s="2"/>
      <c r="ULJ5512" s="2"/>
      <c r="ULK5512" s="2"/>
      <c r="ULL5512" s="2"/>
      <c r="ULM5512" s="2"/>
      <c r="ULN5512" s="2"/>
      <c r="ULO5512" s="2"/>
      <c r="ULP5512" s="2"/>
      <c r="ULQ5512" s="2"/>
      <c r="ULR5512" s="2"/>
      <c r="ULS5512" s="2"/>
      <c r="ULT5512" s="2"/>
      <c r="ULU5512" s="2"/>
      <c r="ULV5512" s="2"/>
      <c r="ULW5512" s="2"/>
      <c r="ULX5512" s="2"/>
      <c r="ULY5512" s="2"/>
      <c r="ULZ5512" s="2"/>
      <c r="UMA5512" s="2"/>
      <c r="UMB5512" s="2"/>
      <c r="UMC5512" s="2"/>
      <c r="UMD5512" s="2"/>
      <c r="UME5512" s="2"/>
      <c r="UMF5512" s="2"/>
      <c r="UMG5512" s="2"/>
      <c r="UMH5512" s="2"/>
      <c r="UMI5512" s="2"/>
      <c r="UMJ5512" s="2"/>
      <c r="UMK5512" s="2"/>
      <c r="UML5512" s="2"/>
      <c r="UMM5512" s="2"/>
      <c r="UMN5512" s="2"/>
      <c r="UMO5512" s="2"/>
      <c r="UMP5512" s="2"/>
      <c r="UMQ5512" s="2"/>
      <c r="UMR5512" s="2"/>
      <c r="UMS5512" s="2"/>
      <c r="UMT5512" s="2"/>
      <c r="UMU5512" s="2"/>
      <c r="UMV5512" s="2"/>
      <c r="UMW5512" s="2"/>
      <c r="UMX5512" s="2"/>
      <c r="UMY5512" s="2"/>
      <c r="UMZ5512" s="2"/>
      <c r="UNA5512" s="2"/>
      <c r="UNB5512" s="2"/>
      <c r="UNC5512" s="2"/>
      <c r="UND5512" s="2"/>
      <c r="UNE5512" s="2"/>
      <c r="UNF5512" s="2"/>
      <c r="UNG5512" s="2"/>
      <c r="UNH5512" s="2"/>
      <c r="UNI5512" s="2"/>
      <c r="UNJ5512" s="2"/>
      <c r="UNK5512" s="2"/>
      <c r="UNL5512" s="2"/>
      <c r="UNM5512" s="2"/>
      <c r="UNN5512" s="2"/>
      <c r="UNO5512" s="2"/>
      <c r="UNP5512" s="2"/>
      <c r="UNQ5512" s="2"/>
      <c r="UNR5512" s="2"/>
      <c r="UNS5512" s="2"/>
      <c r="UNT5512" s="2"/>
      <c r="UNU5512" s="2"/>
      <c r="UNV5512" s="2"/>
      <c r="UNW5512" s="2"/>
      <c r="UNX5512" s="2"/>
      <c r="UNY5512" s="2"/>
      <c r="UNZ5512" s="2"/>
      <c r="UOA5512" s="2"/>
      <c r="UOB5512" s="2"/>
      <c r="UOC5512" s="2"/>
      <c r="UOD5512" s="2"/>
      <c r="UOE5512" s="2"/>
      <c r="UOF5512" s="2"/>
      <c r="UOG5512" s="2"/>
      <c r="UOH5512" s="2"/>
      <c r="UOI5512" s="2"/>
      <c r="UOJ5512" s="2"/>
      <c r="UOK5512" s="2"/>
      <c r="UOL5512" s="2"/>
      <c r="UOM5512" s="2"/>
      <c r="UON5512" s="2"/>
      <c r="UOO5512" s="2"/>
      <c r="UOP5512" s="2"/>
      <c r="UOQ5512" s="2"/>
      <c r="UOR5512" s="2"/>
      <c r="UOS5512" s="2"/>
      <c r="UOT5512" s="2"/>
      <c r="UOU5512" s="2"/>
      <c r="UOV5512" s="2"/>
      <c r="UOW5512" s="2"/>
      <c r="UOX5512" s="2"/>
      <c r="UOY5512" s="2"/>
      <c r="UOZ5512" s="2"/>
      <c r="UPA5512" s="2"/>
      <c r="UPB5512" s="2"/>
      <c r="UPC5512" s="2"/>
      <c r="UPD5512" s="2"/>
      <c r="UPE5512" s="2"/>
      <c r="UPF5512" s="2"/>
      <c r="UPG5512" s="2"/>
      <c r="UPH5512" s="2"/>
      <c r="UPI5512" s="2"/>
      <c r="UPJ5512" s="2"/>
      <c r="UPK5512" s="2"/>
      <c r="UPL5512" s="2"/>
      <c r="UPM5512" s="2"/>
      <c r="UPN5512" s="2"/>
      <c r="UPO5512" s="2"/>
      <c r="UPP5512" s="2"/>
      <c r="UPQ5512" s="2"/>
      <c r="UPR5512" s="2"/>
      <c r="UPS5512" s="2"/>
      <c r="UPT5512" s="2"/>
      <c r="UPU5512" s="2"/>
      <c r="UPV5512" s="2"/>
      <c r="UPW5512" s="2"/>
      <c r="UPX5512" s="2"/>
      <c r="UPY5512" s="2"/>
      <c r="UPZ5512" s="2"/>
      <c r="UQA5512" s="2"/>
      <c r="UQB5512" s="2"/>
      <c r="UQC5512" s="2"/>
      <c r="UQD5512" s="2"/>
      <c r="UQE5512" s="2"/>
      <c r="UQF5512" s="2"/>
      <c r="UQG5512" s="2"/>
      <c r="UQH5512" s="2"/>
      <c r="UQI5512" s="2"/>
      <c r="UQJ5512" s="2"/>
      <c r="UQK5512" s="2"/>
      <c r="UQL5512" s="2"/>
      <c r="UQM5512" s="2"/>
      <c r="UQN5512" s="2"/>
      <c r="UQO5512" s="2"/>
      <c r="UQP5512" s="2"/>
      <c r="UQQ5512" s="2"/>
      <c r="UQR5512" s="2"/>
      <c r="UQS5512" s="2"/>
      <c r="UQT5512" s="2"/>
      <c r="UQU5512" s="2"/>
      <c r="UQV5512" s="2"/>
      <c r="UQW5512" s="2"/>
      <c r="UQX5512" s="2"/>
      <c r="UQY5512" s="2"/>
      <c r="UQZ5512" s="2"/>
      <c r="URA5512" s="2"/>
      <c r="URB5512" s="2"/>
      <c r="URC5512" s="2"/>
      <c r="URD5512" s="2"/>
      <c r="URE5512" s="2"/>
      <c r="URF5512" s="2"/>
      <c r="URG5512" s="2"/>
      <c r="URH5512" s="2"/>
      <c r="URI5512" s="2"/>
      <c r="URJ5512" s="2"/>
      <c r="URK5512" s="2"/>
      <c r="URL5512" s="2"/>
      <c r="URM5512" s="2"/>
      <c r="URN5512" s="2"/>
      <c r="URO5512" s="2"/>
      <c r="URP5512" s="2"/>
      <c r="URQ5512" s="2"/>
      <c r="URR5512" s="2"/>
      <c r="URS5512" s="2"/>
      <c r="URT5512" s="2"/>
      <c r="URU5512" s="2"/>
      <c r="URV5512" s="2"/>
      <c r="URW5512" s="2"/>
      <c r="URX5512" s="2"/>
      <c r="URY5512" s="2"/>
      <c r="URZ5512" s="2"/>
      <c r="USA5512" s="2"/>
      <c r="USB5512" s="2"/>
      <c r="USC5512" s="2"/>
      <c r="USD5512" s="2"/>
      <c r="USE5512" s="2"/>
      <c r="USF5512" s="2"/>
      <c r="USG5512" s="2"/>
      <c r="USH5512" s="2"/>
      <c r="USI5512" s="2"/>
      <c r="USJ5512" s="2"/>
      <c r="USK5512" s="2"/>
      <c r="USL5512" s="2"/>
      <c r="USM5512" s="2"/>
      <c r="USN5512" s="2"/>
      <c r="USO5512" s="2"/>
      <c r="USP5512" s="2"/>
      <c r="USQ5512" s="2"/>
      <c r="USR5512" s="2"/>
      <c r="USS5512" s="2"/>
      <c r="UST5512" s="2"/>
      <c r="USU5512" s="2"/>
      <c r="USV5512" s="2"/>
      <c r="USW5512" s="2"/>
      <c r="USX5512" s="2"/>
      <c r="USY5512" s="2"/>
      <c r="USZ5512" s="2"/>
      <c r="UTA5512" s="2"/>
      <c r="UTB5512" s="2"/>
      <c r="UTC5512" s="2"/>
      <c r="UTD5512" s="2"/>
      <c r="UTE5512" s="2"/>
      <c r="UTF5512" s="2"/>
      <c r="UTG5512" s="2"/>
      <c r="UTH5512" s="2"/>
      <c r="UTI5512" s="2"/>
      <c r="UTJ5512" s="2"/>
      <c r="UTK5512" s="2"/>
      <c r="UTL5512" s="2"/>
      <c r="UTM5512" s="2"/>
      <c r="UTN5512" s="2"/>
      <c r="UTO5512" s="2"/>
      <c r="UTP5512" s="2"/>
      <c r="UTQ5512" s="2"/>
      <c r="UTR5512" s="2"/>
      <c r="UTS5512" s="2"/>
      <c r="UTT5512" s="2"/>
      <c r="UTU5512" s="2"/>
      <c r="UTV5512" s="2"/>
      <c r="UTW5512" s="2"/>
      <c r="UTX5512" s="2"/>
      <c r="UTY5512" s="2"/>
      <c r="UTZ5512" s="2"/>
      <c r="UUA5512" s="2"/>
      <c r="UUB5512" s="2"/>
      <c r="UUC5512" s="2"/>
      <c r="UUD5512" s="2"/>
      <c r="UUE5512" s="2"/>
      <c r="UUF5512" s="2"/>
      <c r="UUG5512" s="2"/>
      <c r="UUH5512" s="2"/>
      <c r="UUI5512" s="2"/>
      <c r="UUJ5512" s="2"/>
      <c r="UUK5512" s="2"/>
      <c r="UUL5512" s="2"/>
      <c r="UUM5512" s="2"/>
      <c r="UUN5512" s="2"/>
      <c r="UUO5512" s="2"/>
      <c r="UUP5512" s="2"/>
      <c r="UUQ5512" s="2"/>
      <c r="UUR5512" s="2"/>
      <c r="UUS5512" s="2"/>
      <c r="UUT5512" s="2"/>
      <c r="UUU5512" s="2"/>
      <c r="UUV5512" s="2"/>
      <c r="UUW5512" s="2"/>
      <c r="UUX5512" s="2"/>
      <c r="UUY5512" s="2"/>
      <c r="UUZ5512" s="2"/>
      <c r="UVA5512" s="2"/>
      <c r="UVB5512" s="2"/>
      <c r="UVC5512" s="2"/>
      <c r="UVD5512" s="2"/>
      <c r="UVE5512" s="2"/>
      <c r="UVF5512" s="2"/>
      <c r="UVG5512" s="2"/>
      <c r="UVH5512" s="2"/>
      <c r="UVI5512" s="2"/>
      <c r="UVJ5512" s="2"/>
      <c r="UVK5512" s="2"/>
      <c r="UVL5512" s="2"/>
      <c r="UVM5512" s="2"/>
      <c r="UVN5512" s="2"/>
      <c r="UVO5512" s="2"/>
      <c r="UVP5512" s="2"/>
      <c r="UVQ5512" s="2"/>
      <c r="UVR5512" s="2"/>
      <c r="UVS5512" s="2"/>
      <c r="UVT5512" s="2"/>
      <c r="UVU5512" s="2"/>
      <c r="UVV5512" s="2"/>
      <c r="UVW5512" s="2"/>
      <c r="UVX5512" s="2"/>
      <c r="UVY5512" s="2"/>
      <c r="UVZ5512" s="2"/>
      <c r="UWA5512" s="2"/>
      <c r="UWB5512" s="2"/>
      <c r="UWC5512" s="2"/>
      <c r="UWD5512" s="2"/>
      <c r="UWE5512" s="2"/>
      <c r="UWF5512" s="2"/>
      <c r="UWG5512" s="2"/>
      <c r="UWH5512" s="2"/>
      <c r="UWI5512" s="2"/>
      <c r="UWJ5512" s="2"/>
      <c r="UWK5512" s="2"/>
      <c r="UWL5512" s="2"/>
      <c r="UWM5512" s="2"/>
      <c r="UWN5512" s="2"/>
      <c r="UWO5512" s="2"/>
      <c r="UWP5512" s="2"/>
      <c r="UWQ5512" s="2"/>
      <c r="UWR5512" s="2"/>
      <c r="UWS5512" s="2"/>
      <c r="UWT5512" s="2"/>
      <c r="UWU5512" s="2"/>
      <c r="UWV5512" s="2"/>
      <c r="UWW5512" s="2"/>
      <c r="UWX5512" s="2"/>
      <c r="UWY5512" s="2"/>
      <c r="UWZ5512" s="2"/>
      <c r="UXA5512" s="2"/>
      <c r="UXB5512" s="2"/>
      <c r="UXC5512" s="2"/>
      <c r="UXD5512" s="2"/>
      <c r="UXE5512" s="2"/>
      <c r="UXF5512" s="2"/>
      <c r="UXG5512" s="2"/>
      <c r="UXH5512" s="2"/>
      <c r="UXI5512" s="2"/>
      <c r="UXJ5512" s="2"/>
      <c r="UXK5512" s="2"/>
      <c r="UXL5512" s="2"/>
      <c r="UXM5512" s="2"/>
      <c r="UXN5512" s="2"/>
      <c r="UXO5512" s="2"/>
      <c r="UXP5512" s="2"/>
      <c r="UXQ5512" s="2"/>
      <c r="UXR5512" s="2"/>
      <c r="UXS5512" s="2"/>
      <c r="UXT5512" s="2"/>
      <c r="UXU5512" s="2"/>
      <c r="UXV5512" s="2"/>
      <c r="UXW5512" s="2"/>
      <c r="UXX5512" s="2"/>
      <c r="UXY5512" s="2"/>
      <c r="UXZ5512" s="2"/>
      <c r="UYA5512" s="2"/>
      <c r="UYB5512" s="2"/>
      <c r="UYC5512" s="2"/>
      <c r="UYD5512" s="2"/>
      <c r="UYE5512" s="2"/>
      <c r="UYF5512" s="2"/>
      <c r="UYG5512" s="2"/>
      <c r="UYH5512" s="2"/>
      <c r="UYI5512" s="2"/>
      <c r="UYJ5512" s="2"/>
      <c r="UYK5512" s="2"/>
      <c r="UYL5512" s="2"/>
      <c r="UYM5512" s="2"/>
      <c r="UYN5512" s="2"/>
      <c r="UYO5512" s="2"/>
      <c r="UYP5512" s="2"/>
      <c r="UYQ5512" s="2"/>
      <c r="UYR5512" s="2"/>
      <c r="UYS5512" s="2"/>
      <c r="UYT5512" s="2"/>
      <c r="UYU5512" s="2"/>
      <c r="UYV5512" s="2"/>
      <c r="UYW5512" s="2"/>
      <c r="UYX5512" s="2"/>
      <c r="UYY5512" s="2"/>
      <c r="UYZ5512" s="2"/>
      <c r="UZA5512" s="2"/>
      <c r="UZB5512" s="2"/>
      <c r="UZC5512" s="2"/>
      <c r="UZD5512" s="2"/>
      <c r="UZE5512" s="2"/>
      <c r="UZF5512" s="2"/>
      <c r="UZG5512" s="2"/>
      <c r="UZH5512" s="2"/>
      <c r="UZI5512" s="2"/>
      <c r="UZJ5512" s="2"/>
      <c r="UZK5512" s="2"/>
      <c r="UZL5512" s="2"/>
      <c r="UZM5512" s="2"/>
      <c r="UZN5512" s="2"/>
      <c r="UZO5512" s="2"/>
      <c r="UZP5512" s="2"/>
      <c r="UZQ5512" s="2"/>
      <c r="UZR5512" s="2"/>
      <c r="UZS5512" s="2"/>
      <c r="UZT5512" s="2"/>
      <c r="UZU5512" s="2"/>
      <c r="UZV5512" s="2"/>
      <c r="UZW5512" s="2"/>
      <c r="UZX5512" s="2"/>
      <c r="UZY5512" s="2"/>
      <c r="UZZ5512" s="2"/>
      <c r="VAA5512" s="2"/>
      <c r="VAB5512" s="2"/>
      <c r="VAC5512" s="2"/>
      <c r="VAD5512" s="2"/>
      <c r="VAE5512" s="2"/>
      <c r="VAF5512" s="2"/>
      <c r="VAG5512" s="2"/>
      <c r="VAH5512" s="2"/>
      <c r="VAI5512" s="2"/>
      <c r="VAJ5512" s="2"/>
      <c r="VAK5512" s="2"/>
      <c r="VAL5512" s="2"/>
      <c r="VAM5512" s="2"/>
      <c r="VAN5512" s="2"/>
      <c r="VAO5512" s="2"/>
      <c r="VAP5512" s="2"/>
      <c r="VAQ5512" s="2"/>
      <c r="VAR5512" s="2"/>
      <c r="VAS5512" s="2"/>
      <c r="VAT5512" s="2"/>
      <c r="VAU5512" s="2"/>
      <c r="VAV5512" s="2"/>
      <c r="VAW5512" s="2"/>
      <c r="VAX5512" s="2"/>
      <c r="VAY5512" s="2"/>
      <c r="VAZ5512" s="2"/>
      <c r="VBA5512" s="2"/>
      <c r="VBB5512" s="2"/>
      <c r="VBC5512" s="2"/>
      <c r="VBD5512" s="2"/>
      <c r="VBE5512" s="2"/>
      <c r="VBF5512" s="2"/>
      <c r="VBG5512" s="2"/>
      <c r="VBH5512" s="2"/>
      <c r="VBI5512" s="2"/>
      <c r="VBJ5512" s="2"/>
      <c r="VBK5512" s="2"/>
      <c r="VBL5512" s="2"/>
      <c r="VBM5512" s="2"/>
      <c r="VBN5512" s="2"/>
      <c r="VBO5512" s="2"/>
      <c r="VBP5512" s="2"/>
      <c r="VBQ5512" s="2"/>
      <c r="VBR5512" s="2"/>
      <c r="VBS5512" s="2"/>
      <c r="VBT5512" s="2"/>
      <c r="VBU5512" s="2"/>
      <c r="VBV5512" s="2"/>
      <c r="VBW5512" s="2"/>
      <c r="VBX5512" s="2"/>
      <c r="VBY5512" s="2"/>
      <c r="VBZ5512" s="2"/>
      <c r="VCA5512" s="2"/>
      <c r="VCB5512" s="2"/>
      <c r="VCC5512" s="2"/>
      <c r="VCD5512" s="2"/>
      <c r="VCE5512" s="2"/>
      <c r="VCF5512" s="2"/>
      <c r="VCG5512" s="2"/>
      <c r="VCH5512" s="2"/>
      <c r="VCI5512" s="2"/>
      <c r="VCJ5512" s="2"/>
      <c r="VCK5512" s="2"/>
      <c r="VCL5512" s="2"/>
      <c r="VCM5512" s="2"/>
      <c r="VCN5512" s="2"/>
      <c r="VCO5512" s="2"/>
      <c r="VCP5512" s="2"/>
      <c r="VCQ5512" s="2"/>
      <c r="VCR5512" s="2"/>
      <c r="VCS5512" s="2"/>
      <c r="VCT5512" s="2"/>
      <c r="VCU5512" s="2"/>
      <c r="VCV5512" s="2"/>
      <c r="VCW5512" s="2"/>
      <c r="VCX5512" s="2"/>
      <c r="VCY5512" s="2"/>
      <c r="VCZ5512" s="2"/>
      <c r="VDA5512" s="2"/>
      <c r="VDB5512" s="2"/>
      <c r="VDC5512" s="2"/>
      <c r="VDD5512" s="2"/>
      <c r="VDE5512" s="2"/>
      <c r="VDF5512" s="2"/>
      <c r="VDG5512" s="2"/>
      <c r="VDH5512" s="2"/>
      <c r="VDI5512" s="2"/>
      <c r="VDJ5512" s="2"/>
      <c r="VDK5512" s="2"/>
      <c r="VDL5512" s="2"/>
      <c r="VDM5512" s="2"/>
      <c r="VDN5512" s="2"/>
      <c r="VDO5512" s="2"/>
      <c r="VDP5512" s="2"/>
      <c r="VDQ5512" s="2"/>
      <c r="VDR5512" s="2"/>
      <c r="VDS5512" s="2"/>
      <c r="VDT5512" s="2"/>
      <c r="VDU5512" s="2"/>
      <c r="VDV5512" s="2"/>
      <c r="VDW5512" s="2"/>
      <c r="VDX5512" s="2"/>
      <c r="VDY5512" s="2"/>
      <c r="VDZ5512" s="2"/>
      <c r="VEA5512" s="2"/>
      <c r="VEB5512" s="2"/>
      <c r="VEC5512" s="2"/>
      <c r="VED5512" s="2"/>
      <c r="VEE5512" s="2"/>
      <c r="VEF5512" s="2"/>
      <c r="VEG5512" s="2"/>
      <c r="VEH5512" s="2"/>
      <c r="VEI5512" s="2"/>
      <c r="VEJ5512" s="2"/>
      <c r="VEK5512" s="2"/>
      <c r="VEL5512" s="2"/>
      <c r="VEM5512" s="2"/>
      <c r="VEN5512" s="2"/>
      <c r="VEO5512" s="2"/>
      <c r="VEP5512" s="2"/>
      <c r="VEQ5512" s="2"/>
      <c r="VER5512" s="2"/>
      <c r="VES5512" s="2"/>
      <c r="VET5512" s="2"/>
      <c r="VEU5512" s="2"/>
      <c r="VEV5512" s="2"/>
      <c r="VEW5512" s="2"/>
      <c r="VEX5512" s="2"/>
      <c r="VEY5512" s="2"/>
      <c r="VEZ5512" s="2"/>
      <c r="VFA5512" s="2"/>
      <c r="VFB5512" s="2"/>
      <c r="VFC5512" s="2"/>
      <c r="VFD5512" s="2"/>
      <c r="VFE5512" s="2"/>
      <c r="VFF5512" s="2"/>
      <c r="VFG5512" s="2"/>
      <c r="VFH5512" s="2"/>
      <c r="VFI5512" s="2"/>
      <c r="VFJ5512" s="2"/>
      <c r="VFK5512" s="2"/>
      <c r="VFL5512" s="2"/>
      <c r="VFM5512" s="2"/>
      <c r="VFN5512" s="2"/>
      <c r="VFO5512" s="2"/>
      <c r="VFP5512" s="2"/>
      <c r="VFQ5512" s="2"/>
      <c r="VFR5512" s="2"/>
      <c r="VFS5512" s="2"/>
      <c r="VFT5512" s="2"/>
      <c r="VFU5512" s="2"/>
      <c r="VFV5512" s="2"/>
      <c r="VFW5512" s="2"/>
      <c r="VFX5512" s="2"/>
      <c r="VFY5512" s="2"/>
      <c r="VFZ5512" s="2"/>
      <c r="VGA5512" s="2"/>
      <c r="VGB5512" s="2"/>
      <c r="VGC5512" s="2"/>
      <c r="VGD5512" s="2"/>
      <c r="VGE5512" s="2"/>
      <c r="VGF5512" s="2"/>
      <c r="VGG5512" s="2"/>
      <c r="VGH5512" s="2"/>
      <c r="VGI5512" s="2"/>
      <c r="VGJ5512" s="2"/>
      <c r="VGK5512" s="2"/>
      <c r="VGL5512" s="2"/>
      <c r="VGM5512" s="2"/>
      <c r="VGN5512" s="2"/>
      <c r="VGO5512" s="2"/>
      <c r="VGP5512" s="2"/>
      <c r="VGQ5512" s="2"/>
      <c r="VGR5512" s="2"/>
      <c r="VGS5512" s="2"/>
      <c r="VGT5512" s="2"/>
      <c r="VGU5512" s="2"/>
      <c r="VGV5512" s="2"/>
      <c r="VGW5512" s="2"/>
      <c r="VGX5512" s="2"/>
      <c r="VGY5512" s="2"/>
      <c r="VGZ5512" s="2"/>
      <c r="VHA5512" s="2"/>
      <c r="VHB5512" s="2"/>
      <c r="VHC5512" s="2"/>
      <c r="VHD5512" s="2"/>
      <c r="VHE5512" s="2"/>
      <c r="VHF5512" s="2"/>
      <c r="VHG5512" s="2"/>
      <c r="VHH5512" s="2"/>
      <c r="VHI5512" s="2"/>
      <c r="VHJ5512" s="2"/>
      <c r="VHK5512" s="2"/>
      <c r="VHL5512" s="2"/>
      <c r="VHM5512" s="2"/>
      <c r="VHN5512" s="2"/>
      <c r="VHO5512" s="2"/>
      <c r="VHP5512" s="2"/>
      <c r="VHQ5512" s="2"/>
      <c r="VHR5512" s="2"/>
      <c r="VHS5512" s="2"/>
      <c r="VHT5512" s="2"/>
      <c r="VHU5512" s="2"/>
      <c r="VHV5512" s="2"/>
      <c r="VHW5512" s="2"/>
      <c r="VHX5512" s="2"/>
      <c r="VHY5512" s="2"/>
      <c r="VHZ5512" s="2"/>
      <c r="VIA5512" s="2"/>
      <c r="VIB5512" s="2"/>
      <c r="VIC5512" s="2"/>
      <c r="VID5512" s="2"/>
      <c r="VIE5512" s="2"/>
      <c r="VIF5512" s="2"/>
      <c r="VIG5512" s="2"/>
      <c r="VIH5512" s="2"/>
      <c r="VII5512" s="2"/>
      <c r="VIJ5512" s="2"/>
      <c r="VIK5512" s="2"/>
      <c r="VIL5512" s="2"/>
      <c r="VIM5512" s="2"/>
      <c r="VIN5512" s="2"/>
      <c r="VIO5512" s="2"/>
      <c r="VIP5512" s="2"/>
      <c r="VIQ5512" s="2"/>
      <c r="VIR5512" s="2"/>
      <c r="VIS5512" s="2"/>
      <c r="VIT5512" s="2"/>
      <c r="VIU5512" s="2"/>
      <c r="VIV5512" s="2"/>
      <c r="VIW5512" s="2"/>
      <c r="VIX5512" s="2"/>
      <c r="VIY5512" s="2"/>
      <c r="VIZ5512" s="2"/>
      <c r="VJA5512" s="2"/>
      <c r="VJB5512" s="2"/>
      <c r="VJC5512" s="2"/>
      <c r="VJD5512" s="2"/>
      <c r="VJE5512" s="2"/>
      <c r="VJF5512" s="2"/>
      <c r="VJG5512" s="2"/>
      <c r="VJH5512" s="2"/>
      <c r="VJI5512" s="2"/>
      <c r="VJJ5512" s="2"/>
      <c r="VJK5512" s="2"/>
      <c r="VJL5512" s="2"/>
      <c r="VJM5512" s="2"/>
      <c r="VJN5512" s="2"/>
      <c r="VJO5512" s="2"/>
      <c r="VJP5512" s="2"/>
      <c r="VJQ5512" s="2"/>
      <c r="VJR5512" s="2"/>
      <c r="VJS5512" s="2"/>
      <c r="VJT5512" s="2"/>
      <c r="VJU5512" s="2"/>
      <c r="VJV5512" s="2"/>
      <c r="VJW5512" s="2"/>
      <c r="VJX5512" s="2"/>
      <c r="VJY5512" s="2"/>
      <c r="VJZ5512" s="2"/>
      <c r="VKA5512" s="2"/>
      <c r="VKB5512" s="2"/>
      <c r="VKC5512" s="2"/>
      <c r="VKD5512" s="2"/>
      <c r="VKE5512" s="2"/>
      <c r="VKF5512" s="2"/>
      <c r="VKG5512" s="2"/>
      <c r="VKH5512" s="2"/>
      <c r="VKI5512" s="2"/>
      <c r="VKJ5512" s="2"/>
      <c r="VKK5512" s="2"/>
      <c r="VKL5512" s="2"/>
      <c r="VKM5512" s="2"/>
      <c r="VKN5512" s="2"/>
      <c r="VKO5512" s="2"/>
      <c r="VKP5512" s="2"/>
      <c r="VKQ5512" s="2"/>
      <c r="VKR5512" s="2"/>
      <c r="VKS5512" s="2"/>
      <c r="VKT5512" s="2"/>
      <c r="VKU5512" s="2"/>
      <c r="VKV5512" s="2"/>
      <c r="VKW5512" s="2"/>
      <c r="VKX5512" s="2"/>
      <c r="VKY5512" s="2"/>
      <c r="VKZ5512" s="2"/>
      <c r="VLA5512" s="2"/>
      <c r="VLB5512" s="2"/>
      <c r="VLC5512" s="2"/>
      <c r="VLD5512" s="2"/>
      <c r="VLE5512" s="2"/>
      <c r="VLF5512" s="2"/>
      <c r="VLG5512" s="2"/>
      <c r="VLH5512" s="2"/>
      <c r="VLI5512" s="2"/>
      <c r="VLJ5512" s="2"/>
      <c r="VLK5512" s="2"/>
      <c r="VLL5512" s="2"/>
      <c r="VLM5512" s="2"/>
      <c r="VLN5512" s="2"/>
      <c r="VLO5512" s="2"/>
      <c r="VLP5512" s="2"/>
      <c r="VLQ5512" s="2"/>
      <c r="VLR5512" s="2"/>
      <c r="VLS5512" s="2"/>
      <c r="VLT5512" s="2"/>
      <c r="VLU5512" s="2"/>
      <c r="VLV5512" s="2"/>
      <c r="VLW5512" s="2"/>
      <c r="VLX5512" s="2"/>
      <c r="VLY5512" s="2"/>
      <c r="VLZ5512" s="2"/>
      <c r="VMA5512" s="2"/>
      <c r="VMB5512" s="2"/>
      <c r="VMC5512" s="2"/>
      <c r="VMD5512" s="2"/>
      <c r="VME5512" s="2"/>
      <c r="VMF5512" s="2"/>
      <c r="VMG5512" s="2"/>
      <c r="VMH5512" s="2"/>
      <c r="VMI5512" s="2"/>
      <c r="VMJ5512" s="2"/>
      <c r="VMK5512" s="2"/>
      <c r="VML5512" s="2"/>
      <c r="VMM5512" s="2"/>
      <c r="VMN5512" s="2"/>
      <c r="VMO5512" s="2"/>
      <c r="VMP5512" s="2"/>
      <c r="VMQ5512" s="2"/>
      <c r="VMR5512" s="2"/>
      <c r="VMS5512" s="2"/>
      <c r="VMT5512" s="2"/>
      <c r="VMU5512" s="2"/>
      <c r="VMV5512" s="2"/>
      <c r="VMW5512" s="2"/>
      <c r="VMX5512" s="2"/>
      <c r="VMY5512" s="2"/>
      <c r="VMZ5512" s="2"/>
      <c r="VNA5512" s="2"/>
      <c r="VNB5512" s="2"/>
      <c r="VNC5512" s="2"/>
      <c r="VND5512" s="2"/>
      <c r="VNE5512" s="2"/>
      <c r="VNF5512" s="2"/>
      <c r="VNG5512" s="2"/>
      <c r="VNH5512" s="2"/>
      <c r="VNI5512" s="2"/>
      <c r="VNJ5512" s="2"/>
      <c r="VNK5512" s="2"/>
      <c r="VNL5512" s="2"/>
      <c r="VNM5512" s="2"/>
      <c r="VNN5512" s="2"/>
      <c r="VNO5512" s="2"/>
      <c r="VNP5512" s="2"/>
      <c r="VNQ5512" s="2"/>
      <c r="VNR5512" s="2"/>
      <c r="VNS5512" s="2"/>
      <c r="VNT5512" s="2"/>
      <c r="VNU5512" s="2"/>
      <c r="VNV5512" s="2"/>
      <c r="VNW5512" s="2"/>
      <c r="VNX5512" s="2"/>
      <c r="VNY5512" s="2"/>
      <c r="VNZ5512" s="2"/>
      <c r="VOA5512" s="2"/>
      <c r="VOB5512" s="2"/>
      <c r="VOC5512" s="2"/>
      <c r="VOD5512" s="2"/>
      <c r="VOE5512" s="2"/>
      <c r="VOF5512" s="2"/>
      <c r="VOG5512" s="2"/>
      <c r="VOH5512" s="2"/>
      <c r="VOI5512" s="2"/>
      <c r="VOJ5512" s="2"/>
      <c r="VOK5512" s="2"/>
      <c r="VOL5512" s="2"/>
      <c r="VOM5512" s="2"/>
      <c r="VON5512" s="2"/>
      <c r="VOO5512" s="2"/>
      <c r="VOP5512" s="2"/>
      <c r="VOQ5512" s="2"/>
      <c r="VOR5512" s="2"/>
      <c r="VOS5512" s="2"/>
      <c r="VOT5512" s="2"/>
      <c r="VOU5512" s="2"/>
      <c r="VOV5512" s="2"/>
      <c r="VOW5512" s="2"/>
      <c r="VOX5512" s="2"/>
      <c r="VOY5512" s="2"/>
      <c r="VOZ5512" s="2"/>
      <c r="VPA5512" s="2"/>
      <c r="VPB5512" s="2"/>
      <c r="VPC5512" s="2"/>
      <c r="VPD5512" s="2"/>
      <c r="VPE5512" s="2"/>
      <c r="VPF5512" s="2"/>
      <c r="VPG5512" s="2"/>
      <c r="VPH5512" s="2"/>
      <c r="VPI5512" s="2"/>
      <c r="VPJ5512" s="2"/>
      <c r="VPK5512" s="2"/>
      <c r="VPL5512" s="2"/>
      <c r="VPM5512" s="2"/>
      <c r="VPN5512" s="2"/>
      <c r="VPO5512" s="2"/>
      <c r="VPP5512" s="2"/>
      <c r="VPQ5512" s="2"/>
      <c r="VPR5512" s="2"/>
      <c r="VPS5512" s="2"/>
      <c r="VPT5512" s="2"/>
      <c r="VPU5512" s="2"/>
      <c r="VPV5512" s="2"/>
      <c r="VPW5512" s="2"/>
      <c r="VPX5512" s="2"/>
      <c r="VPY5512" s="2"/>
      <c r="VPZ5512" s="2"/>
      <c r="VQA5512" s="2"/>
      <c r="VQB5512" s="2"/>
      <c r="VQC5512" s="2"/>
      <c r="VQD5512" s="2"/>
      <c r="VQE5512" s="2"/>
      <c r="VQF5512" s="2"/>
      <c r="VQG5512" s="2"/>
      <c r="VQH5512" s="2"/>
      <c r="VQI5512" s="2"/>
      <c r="VQJ5512" s="2"/>
      <c r="VQK5512" s="2"/>
      <c r="VQL5512" s="2"/>
      <c r="VQM5512" s="2"/>
      <c r="VQN5512" s="2"/>
      <c r="VQO5512" s="2"/>
      <c r="VQP5512" s="2"/>
      <c r="VQQ5512" s="2"/>
      <c r="VQR5512" s="2"/>
      <c r="VQS5512" s="2"/>
      <c r="VQT5512" s="2"/>
      <c r="VQU5512" s="2"/>
      <c r="VQV5512" s="2"/>
      <c r="VQW5512" s="2"/>
      <c r="VQX5512" s="2"/>
      <c r="VQY5512" s="2"/>
      <c r="VQZ5512" s="2"/>
      <c r="VRA5512" s="2"/>
      <c r="VRB5512" s="2"/>
      <c r="VRC5512" s="2"/>
      <c r="VRD5512" s="2"/>
      <c r="VRE5512" s="2"/>
      <c r="VRF5512" s="2"/>
      <c r="VRG5512" s="2"/>
      <c r="VRH5512" s="2"/>
      <c r="VRI5512" s="2"/>
      <c r="VRJ5512" s="2"/>
      <c r="VRK5512" s="2"/>
      <c r="VRL5512" s="2"/>
      <c r="VRM5512" s="2"/>
      <c r="VRN5512" s="2"/>
      <c r="VRO5512" s="2"/>
      <c r="VRP5512" s="2"/>
      <c r="VRQ5512" s="2"/>
      <c r="VRR5512" s="2"/>
      <c r="VRS5512" s="2"/>
      <c r="VRT5512" s="2"/>
      <c r="VRU5512" s="2"/>
      <c r="VRV5512" s="2"/>
      <c r="VRW5512" s="2"/>
      <c r="VRX5512" s="2"/>
      <c r="VRY5512" s="2"/>
      <c r="VRZ5512" s="2"/>
      <c r="VSA5512" s="2"/>
      <c r="VSB5512" s="2"/>
      <c r="VSC5512" s="2"/>
      <c r="VSD5512" s="2"/>
      <c r="VSE5512" s="2"/>
      <c r="VSF5512" s="2"/>
      <c r="VSG5512" s="2"/>
      <c r="VSH5512" s="2"/>
      <c r="VSI5512" s="2"/>
      <c r="VSJ5512" s="2"/>
      <c r="VSK5512" s="2"/>
      <c r="VSL5512" s="2"/>
      <c r="VSM5512" s="2"/>
      <c r="VSN5512" s="2"/>
      <c r="VSO5512" s="2"/>
      <c r="VSP5512" s="2"/>
      <c r="VSQ5512" s="2"/>
      <c r="VSR5512" s="2"/>
      <c r="VSS5512" s="2"/>
      <c r="VST5512" s="2"/>
      <c r="VSU5512" s="2"/>
      <c r="VSV5512" s="2"/>
      <c r="VSW5512" s="2"/>
      <c r="VSX5512" s="2"/>
      <c r="VSY5512" s="2"/>
      <c r="VSZ5512" s="2"/>
      <c r="VTA5512" s="2"/>
      <c r="VTB5512" s="2"/>
      <c r="VTC5512" s="2"/>
      <c r="VTD5512" s="2"/>
      <c r="VTE5512" s="2"/>
      <c r="VTF5512" s="2"/>
      <c r="VTG5512" s="2"/>
      <c r="VTH5512" s="2"/>
      <c r="VTI5512" s="2"/>
      <c r="VTJ5512" s="2"/>
      <c r="VTK5512" s="2"/>
      <c r="VTL5512" s="2"/>
      <c r="VTM5512" s="2"/>
      <c r="VTN5512" s="2"/>
      <c r="VTO5512" s="2"/>
      <c r="VTP5512" s="2"/>
      <c r="VTQ5512" s="2"/>
      <c r="VTR5512" s="2"/>
      <c r="VTS5512" s="2"/>
      <c r="VTT5512" s="2"/>
      <c r="VTU5512" s="2"/>
      <c r="VTV5512" s="2"/>
      <c r="VTW5512" s="2"/>
      <c r="VTX5512" s="2"/>
      <c r="VTY5512" s="2"/>
      <c r="VTZ5512" s="2"/>
      <c r="VUA5512" s="2"/>
      <c r="VUB5512" s="2"/>
      <c r="VUC5512" s="2"/>
      <c r="VUD5512" s="2"/>
      <c r="VUE5512" s="2"/>
      <c r="VUF5512" s="2"/>
      <c r="VUG5512" s="2"/>
      <c r="VUH5512" s="2"/>
      <c r="VUI5512" s="2"/>
      <c r="VUJ5512" s="2"/>
      <c r="VUK5512" s="2"/>
      <c r="VUL5512" s="2"/>
      <c r="VUM5512" s="2"/>
      <c r="VUN5512" s="2"/>
      <c r="VUO5512" s="2"/>
      <c r="VUP5512" s="2"/>
      <c r="VUQ5512" s="2"/>
      <c r="VUR5512" s="2"/>
      <c r="VUS5512" s="2"/>
      <c r="VUT5512" s="2"/>
      <c r="VUU5512" s="2"/>
      <c r="VUV5512" s="2"/>
      <c r="VUW5512" s="2"/>
      <c r="VUX5512" s="2"/>
      <c r="VUY5512" s="2"/>
      <c r="VUZ5512" s="2"/>
      <c r="VVA5512" s="2"/>
      <c r="VVB5512" s="2"/>
      <c r="VVC5512" s="2"/>
      <c r="VVD5512" s="2"/>
      <c r="VVE5512" s="2"/>
      <c r="VVF5512" s="2"/>
      <c r="VVG5512" s="2"/>
      <c r="VVH5512" s="2"/>
      <c r="VVI5512" s="2"/>
      <c r="VVJ5512" s="2"/>
      <c r="VVK5512" s="2"/>
      <c r="VVL5512" s="2"/>
      <c r="VVM5512" s="2"/>
      <c r="VVN5512" s="2"/>
      <c r="VVO5512" s="2"/>
      <c r="VVP5512" s="2"/>
      <c r="VVQ5512" s="2"/>
      <c r="VVR5512" s="2"/>
      <c r="VVS5512" s="2"/>
      <c r="VVT5512" s="2"/>
      <c r="VVU5512" s="2"/>
      <c r="VVV5512" s="2"/>
      <c r="VVW5512" s="2"/>
      <c r="VVX5512" s="2"/>
      <c r="VVY5512" s="2"/>
      <c r="VVZ5512" s="2"/>
      <c r="VWA5512" s="2"/>
      <c r="VWB5512" s="2"/>
      <c r="VWC5512" s="2"/>
      <c r="VWD5512" s="2"/>
      <c r="VWE5512" s="2"/>
      <c r="VWF5512" s="2"/>
      <c r="VWG5512" s="2"/>
      <c r="VWH5512" s="2"/>
      <c r="VWI5512" s="2"/>
      <c r="VWJ5512" s="2"/>
      <c r="VWK5512" s="2"/>
      <c r="VWL5512" s="2"/>
      <c r="VWM5512" s="2"/>
      <c r="VWN5512" s="2"/>
      <c r="VWO5512" s="2"/>
      <c r="VWP5512" s="2"/>
      <c r="VWQ5512" s="2"/>
      <c r="VWR5512" s="2"/>
      <c r="VWS5512" s="2"/>
      <c r="VWT5512" s="2"/>
      <c r="VWU5512" s="2"/>
      <c r="VWV5512" s="2"/>
      <c r="VWW5512" s="2"/>
      <c r="VWX5512" s="2"/>
      <c r="VWY5512" s="2"/>
      <c r="VWZ5512" s="2"/>
      <c r="VXA5512" s="2"/>
      <c r="VXB5512" s="2"/>
      <c r="VXC5512" s="2"/>
      <c r="VXD5512" s="2"/>
      <c r="VXE5512" s="2"/>
      <c r="VXF5512" s="2"/>
      <c r="VXG5512" s="2"/>
      <c r="VXH5512" s="2"/>
      <c r="VXI5512" s="2"/>
      <c r="VXJ5512" s="2"/>
      <c r="VXK5512" s="2"/>
      <c r="VXL5512" s="2"/>
      <c r="VXM5512" s="2"/>
      <c r="VXN5512" s="2"/>
      <c r="VXO5512" s="2"/>
      <c r="VXP5512" s="2"/>
      <c r="VXQ5512" s="2"/>
      <c r="VXR5512" s="2"/>
      <c r="VXS5512" s="2"/>
      <c r="VXT5512" s="2"/>
      <c r="VXU5512" s="2"/>
      <c r="VXV5512" s="2"/>
      <c r="VXW5512" s="2"/>
      <c r="VXX5512" s="2"/>
      <c r="VXY5512" s="2"/>
      <c r="VXZ5512" s="2"/>
      <c r="VYA5512" s="2"/>
      <c r="VYB5512" s="2"/>
      <c r="VYC5512" s="2"/>
      <c r="VYD5512" s="2"/>
      <c r="VYE5512" s="2"/>
      <c r="VYF5512" s="2"/>
      <c r="VYG5512" s="2"/>
      <c r="VYH5512" s="2"/>
      <c r="VYI5512" s="2"/>
      <c r="VYJ5512" s="2"/>
      <c r="VYK5512" s="2"/>
      <c r="VYL5512" s="2"/>
      <c r="VYM5512" s="2"/>
      <c r="VYN5512" s="2"/>
      <c r="VYO5512" s="2"/>
      <c r="VYP5512" s="2"/>
      <c r="VYQ5512" s="2"/>
      <c r="VYR5512" s="2"/>
      <c r="VYS5512" s="2"/>
      <c r="VYT5512" s="2"/>
      <c r="VYU5512" s="2"/>
      <c r="VYV5512" s="2"/>
      <c r="VYW5512" s="2"/>
      <c r="VYX5512" s="2"/>
      <c r="VYY5512" s="2"/>
      <c r="VYZ5512" s="2"/>
      <c r="VZA5512" s="2"/>
      <c r="VZB5512" s="2"/>
      <c r="VZC5512" s="2"/>
      <c r="VZD5512" s="2"/>
      <c r="VZE5512" s="2"/>
      <c r="VZF5512" s="2"/>
      <c r="VZG5512" s="2"/>
      <c r="VZH5512" s="2"/>
      <c r="VZI5512" s="2"/>
      <c r="VZJ5512" s="2"/>
      <c r="VZK5512" s="2"/>
      <c r="VZL5512" s="2"/>
      <c r="VZM5512" s="2"/>
      <c r="VZN5512" s="2"/>
      <c r="VZO5512" s="2"/>
      <c r="VZP5512" s="2"/>
      <c r="VZQ5512" s="2"/>
      <c r="VZR5512" s="2"/>
      <c r="VZS5512" s="2"/>
      <c r="VZT5512" s="2"/>
      <c r="VZU5512" s="2"/>
      <c r="VZV5512" s="2"/>
      <c r="VZW5512" s="2"/>
      <c r="VZX5512" s="2"/>
      <c r="VZY5512" s="2"/>
      <c r="VZZ5512" s="2"/>
      <c r="WAA5512" s="2"/>
      <c r="WAB5512" s="2"/>
      <c r="WAC5512" s="2"/>
      <c r="WAD5512" s="2"/>
      <c r="WAE5512" s="2"/>
      <c r="WAF5512" s="2"/>
      <c r="WAG5512" s="2"/>
      <c r="WAH5512" s="2"/>
      <c r="WAI5512" s="2"/>
      <c r="WAJ5512" s="2"/>
      <c r="WAK5512" s="2"/>
      <c r="WAL5512" s="2"/>
      <c r="WAM5512" s="2"/>
      <c r="WAN5512" s="2"/>
      <c r="WAO5512" s="2"/>
      <c r="WAP5512" s="2"/>
      <c r="WAQ5512" s="2"/>
      <c r="WAR5512" s="2"/>
      <c r="WAS5512" s="2"/>
      <c r="WAT5512" s="2"/>
      <c r="WAU5512" s="2"/>
      <c r="WAV5512" s="2"/>
      <c r="WAW5512" s="2"/>
      <c r="WAX5512" s="2"/>
      <c r="WAY5512" s="2"/>
      <c r="WAZ5512" s="2"/>
      <c r="WBA5512" s="2"/>
      <c r="WBB5512" s="2"/>
      <c r="WBC5512" s="2"/>
      <c r="WBD5512" s="2"/>
      <c r="WBE5512" s="2"/>
      <c r="WBF5512" s="2"/>
      <c r="WBG5512" s="2"/>
      <c r="WBH5512" s="2"/>
      <c r="WBI5512" s="2"/>
      <c r="WBJ5512" s="2"/>
      <c r="WBK5512" s="2"/>
      <c r="WBL5512" s="2"/>
      <c r="WBM5512" s="2"/>
      <c r="WBN5512" s="2"/>
      <c r="WBO5512" s="2"/>
      <c r="WBP5512" s="2"/>
      <c r="WBQ5512" s="2"/>
      <c r="WBR5512" s="2"/>
      <c r="WBS5512" s="2"/>
      <c r="WBT5512" s="2"/>
      <c r="WBU5512" s="2"/>
      <c r="WBV5512" s="2"/>
      <c r="WBW5512" s="2"/>
      <c r="WBX5512" s="2"/>
      <c r="WBY5512" s="2"/>
      <c r="WBZ5512" s="2"/>
      <c r="WCA5512" s="2"/>
      <c r="WCB5512" s="2"/>
      <c r="WCC5512" s="2"/>
      <c r="WCD5512" s="2"/>
      <c r="WCE5512" s="2"/>
      <c r="WCF5512" s="2"/>
      <c r="WCG5512" s="2"/>
      <c r="WCH5512" s="2"/>
      <c r="WCI5512" s="2"/>
      <c r="WCJ5512" s="2"/>
      <c r="WCK5512" s="2"/>
      <c r="WCL5512" s="2"/>
      <c r="WCM5512" s="2"/>
      <c r="WCN5512" s="2"/>
      <c r="WCO5512" s="2"/>
      <c r="WCP5512" s="2"/>
      <c r="WCQ5512" s="2"/>
      <c r="WCR5512" s="2"/>
      <c r="WCS5512" s="2"/>
      <c r="WCT5512" s="2"/>
      <c r="WCU5512" s="2"/>
      <c r="WCV5512" s="2"/>
      <c r="WCW5512" s="2"/>
      <c r="WCX5512" s="2"/>
      <c r="WCY5512" s="2"/>
      <c r="WCZ5512" s="2"/>
      <c r="WDA5512" s="2"/>
      <c r="WDB5512" s="2"/>
      <c r="WDC5512" s="2"/>
      <c r="WDD5512" s="2"/>
      <c r="WDE5512" s="2"/>
      <c r="WDF5512" s="2"/>
      <c r="WDG5512" s="2"/>
      <c r="WDH5512" s="2"/>
      <c r="WDI5512" s="2"/>
      <c r="WDJ5512" s="2"/>
      <c r="WDK5512" s="2"/>
      <c r="WDL5512" s="2"/>
      <c r="WDM5512" s="2"/>
      <c r="WDN5512" s="2"/>
      <c r="WDO5512" s="2"/>
      <c r="WDP5512" s="2"/>
      <c r="WDQ5512" s="2"/>
      <c r="WDR5512" s="2"/>
      <c r="WDS5512" s="2"/>
      <c r="WDT5512" s="2"/>
      <c r="WDU5512" s="2"/>
      <c r="WDV5512" s="2"/>
      <c r="WDW5512" s="2"/>
      <c r="WDX5512" s="2"/>
      <c r="WDY5512" s="2"/>
      <c r="WDZ5512" s="2"/>
      <c r="WEA5512" s="2"/>
      <c r="WEB5512" s="2"/>
      <c r="WEC5512" s="2"/>
      <c r="WED5512" s="2"/>
      <c r="WEE5512" s="2"/>
      <c r="WEF5512" s="2"/>
      <c r="WEG5512" s="2"/>
      <c r="WEH5512" s="2"/>
      <c r="WEI5512" s="2"/>
      <c r="WEJ5512" s="2"/>
      <c r="WEK5512" s="2"/>
      <c r="WEL5512" s="2"/>
      <c r="WEM5512" s="2"/>
      <c r="WEN5512" s="2"/>
      <c r="WEO5512" s="2"/>
      <c r="WEP5512" s="2"/>
      <c r="WEQ5512" s="2"/>
      <c r="WER5512" s="2"/>
      <c r="WES5512" s="2"/>
      <c r="WET5512" s="2"/>
      <c r="WEU5512" s="2"/>
      <c r="WEV5512" s="2"/>
      <c r="WEW5512" s="2"/>
      <c r="WEX5512" s="2"/>
      <c r="WEY5512" s="2"/>
      <c r="WEZ5512" s="2"/>
      <c r="WFA5512" s="2"/>
      <c r="WFB5512" s="2"/>
      <c r="WFC5512" s="2"/>
      <c r="WFD5512" s="2"/>
      <c r="WFE5512" s="2"/>
      <c r="WFF5512" s="2"/>
      <c r="WFG5512" s="2"/>
      <c r="WFH5512" s="2"/>
      <c r="WFI5512" s="2"/>
      <c r="WFJ5512" s="2"/>
      <c r="WFK5512" s="2"/>
      <c r="WFL5512" s="2"/>
      <c r="WFM5512" s="2"/>
      <c r="WFN5512" s="2"/>
      <c r="WFO5512" s="2"/>
      <c r="WFP5512" s="2"/>
      <c r="WFQ5512" s="2"/>
      <c r="WFR5512" s="2"/>
      <c r="WFS5512" s="2"/>
      <c r="WFT5512" s="2"/>
      <c r="WFU5512" s="2"/>
      <c r="WFV5512" s="2"/>
      <c r="WFW5512" s="2"/>
      <c r="WFX5512" s="2"/>
      <c r="WFY5512" s="2"/>
      <c r="WFZ5512" s="2"/>
      <c r="WGA5512" s="2"/>
      <c r="WGB5512" s="2"/>
      <c r="WGC5512" s="2"/>
      <c r="WGD5512" s="2"/>
      <c r="WGE5512" s="2"/>
      <c r="WGF5512" s="2"/>
      <c r="WGG5512" s="2"/>
      <c r="WGH5512" s="2"/>
      <c r="WGI5512" s="2"/>
      <c r="WGJ5512" s="2"/>
      <c r="WGK5512" s="2"/>
      <c r="WGL5512" s="2"/>
      <c r="WGM5512" s="2"/>
      <c r="WGN5512" s="2"/>
      <c r="WGO5512" s="2"/>
      <c r="WGP5512" s="2"/>
      <c r="WGQ5512" s="2"/>
      <c r="WGR5512" s="2"/>
      <c r="WGS5512" s="2"/>
      <c r="WGT5512" s="2"/>
      <c r="WGU5512" s="2"/>
      <c r="WGV5512" s="2"/>
      <c r="WGW5512" s="2"/>
      <c r="WGX5512" s="2"/>
      <c r="WGY5512" s="2"/>
      <c r="WGZ5512" s="2"/>
      <c r="WHA5512" s="2"/>
      <c r="WHB5512" s="2"/>
      <c r="WHC5512" s="2"/>
      <c r="WHD5512" s="2"/>
      <c r="WHE5512" s="2"/>
      <c r="WHF5512" s="2"/>
      <c r="WHG5512" s="2"/>
      <c r="WHH5512" s="2"/>
      <c r="WHI5512" s="2"/>
      <c r="WHJ5512" s="2"/>
      <c r="WHK5512" s="2"/>
      <c r="WHL5512" s="2"/>
      <c r="WHM5512" s="2"/>
      <c r="WHN5512" s="2"/>
      <c r="WHO5512" s="2"/>
      <c r="WHP5512" s="2"/>
      <c r="WHQ5512" s="2"/>
      <c r="WHR5512" s="2"/>
      <c r="WHS5512" s="2"/>
      <c r="WHT5512" s="2"/>
      <c r="WHU5512" s="2"/>
      <c r="WHV5512" s="2"/>
      <c r="WHW5512" s="2"/>
      <c r="WHX5512" s="2"/>
      <c r="WHY5512" s="2"/>
      <c r="WHZ5512" s="2"/>
      <c r="WIA5512" s="2"/>
      <c r="WIB5512" s="2"/>
      <c r="WIC5512" s="2"/>
      <c r="WID5512" s="2"/>
      <c r="WIE5512" s="2"/>
      <c r="WIF5512" s="2"/>
      <c r="WIG5512" s="2"/>
      <c r="WIH5512" s="2"/>
      <c r="WII5512" s="2"/>
      <c r="WIJ5512" s="2"/>
      <c r="WIK5512" s="2"/>
      <c r="WIL5512" s="2"/>
      <c r="WIM5512" s="2"/>
      <c r="WIN5512" s="2"/>
      <c r="WIO5512" s="2"/>
      <c r="WIP5512" s="2"/>
      <c r="WIQ5512" s="2"/>
      <c r="WIR5512" s="2"/>
      <c r="WIS5512" s="2"/>
      <c r="WIT5512" s="2"/>
      <c r="WIU5512" s="2"/>
      <c r="WIV5512" s="2"/>
      <c r="WIW5512" s="2"/>
      <c r="WIX5512" s="2"/>
      <c r="WIY5512" s="2"/>
      <c r="WIZ5512" s="2"/>
      <c r="WJA5512" s="2"/>
      <c r="WJB5512" s="2"/>
      <c r="WJC5512" s="2"/>
      <c r="WJD5512" s="2"/>
      <c r="WJE5512" s="2"/>
      <c r="WJF5512" s="2"/>
      <c r="WJG5512" s="2"/>
      <c r="WJH5512" s="2"/>
      <c r="WJI5512" s="2"/>
      <c r="WJJ5512" s="2"/>
      <c r="WJK5512" s="2"/>
      <c r="WJL5512" s="2"/>
      <c r="WJM5512" s="2"/>
      <c r="WJN5512" s="2"/>
      <c r="WJO5512" s="2"/>
      <c r="WJP5512" s="2"/>
      <c r="WJQ5512" s="2"/>
      <c r="WJR5512" s="2"/>
      <c r="WJS5512" s="2"/>
      <c r="WJT5512" s="2"/>
      <c r="WJU5512" s="2"/>
      <c r="WJV5512" s="2"/>
      <c r="WJW5512" s="2"/>
      <c r="WJX5512" s="2"/>
      <c r="WJY5512" s="2"/>
      <c r="WJZ5512" s="2"/>
      <c r="WKA5512" s="2"/>
      <c r="WKB5512" s="2"/>
      <c r="WKC5512" s="2"/>
      <c r="WKD5512" s="2"/>
      <c r="WKE5512" s="2"/>
      <c r="WKF5512" s="2"/>
      <c r="WKG5512" s="2"/>
      <c r="WKH5512" s="2"/>
      <c r="WKI5512" s="2"/>
      <c r="WKJ5512" s="2"/>
      <c r="WKK5512" s="2"/>
      <c r="WKL5512" s="2"/>
      <c r="WKM5512" s="2"/>
      <c r="WKN5512" s="2"/>
      <c r="WKO5512" s="2"/>
      <c r="WKP5512" s="2"/>
      <c r="WKQ5512" s="2"/>
      <c r="WKR5512" s="2"/>
      <c r="WKS5512" s="2"/>
      <c r="WKT5512" s="2"/>
      <c r="WKU5512" s="2"/>
      <c r="WKV5512" s="2"/>
      <c r="WKW5512" s="2"/>
      <c r="WKX5512" s="2"/>
      <c r="WKY5512" s="2"/>
      <c r="WKZ5512" s="2"/>
      <c r="WLA5512" s="2"/>
      <c r="WLB5512" s="2"/>
      <c r="WLC5512" s="2"/>
      <c r="WLD5512" s="2"/>
      <c r="WLE5512" s="2"/>
      <c r="WLF5512" s="2"/>
      <c r="WLG5512" s="2"/>
      <c r="WLH5512" s="2"/>
      <c r="WLI5512" s="2"/>
      <c r="WLJ5512" s="2"/>
      <c r="WLK5512" s="2"/>
      <c r="WLL5512" s="2"/>
      <c r="WLM5512" s="2"/>
      <c r="WLN5512" s="2"/>
      <c r="WLO5512" s="2"/>
      <c r="WLP5512" s="2"/>
      <c r="WLQ5512" s="2"/>
      <c r="WLR5512" s="2"/>
      <c r="WLS5512" s="2"/>
      <c r="WLT5512" s="2"/>
      <c r="WLU5512" s="2"/>
      <c r="WLV5512" s="2"/>
      <c r="WLW5512" s="2"/>
      <c r="WLX5512" s="2"/>
      <c r="WLY5512" s="2"/>
      <c r="WLZ5512" s="2"/>
      <c r="WMA5512" s="2"/>
      <c r="WMB5512" s="2"/>
      <c r="WMC5512" s="2"/>
      <c r="WMD5512" s="2"/>
      <c r="WME5512" s="2"/>
      <c r="WMF5512" s="2"/>
      <c r="WMG5512" s="2"/>
      <c r="WMH5512" s="2"/>
      <c r="WMI5512" s="2"/>
      <c r="WMJ5512" s="2"/>
      <c r="WMK5512" s="2"/>
      <c r="WML5512" s="2"/>
      <c r="WMM5512" s="2"/>
      <c r="WMN5512" s="2"/>
      <c r="WMO5512" s="2"/>
      <c r="WMP5512" s="2"/>
      <c r="WMQ5512" s="2"/>
      <c r="WMR5512" s="2"/>
      <c r="WMS5512" s="2"/>
      <c r="WMT5512" s="2"/>
      <c r="WMU5512" s="2"/>
      <c r="WMV5512" s="2"/>
      <c r="WMW5512" s="2"/>
      <c r="WMX5512" s="2"/>
      <c r="WMY5512" s="2"/>
      <c r="WMZ5512" s="2"/>
      <c r="WNA5512" s="2"/>
      <c r="WNB5512" s="2"/>
      <c r="WNC5512" s="2"/>
      <c r="WND5512" s="2"/>
      <c r="WNE5512" s="2"/>
      <c r="WNF5512" s="2"/>
      <c r="WNG5512" s="2"/>
      <c r="WNH5512" s="2"/>
      <c r="WNI5512" s="2"/>
      <c r="WNJ5512" s="2"/>
      <c r="WNK5512" s="2"/>
      <c r="WNL5512" s="2"/>
      <c r="WNM5512" s="2"/>
      <c r="WNN5512" s="2"/>
      <c r="WNO5512" s="2"/>
      <c r="WNP5512" s="2"/>
      <c r="WNQ5512" s="2"/>
      <c r="WNR5512" s="2"/>
      <c r="WNS5512" s="2"/>
      <c r="WNT5512" s="2"/>
      <c r="WNU5512" s="2"/>
      <c r="WNV5512" s="2"/>
      <c r="WNW5512" s="2"/>
      <c r="WNX5512" s="2"/>
      <c r="WNY5512" s="2"/>
      <c r="WNZ5512" s="2"/>
      <c r="WOA5512" s="2"/>
      <c r="WOB5512" s="2"/>
      <c r="WOC5512" s="2"/>
      <c r="WOD5512" s="2"/>
      <c r="WOE5512" s="2"/>
      <c r="WOF5512" s="2"/>
      <c r="WOG5512" s="2"/>
      <c r="WOH5512" s="2"/>
      <c r="WOI5512" s="2"/>
      <c r="WOJ5512" s="2"/>
      <c r="WOK5512" s="2"/>
      <c r="WOL5512" s="2"/>
      <c r="WOM5512" s="2"/>
      <c r="WON5512" s="2"/>
      <c r="WOO5512" s="2"/>
      <c r="WOP5512" s="2"/>
      <c r="WOQ5512" s="2"/>
      <c r="WOR5512" s="2"/>
      <c r="WOS5512" s="2"/>
      <c r="WOT5512" s="2"/>
      <c r="WOU5512" s="2"/>
      <c r="WOV5512" s="2"/>
      <c r="WOW5512" s="2"/>
      <c r="WOX5512" s="2"/>
      <c r="WOY5512" s="2"/>
      <c r="WOZ5512" s="2"/>
      <c r="WPA5512" s="2"/>
      <c r="WPB5512" s="2"/>
      <c r="WPC5512" s="2"/>
      <c r="WPD5512" s="2"/>
      <c r="WPE5512" s="2"/>
      <c r="WPF5512" s="2"/>
      <c r="WPG5512" s="2"/>
      <c r="WPH5512" s="2"/>
      <c r="WPI5512" s="2"/>
      <c r="WPJ5512" s="2"/>
      <c r="WPK5512" s="2"/>
      <c r="WPL5512" s="2"/>
      <c r="WPM5512" s="2"/>
      <c r="WPN5512" s="2"/>
      <c r="WPO5512" s="2"/>
      <c r="WPP5512" s="2"/>
      <c r="WPQ5512" s="2"/>
      <c r="WPR5512" s="2"/>
      <c r="WPS5512" s="2"/>
      <c r="WPT5512" s="2"/>
      <c r="WPU5512" s="2"/>
      <c r="WPV5512" s="2"/>
      <c r="WPW5512" s="2"/>
      <c r="WPX5512" s="2"/>
      <c r="WPY5512" s="2"/>
      <c r="WPZ5512" s="2"/>
      <c r="WQA5512" s="2"/>
      <c r="WQB5512" s="2"/>
      <c r="WQC5512" s="2"/>
      <c r="WQD5512" s="2"/>
      <c r="WQE5512" s="2"/>
      <c r="WQF5512" s="2"/>
      <c r="WQG5512" s="2"/>
      <c r="WQH5512" s="2"/>
      <c r="WQI5512" s="2"/>
      <c r="WQJ5512" s="2"/>
      <c r="WQK5512" s="2"/>
      <c r="WQL5512" s="2"/>
      <c r="WQM5512" s="2"/>
      <c r="WQN5512" s="2"/>
      <c r="WQO5512" s="2"/>
      <c r="WQP5512" s="2"/>
      <c r="WQQ5512" s="2"/>
      <c r="WQR5512" s="2"/>
      <c r="WQS5512" s="2"/>
      <c r="WQT5512" s="2"/>
      <c r="WQU5512" s="2"/>
      <c r="WQV5512" s="2"/>
      <c r="WQW5512" s="2"/>
      <c r="WQX5512" s="2"/>
      <c r="WQY5512" s="2"/>
      <c r="WQZ5512" s="2"/>
      <c r="WRA5512" s="2"/>
      <c r="WRB5512" s="2"/>
      <c r="WRC5512" s="2"/>
      <c r="WRD5512" s="2"/>
      <c r="WRE5512" s="2"/>
      <c r="WRF5512" s="2"/>
      <c r="WRG5512" s="2"/>
      <c r="WRH5512" s="2"/>
      <c r="WRI5512" s="2"/>
      <c r="WRJ5512" s="2"/>
      <c r="WRK5512" s="2"/>
      <c r="WRL5512" s="2"/>
      <c r="WRM5512" s="2"/>
      <c r="WRN5512" s="2"/>
      <c r="WRO5512" s="2"/>
      <c r="WRP5512" s="2"/>
      <c r="WRQ5512" s="2"/>
      <c r="WRR5512" s="2"/>
      <c r="WRS5512" s="2"/>
      <c r="WRT5512" s="2"/>
      <c r="WRU5512" s="2"/>
      <c r="WRV5512" s="2"/>
      <c r="WRW5512" s="2"/>
      <c r="WRX5512" s="2"/>
      <c r="WRY5512" s="2"/>
      <c r="WRZ5512" s="2"/>
      <c r="WSA5512" s="2"/>
      <c r="WSB5512" s="2"/>
      <c r="WSC5512" s="2"/>
      <c r="WSD5512" s="2"/>
      <c r="WSE5512" s="2"/>
      <c r="WSF5512" s="2"/>
      <c r="WSG5512" s="2"/>
      <c r="WSH5512" s="2"/>
      <c r="WSI5512" s="2"/>
      <c r="WSJ5512" s="2"/>
      <c r="WSK5512" s="2"/>
      <c r="WSL5512" s="2"/>
      <c r="WSM5512" s="2"/>
      <c r="WSN5512" s="2"/>
      <c r="WSO5512" s="2"/>
      <c r="WSP5512" s="2"/>
      <c r="WSQ5512" s="2"/>
      <c r="WSR5512" s="2"/>
      <c r="WSS5512" s="2"/>
      <c r="WST5512" s="2"/>
      <c r="WSU5512" s="2"/>
      <c r="WSV5512" s="2"/>
      <c r="WSW5512" s="2"/>
      <c r="WSX5512" s="2"/>
      <c r="WSY5512" s="2"/>
      <c r="WSZ5512" s="2"/>
      <c r="WTA5512" s="2"/>
      <c r="WTB5512" s="2"/>
      <c r="WTC5512" s="2"/>
      <c r="WTD5512" s="2"/>
      <c r="WTE5512" s="2"/>
      <c r="WTF5512" s="2"/>
      <c r="WTG5512" s="2"/>
      <c r="WTH5512" s="2"/>
      <c r="WTI5512" s="2"/>
      <c r="WTJ5512" s="2"/>
      <c r="WTK5512" s="2"/>
      <c r="WTL5512" s="2"/>
      <c r="WTM5512" s="2"/>
      <c r="WTN5512" s="2"/>
      <c r="WTO5512" s="2"/>
      <c r="WTP5512" s="2"/>
      <c r="WTQ5512" s="2"/>
      <c r="WTR5512" s="2"/>
      <c r="WTS5512" s="2"/>
      <c r="WTT5512" s="2"/>
      <c r="WTU5512" s="2"/>
      <c r="WTV5512" s="2"/>
      <c r="WTW5512" s="2"/>
      <c r="WTX5512" s="2"/>
      <c r="WTY5512" s="2"/>
      <c r="WTZ5512" s="2"/>
      <c r="WUA5512" s="2"/>
      <c r="WUB5512" s="2"/>
      <c r="WUC5512" s="2"/>
      <c r="WUD5512" s="2"/>
      <c r="WUE5512" s="2"/>
      <c r="WUF5512" s="2"/>
      <c r="WUG5512" s="2"/>
      <c r="WUH5512" s="2"/>
      <c r="WUI5512" s="2"/>
      <c r="WUJ5512" s="2"/>
      <c r="WUK5512" s="2"/>
      <c r="WUL5512" s="2"/>
      <c r="WUM5512" s="2"/>
      <c r="WUN5512" s="2"/>
      <c r="WUO5512" s="2"/>
      <c r="WUP5512" s="2"/>
      <c r="WUQ5512" s="2"/>
      <c r="WUR5512" s="2"/>
      <c r="WUS5512" s="2"/>
      <c r="WUT5512" s="2"/>
      <c r="WUU5512" s="2"/>
      <c r="WUV5512" s="2"/>
      <c r="WUW5512" s="2"/>
      <c r="WUX5512" s="2"/>
      <c r="WUY5512" s="2"/>
      <c r="WUZ5512" s="2"/>
      <c r="WVA5512" s="2"/>
      <c r="WVB5512" s="2"/>
      <c r="WVC5512" s="2"/>
      <c r="WVD5512" s="2"/>
      <c r="WVE5512" s="2"/>
      <c r="WVF5512" s="2"/>
      <c r="WVG5512" s="2"/>
      <c r="WVH5512" s="2"/>
      <c r="WVI5512" s="2"/>
      <c r="WVJ5512" s="2"/>
      <c r="WVK5512" s="2"/>
      <c r="WVL5512" s="2"/>
      <c r="WVM5512" s="2"/>
      <c r="WVN5512" s="2"/>
      <c r="WVO5512" s="2"/>
      <c r="WVP5512" s="2"/>
      <c r="WVQ5512" s="2"/>
      <c r="WVR5512" s="2"/>
      <c r="WVS5512" s="2"/>
      <c r="WVT5512" s="2"/>
      <c r="WVU5512" s="2"/>
      <c r="WVV5512" s="2"/>
      <c r="WVW5512" s="2"/>
      <c r="WVX5512" s="2"/>
      <c r="WVY5512" s="2"/>
      <c r="WVZ5512" s="2"/>
    </row>
    <row r="5513" spans="1:16146" s="1" customFormat="1" ht="24.75" customHeight="1">
      <c r="A5513" s="2"/>
      <c r="B5513" s="4"/>
      <c r="C5513" s="2"/>
      <c r="D5513" s="5"/>
      <c r="F5513" s="6"/>
      <c r="H5513" s="7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  <c r="AZ5513" s="2"/>
      <c r="BA5513" s="2"/>
      <c r="BB5513" s="2"/>
      <c r="BC5513" s="2"/>
      <c r="BD5513" s="2"/>
      <c r="BE5513" s="2"/>
      <c r="BF5513" s="2"/>
      <c r="BG5513" s="2"/>
      <c r="BH5513" s="2"/>
      <c r="BI5513" s="2"/>
      <c r="BJ5513" s="2"/>
      <c r="BK5513" s="2"/>
      <c r="BL5513" s="2"/>
      <c r="BM5513" s="2"/>
      <c r="BN5513" s="2"/>
      <c r="BO5513" s="2"/>
      <c r="BP5513" s="2"/>
      <c r="BQ5513" s="2"/>
      <c r="BR5513" s="2"/>
      <c r="BS5513" s="2"/>
      <c r="BT5513" s="2"/>
      <c r="BU5513" s="2"/>
      <c r="BV5513" s="2"/>
      <c r="BW5513" s="2"/>
      <c r="BX5513" s="2"/>
      <c r="BY5513" s="2"/>
      <c r="BZ5513" s="2"/>
      <c r="CA5513" s="2"/>
      <c r="CB5513" s="2"/>
      <c r="CC5513" s="2"/>
      <c r="CD5513" s="2"/>
      <c r="CE5513" s="2"/>
      <c r="CF5513" s="2"/>
      <c r="CG5513" s="2"/>
      <c r="CH5513" s="2"/>
      <c r="CI5513" s="2"/>
      <c r="CJ5513" s="2"/>
      <c r="CK5513" s="2"/>
      <c r="CL5513" s="2"/>
      <c r="CM5513" s="2"/>
      <c r="CN5513" s="2"/>
      <c r="CO5513" s="2"/>
      <c r="CP5513" s="2"/>
      <c r="CQ5513" s="2"/>
      <c r="CR5513" s="2"/>
      <c r="CS5513" s="2"/>
      <c r="CT5513" s="2"/>
      <c r="CU5513" s="2"/>
      <c r="CV5513" s="2"/>
      <c r="CW5513" s="2"/>
      <c r="CX5513" s="2"/>
      <c r="CY5513" s="2"/>
      <c r="CZ5513" s="2"/>
      <c r="DA5513" s="2"/>
      <c r="DB5513" s="2"/>
      <c r="DC5513" s="2"/>
      <c r="DD5513" s="2"/>
      <c r="DE5513" s="2"/>
      <c r="DF5513" s="2"/>
      <c r="DG5513" s="2"/>
      <c r="DH5513" s="2"/>
      <c r="DI5513" s="2"/>
      <c r="DJ5513" s="2"/>
      <c r="DK5513" s="2"/>
      <c r="DL5513" s="2"/>
      <c r="DM5513" s="2"/>
      <c r="DN5513" s="2"/>
      <c r="DO5513" s="2"/>
      <c r="DP5513" s="2"/>
      <c r="DQ5513" s="2"/>
      <c r="DR5513" s="2"/>
      <c r="DS5513" s="2"/>
      <c r="DT5513" s="2"/>
      <c r="DU5513" s="2"/>
      <c r="DV5513" s="2"/>
      <c r="DW5513" s="2"/>
      <c r="DX5513" s="2"/>
      <c r="DY5513" s="2"/>
      <c r="DZ5513" s="2"/>
      <c r="EA5513" s="2"/>
      <c r="EB5513" s="2"/>
      <c r="EC5513" s="2"/>
      <c r="ED5513" s="2"/>
      <c r="EE5513" s="2"/>
      <c r="EF5513" s="2"/>
      <c r="EG5513" s="2"/>
      <c r="EH5513" s="2"/>
      <c r="EI5513" s="2"/>
      <c r="EJ5513" s="2"/>
      <c r="EK5513" s="2"/>
      <c r="EL5513" s="2"/>
      <c r="EM5513" s="2"/>
      <c r="EN5513" s="2"/>
      <c r="EO5513" s="2"/>
      <c r="EP5513" s="2"/>
      <c r="EQ5513" s="2"/>
      <c r="ER5513" s="2"/>
      <c r="ES5513" s="2"/>
      <c r="ET5513" s="2"/>
      <c r="EU5513" s="2"/>
      <c r="EV5513" s="2"/>
      <c r="EW5513" s="2"/>
      <c r="EX5513" s="2"/>
      <c r="EY5513" s="2"/>
      <c r="EZ5513" s="2"/>
      <c r="FA5513" s="2"/>
      <c r="FB5513" s="2"/>
      <c r="FC5513" s="2"/>
      <c r="FD5513" s="2"/>
      <c r="FE5513" s="2"/>
      <c r="FF5513" s="2"/>
      <c r="FG5513" s="2"/>
      <c r="FH5513" s="2"/>
      <c r="FI5513" s="2"/>
      <c r="FJ5513" s="2"/>
      <c r="FK5513" s="2"/>
      <c r="FL5513" s="2"/>
      <c r="FM5513" s="2"/>
      <c r="FN5513" s="2"/>
      <c r="FO5513" s="2"/>
      <c r="FP5513" s="2"/>
      <c r="FQ5513" s="2"/>
      <c r="FR5513" s="2"/>
      <c r="FS5513" s="2"/>
      <c r="FT5513" s="2"/>
      <c r="FU5513" s="2"/>
      <c r="FV5513" s="2"/>
      <c r="FW5513" s="2"/>
      <c r="FX5513" s="2"/>
      <c r="FY5513" s="2"/>
      <c r="FZ5513" s="2"/>
      <c r="GA5513" s="2"/>
      <c r="GB5513" s="2"/>
      <c r="GC5513" s="2"/>
      <c r="GD5513" s="2"/>
      <c r="GE5513" s="2"/>
      <c r="GF5513" s="2"/>
      <c r="GG5513" s="2"/>
      <c r="GH5513" s="2"/>
      <c r="GI5513" s="2"/>
      <c r="GJ5513" s="2"/>
      <c r="GK5513" s="2"/>
      <c r="GL5513" s="2"/>
      <c r="GM5513" s="2"/>
      <c r="GN5513" s="2"/>
      <c r="GO5513" s="2"/>
      <c r="GP5513" s="2"/>
      <c r="GQ5513" s="2"/>
      <c r="GR5513" s="2"/>
      <c r="GS5513" s="2"/>
      <c r="GT5513" s="2"/>
      <c r="GU5513" s="2"/>
      <c r="GV5513" s="2"/>
      <c r="GW5513" s="2"/>
      <c r="GX5513" s="2"/>
      <c r="GY5513" s="2"/>
      <c r="GZ5513" s="2"/>
      <c r="HA5513" s="2"/>
      <c r="HB5513" s="2"/>
      <c r="HC5513" s="2"/>
      <c r="HD5513" s="2"/>
      <c r="HE5513" s="2"/>
      <c r="HF5513" s="2"/>
      <c r="HG5513" s="2"/>
      <c r="HH5513" s="2"/>
      <c r="HI5513" s="2"/>
      <c r="HJ5513" s="2"/>
      <c r="HK5513" s="2"/>
      <c r="HL5513" s="2"/>
      <c r="HM5513" s="2"/>
      <c r="HN5513" s="2"/>
      <c r="HO5513" s="2"/>
      <c r="HP5513" s="2"/>
      <c r="HQ5513" s="2"/>
      <c r="HR5513" s="2"/>
      <c r="HS5513" s="2"/>
      <c r="HT5513" s="2"/>
      <c r="HU5513" s="2"/>
      <c r="HV5513" s="2"/>
      <c r="HW5513" s="2"/>
      <c r="HX5513" s="2"/>
      <c r="HY5513" s="2"/>
      <c r="HZ5513" s="2"/>
      <c r="IA5513" s="2"/>
      <c r="IB5513" s="2"/>
      <c r="IC5513" s="2"/>
      <c r="ID5513" s="2"/>
      <c r="IE5513" s="2"/>
      <c r="IF5513" s="2"/>
      <c r="IG5513" s="2"/>
      <c r="IH5513" s="2"/>
      <c r="II5513" s="2"/>
      <c r="IJ5513" s="2"/>
      <c r="IK5513" s="2"/>
      <c r="IL5513" s="2"/>
      <c r="IM5513" s="2"/>
      <c r="IN5513" s="2"/>
      <c r="IO5513" s="2"/>
      <c r="IP5513" s="2"/>
      <c r="IQ5513" s="2"/>
      <c r="IR5513" s="2"/>
      <c r="IS5513" s="2"/>
      <c r="IT5513" s="2"/>
      <c r="IU5513" s="2"/>
      <c r="IV5513" s="2"/>
      <c r="IW5513" s="2"/>
      <c r="IX5513" s="2"/>
      <c r="IY5513" s="2"/>
      <c r="IZ5513" s="2"/>
      <c r="JA5513" s="2"/>
      <c r="JB5513" s="2"/>
      <c r="JC5513" s="2"/>
      <c r="JD5513" s="2"/>
      <c r="JE5513" s="2"/>
      <c r="JF5513" s="2"/>
      <c r="JG5513" s="2"/>
      <c r="JH5513" s="2"/>
      <c r="JI5513" s="2"/>
      <c r="JJ5513" s="2"/>
      <c r="JK5513" s="2"/>
      <c r="JL5513" s="2"/>
      <c r="JM5513" s="2"/>
      <c r="JN5513" s="2"/>
      <c r="JO5513" s="2"/>
      <c r="JP5513" s="2"/>
      <c r="JQ5513" s="2"/>
      <c r="JR5513" s="2"/>
      <c r="JS5513" s="2"/>
      <c r="JT5513" s="2"/>
      <c r="JU5513" s="2"/>
      <c r="JV5513" s="2"/>
      <c r="JW5513" s="2"/>
      <c r="JX5513" s="2"/>
      <c r="JY5513" s="2"/>
      <c r="JZ5513" s="2"/>
      <c r="KA5513" s="2"/>
      <c r="KB5513" s="2"/>
      <c r="KC5513" s="2"/>
      <c r="KD5513" s="2"/>
      <c r="KE5513" s="2"/>
      <c r="KF5513" s="2"/>
      <c r="KG5513" s="2"/>
      <c r="KH5513" s="2"/>
      <c r="KI5513" s="2"/>
      <c r="KJ5513" s="2"/>
      <c r="KK5513" s="2"/>
      <c r="KL5513" s="2"/>
      <c r="KM5513" s="2"/>
      <c r="KN5513" s="2"/>
      <c r="KO5513" s="2"/>
      <c r="KP5513" s="2"/>
      <c r="KQ5513" s="2"/>
      <c r="KR5513" s="2"/>
      <c r="KS5513" s="2"/>
      <c r="KT5513" s="2"/>
      <c r="KU5513" s="2"/>
      <c r="KV5513" s="2"/>
      <c r="KW5513" s="2"/>
      <c r="KX5513" s="2"/>
      <c r="KY5513" s="2"/>
      <c r="KZ5513" s="2"/>
      <c r="LA5513" s="2"/>
      <c r="LB5513" s="2"/>
      <c r="LC5513" s="2"/>
      <c r="LD5513" s="2"/>
      <c r="LE5513" s="2"/>
      <c r="LF5513" s="2"/>
      <c r="LG5513" s="2"/>
      <c r="LH5513" s="2"/>
      <c r="LI5513" s="2"/>
      <c r="LJ5513" s="2"/>
      <c r="LK5513" s="2"/>
      <c r="LL5513" s="2"/>
      <c r="LM5513" s="2"/>
      <c r="LN5513" s="2"/>
      <c r="LO5513" s="2"/>
      <c r="LP5513" s="2"/>
      <c r="LQ5513" s="2"/>
      <c r="LR5513" s="2"/>
      <c r="LS5513" s="2"/>
      <c r="LT5513" s="2"/>
      <c r="LU5513" s="2"/>
      <c r="LV5513" s="2"/>
      <c r="LW5513" s="2"/>
      <c r="LX5513" s="2"/>
      <c r="LY5513" s="2"/>
      <c r="LZ5513" s="2"/>
      <c r="MA5513" s="2"/>
      <c r="MB5513" s="2"/>
      <c r="MC5513" s="2"/>
      <c r="MD5513" s="2"/>
      <c r="ME5513" s="2"/>
      <c r="MF5513" s="2"/>
      <c r="MG5513" s="2"/>
      <c r="MH5513" s="2"/>
      <c r="MI5513" s="2"/>
      <c r="MJ5513" s="2"/>
      <c r="MK5513" s="2"/>
      <c r="ML5513" s="2"/>
      <c r="MM5513" s="2"/>
      <c r="MN5513" s="2"/>
      <c r="MO5513" s="2"/>
      <c r="MP5513" s="2"/>
      <c r="MQ5513" s="2"/>
      <c r="MR5513" s="2"/>
      <c r="MS5513" s="2"/>
      <c r="MT5513" s="2"/>
      <c r="MU5513" s="2"/>
      <c r="MV5513" s="2"/>
      <c r="MW5513" s="2"/>
      <c r="MX5513" s="2"/>
      <c r="MY5513" s="2"/>
      <c r="MZ5513" s="2"/>
      <c r="NA5513" s="2"/>
      <c r="NB5513" s="2"/>
      <c r="NC5513" s="2"/>
      <c r="ND5513" s="2"/>
      <c r="NE5513" s="2"/>
      <c r="NF5513" s="2"/>
      <c r="NG5513" s="2"/>
      <c r="NH5513" s="2"/>
      <c r="NI5513" s="2"/>
      <c r="NJ5513" s="2"/>
      <c r="NK5513" s="2"/>
      <c r="NL5513" s="2"/>
      <c r="NM5513" s="2"/>
      <c r="NN5513" s="2"/>
      <c r="NO5513" s="2"/>
      <c r="NP5513" s="2"/>
      <c r="NQ5513" s="2"/>
      <c r="NR5513" s="2"/>
      <c r="NS5513" s="2"/>
      <c r="NT5513" s="2"/>
      <c r="NU5513" s="2"/>
      <c r="NV5513" s="2"/>
      <c r="NW5513" s="2"/>
      <c r="NX5513" s="2"/>
      <c r="NY5513" s="2"/>
      <c r="NZ5513" s="2"/>
      <c r="OA5513" s="2"/>
      <c r="OB5513" s="2"/>
      <c r="OC5513" s="2"/>
      <c r="OD5513" s="2"/>
      <c r="OE5513" s="2"/>
      <c r="OF5513" s="2"/>
      <c r="OG5513" s="2"/>
      <c r="OH5513" s="2"/>
      <c r="OI5513" s="2"/>
      <c r="OJ5513" s="2"/>
      <c r="OK5513" s="2"/>
      <c r="OL5513" s="2"/>
      <c r="OM5513" s="2"/>
      <c r="ON5513" s="2"/>
      <c r="OO5513" s="2"/>
      <c r="OP5513" s="2"/>
      <c r="OQ5513" s="2"/>
      <c r="OR5513" s="2"/>
      <c r="OS5513" s="2"/>
      <c r="OT5513" s="2"/>
      <c r="OU5513" s="2"/>
      <c r="OV5513" s="2"/>
      <c r="OW5513" s="2"/>
      <c r="OX5513" s="2"/>
      <c r="OY5513" s="2"/>
      <c r="OZ5513" s="2"/>
      <c r="PA5513" s="2"/>
      <c r="PB5513" s="2"/>
      <c r="PC5513" s="2"/>
      <c r="PD5513" s="2"/>
      <c r="PE5513" s="2"/>
      <c r="PF5513" s="2"/>
      <c r="PG5513" s="2"/>
      <c r="PH5513" s="2"/>
      <c r="PI5513" s="2"/>
      <c r="PJ5513" s="2"/>
      <c r="PK5513" s="2"/>
      <c r="PL5513" s="2"/>
      <c r="PM5513" s="2"/>
      <c r="PN5513" s="2"/>
      <c r="PO5513" s="2"/>
      <c r="PP5513" s="2"/>
      <c r="PQ5513" s="2"/>
      <c r="PR5513" s="2"/>
      <c r="PS5513" s="2"/>
      <c r="PT5513" s="2"/>
      <c r="PU5513" s="2"/>
      <c r="PV5513" s="2"/>
      <c r="PW5513" s="2"/>
      <c r="PX5513" s="2"/>
      <c r="PY5513" s="2"/>
      <c r="PZ5513" s="2"/>
      <c r="QA5513" s="2"/>
      <c r="QB5513" s="2"/>
      <c r="QC5513" s="2"/>
      <c r="QD5513" s="2"/>
      <c r="QE5513" s="2"/>
      <c r="QF5513" s="2"/>
      <c r="QG5513" s="2"/>
      <c r="QH5513" s="2"/>
      <c r="QI5513" s="2"/>
      <c r="QJ5513" s="2"/>
      <c r="QK5513" s="2"/>
      <c r="QL5513" s="2"/>
      <c r="QM5513" s="2"/>
      <c r="QN5513" s="2"/>
      <c r="QO5513" s="2"/>
      <c r="QP5513" s="2"/>
      <c r="QQ5513" s="2"/>
      <c r="QR5513" s="2"/>
      <c r="QS5513" s="2"/>
      <c r="QT5513" s="2"/>
      <c r="QU5513" s="2"/>
      <c r="QV5513" s="2"/>
      <c r="QW5513" s="2"/>
      <c r="QX5513" s="2"/>
      <c r="QY5513" s="2"/>
      <c r="QZ5513" s="2"/>
      <c r="RA5513" s="2"/>
      <c r="RB5513" s="2"/>
      <c r="RC5513" s="2"/>
      <c r="RD5513" s="2"/>
      <c r="RE5513" s="2"/>
      <c r="RF5513" s="2"/>
      <c r="RG5513" s="2"/>
      <c r="RH5513" s="2"/>
      <c r="RI5513" s="2"/>
      <c r="RJ5513" s="2"/>
      <c r="RK5513" s="2"/>
      <c r="RL5513" s="2"/>
      <c r="RM5513" s="2"/>
      <c r="RN5513" s="2"/>
      <c r="RO5513" s="2"/>
      <c r="RP5513" s="2"/>
      <c r="RQ5513" s="2"/>
      <c r="RR5513" s="2"/>
      <c r="RS5513" s="2"/>
      <c r="RT5513" s="2"/>
      <c r="RU5513" s="2"/>
      <c r="RV5513" s="2"/>
      <c r="RW5513" s="2"/>
      <c r="RX5513" s="2"/>
      <c r="RY5513" s="2"/>
      <c r="RZ5513" s="2"/>
      <c r="SA5513" s="2"/>
      <c r="SB5513" s="2"/>
      <c r="SC5513" s="2"/>
      <c r="SD5513" s="2"/>
      <c r="SE5513" s="2"/>
      <c r="SF5513" s="2"/>
      <c r="SG5513" s="2"/>
      <c r="SH5513" s="2"/>
      <c r="SI5513" s="2"/>
      <c r="SJ5513" s="2"/>
      <c r="SK5513" s="2"/>
      <c r="SL5513" s="2"/>
      <c r="SM5513" s="2"/>
      <c r="SN5513" s="2"/>
      <c r="SO5513" s="2"/>
      <c r="SP5513" s="2"/>
      <c r="SQ5513" s="2"/>
      <c r="SR5513" s="2"/>
      <c r="SS5513" s="2"/>
      <c r="ST5513" s="2"/>
      <c r="SU5513" s="2"/>
      <c r="SV5513" s="2"/>
      <c r="SW5513" s="2"/>
      <c r="SX5513" s="2"/>
      <c r="SY5513" s="2"/>
      <c r="SZ5513" s="2"/>
      <c r="TA5513" s="2"/>
      <c r="TB5513" s="2"/>
      <c r="TC5513" s="2"/>
      <c r="TD5513" s="2"/>
      <c r="TE5513" s="2"/>
      <c r="TF5513" s="2"/>
      <c r="TG5513" s="2"/>
      <c r="TH5513" s="2"/>
      <c r="TI5513" s="2"/>
      <c r="TJ5513" s="2"/>
      <c r="TK5513" s="2"/>
      <c r="TL5513" s="2"/>
      <c r="TM5513" s="2"/>
      <c r="TN5513" s="2"/>
      <c r="TO5513" s="2"/>
      <c r="TP5513" s="2"/>
      <c r="TQ5513" s="2"/>
      <c r="TR5513" s="2"/>
      <c r="TS5513" s="2"/>
      <c r="TT5513" s="2"/>
      <c r="TU5513" s="2"/>
      <c r="TV5513" s="2"/>
      <c r="TW5513" s="2"/>
      <c r="TX5513" s="2"/>
      <c r="TY5513" s="2"/>
      <c r="TZ5513" s="2"/>
      <c r="UA5513" s="2"/>
      <c r="UB5513" s="2"/>
      <c r="UC5513" s="2"/>
      <c r="UD5513" s="2"/>
      <c r="UE5513" s="2"/>
      <c r="UF5513" s="2"/>
      <c r="UG5513" s="2"/>
      <c r="UH5513" s="2"/>
      <c r="UI5513" s="2"/>
      <c r="UJ5513" s="2"/>
      <c r="UK5513" s="2"/>
      <c r="UL5513" s="2"/>
      <c r="UM5513" s="2"/>
      <c r="UN5513" s="2"/>
      <c r="UO5513" s="2"/>
      <c r="UP5513" s="2"/>
      <c r="UQ5513" s="2"/>
      <c r="UR5513" s="2"/>
      <c r="US5513" s="2"/>
      <c r="UT5513" s="2"/>
      <c r="UU5513" s="2"/>
      <c r="UV5513" s="2"/>
      <c r="UW5513" s="2"/>
      <c r="UX5513" s="2"/>
      <c r="UY5513" s="2"/>
      <c r="UZ5513" s="2"/>
      <c r="VA5513" s="2"/>
      <c r="VB5513" s="2"/>
      <c r="VC5513" s="2"/>
      <c r="VD5513" s="2"/>
      <c r="VE5513" s="2"/>
      <c r="VF5513" s="2"/>
      <c r="VG5513" s="2"/>
      <c r="VH5513" s="2"/>
      <c r="VI5513" s="2"/>
      <c r="VJ5513" s="2"/>
      <c r="VK5513" s="2"/>
      <c r="VL5513" s="2"/>
      <c r="VM5513" s="2"/>
      <c r="VN5513" s="2"/>
      <c r="VO5513" s="2"/>
      <c r="VP5513" s="2"/>
      <c r="VQ5513" s="2"/>
      <c r="VR5513" s="2"/>
      <c r="VS5513" s="2"/>
      <c r="VT5513" s="2"/>
      <c r="VU5513" s="2"/>
      <c r="VV5513" s="2"/>
      <c r="VW5513" s="2"/>
      <c r="VX5513" s="2"/>
      <c r="VY5513" s="2"/>
      <c r="VZ5513" s="2"/>
      <c r="WA5513" s="2"/>
      <c r="WB5513" s="2"/>
      <c r="WC5513" s="2"/>
      <c r="WD5513" s="2"/>
      <c r="WE5513" s="2"/>
      <c r="WF5513" s="2"/>
      <c r="WG5513" s="2"/>
      <c r="WH5513" s="2"/>
      <c r="WI5513" s="2"/>
      <c r="WJ5513" s="2"/>
      <c r="WK5513" s="2"/>
      <c r="WL5513" s="2"/>
      <c r="WM5513" s="2"/>
      <c r="WN5513" s="2"/>
      <c r="WO5513" s="2"/>
      <c r="WP5513" s="2"/>
      <c r="WQ5513" s="2"/>
      <c r="WR5513" s="2"/>
      <c r="WS5513" s="2"/>
      <c r="WT5513" s="2"/>
      <c r="WU5513" s="2"/>
      <c r="WV5513" s="2"/>
      <c r="WW5513" s="2"/>
      <c r="WX5513" s="2"/>
      <c r="WY5513" s="2"/>
      <c r="WZ5513" s="2"/>
      <c r="XA5513" s="2"/>
      <c r="XB5513" s="2"/>
      <c r="XC5513" s="2"/>
      <c r="XD5513" s="2"/>
      <c r="XE5513" s="2"/>
      <c r="XF5513" s="2"/>
      <c r="XG5513" s="2"/>
      <c r="XH5513" s="2"/>
      <c r="XI5513" s="2"/>
      <c r="XJ5513" s="2"/>
      <c r="XK5513" s="2"/>
      <c r="XL5513" s="2"/>
      <c r="XM5513" s="2"/>
      <c r="XN5513" s="2"/>
      <c r="XO5513" s="2"/>
      <c r="XP5513" s="2"/>
      <c r="XQ5513" s="2"/>
      <c r="XR5513" s="2"/>
      <c r="XS5513" s="2"/>
      <c r="XT5513" s="2"/>
      <c r="XU5513" s="2"/>
      <c r="XV5513" s="2"/>
      <c r="XW5513" s="2"/>
      <c r="XX5513" s="2"/>
      <c r="XY5513" s="2"/>
      <c r="XZ5513" s="2"/>
      <c r="YA5513" s="2"/>
      <c r="YB5513" s="2"/>
      <c r="YC5513" s="2"/>
      <c r="YD5513" s="2"/>
      <c r="YE5513" s="2"/>
      <c r="YF5513" s="2"/>
      <c r="YG5513" s="2"/>
      <c r="YH5513" s="2"/>
      <c r="YI5513" s="2"/>
      <c r="YJ5513" s="2"/>
      <c r="YK5513" s="2"/>
      <c r="YL5513" s="2"/>
      <c r="YM5513" s="2"/>
      <c r="YN5513" s="2"/>
      <c r="YO5513" s="2"/>
      <c r="YP5513" s="2"/>
      <c r="YQ5513" s="2"/>
      <c r="YR5513" s="2"/>
      <c r="YS5513" s="2"/>
      <c r="YT5513" s="2"/>
      <c r="YU5513" s="2"/>
      <c r="YV5513" s="2"/>
      <c r="YW5513" s="2"/>
      <c r="YX5513" s="2"/>
      <c r="YY5513" s="2"/>
      <c r="YZ5513" s="2"/>
      <c r="ZA5513" s="2"/>
      <c r="ZB5513" s="2"/>
      <c r="ZC5513" s="2"/>
      <c r="ZD5513" s="2"/>
      <c r="ZE5513" s="2"/>
      <c r="ZF5513" s="2"/>
      <c r="ZG5513" s="2"/>
      <c r="ZH5513" s="2"/>
      <c r="ZI5513" s="2"/>
      <c r="ZJ5513" s="2"/>
      <c r="ZK5513" s="2"/>
      <c r="ZL5513" s="2"/>
      <c r="ZM5513" s="2"/>
      <c r="ZN5513" s="2"/>
      <c r="ZO5513" s="2"/>
      <c r="ZP5513" s="2"/>
      <c r="ZQ5513" s="2"/>
      <c r="ZR5513" s="2"/>
      <c r="ZS5513" s="2"/>
      <c r="ZT5513" s="2"/>
      <c r="ZU5513" s="2"/>
      <c r="ZV5513" s="2"/>
      <c r="ZW5513" s="2"/>
      <c r="ZX5513" s="2"/>
      <c r="ZY5513" s="2"/>
      <c r="ZZ5513" s="2"/>
      <c r="AAA5513" s="2"/>
      <c r="AAB5513" s="2"/>
      <c r="AAC5513" s="2"/>
      <c r="AAD5513" s="2"/>
      <c r="AAE5513" s="2"/>
      <c r="AAF5513" s="2"/>
      <c r="AAG5513" s="2"/>
      <c r="AAH5513" s="2"/>
      <c r="AAI5513" s="2"/>
      <c r="AAJ5513" s="2"/>
      <c r="AAK5513" s="2"/>
      <c r="AAL5513" s="2"/>
      <c r="AAM5513" s="2"/>
      <c r="AAN5513" s="2"/>
      <c r="AAO5513" s="2"/>
      <c r="AAP5513" s="2"/>
      <c r="AAQ5513" s="2"/>
      <c r="AAR5513" s="2"/>
      <c r="AAS5513" s="2"/>
      <c r="AAT5513" s="2"/>
      <c r="AAU5513" s="2"/>
      <c r="AAV5513" s="2"/>
      <c r="AAW5513" s="2"/>
      <c r="AAX5513" s="2"/>
      <c r="AAY5513" s="2"/>
      <c r="AAZ5513" s="2"/>
      <c r="ABA5513" s="2"/>
      <c r="ABB5513" s="2"/>
      <c r="ABC5513" s="2"/>
      <c r="ABD5513" s="2"/>
      <c r="ABE5513" s="2"/>
      <c r="ABF5513" s="2"/>
      <c r="ABG5513" s="2"/>
      <c r="ABH5513" s="2"/>
      <c r="ABI5513" s="2"/>
      <c r="ABJ5513" s="2"/>
      <c r="ABK5513" s="2"/>
      <c r="ABL5513" s="2"/>
      <c r="ABM5513" s="2"/>
      <c r="ABN5513" s="2"/>
      <c r="ABO5513" s="2"/>
      <c r="ABP5513" s="2"/>
      <c r="ABQ5513" s="2"/>
      <c r="ABR5513" s="2"/>
      <c r="ABS5513" s="2"/>
      <c r="ABT5513" s="2"/>
      <c r="ABU5513" s="2"/>
      <c r="ABV5513" s="2"/>
      <c r="ABW5513" s="2"/>
      <c r="ABX5513" s="2"/>
      <c r="ABY5513" s="2"/>
      <c r="ABZ5513" s="2"/>
      <c r="ACA5513" s="2"/>
      <c r="ACB5513" s="2"/>
      <c r="ACC5513" s="2"/>
      <c r="ACD5513" s="2"/>
      <c r="ACE5513" s="2"/>
      <c r="ACF5513" s="2"/>
      <c r="ACG5513" s="2"/>
      <c r="ACH5513" s="2"/>
      <c r="ACI5513" s="2"/>
      <c r="ACJ5513" s="2"/>
      <c r="ACK5513" s="2"/>
      <c r="ACL5513" s="2"/>
      <c r="ACM5513" s="2"/>
      <c r="ACN5513" s="2"/>
      <c r="ACO5513" s="2"/>
      <c r="ACP5513" s="2"/>
      <c r="ACQ5513" s="2"/>
      <c r="ACR5513" s="2"/>
      <c r="ACS5513" s="2"/>
      <c r="ACT5513" s="2"/>
      <c r="ACU5513" s="2"/>
      <c r="ACV5513" s="2"/>
      <c r="ACW5513" s="2"/>
      <c r="ACX5513" s="2"/>
      <c r="ACY5513" s="2"/>
      <c r="ACZ5513" s="2"/>
      <c r="ADA5513" s="2"/>
      <c r="ADB5513" s="2"/>
      <c r="ADC5513" s="2"/>
      <c r="ADD5513" s="2"/>
      <c r="ADE5513" s="2"/>
      <c r="ADF5513" s="2"/>
      <c r="ADG5513" s="2"/>
      <c r="ADH5513" s="2"/>
      <c r="ADI5513" s="2"/>
      <c r="ADJ5513" s="2"/>
      <c r="ADK5513" s="2"/>
      <c r="ADL5513" s="2"/>
      <c r="ADM5513" s="2"/>
      <c r="ADN5513" s="2"/>
      <c r="ADO5513" s="2"/>
      <c r="ADP5513" s="2"/>
      <c r="ADQ5513" s="2"/>
      <c r="ADR5513" s="2"/>
      <c r="ADS5513" s="2"/>
      <c r="ADT5513" s="2"/>
      <c r="ADU5513" s="2"/>
      <c r="ADV5513" s="2"/>
      <c r="ADW5513" s="2"/>
      <c r="ADX5513" s="2"/>
      <c r="ADY5513" s="2"/>
      <c r="ADZ5513" s="2"/>
      <c r="AEA5513" s="2"/>
      <c r="AEB5513" s="2"/>
      <c r="AEC5513" s="2"/>
      <c r="AED5513" s="2"/>
      <c r="AEE5513" s="2"/>
      <c r="AEF5513" s="2"/>
      <c r="AEG5513" s="2"/>
      <c r="AEH5513" s="2"/>
      <c r="AEI5513" s="2"/>
      <c r="AEJ5513" s="2"/>
      <c r="AEK5513" s="2"/>
      <c r="AEL5513" s="2"/>
      <c r="AEM5513" s="2"/>
      <c r="AEN5513" s="2"/>
      <c r="AEO5513" s="2"/>
      <c r="AEP5513" s="2"/>
      <c r="AEQ5513" s="2"/>
      <c r="AER5513" s="2"/>
      <c r="AES5513" s="2"/>
      <c r="AET5513" s="2"/>
      <c r="AEU5513" s="2"/>
      <c r="AEV5513" s="2"/>
      <c r="AEW5513" s="2"/>
      <c r="AEX5513" s="2"/>
      <c r="AEY5513" s="2"/>
      <c r="AEZ5513" s="2"/>
      <c r="AFA5513" s="2"/>
      <c r="AFB5513" s="2"/>
      <c r="AFC5513" s="2"/>
      <c r="AFD5513" s="2"/>
      <c r="AFE5513" s="2"/>
      <c r="AFF5513" s="2"/>
      <c r="AFG5513" s="2"/>
      <c r="AFH5513" s="2"/>
      <c r="AFI5513" s="2"/>
      <c r="AFJ5513" s="2"/>
      <c r="AFK5513" s="2"/>
      <c r="AFL5513" s="2"/>
      <c r="AFM5513" s="2"/>
      <c r="AFN5513" s="2"/>
      <c r="AFO5513" s="2"/>
      <c r="AFP5513" s="2"/>
      <c r="AFQ5513" s="2"/>
      <c r="AFR5513" s="2"/>
      <c r="AFS5513" s="2"/>
      <c r="AFT5513" s="2"/>
      <c r="AFU5513" s="2"/>
      <c r="AFV5513" s="2"/>
      <c r="AFW5513" s="2"/>
      <c r="AFX5513" s="2"/>
      <c r="AFY5513" s="2"/>
      <c r="AFZ5513" s="2"/>
      <c r="AGA5513" s="2"/>
      <c r="AGB5513" s="2"/>
      <c r="AGC5513" s="2"/>
      <c r="AGD5513" s="2"/>
      <c r="AGE5513" s="2"/>
      <c r="AGF5513" s="2"/>
      <c r="AGG5513" s="2"/>
      <c r="AGH5513" s="2"/>
      <c r="AGI5513" s="2"/>
      <c r="AGJ5513" s="2"/>
      <c r="AGK5513" s="2"/>
      <c r="AGL5513" s="2"/>
      <c r="AGM5513" s="2"/>
      <c r="AGN5513" s="2"/>
      <c r="AGO5513" s="2"/>
      <c r="AGP5513" s="2"/>
      <c r="AGQ5513" s="2"/>
      <c r="AGR5513" s="2"/>
      <c r="AGS5513" s="2"/>
      <c r="AGT5513" s="2"/>
      <c r="AGU5513" s="2"/>
      <c r="AGV5513" s="2"/>
      <c r="AGW5513" s="2"/>
      <c r="AGX5513" s="2"/>
      <c r="AGY5513" s="2"/>
      <c r="AGZ5513" s="2"/>
      <c r="AHA5513" s="2"/>
      <c r="AHB5513" s="2"/>
      <c r="AHC5513" s="2"/>
      <c r="AHD5513" s="2"/>
      <c r="AHE5513" s="2"/>
      <c r="AHF5513" s="2"/>
      <c r="AHG5513" s="2"/>
      <c r="AHH5513" s="2"/>
      <c r="AHI5513" s="2"/>
      <c r="AHJ5513" s="2"/>
      <c r="AHK5513" s="2"/>
      <c r="AHL5513" s="2"/>
      <c r="AHM5513" s="2"/>
      <c r="AHN5513" s="2"/>
      <c r="AHO5513" s="2"/>
      <c r="AHP5513" s="2"/>
      <c r="AHQ5513" s="2"/>
      <c r="AHR5513" s="2"/>
      <c r="AHS5513" s="2"/>
      <c r="AHT5513" s="2"/>
      <c r="AHU5513" s="2"/>
      <c r="AHV5513" s="2"/>
      <c r="AHW5513" s="2"/>
      <c r="AHX5513" s="2"/>
      <c r="AHY5513" s="2"/>
      <c r="AHZ5513" s="2"/>
      <c r="AIA5513" s="2"/>
      <c r="AIB5513" s="2"/>
      <c r="AIC5513" s="2"/>
      <c r="AID5513" s="2"/>
      <c r="AIE5513" s="2"/>
      <c r="AIF5513" s="2"/>
      <c r="AIG5513" s="2"/>
      <c r="AIH5513" s="2"/>
      <c r="AII5513" s="2"/>
      <c r="AIJ5513" s="2"/>
      <c r="AIK5513" s="2"/>
      <c r="AIL5513" s="2"/>
      <c r="AIM5513" s="2"/>
      <c r="AIN5513" s="2"/>
      <c r="AIO5513" s="2"/>
      <c r="AIP5513" s="2"/>
      <c r="AIQ5513" s="2"/>
      <c r="AIR5513" s="2"/>
      <c r="AIS5513" s="2"/>
      <c r="AIT5513" s="2"/>
      <c r="AIU5513" s="2"/>
      <c r="AIV5513" s="2"/>
      <c r="AIW5513" s="2"/>
      <c r="AIX5513" s="2"/>
      <c r="AIY5513" s="2"/>
      <c r="AIZ5513" s="2"/>
      <c r="AJA5513" s="2"/>
      <c r="AJB5513" s="2"/>
      <c r="AJC5513" s="2"/>
      <c r="AJD5513" s="2"/>
      <c r="AJE5513" s="2"/>
      <c r="AJF5513" s="2"/>
      <c r="AJG5513" s="2"/>
      <c r="AJH5513" s="2"/>
      <c r="AJI5513" s="2"/>
      <c r="AJJ5513" s="2"/>
      <c r="AJK5513" s="2"/>
      <c r="AJL5513" s="2"/>
      <c r="AJM5513" s="2"/>
      <c r="AJN5513" s="2"/>
      <c r="AJO5513" s="2"/>
      <c r="AJP5513" s="2"/>
      <c r="AJQ5513" s="2"/>
      <c r="AJR5513" s="2"/>
      <c r="AJS5513" s="2"/>
      <c r="AJT5513" s="2"/>
      <c r="AJU5513" s="2"/>
      <c r="AJV5513" s="2"/>
      <c r="AJW5513" s="2"/>
      <c r="AJX5513" s="2"/>
      <c r="AJY5513" s="2"/>
      <c r="AJZ5513" s="2"/>
      <c r="AKA5513" s="2"/>
      <c r="AKB5513" s="2"/>
      <c r="AKC5513" s="2"/>
      <c r="AKD5513" s="2"/>
      <c r="AKE5513" s="2"/>
      <c r="AKF5513" s="2"/>
      <c r="AKG5513" s="2"/>
      <c r="AKH5513" s="2"/>
      <c r="AKI5513" s="2"/>
      <c r="AKJ5513" s="2"/>
      <c r="AKK5513" s="2"/>
      <c r="AKL5513" s="2"/>
      <c r="AKM5513" s="2"/>
      <c r="AKN5513" s="2"/>
      <c r="AKO5513" s="2"/>
      <c r="AKP5513" s="2"/>
      <c r="AKQ5513" s="2"/>
      <c r="AKR5513" s="2"/>
      <c r="AKS5513" s="2"/>
      <c r="AKT5513" s="2"/>
      <c r="AKU5513" s="2"/>
      <c r="AKV5513" s="2"/>
      <c r="AKW5513" s="2"/>
      <c r="AKX5513" s="2"/>
      <c r="AKY5513" s="2"/>
      <c r="AKZ5513" s="2"/>
      <c r="ALA5513" s="2"/>
      <c r="ALB5513" s="2"/>
      <c r="ALC5513" s="2"/>
      <c r="ALD5513" s="2"/>
      <c r="ALE5513" s="2"/>
      <c r="ALF5513" s="2"/>
      <c r="ALG5513" s="2"/>
      <c r="ALH5513" s="2"/>
      <c r="ALI5513" s="2"/>
      <c r="ALJ5513" s="2"/>
      <c r="ALK5513" s="2"/>
      <c r="ALL5513" s="2"/>
      <c r="ALM5513" s="2"/>
      <c r="ALN5513" s="2"/>
      <c r="ALO5513" s="2"/>
      <c r="ALP5513" s="2"/>
      <c r="ALQ5513" s="2"/>
      <c r="ALR5513" s="2"/>
      <c r="ALS5513" s="2"/>
      <c r="ALT5513" s="2"/>
      <c r="ALU5513" s="2"/>
      <c r="ALV5513" s="2"/>
      <c r="ALW5513" s="2"/>
      <c r="ALX5513" s="2"/>
      <c r="ALY5513" s="2"/>
      <c r="ALZ5513" s="2"/>
      <c r="AMA5513" s="2"/>
      <c r="AMB5513" s="2"/>
      <c r="AMC5513" s="2"/>
      <c r="AMD5513" s="2"/>
      <c r="AME5513" s="2"/>
      <c r="AMF5513" s="2"/>
      <c r="AMG5513" s="2"/>
      <c r="AMH5513" s="2"/>
      <c r="AMI5513" s="2"/>
      <c r="AMJ5513" s="2"/>
      <c r="AMK5513" s="2"/>
      <c r="AML5513" s="2"/>
      <c r="AMM5513" s="2"/>
      <c r="AMN5513" s="2"/>
      <c r="AMO5513" s="2"/>
      <c r="AMP5513" s="2"/>
      <c r="AMQ5513" s="2"/>
      <c r="AMR5513" s="2"/>
      <c r="AMS5513" s="2"/>
      <c r="AMT5513" s="2"/>
      <c r="AMU5513" s="2"/>
      <c r="AMV5513" s="2"/>
      <c r="AMW5513" s="2"/>
      <c r="AMX5513" s="2"/>
      <c r="AMY5513" s="2"/>
      <c r="AMZ5513" s="2"/>
      <c r="ANA5513" s="2"/>
      <c r="ANB5513" s="2"/>
      <c r="ANC5513" s="2"/>
      <c r="AND5513" s="2"/>
      <c r="ANE5513" s="2"/>
      <c r="ANF5513" s="2"/>
      <c r="ANG5513" s="2"/>
      <c r="ANH5513" s="2"/>
      <c r="ANI5513" s="2"/>
      <c r="ANJ5513" s="2"/>
      <c r="ANK5513" s="2"/>
      <c r="ANL5513" s="2"/>
      <c r="ANM5513" s="2"/>
      <c r="ANN5513" s="2"/>
      <c r="ANO5513" s="2"/>
      <c r="ANP5513" s="2"/>
      <c r="ANQ5513" s="2"/>
      <c r="ANR5513" s="2"/>
      <c r="ANS5513" s="2"/>
      <c r="ANT5513" s="2"/>
      <c r="ANU5513" s="2"/>
      <c r="ANV5513" s="2"/>
      <c r="ANW5513" s="2"/>
      <c r="ANX5513" s="2"/>
      <c r="ANY5513" s="2"/>
      <c r="ANZ5513" s="2"/>
      <c r="AOA5513" s="2"/>
      <c r="AOB5513" s="2"/>
      <c r="AOC5513" s="2"/>
      <c r="AOD5513" s="2"/>
      <c r="AOE5513" s="2"/>
      <c r="AOF5513" s="2"/>
      <c r="AOG5513" s="2"/>
      <c r="AOH5513" s="2"/>
      <c r="AOI5513" s="2"/>
      <c r="AOJ5513" s="2"/>
      <c r="AOK5513" s="2"/>
      <c r="AOL5513" s="2"/>
      <c r="AOM5513" s="2"/>
      <c r="AON5513" s="2"/>
      <c r="AOO5513" s="2"/>
      <c r="AOP5513" s="2"/>
      <c r="AOQ5513" s="2"/>
      <c r="AOR5513" s="2"/>
      <c r="AOS5513" s="2"/>
      <c r="AOT5513" s="2"/>
      <c r="AOU5513" s="2"/>
      <c r="AOV5513" s="2"/>
      <c r="AOW5513" s="2"/>
      <c r="AOX5513" s="2"/>
      <c r="AOY5513" s="2"/>
      <c r="AOZ5513" s="2"/>
      <c r="APA5513" s="2"/>
      <c r="APB5513" s="2"/>
      <c r="APC5513" s="2"/>
      <c r="APD5513" s="2"/>
      <c r="APE5513" s="2"/>
      <c r="APF5513" s="2"/>
      <c r="APG5513" s="2"/>
      <c r="APH5513" s="2"/>
      <c r="API5513" s="2"/>
      <c r="APJ5513" s="2"/>
      <c r="APK5513" s="2"/>
      <c r="APL5513" s="2"/>
      <c r="APM5513" s="2"/>
      <c r="APN5513" s="2"/>
      <c r="APO5513" s="2"/>
      <c r="APP5513" s="2"/>
      <c r="APQ5513" s="2"/>
      <c r="APR5513" s="2"/>
      <c r="APS5513" s="2"/>
      <c r="APT5513" s="2"/>
      <c r="APU5513" s="2"/>
      <c r="APV5513" s="2"/>
      <c r="APW5513" s="2"/>
      <c r="APX5513" s="2"/>
      <c r="APY5513" s="2"/>
      <c r="APZ5513" s="2"/>
      <c r="AQA5513" s="2"/>
      <c r="AQB5513" s="2"/>
      <c r="AQC5513" s="2"/>
      <c r="AQD5513" s="2"/>
      <c r="AQE5513" s="2"/>
      <c r="AQF5513" s="2"/>
      <c r="AQG5513" s="2"/>
      <c r="AQH5513" s="2"/>
      <c r="AQI5513" s="2"/>
      <c r="AQJ5513" s="2"/>
      <c r="AQK5513" s="2"/>
      <c r="AQL5513" s="2"/>
      <c r="AQM5513" s="2"/>
      <c r="AQN5513" s="2"/>
      <c r="AQO5513" s="2"/>
      <c r="AQP5513" s="2"/>
      <c r="AQQ5513" s="2"/>
      <c r="AQR5513" s="2"/>
      <c r="AQS5513" s="2"/>
      <c r="AQT5513" s="2"/>
      <c r="AQU5513" s="2"/>
      <c r="AQV5513" s="2"/>
      <c r="AQW5513" s="2"/>
      <c r="AQX5513" s="2"/>
      <c r="AQY5513" s="2"/>
      <c r="AQZ5513" s="2"/>
      <c r="ARA5513" s="2"/>
      <c r="ARB5513" s="2"/>
      <c r="ARC5513" s="2"/>
      <c r="ARD5513" s="2"/>
      <c r="ARE5513" s="2"/>
      <c r="ARF5513" s="2"/>
      <c r="ARG5513" s="2"/>
      <c r="ARH5513" s="2"/>
      <c r="ARI5513" s="2"/>
      <c r="ARJ5513" s="2"/>
      <c r="ARK5513" s="2"/>
      <c r="ARL5513" s="2"/>
      <c r="ARM5513" s="2"/>
      <c r="ARN5513" s="2"/>
      <c r="ARO5513" s="2"/>
      <c r="ARP5513" s="2"/>
      <c r="ARQ5513" s="2"/>
      <c r="ARR5513" s="2"/>
      <c r="ARS5513" s="2"/>
      <c r="ART5513" s="2"/>
      <c r="ARU5513" s="2"/>
      <c r="ARV5513" s="2"/>
      <c r="ARW5513" s="2"/>
      <c r="ARX5513" s="2"/>
      <c r="ARY5513" s="2"/>
      <c r="ARZ5513" s="2"/>
      <c r="ASA5513" s="2"/>
      <c r="ASB5513" s="2"/>
      <c r="ASC5513" s="2"/>
      <c r="ASD5513" s="2"/>
      <c r="ASE5513" s="2"/>
      <c r="ASF5513" s="2"/>
      <c r="ASG5513" s="2"/>
      <c r="ASH5513" s="2"/>
      <c r="ASI5513" s="2"/>
      <c r="ASJ5513" s="2"/>
      <c r="ASK5513" s="2"/>
      <c r="ASL5513" s="2"/>
      <c r="ASM5513" s="2"/>
      <c r="ASN5513" s="2"/>
      <c r="ASO5513" s="2"/>
      <c r="ASP5513" s="2"/>
      <c r="ASQ5513" s="2"/>
      <c r="ASR5513" s="2"/>
      <c r="ASS5513" s="2"/>
      <c r="AST5513" s="2"/>
      <c r="ASU5513" s="2"/>
      <c r="ASV5513" s="2"/>
      <c r="ASW5513" s="2"/>
      <c r="ASX5513" s="2"/>
      <c r="ASY5513" s="2"/>
      <c r="ASZ5513" s="2"/>
      <c r="ATA5513" s="2"/>
      <c r="ATB5513" s="2"/>
      <c r="ATC5513" s="2"/>
      <c r="ATD5513" s="2"/>
      <c r="ATE5513" s="2"/>
      <c r="ATF5513" s="2"/>
      <c r="ATG5513" s="2"/>
      <c r="ATH5513" s="2"/>
      <c r="ATI5513" s="2"/>
      <c r="ATJ5513" s="2"/>
      <c r="ATK5513" s="2"/>
      <c r="ATL5513" s="2"/>
      <c r="ATM5513" s="2"/>
      <c r="ATN5513" s="2"/>
      <c r="ATO5513" s="2"/>
      <c r="ATP5513" s="2"/>
      <c r="ATQ5513" s="2"/>
      <c r="ATR5513" s="2"/>
      <c r="ATS5513" s="2"/>
      <c r="ATT5513" s="2"/>
      <c r="ATU5513" s="2"/>
      <c r="ATV5513" s="2"/>
      <c r="ATW5513" s="2"/>
      <c r="ATX5513" s="2"/>
      <c r="ATY5513" s="2"/>
      <c r="ATZ5513" s="2"/>
      <c r="AUA5513" s="2"/>
      <c r="AUB5513" s="2"/>
      <c r="AUC5513" s="2"/>
      <c r="AUD5513" s="2"/>
      <c r="AUE5513" s="2"/>
      <c r="AUF5513" s="2"/>
      <c r="AUG5513" s="2"/>
      <c r="AUH5513" s="2"/>
      <c r="AUI5513" s="2"/>
      <c r="AUJ5513" s="2"/>
      <c r="AUK5513" s="2"/>
      <c r="AUL5513" s="2"/>
      <c r="AUM5513" s="2"/>
      <c r="AUN5513" s="2"/>
      <c r="AUO5513" s="2"/>
      <c r="AUP5513" s="2"/>
      <c r="AUQ5513" s="2"/>
      <c r="AUR5513" s="2"/>
      <c r="AUS5513" s="2"/>
      <c r="AUT5513" s="2"/>
      <c r="AUU5513" s="2"/>
      <c r="AUV5513" s="2"/>
      <c r="AUW5513" s="2"/>
      <c r="AUX5513" s="2"/>
      <c r="AUY5513" s="2"/>
      <c r="AUZ5513" s="2"/>
      <c r="AVA5513" s="2"/>
      <c r="AVB5513" s="2"/>
      <c r="AVC5513" s="2"/>
      <c r="AVD5513" s="2"/>
      <c r="AVE5513" s="2"/>
      <c r="AVF5513" s="2"/>
      <c r="AVG5513" s="2"/>
      <c r="AVH5513" s="2"/>
      <c r="AVI5513" s="2"/>
      <c r="AVJ5513" s="2"/>
      <c r="AVK5513" s="2"/>
      <c r="AVL5513" s="2"/>
      <c r="AVM5513" s="2"/>
      <c r="AVN5513" s="2"/>
      <c r="AVO5513" s="2"/>
      <c r="AVP5513" s="2"/>
      <c r="AVQ5513" s="2"/>
      <c r="AVR5513" s="2"/>
      <c r="AVS5513" s="2"/>
      <c r="AVT5513" s="2"/>
      <c r="AVU5513" s="2"/>
      <c r="AVV5513" s="2"/>
      <c r="AVW5513" s="2"/>
      <c r="AVX5513" s="2"/>
      <c r="AVY5513" s="2"/>
      <c r="AVZ5513" s="2"/>
      <c r="AWA5513" s="2"/>
      <c r="AWB5513" s="2"/>
      <c r="AWC5513" s="2"/>
      <c r="AWD5513" s="2"/>
      <c r="AWE5513" s="2"/>
      <c r="AWF5513" s="2"/>
      <c r="AWG5513" s="2"/>
      <c r="AWH5513" s="2"/>
      <c r="AWI5513" s="2"/>
      <c r="AWJ5513" s="2"/>
      <c r="AWK5513" s="2"/>
      <c r="AWL5513" s="2"/>
      <c r="AWM5513" s="2"/>
      <c r="AWN5513" s="2"/>
      <c r="AWO5513" s="2"/>
      <c r="AWP5513" s="2"/>
      <c r="AWQ5513" s="2"/>
      <c r="AWR5513" s="2"/>
      <c r="AWS5513" s="2"/>
      <c r="AWT5513" s="2"/>
      <c r="AWU5513" s="2"/>
      <c r="AWV5513" s="2"/>
      <c r="AWW5513" s="2"/>
      <c r="AWX5513" s="2"/>
      <c r="AWY5513" s="2"/>
      <c r="AWZ5513" s="2"/>
      <c r="AXA5513" s="2"/>
      <c r="AXB5513" s="2"/>
      <c r="AXC5513" s="2"/>
      <c r="AXD5513" s="2"/>
      <c r="AXE5513" s="2"/>
      <c r="AXF5513" s="2"/>
      <c r="AXG5513" s="2"/>
      <c r="AXH5513" s="2"/>
      <c r="AXI5513" s="2"/>
      <c r="AXJ5513" s="2"/>
      <c r="AXK5513" s="2"/>
      <c r="AXL5513" s="2"/>
      <c r="AXM5513" s="2"/>
      <c r="AXN5513" s="2"/>
      <c r="AXO5513" s="2"/>
      <c r="AXP5513" s="2"/>
      <c r="AXQ5513" s="2"/>
      <c r="AXR5513" s="2"/>
      <c r="AXS5513" s="2"/>
      <c r="AXT5513" s="2"/>
      <c r="AXU5513" s="2"/>
      <c r="AXV5513" s="2"/>
      <c r="AXW5513" s="2"/>
      <c r="AXX5513" s="2"/>
      <c r="AXY5513" s="2"/>
      <c r="AXZ5513" s="2"/>
      <c r="AYA5513" s="2"/>
      <c r="AYB5513" s="2"/>
      <c r="AYC5513" s="2"/>
      <c r="AYD5513" s="2"/>
      <c r="AYE5513" s="2"/>
      <c r="AYF5513" s="2"/>
      <c r="AYG5513" s="2"/>
      <c r="AYH5513" s="2"/>
      <c r="AYI5513" s="2"/>
      <c r="AYJ5513" s="2"/>
      <c r="AYK5513" s="2"/>
      <c r="AYL5513" s="2"/>
      <c r="AYM5513" s="2"/>
      <c r="AYN5513" s="2"/>
      <c r="AYO5513" s="2"/>
      <c r="AYP5513" s="2"/>
      <c r="AYQ5513" s="2"/>
      <c r="AYR5513" s="2"/>
      <c r="AYS5513" s="2"/>
      <c r="AYT5513" s="2"/>
      <c r="AYU5513" s="2"/>
      <c r="AYV5513" s="2"/>
      <c r="AYW5513" s="2"/>
      <c r="AYX5513" s="2"/>
      <c r="AYY5513" s="2"/>
      <c r="AYZ5513" s="2"/>
      <c r="AZA5513" s="2"/>
      <c r="AZB5513" s="2"/>
      <c r="AZC5513" s="2"/>
      <c r="AZD5513" s="2"/>
      <c r="AZE5513" s="2"/>
      <c r="AZF5513" s="2"/>
      <c r="AZG5513" s="2"/>
      <c r="AZH5513" s="2"/>
      <c r="AZI5513" s="2"/>
      <c r="AZJ5513" s="2"/>
      <c r="AZK5513" s="2"/>
      <c r="AZL5513" s="2"/>
      <c r="AZM5513" s="2"/>
      <c r="AZN5513" s="2"/>
      <c r="AZO5513" s="2"/>
      <c r="AZP5513" s="2"/>
      <c r="AZQ5513" s="2"/>
      <c r="AZR5513" s="2"/>
      <c r="AZS5513" s="2"/>
      <c r="AZT5513" s="2"/>
      <c r="AZU5513" s="2"/>
      <c r="AZV5513" s="2"/>
      <c r="AZW5513" s="2"/>
      <c r="AZX5513" s="2"/>
      <c r="AZY5513" s="2"/>
      <c r="AZZ5513" s="2"/>
      <c r="BAA5513" s="2"/>
      <c r="BAB5513" s="2"/>
      <c r="BAC5513" s="2"/>
      <c r="BAD5513" s="2"/>
      <c r="BAE5513" s="2"/>
      <c r="BAF5513" s="2"/>
      <c r="BAG5513" s="2"/>
      <c r="BAH5513" s="2"/>
      <c r="BAI5513" s="2"/>
      <c r="BAJ5513" s="2"/>
      <c r="BAK5513" s="2"/>
      <c r="BAL5513" s="2"/>
      <c r="BAM5513" s="2"/>
      <c r="BAN5513" s="2"/>
      <c r="BAO5513" s="2"/>
      <c r="BAP5513" s="2"/>
      <c r="BAQ5513" s="2"/>
      <c r="BAR5513" s="2"/>
      <c r="BAS5513" s="2"/>
      <c r="BAT5513" s="2"/>
      <c r="BAU5513" s="2"/>
      <c r="BAV5513" s="2"/>
      <c r="BAW5513" s="2"/>
      <c r="BAX5513" s="2"/>
      <c r="BAY5513" s="2"/>
      <c r="BAZ5513" s="2"/>
      <c r="BBA5513" s="2"/>
      <c r="BBB5513" s="2"/>
      <c r="BBC5513" s="2"/>
      <c r="BBD5513" s="2"/>
      <c r="BBE5513" s="2"/>
      <c r="BBF5513" s="2"/>
      <c r="BBG5513" s="2"/>
      <c r="BBH5513" s="2"/>
      <c r="BBI5513" s="2"/>
      <c r="BBJ5513" s="2"/>
      <c r="BBK5513" s="2"/>
      <c r="BBL5513" s="2"/>
      <c r="BBM5513" s="2"/>
      <c r="BBN5513" s="2"/>
      <c r="BBO5513" s="2"/>
      <c r="BBP5513" s="2"/>
      <c r="BBQ5513" s="2"/>
      <c r="BBR5513" s="2"/>
      <c r="BBS5513" s="2"/>
      <c r="BBT5513" s="2"/>
      <c r="BBU5513" s="2"/>
      <c r="BBV5513" s="2"/>
      <c r="BBW5513" s="2"/>
      <c r="BBX5513" s="2"/>
      <c r="BBY5513" s="2"/>
      <c r="BBZ5513" s="2"/>
      <c r="BCA5513" s="2"/>
      <c r="BCB5513" s="2"/>
      <c r="BCC5513" s="2"/>
      <c r="BCD5513" s="2"/>
      <c r="BCE5513" s="2"/>
      <c r="BCF5513" s="2"/>
      <c r="BCG5513" s="2"/>
      <c r="BCH5513" s="2"/>
      <c r="BCI5513" s="2"/>
      <c r="BCJ5513" s="2"/>
      <c r="BCK5513" s="2"/>
      <c r="BCL5513" s="2"/>
      <c r="BCM5513" s="2"/>
      <c r="BCN5513" s="2"/>
      <c r="BCO5513" s="2"/>
      <c r="BCP5513" s="2"/>
      <c r="BCQ5513" s="2"/>
      <c r="BCR5513" s="2"/>
      <c r="BCS5513" s="2"/>
      <c r="BCT5513" s="2"/>
      <c r="BCU5513" s="2"/>
      <c r="BCV5513" s="2"/>
      <c r="BCW5513" s="2"/>
      <c r="BCX5513" s="2"/>
      <c r="BCY5513" s="2"/>
      <c r="BCZ5513" s="2"/>
      <c r="BDA5513" s="2"/>
      <c r="BDB5513" s="2"/>
      <c r="BDC5513" s="2"/>
      <c r="BDD5513" s="2"/>
      <c r="BDE5513" s="2"/>
      <c r="BDF5513" s="2"/>
      <c r="BDG5513" s="2"/>
      <c r="BDH5513" s="2"/>
      <c r="BDI5513" s="2"/>
      <c r="BDJ5513" s="2"/>
      <c r="BDK5513" s="2"/>
      <c r="BDL5513" s="2"/>
      <c r="BDM5513" s="2"/>
      <c r="BDN5513" s="2"/>
      <c r="BDO5513" s="2"/>
      <c r="BDP5513" s="2"/>
      <c r="BDQ5513" s="2"/>
      <c r="BDR5513" s="2"/>
      <c r="BDS5513" s="2"/>
      <c r="BDT5513" s="2"/>
      <c r="BDU5513" s="2"/>
      <c r="BDV5513" s="2"/>
      <c r="BDW5513" s="2"/>
      <c r="BDX5513" s="2"/>
      <c r="BDY5513" s="2"/>
      <c r="BDZ5513" s="2"/>
      <c r="BEA5513" s="2"/>
      <c r="BEB5513" s="2"/>
      <c r="BEC5513" s="2"/>
      <c r="BED5513" s="2"/>
      <c r="BEE5513" s="2"/>
      <c r="BEF5513" s="2"/>
      <c r="BEG5513" s="2"/>
      <c r="BEH5513" s="2"/>
      <c r="BEI5513" s="2"/>
      <c r="BEJ5513" s="2"/>
      <c r="BEK5513" s="2"/>
      <c r="BEL5513" s="2"/>
      <c r="BEM5513" s="2"/>
      <c r="BEN5513" s="2"/>
      <c r="BEO5513" s="2"/>
      <c r="BEP5513" s="2"/>
      <c r="BEQ5513" s="2"/>
      <c r="BER5513" s="2"/>
      <c r="BES5513" s="2"/>
      <c r="BET5513" s="2"/>
      <c r="BEU5513" s="2"/>
      <c r="BEV5513" s="2"/>
      <c r="BEW5513" s="2"/>
      <c r="BEX5513" s="2"/>
      <c r="BEY5513" s="2"/>
      <c r="BEZ5513" s="2"/>
      <c r="BFA5513" s="2"/>
      <c r="BFB5513" s="2"/>
      <c r="BFC5513" s="2"/>
      <c r="BFD5513" s="2"/>
      <c r="BFE5513" s="2"/>
      <c r="BFF5513" s="2"/>
      <c r="BFG5513" s="2"/>
      <c r="BFH5513" s="2"/>
      <c r="BFI5513" s="2"/>
      <c r="BFJ5513" s="2"/>
      <c r="BFK5513" s="2"/>
      <c r="BFL5513" s="2"/>
      <c r="BFM5513" s="2"/>
      <c r="BFN5513" s="2"/>
      <c r="BFO5513" s="2"/>
      <c r="BFP5513" s="2"/>
      <c r="BFQ5513" s="2"/>
      <c r="BFR5513" s="2"/>
      <c r="BFS5513" s="2"/>
      <c r="BFT5513" s="2"/>
      <c r="BFU5513" s="2"/>
      <c r="BFV5513" s="2"/>
      <c r="BFW5513" s="2"/>
      <c r="BFX5513" s="2"/>
      <c r="BFY5513" s="2"/>
      <c r="BFZ5513" s="2"/>
      <c r="BGA5513" s="2"/>
      <c r="BGB5513" s="2"/>
      <c r="BGC5513" s="2"/>
      <c r="BGD5513" s="2"/>
      <c r="BGE5513" s="2"/>
      <c r="BGF5513" s="2"/>
      <c r="BGG5513" s="2"/>
      <c r="BGH5513" s="2"/>
      <c r="BGI5513" s="2"/>
      <c r="BGJ5513" s="2"/>
      <c r="BGK5513" s="2"/>
      <c r="BGL5513" s="2"/>
      <c r="BGM5513" s="2"/>
      <c r="BGN5513" s="2"/>
      <c r="BGO5513" s="2"/>
      <c r="BGP5513" s="2"/>
      <c r="BGQ5513" s="2"/>
      <c r="BGR5513" s="2"/>
      <c r="BGS5513" s="2"/>
      <c r="BGT5513" s="2"/>
      <c r="BGU5513" s="2"/>
      <c r="BGV5513" s="2"/>
      <c r="BGW5513" s="2"/>
      <c r="BGX5513" s="2"/>
      <c r="BGY5513" s="2"/>
      <c r="BGZ5513" s="2"/>
      <c r="BHA5513" s="2"/>
      <c r="BHB5513" s="2"/>
      <c r="BHC5513" s="2"/>
      <c r="BHD5513" s="2"/>
      <c r="BHE5513" s="2"/>
      <c r="BHF5513" s="2"/>
      <c r="BHG5513" s="2"/>
      <c r="BHH5513" s="2"/>
      <c r="BHI5513" s="2"/>
      <c r="BHJ5513" s="2"/>
      <c r="BHK5513" s="2"/>
      <c r="BHL5513" s="2"/>
      <c r="BHM5513" s="2"/>
      <c r="BHN5513" s="2"/>
      <c r="BHO5513" s="2"/>
      <c r="BHP5513" s="2"/>
      <c r="BHQ5513" s="2"/>
      <c r="BHR5513" s="2"/>
      <c r="BHS5513" s="2"/>
      <c r="BHT5513" s="2"/>
      <c r="BHU5513" s="2"/>
      <c r="BHV5513" s="2"/>
      <c r="BHW5513" s="2"/>
      <c r="BHX5513" s="2"/>
      <c r="BHY5513" s="2"/>
      <c r="BHZ5513" s="2"/>
      <c r="BIA5513" s="2"/>
      <c r="BIB5513" s="2"/>
      <c r="BIC5513" s="2"/>
      <c r="BID5513" s="2"/>
      <c r="BIE5513" s="2"/>
      <c r="BIF5513" s="2"/>
      <c r="BIG5513" s="2"/>
      <c r="BIH5513" s="2"/>
      <c r="BII5513" s="2"/>
      <c r="BIJ5513" s="2"/>
      <c r="BIK5513" s="2"/>
      <c r="BIL5513" s="2"/>
      <c r="BIM5513" s="2"/>
      <c r="BIN5513" s="2"/>
      <c r="BIO5513" s="2"/>
      <c r="BIP5513" s="2"/>
      <c r="BIQ5513" s="2"/>
      <c r="BIR5513" s="2"/>
      <c r="BIS5513" s="2"/>
      <c r="BIT5513" s="2"/>
      <c r="BIU5513" s="2"/>
      <c r="BIV5513" s="2"/>
      <c r="BIW5513" s="2"/>
      <c r="BIX5513" s="2"/>
      <c r="BIY5513" s="2"/>
      <c r="BIZ5513" s="2"/>
      <c r="BJA5513" s="2"/>
      <c r="BJB5513" s="2"/>
      <c r="BJC5513" s="2"/>
      <c r="BJD5513" s="2"/>
      <c r="BJE5513" s="2"/>
      <c r="BJF5513" s="2"/>
      <c r="BJG5513" s="2"/>
      <c r="BJH5513" s="2"/>
      <c r="BJI5513" s="2"/>
      <c r="BJJ5513" s="2"/>
      <c r="BJK5513" s="2"/>
      <c r="BJL5513" s="2"/>
      <c r="BJM5513" s="2"/>
      <c r="BJN5513" s="2"/>
      <c r="BJO5513" s="2"/>
      <c r="BJP5513" s="2"/>
      <c r="BJQ5513" s="2"/>
      <c r="BJR5513" s="2"/>
      <c r="BJS5513" s="2"/>
      <c r="BJT5513" s="2"/>
      <c r="BJU5513" s="2"/>
      <c r="BJV5513" s="2"/>
      <c r="BJW5513" s="2"/>
      <c r="BJX5513" s="2"/>
      <c r="BJY5513" s="2"/>
      <c r="BJZ5513" s="2"/>
      <c r="BKA5513" s="2"/>
      <c r="BKB5513" s="2"/>
      <c r="BKC5513" s="2"/>
      <c r="BKD5513" s="2"/>
      <c r="BKE5513" s="2"/>
      <c r="BKF5513" s="2"/>
      <c r="BKG5513" s="2"/>
      <c r="BKH5513" s="2"/>
      <c r="BKI5513" s="2"/>
      <c r="BKJ5513" s="2"/>
      <c r="BKK5513" s="2"/>
      <c r="BKL5513" s="2"/>
      <c r="BKM5513" s="2"/>
      <c r="BKN5513" s="2"/>
      <c r="BKO5513" s="2"/>
      <c r="BKP5513" s="2"/>
      <c r="BKQ5513" s="2"/>
      <c r="BKR5513" s="2"/>
      <c r="BKS5513" s="2"/>
      <c r="BKT5513" s="2"/>
      <c r="BKU5513" s="2"/>
      <c r="BKV5513" s="2"/>
      <c r="BKW5513" s="2"/>
      <c r="BKX5513" s="2"/>
      <c r="BKY5513" s="2"/>
      <c r="BKZ5513" s="2"/>
      <c r="BLA5513" s="2"/>
      <c r="BLB5513" s="2"/>
      <c r="BLC5513" s="2"/>
      <c r="BLD5513" s="2"/>
      <c r="BLE5513" s="2"/>
      <c r="BLF5513" s="2"/>
      <c r="BLG5513" s="2"/>
      <c r="BLH5513" s="2"/>
      <c r="BLI5513" s="2"/>
      <c r="BLJ5513" s="2"/>
      <c r="BLK5513" s="2"/>
      <c r="BLL5513" s="2"/>
      <c r="BLM5513" s="2"/>
      <c r="BLN5513" s="2"/>
      <c r="BLO5513" s="2"/>
      <c r="BLP5513" s="2"/>
      <c r="BLQ5513" s="2"/>
      <c r="BLR5513" s="2"/>
      <c r="BLS5513" s="2"/>
      <c r="BLT5513" s="2"/>
      <c r="BLU5513" s="2"/>
      <c r="BLV5513" s="2"/>
      <c r="BLW5513" s="2"/>
      <c r="BLX5513" s="2"/>
      <c r="BLY5513" s="2"/>
      <c r="BLZ5513" s="2"/>
      <c r="BMA5513" s="2"/>
      <c r="BMB5513" s="2"/>
      <c r="BMC5513" s="2"/>
      <c r="BMD5513" s="2"/>
      <c r="BME5513" s="2"/>
      <c r="BMF5513" s="2"/>
      <c r="BMG5513" s="2"/>
      <c r="BMH5513" s="2"/>
      <c r="BMI5513" s="2"/>
      <c r="BMJ5513" s="2"/>
      <c r="BMK5513" s="2"/>
      <c r="BML5513" s="2"/>
      <c r="BMM5513" s="2"/>
      <c r="BMN5513" s="2"/>
      <c r="BMO5513" s="2"/>
      <c r="BMP5513" s="2"/>
      <c r="BMQ5513" s="2"/>
      <c r="BMR5513" s="2"/>
      <c r="BMS5513" s="2"/>
      <c r="BMT5513" s="2"/>
      <c r="BMU5513" s="2"/>
      <c r="BMV5513" s="2"/>
      <c r="BMW5513" s="2"/>
      <c r="BMX5513" s="2"/>
      <c r="BMY5513" s="2"/>
      <c r="BMZ5513" s="2"/>
      <c r="BNA5513" s="2"/>
      <c r="BNB5513" s="2"/>
      <c r="BNC5513" s="2"/>
      <c r="BND5513" s="2"/>
      <c r="BNE5513" s="2"/>
      <c r="BNF5513" s="2"/>
      <c r="BNG5513" s="2"/>
      <c r="BNH5513" s="2"/>
      <c r="BNI5513" s="2"/>
      <c r="BNJ5513" s="2"/>
      <c r="BNK5513" s="2"/>
      <c r="BNL5513" s="2"/>
      <c r="BNM5513" s="2"/>
      <c r="BNN5513" s="2"/>
      <c r="BNO5513" s="2"/>
      <c r="BNP5513" s="2"/>
      <c r="BNQ5513" s="2"/>
      <c r="BNR5513" s="2"/>
      <c r="BNS5513" s="2"/>
      <c r="BNT5513" s="2"/>
      <c r="BNU5513" s="2"/>
      <c r="BNV5513" s="2"/>
      <c r="BNW5513" s="2"/>
      <c r="BNX5513" s="2"/>
      <c r="BNY5513" s="2"/>
      <c r="BNZ5513" s="2"/>
      <c r="BOA5513" s="2"/>
      <c r="BOB5513" s="2"/>
      <c r="BOC5513" s="2"/>
      <c r="BOD5513" s="2"/>
      <c r="BOE5513" s="2"/>
      <c r="BOF5513" s="2"/>
      <c r="BOG5513" s="2"/>
      <c r="BOH5513" s="2"/>
      <c r="BOI5513" s="2"/>
      <c r="BOJ5513" s="2"/>
      <c r="BOK5513" s="2"/>
      <c r="BOL5513" s="2"/>
      <c r="BOM5513" s="2"/>
      <c r="BON5513" s="2"/>
      <c r="BOO5513" s="2"/>
      <c r="BOP5513" s="2"/>
      <c r="BOQ5513" s="2"/>
      <c r="BOR5513" s="2"/>
      <c r="BOS5513" s="2"/>
      <c r="BOT5513" s="2"/>
      <c r="BOU5513" s="2"/>
      <c r="BOV5513" s="2"/>
      <c r="BOW5513" s="2"/>
      <c r="BOX5513" s="2"/>
      <c r="BOY5513" s="2"/>
      <c r="BOZ5513" s="2"/>
      <c r="BPA5513" s="2"/>
      <c r="BPB5513" s="2"/>
      <c r="BPC5513" s="2"/>
      <c r="BPD5513" s="2"/>
      <c r="BPE5513" s="2"/>
      <c r="BPF5513" s="2"/>
      <c r="BPG5513" s="2"/>
      <c r="BPH5513" s="2"/>
      <c r="BPI5513" s="2"/>
      <c r="BPJ5513" s="2"/>
      <c r="BPK5513" s="2"/>
      <c r="BPL5513" s="2"/>
      <c r="BPM5513" s="2"/>
      <c r="BPN5513" s="2"/>
      <c r="BPO5513" s="2"/>
      <c r="BPP5513" s="2"/>
      <c r="BPQ5513" s="2"/>
      <c r="BPR5513" s="2"/>
      <c r="BPS5513" s="2"/>
      <c r="BPT5513" s="2"/>
      <c r="BPU5513" s="2"/>
      <c r="BPV5513" s="2"/>
      <c r="BPW5513" s="2"/>
      <c r="BPX5513" s="2"/>
      <c r="BPY5513" s="2"/>
      <c r="BPZ5513" s="2"/>
      <c r="BQA5513" s="2"/>
      <c r="BQB5513" s="2"/>
      <c r="BQC5513" s="2"/>
      <c r="BQD5513" s="2"/>
      <c r="BQE5513" s="2"/>
      <c r="BQF5513" s="2"/>
      <c r="BQG5513" s="2"/>
      <c r="BQH5513" s="2"/>
      <c r="BQI5513" s="2"/>
      <c r="BQJ5513" s="2"/>
      <c r="BQK5513" s="2"/>
      <c r="BQL5513" s="2"/>
      <c r="BQM5513" s="2"/>
      <c r="BQN5513" s="2"/>
      <c r="BQO5513" s="2"/>
      <c r="BQP5513" s="2"/>
      <c r="BQQ5513" s="2"/>
      <c r="BQR5513" s="2"/>
      <c r="BQS5513" s="2"/>
      <c r="BQT5513" s="2"/>
      <c r="BQU5513" s="2"/>
      <c r="BQV5513" s="2"/>
      <c r="BQW5513" s="2"/>
      <c r="BQX5513" s="2"/>
      <c r="BQY5513" s="2"/>
      <c r="BQZ5513" s="2"/>
      <c r="BRA5513" s="2"/>
      <c r="BRB5513" s="2"/>
      <c r="BRC5513" s="2"/>
      <c r="BRD5513" s="2"/>
      <c r="BRE5513" s="2"/>
      <c r="BRF5513" s="2"/>
      <c r="BRG5513" s="2"/>
      <c r="BRH5513" s="2"/>
      <c r="BRI5513" s="2"/>
      <c r="BRJ5513" s="2"/>
      <c r="BRK5513" s="2"/>
      <c r="BRL5513" s="2"/>
      <c r="BRM5513" s="2"/>
      <c r="BRN5513" s="2"/>
      <c r="BRO5513" s="2"/>
      <c r="BRP5513" s="2"/>
      <c r="BRQ5513" s="2"/>
      <c r="BRR5513" s="2"/>
      <c r="BRS5513" s="2"/>
      <c r="BRT5513" s="2"/>
      <c r="BRU5513" s="2"/>
      <c r="BRV5513" s="2"/>
      <c r="BRW5513" s="2"/>
      <c r="BRX5513" s="2"/>
      <c r="BRY5513" s="2"/>
      <c r="BRZ5513" s="2"/>
      <c r="BSA5513" s="2"/>
      <c r="BSB5513" s="2"/>
      <c r="BSC5513" s="2"/>
      <c r="BSD5513" s="2"/>
      <c r="BSE5513" s="2"/>
      <c r="BSF5513" s="2"/>
      <c r="BSG5513" s="2"/>
      <c r="BSH5513" s="2"/>
      <c r="BSI5513" s="2"/>
      <c r="BSJ5513" s="2"/>
      <c r="BSK5513" s="2"/>
      <c r="BSL5513" s="2"/>
      <c r="BSM5513" s="2"/>
      <c r="BSN5513" s="2"/>
      <c r="BSO5513" s="2"/>
      <c r="BSP5513" s="2"/>
      <c r="BSQ5513" s="2"/>
      <c r="BSR5513" s="2"/>
      <c r="BSS5513" s="2"/>
      <c r="BST5513" s="2"/>
      <c r="BSU5513" s="2"/>
      <c r="BSV5513" s="2"/>
      <c r="BSW5513" s="2"/>
      <c r="BSX5513" s="2"/>
      <c r="BSY5513" s="2"/>
      <c r="BSZ5513" s="2"/>
      <c r="BTA5513" s="2"/>
      <c r="BTB5513" s="2"/>
      <c r="BTC5513" s="2"/>
      <c r="BTD5513" s="2"/>
      <c r="BTE5513" s="2"/>
      <c r="BTF5513" s="2"/>
      <c r="BTG5513" s="2"/>
      <c r="BTH5513" s="2"/>
      <c r="BTI5513" s="2"/>
      <c r="BTJ5513" s="2"/>
      <c r="BTK5513" s="2"/>
      <c r="BTL5513" s="2"/>
      <c r="BTM5513" s="2"/>
      <c r="BTN5513" s="2"/>
      <c r="BTO5513" s="2"/>
      <c r="BTP5513" s="2"/>
      <c r="BTQ5513" s="2"/>
      <c r="BTR5513" s="2"/>
      <c r="BTS5513" s="2"/>
      <c r="BTT5513" s="2"/>
      <c r="BTU5513" s="2"/>
      <c r="BTV5513" s="2"/>
      <c r="BTW5513" s="2"/>
      <c r="BTX5513" s="2"/>
      <c r="BTY5513" s="2"/>
      <c r="BTZ5513" s="2"/>
      <c r="BUA5513" s="2"/>
      <c r="BUB5513" s="2"/>
      <c r="BUC5513" s="2"/>
      <c r="BUD5513" s="2"/>
      <c r="BUE5513" s="2"/>
      <c r="BUF5513" s="2"/>
      <c r="BUG5513" s="2"/>
      <c r="BUH5513" s="2"/>
      <c r="BUI5513" s="2"/>
      <c r="BUJ5513" s="2"/>
      <c r="BUK5513" s="2"/>
      <c r="BUL5513" s="2"/>
      <c r="BUM5513" s="2"/>
      <c r="BUN5513" s="2"/>
      <c r="BUO5513" s="2"/>
      <c r="BUP5513" s="2"/>
      <c r="BUQ5513" s="2"/>
      <c r="BUR5513" s="2"/>
      <c r="BUS5513" s="2"/>
      <c r="BUT5513" s="2"/>
      <c r="BUU5513" s="2"/>
      <c r="BUV5513" s="2"/>
      <c r="BUW5513" s="2"/>
      <c r="BUX5513" s="2"/>
      <c r="BUY5513" s="2"/>
      <c r="BUZ5513" s="2"/>
      <c r="BVA5513" s="2"/>
      <c r="BVB5513" s="2"/>
      <c r="BVC5513" s="2"/>
      <c r="BVD5513" s="2"/>
      <c r="BVE5513" s="2"/>
      <c r="BVF5513" s="2"/>
      <c r="BVG5513" s="2"/>
      <c r="BVH5513" s="2"/>
      <c r="BVI5513" s="2"/>
      <c r="BVJ5513" s="2"/>
      <c r="BVK5513" s="2"/>
      <c r="BVL5513" s="2"/>
      <c r="BVM5513" s="2"/>
      <c r="BVN5513" s="2"/>
      <c r="BVO5513" s="2"/>
      <c r="BVP5513" s="2"/>
      <c r="BVQ5513" s="2"/>
      <c r="BVR5513" s="2"/>
      <c r="BVS5513" s="2"/>
      <c r="BVT5513" s="2"/>
      <c r="BVU5513" s="2"/>
      <c r="BVV5513" s="2"/>
      <c r="BVW5513" s="2"/>
      <c r="BVX5513" s="2"/>
      <c r="BVY5513" s="2"/>
      <c r="BVZ5513" s="2"/>
      <c r="BWA5513" s="2"/>
      <c r="BWB5513" s="2"/>
      <c r="BWC5513" s="2"/>
      <c r="BWD5513" s="2"/>
      <c r="BWE5513" s="2"/>
      <c r="BWF5513" s="2"/>
      <c r="BWG5513" s="2"/>
      <c r="BWH5513" s="2"/>
      <c r="BWI5513" s="2"/>
      <c r="BWJ5513" s="2"/>
      <c r="BWK5513" s="2"/>
      <c r="BWL5513" s="2"/>
      <c r="BWM5513" s="2"/>
      <c r="BWN5513" s="2"/>
      <c r="BWO5513" s="2"/>
      <c r="BWP5513" s="2"/>
      <c r="BWQ5513" s="2"/>
      <c r="BWR5513" s="2"/>
      <c r="BWS5513" s="2"/>
      <c r="BWT5513" s="2"/>
      <c r="BWU5513" s="2"/>
      <c r="BWV5513" s="2"/>
      <c r="BWW5513" s="2"/>
      <c r="BWX5513" s="2"/>
      <c r="BWY5513" s="2"/>
      <c r="BWZ5513" s="2"/>
      <c r="BXA5513" s="2"/>
      <c r="BXB5513" s="2"/>
      <c r="BXC5513" s="2"/>
      <c r="BXD5513" s="2"/>
      <c r="BXE5513" s="2"/>
      <c r="BXF5513" s="2"/>
      <c r="BXG5513" s="2"/>
      <c r="BXH5513" s="2"/>
      <c r="BXI5513" s="2"/>
      <c r="BXJ5513" s="2"/>
      <c r="BXK5513" s="2"/>
      <c r="BXL5513" s="2"/>
      <c r="BXM5513" s="2"/>
      <c r="BXN5513" s="2"/>
      <c r="BXO5513" s="2"/>
      <c r="BXP5513" s="2"/>
      <c r="BXQ5513" s="2"/>
      <c r="BXR5513" s="2"/>
      <c r="BXS5513" s="2"/>
      <c r="BXT5513" s="2"/>
      <c r="BXU5513" s="2"/>
      <c r="BXV5513" s="2"/>
      <c r="BXW5513" s="2"/>
      <c r="BXX5513" s="2"/>
      <c r="BXY5513" s="2"/>
      <c r="BXZ5513" s="2"/>
      <c r="BYA5513" s="2"/>
      <c r="BYB5513" s="2"/>
      <c r="BYC5513" s="2"/>
      <c r="BYD5513" s="2"/>
      <c r="BYE5513" s="2"/>
      <c r="BYF5513" s="2"/>
      <c r="BYG5513" s="2"/>
      <c r="BYH5513" s="2"/>
      <c r="BYI5513" s="2"/>
      <c r="BYJ5513" s="2"/>
      <c r="BYK5513" s="2"/>
      <c r="BYL5513" s="2"/>
      <c r="BYM5513" s="2"/>
      <c r="BYN5513" s="2"/>
      <c r="BYO5513" s="2"/>
      <c r="BYP5513" s="2"/>
      <c r="BYQ5513" s="2"/>
      <c r="BYR5513" s="2"/>
      <c r="BYS5513" s="2"/>
      <c r="BYT5513" s="2"/>
      <c r="BYU5513" s="2"/>
      <c r="BYV5513" s="2"/>
      <c r="BYW5513" s="2"/>
      <c r="BYX5513" s="2"/>
      <c r="BYY5513" s="2"/>
      <c r="BYZ5513" s="2"/>
      <c r="BZA5513" s="2"/>
      <c r="BZB5513" s="2"/>
      <c r="BZC5513" s="2"/>
      <c r="BZD5513" s="2"/>
      <c r="BZE5513" s="2"/>
      <c r="BZF5513" s="2"/>
      <c r="BZG5513" s="2"/>
      <c r="BZH5513" s="2"/>
      <c r="BZI5513" s="2"/>
      <c r="BZJ5513" s="2"/>
      <c r="BZK5513" s="2"/>
      <c r="BZL5513" s="2"/>
      <c r="BZM5513" s="2"/>
      <c r="BZN5513" s="2"/>
      <c r="BZO5513" s="2"/>
      <c r="BZP5513" s="2"/>
      <c r="BZQ5513" s="2"/>
      <c r="BZR5513" s="2"/>
      <c r="BZS5513" s="2"/>
      <c r="BZT5513" s="2"/>
      <c r="BZU5513" s="2"/>
      <c r="BZV5513" s="2"/>
      <c r="BZW5513" s="2"/>
      <c r="BZX5513" s="2"/>
      <c r="BZY5513" s="2"/>
      <c r="BZZ5513" s="2"/>
      <c r="CAA5513" s="2"/>
      <c r="CAB5513" s="2"/>
      <c r="CAC5513" s="2"/>
      <c r="CAD5513" s="2"/>
      <c r="CAE5513" s="2"/>
      <c r="CAF5513" s="2"/>
      <c r="CAG5513" s="2"/>
      <c r="CAH5513" s="2"/>
      <c r="CAI5513" s="2"/>
      <c r="CAJ5513" s="2"/>
      <c r="CAK5513" s="2"/>
      <c r="CAL5513" s="2"/>
      <c r="CAM5513" s="2"/>
      <c r="CAN5513" s="2"/>
      <c r="CAO5513" s="2"/>
      <c r="CAP5513" s="2"/>
      <c r="CAQ5513" s="2"/>
      <c r="CAR5513" s="2"/>
      <c r="CAS5513" s="2"/>
      <c r="CAT5513" s="2"/>
      <c r="CAU5513" s="2"/>
      <c r="CAV5513" s="2"/>
      <c r="CAW5513" s="2"/>
      <c r="CAX5513" s="2"/>
      <c r="CAY5513" s="2"/>
      <c r="CAZ5513" s="2"/>
      <c r="CBA5513" s="2"/>
      <c r="CBB5513" s="2"/>
      <c r="CBC5513" s="2"/>
      <c r="CBD5513" s="2"/>
      <c r="CBE5513" s="2"/>
      <c r="CBF5513" s="2"/>
      <c r="CBG5513" s="2"/>
      <c r="CBH5513" s="2"/>
      <c r="CBI5513" s="2"/>
      <c r="CBJ5513" s="2"/>
      <c r="CBK5513" s="2"/>
      <c r="CBL5513" s="2"/>
      <c r="CBM5513" s="2"/>
      <c r="CBN5513" s="2"/>
      <c r="CBO5513" s="2"/>
      <c r="CBP5513" s="2"/>
      <c r="CBQ5513" s="2"/>
      <c r="CBR5513" s="2"/>
      <c r="CBS5513" s="2"/>
      <c r="CBT5513" s="2"/>
      <c r="CBU5513" s="2"/>
      <c r="CBV5513" s="2"/>
      <c r="CBW5513" s="2"/>
      <c r="CBX5513" s="2"/>
      <c r="CBY5513" s="2"/>
      <c r="CBZ5513" s="2"/>
      <c r="CCA5513" s="2"/>
      <c r="CCB5513" s="2"/>
      <c r="CCC5513" s="2"/>
      <c r="CCD5513" s="2"/>
      <c r="CCE5513" s="2"/>
      <c r="CCF5513" s="2"/>
      <c r="CCG5513" s="2"/>
      <c r="CCH5513" s="2"/>
      <c r="CCI5513" s="2"/>
      <c r="CCJ5513" s="2"/>
      <c r="CCK5513" s="2"/>
      <c r="CCL5513" s="2"/>
      <c r="CCM5513" s="2"/>
      <c r="CCN5513" s="2"/>
      <c r="CCO5513" s="2"/>
      <c r="CCP5513" s="2"/>
      <c r="CCQ5513" s="2"/>
      <c r="CCR5513" s="2"/>
      <c r="CCS5513" s="2"/>
      <c r="CCT5513" s="2"/>
      <c r="CCU5513" s="2"/>
      <c r="CCV5513" s="2"/>
      <c r="CCW5513" s="2"/>
      <c r="CCX5513" s="2"/>
      <c r="CCY5513" s="2"/>
      <c r="CCZ5513" s="2"/>
      <c r="CDA5513" s="2"/>
      <c r="CDB5513" s="2"/>
      <c r="CDC5513" s="2"/>
      <c r="CDD5513" s="2"/>
      <c r="CDE5513" s="2"/>
      <c r="CDF5513" s="2"/>
      <c r="CDG5513" s="2"/>
      <c r="CDH5513" s="2"/>
      <c r="CDI5513" s="2"/>
      <c r="CDJ5513" s="2"/>
      <c r="CDK5513" s="2"/>
      <c r="CDL5513" s="2"/>
      <c r="CDM5513" s="2"/>
      <c r="CDN5513" s="2"/>
      <c r="CDO5513" s="2"/>
      <c r="CDP5513" s="2"/>
      <c r="CDQ5513" s="2"/>
      <c r="CDR5513" s="2"/>
      <c r="CDS5513" s="2"/>
      <c r="CDT5513" s="2"/>
      <c r="CDU5513" s="2"/>
      <c r="CDV5513" s="2"/>
      <c r="CDW5513" s="2"/>
      <c r="CDX5513" s="2"/>
      <c r="CDY5513" s="2"/>
      <c r="CDZ5513" s="2"/>
      <c r="CEA5513" s="2"/>
      <c r="CEB5513" s="2"/>
      <c r="CEC5513" s="2"/>
      <c r="CED5513" s="2"/>
      <c r="CEE5513" s="2"/>
      <c r="CEF5513" s="2"/>
      <c r="CEG5513" s="2"/>
      <c r="CEH5513" s="2"/>
      <c r="CEI5513" s="2"/>
      <c r="CEJ5513" s="2"/>
      <c r="CEK5513" s="2"/>
      <c r="CEL5513" s="2"/>
      <c r="CEM5513" s="2"/>
      <c r="CEN5513" s="2"/>
      <c r="CEO5513" s="2"/>
      <c r="CEP5513" s="2"/>
      <c r="CEQ5513" s="2"/>
      <c r="CER5513" s="2"/>
      <c r="CES5513" s="2"/>
      <c r="CET5513" s="2"/>
      <c r="CEU5513" s="2"/>
      <c r="CEV5513" s="2"/>
      <c r="CEW5513" s="2"/>
      <c r="CEX5513" s="2"/>
      <c r="CEY5513" s="2"/>
      <c r="CEZ5513" s="2"/>
      <c r="CFA5513" s="2"/>
      <c r="CFB5513" s="2"/>
      <c r="CFC5513" s="2"/>
      <c r="CFD5513" s="2"/>
      <c r="CFE5513" s="2"/>
      <c r="CFF5513" s="2"/>
      <c r="CFG5513" s="2"/>
      <c r="CFH5513" s="2"/>
      <c r="CFI5513" s="2"/>
      <c r="CFJ5513" s="2"/>
      <c r="CFK5513" s="2"/>
      <c r="CFL5513" s="2"/>
      <c r="CFM5513" s="2"/>
      <c r="CFN5513" s="2"/>
      <c r="CFO5513" s="2"/>
      <c r="CFP5513" s="2"/>
      <c r="CFQ5513" s="2"/>
      <c r="CFR5513" s="2"/>
      <c r="CFS5513" s="2"/>
      <c r="CFT5513" s="2"/>
      <c r="CFU5513" s="2"/>
      <c r="CFV5513" s="2"/>
      <c r="CFW5513" s="2"/>
      <c r="CFX5513" s="2"/>
      <c r="CFY5513" s="2"/>
      <c r="CFZ5513" s="2"/>
      <c r="CGA5513" s="2"/>
      <c r="CGB5513" s="2"/>
      <c r="CGC5513" s="2"/>
      <c r="CGD5513" s="2"/>
      <c r="CGE5513" s="2"/>
      <c r="CGF5513" s="2"/>
      <c r="CGG5513" s="2"/>
      <c r="CGH5513" s="2"/>
      <c r="CGI5513" s="2"/>
      <c r="CGJ5513" s="2"/>
      <c r="CGK5513" s="2"/>
      <c r="CGL5513" s="2"/>
      <c r="CGM5513" s="2"/>
      <c r="CGN5513" s="2"/>
      <c r="CGO5513" s="2"/>
      <c r="CGP5513" s="2"/>
      <c r="CGQ5513" s="2"/>
      <c r="CGR5513" s="2"/>
      <c r="CGS5513" s="2"/>
      <c r="CGT5513" s="2"/>
      <c r="CGU5513" s="2"/>
      <c r="CGV5513" s="2"/>
      <c r="CGW5513" s="2"/>
      <c r="CGX5513" s="2"/>
      <c r="CGY5513" s="2"/>
      <c r="CGZ5513" s="2"/>
      <c r="CHA5513" s="2"/>
      <c r="CHB5513" s="2"/>
      <c r="CHC5513" s="2"/>
      <c r="CHD5513" s="2"/>
      <c r="CHE5513" s="2"/>
      <c r="CHF5513" s="2"/>
      <c r="CHG5513" s="2"/>
      <c r="CHH5513" s="2"/>
      <c r="CHI5513" s="2"/>
      <c r="CHJ5513" s="2"/>
      <c r="CHK5513" s="2"/>
      <c r="CHL5513" s="2"/>
      <c r="CHM5513" s="2"/>
      <c r="CHN5513" s="2"/>
      <c r="CHO5513" s="2"/>
      <c r="CHP5513" s="2"/>
      <c r="CHQ5513" s="2"/>
      <c r="CHR5513" s="2"/>
      <c r="CHS5513" s="2"/>
      <c r="CHT5513" s="2"/>
      <c r="CHU5513" s="2"/>
      <c r="CHV5513" s="2"/>
      <c r="CHW5513" s="2"/>
      <c r="CHX5513" s="2"/>
      <c r="CHY5513" s="2"/>
      <c r="CHZ5513" s="2"/>
      <c r="CIA5513" s="2"/>
      <c r="CIB5513" s="2"/>
      <c r="CIC5513" s="2"/>
      <c r="CID5513" s="2"/>
      <c r="CIE5513" s="2"/>
      <c r="CIF5513" s="2"/>
      <c r="CIG5513" s="2"/>
      <c r="CIH5513" s="2"/>
      <c r="CII5513" s="2"/>
      <c r="CIJ5513" s="2"/>
      <c r="CIK5513" s="2"/>
      <c r="CIL5513" s="2"/>
      <c r="CIM5513" s="2"/>
      <c r="CIN5513" s="2"/>
      <c r="CIO5513" s="2"/>
      <c r="CIP5513" s="2"/>
      <c r="CIQ5513" s="2"/>
      <c r="CIR5513" s="2"/>
      <c r="CIS5513" s="2"/>
      <c r="CIT5513" s="2"/>
      <c r="CIU5513" s="2"/>
      <c r="CIV5513" s="2"/>
      <c r="CIW5513" s="2"/>
      <c r="CIX5513" s="2"/>
      <c r="CIY5513" s="2"/>
      <c r="CIZ5513" s="2"/>
      <c r="CJA5513" s="2"/>
      <c r="CJB5513" s="2"/>
      <c r="CJC5513" s="2"/>
      <c r="CJD5513" s="2"/>
      <c r="CJE5513" s="2"/>
      <c r="CJF5513" s="2"/>
      <c r="CJG5513" s="2"/>
      <c r="CJH5513" s="2"/>
      <c r="CJI5513" s="2"/>
      <c r="CJJ5513" s="2"/>
      <c r="CJK5513" s="2"/>
      <c r="CJL5513" s="2"/>
      <c r="CJM5513" s="2"/>
      <c r="CJN5513" s="2"/>
      <c r="CJO5513" s="2"/>
      <c r="CJP5513" s="2"/>
      <c r="CJQ5513" s="2"/>
      <c r="CJR5513" s="2"/>
      <c r="CJS5513" s="2"/>
      <c r="CJT5513" s="2"/>
      <c r="CJU5513" s="2"/>
      <c r="CJV5513" s="2"/>
      <c r="CJW5513" s="2"/>
      <c r="CJX5513" s="2"/>
      <c r="CJY5513" s="2"/>
      <c r="CJZ5513" s="2"/>
      <c r="CKA5513" s="2"/>
      <c r="CKB5513" s="2"/>
      <c r="CKC5513" s="2"/>
      <c r="CKD5513" s="2"/>
      <c r="CKE5513" s="2"/>
      <c r="CKF5513" s="2"/>
      <c r="CKG5513" s="2"/>
      <c r="CKH5513" s="2"/>
      <c r="CKI5513" s="2"/>
      <c r="CKJ5513" s="2"/>
      <c r="CKK5513" s="2"/>
      <c r="CKL5513" s="2"/>
      <c r="CKM5513" s="2"/>
      <c r="CKN5513" s="2"/>
      <c r="CKO5513" s="2"/>
      <c r="CKP5513" s="2"/>
      <c r="CKQ5513" s="2"/>
      <c r="CKR5513" s="2"/>
      <c r="CKS5513" s="2"/>
      <c r="CKT5513" s="2"/>
      <c r="CKU5513" s="2"/>
      <c r="CKV5513" s="2"/>
      <c r="CKW5513" s="2"/>
      <c r="CKX5513" s="2"/>
      <c r="CKY5513" s="2"/>
      <c r="CKZ5513" s="2"/>
      <c r="CLA5513" s="2"/>
      <c r="CLB5513" s="2"/>
      <c r="CLC5513" s="2"/>
      <c r="CLD5513" s="2"/>
      <c r="CLE5513" s="2"/>
      <c r="CLF5513" s="2"/>
      <c r="CLG5513" s="2"/>
      <c r="CLH5513" s="2"/>
      <c r="CLI5513" s="2"/>
      <c r="CLJ5513" s="2"/>
      <c r="CLK5513" s="2"/>
      <c r="CLL5513" s="2"/>
      <c r="CLM5513" s="2"/>
      <c r="CLN5513" s="2"/>
      <c r="CLO5513" s="2"/>
      <c r="CLP5513" s="2"/>
      <c r="CLQ5513" s="2"/>
      <c r="CLR5513" s="2"/>
      <c r="CLS5513" s="2"/>
      <c r="CLT5513" s="2"/>
      <c r="CLU5513" s="2"/>
      <c r="CLV5513" s="2"/>
      <c r="CLW5513" s="2"/>
      <c r="CLX5513" s="2"/>
      <c r="CLY5513" s="2"/>
      <c r="CLZ5513" s="2"/>
      <c r="CMA5513" s="2"/>
      <c r="CMB5513" s="2"/>
      <c r="CMC5513" s="2"/>
      <c r="CMD5513" s="2"/>
      <c r="CME5513" s="2"/>
      <c r="CMF5513" s="2"/>
      <c r="CMG5513" s="2"/>
      <c r="CMH5513" s="2"/>
      <c r="CMI5513" s="2"/>
      <c r="CMJ5513" s="2"/>
      <c r="CMK5513" s="2"/>
      <c r="CML5513" s="2"/>
      <c r="CMM5513" s="2"/>
      <c r="CMN5513" s="2"/>
      <c r="CMO5513" s="2"/>
      <c r="CMP5513" s="2"/>
      <c r="CMQ5513" s="2"/>
      <c r="CMR5513" s="2"/>
      <c r="CMS5513" s="2"/>
      <c r="CMT5513" s="2"/>
      <c r="CMU5513" s="2"/>
      <c r="CMV5513" s="2"/>
      <c r="CMW5513" s="2"/>
      <c r="CMX5513" s="2"/>
      <c r="CMY5513" s="2"/>
      <c r="CMZ5513" s="2"/>
      <c r="CNA5513" s="2"/>
      <c r="CNB5513" s="2"/>
      <c r="CNC5513" s="2"/>
      <c r="CND5513" s="2"/>
      <c r="CNE5513" s="2"/>
      <c r="CNF5513" s="2"/>
      <c r="CNG5513" s="2"/>
      <c r="CNH5513" s="2"/>
      <c r="CNI5513" s="2"/>
      <c r="CNJ5513" s="2"/>
      <c r="CNK5513" s="2"/>
      <c r="CNL5513" s="2"/>
      <c r="CNM5513" s="2"/>
      <c r="CNN5513" s="2"/>
      <c r="CNO5513" s="2"/>
      <c r="CNP5513" s="2"/>
      <c r="CNQ5513" s="2"/>
      <c r="CNR5513" s="2"/>
      <c r="CNS5513" s="2"/>
      <c r="CNT5513" s="2"/>
      <c r="CNU5513" s="2"/>
      <c r="CNV5513" s="2"/>
      <c r="CNW5513" s="2"/>
      <c r="CNX5513" s="2"/>
      <c r="CNY5513" s="2"/>
      <c r="CNZ5513" s="2"/>
      <c r="COA5513" s="2"/>
      <c r="COB5513" s="2"/>
      <c r="COC5513" s="2"/>
      <c r="COD5513" s="2"/>
      <c r="COE5513" s="2"/>
      <c r="COF5513" s="2"/>
      <c r="COG5513" s="2"/>
      <c r="COH5513" s="2"/>
      <c r="COI5513" s="2"/>
      <c r="COJ5513" s="2"/>
      <c r="COK5513" s="2"/>
      <c r="COL5513" s="2"/>
      <c r="COM5513" s="2"/>
      <c r="CON5513" s="2"/>
      <c r="COO5513" s="2"/>
      <c r="COP5513" s="2"/>
      <c r="COQ5513" s="2"/>
      <c r="COR5513" s="2"/>
      <c r="COS5513" s="2"/>
      <c r="COT5513" s="2"/>
      <c r="COU5513" s="2"/>
      <c r="COV5513" s="2"/>
      <c r="COW5513" s="2"/>
      <c r="COX5513" s="2"/>
      <c r="COY5513" s="2"/>
      <c r="COZ5513" s="2"/>
      <c r="CPA5513" s="2"/>
      <c r="CPB5513" s="2"/>
      <c r="CPC5513" s="2"/>
      <c r="CPD5513" s="2"/>
      <c r="CPE5513" s="2"/>
      <c r="CPF5513" s="2"/>
      <c r="CPG5513" s="2"/>
      <c r="CPH5513" s="2"/>
      <c r="CPI5513" s="2"/>
      <c r="CPJ5513" s="2"/>
      <c r="CPK5513" s="2"/>
      <c r="CPL5513" s="2"/>
      <c r="CPM5513" s="2"/>
      <c r="CPN5513" s="2"/>
      <c r="CPO5513" s="2"/>
      <c r="CPP5513" s="2"/>
      <c r="CPQ5513" s="2"/>
      <c r="CPR5513" s="2"/>
      <c r="CPS5513" s="2"/>
      <c r="CPT5513" s="2"/>
      <c r="CPU5513" s="2"/>
      <c r="CPV5513" s="2"/>
      <c r="CPW5513" s="2"/>
      <c r="CPX5513" s="2"/>
      <c r="CPY5513" s="2"/>
      <c r="CPZ5513" s="2"/>
      <c r="CQA5513" s="2"/>
      <c r="CQB5513" s="2"/>
      <c r="CQC5513" s="2"/>
      <c r="CQD5513" s="2"/>
      <c r="CQE5513" s="2"/>
      <c r="CQF5513" s="2"/>
      <c r="CQG5513" s="2"/>
      <c r="CQH5513" s="2"/>
      <c r="CQI5513" s="2"/>
      <c r="CQJ5513" s="2"/>
      <c r="CQK5513" s="2"/>
      <c r="CQL5513" s="2"/>
      <c r="CQM5513" s="2"/>
      <c r="CQN5513" s="2"/>
      <c r="CQO5513" s="2"/>
      <c r="CQP5513" s="2"/>
      <c r="CQQ5513" s="2"/>
      <c r="CQR5513" s="2"/>
      <c r="CQS5513" s="2"/>
      <c r="CQT5513" s="2"/>
      <c r="CQU5513" s="2"/>
      <c r="CQV5513" s="2"/>
      <c r="CQW5513" s="2"/>
      <c r="CQX5513" s="2"/>
      <c r="CQY5513" s="2"/>
      <c r="CQZ5513" s="2"/>
      <c r="CRA5513" s="2"/>
      <c r="CRB5513" s="2"/>
      <c r="CRC5513" s="2"/>
      <c r="CRD5513" s="2"/>
      <c r="CRE5513" s="2"/>
      <c r="CRF5513" s="2"/>
      <c r="CRG5513" s="2"/>
      <c r="CRH5513" s="2"/>
      <c r="CRI5513" s="2"/>
      <c r="CRJ5513" s="2"/>
      <c r="CRK5513" s="2"/>
      <c r="CRL5513" s="2"/>
      <c r="CRM5513" s="2"/>
      <c r="CRN5513" s="2"/>
      <c r="CRO5513" s="2"/>
      <c r="CRP5513" s="2"/>
      <c r="CRQ5513" s="2"/>
      <c r="CRR5513" s="2"/>
      <c r="CRS5513" s="2"/>
      <c r="CRT5513" s="2"/>
      <c r="CRU5513" s="2"/>
      <c r="CRV5513" s="2"/>
      <c r="CRW5513" s="2"/>
      <c r="CRX5513" s="2"/>
      <c r="CRY5513" s="2"/>
      <c r="CRZ5513" s="2"/>
      <c r="CSA5513" s="2"/>
      <c r="CSB5513" s="2"/>
      <c r="CSC5513" s="2"/>
      <c r="CSD5513" s="2"/>
      <c r="CSE5513" s="2"/>
      <c r="CSF5513" s="2"/>
      <c r="CSG5513" s="2"/>
      <c r="CSH5513" s="2"/>
      <c r="CSI5513" s="2"/>
      <c r="CSJ5513" s="2"/>
      <c r="CSK5513" s="2"/>
      <c r="CSL5513" s="2"/>
      <c r="CSM5513" s="2"/>
      <c r="CSN5513" s="2"/>
      <c r="CSO5513" s="2"/>
      <c r="CSP5513" s="2"/>
      <c r="CSQ5513" s="2"/>
      <c r="CSR5513" s="2"/>
      <c r="CSS5513" s="2"/>
      <c r="CST5513" s="2"/>
      <c r="CSU5513" s="2"/>
      <c r="CSV5513" s="2"/>
      <c r="CSW5513" s="2"/>
      <c r="CSX5513" s="2"/>
      <c r="CSY5513" s="2"/>
      <c r="CSZ5513" s="2"/>
      <c r="CTA5513" s="2"/>
      <c r="CTB5513" s="2"/>
      <c r="CTC5513" s="2"/>
      <c r="CTD5513" s="2"/>
      <c r="CTE5513" s="2"/>
      <c r="CTF5513" s="2"/>
      <c r="CTG5513" s="2"/>
      <c r="CTH5513" s="2"/>
      <c r="CTI5513" s="2"/>
      <c r="CTJ5513" s="2"/>
      <c r="CTK5513" s="2"/>
      <c r="CTL5513" s="2"/>
      <c r="CTM5513" s="2"/>
      <c r="CTN5513" s="2"/>
      <c r="CTO5513" s="2"/>
      <c r="CTP5513" s="2"/>
      <c r="CTQ5513" s="2"/>
      <c r="CTR5513" s="2"/>
      <c r="CTS5513" s="2"/>
      <c r="CTT5513" s="2"/>
      <c r="CTU5513" s="2"/>
      <c r="CTV5513" s="2"/>
      <c r="CTW5513" s="2"/>
      <c r="CTX5513" s="2"/>
      <c r="CTY5513" s="2"/>
      <c r="CTZ5513" s="2"/>
      <c r="CUA5513" s="2"/>
      <c r="CUB5513" s="2"/>
      <c r="CUC5513" s="2"/>
      <c r="CUD5513" s="2"/>
      <c r="CUE5513" s="2"/>
      <c r="CUF5513" s="2"/>
      <c r="CUG5513" s="2"/>
      <c r="CUH5513" s="2"/>
      <c r="CUI5513" s="2"/>
      <c r="CUJ5513" s="2"/>
      <c r="CUK5513" s="2"/>
      <c r="CUL5513" s="2"/>
      <c r="CUM5513" s="2"/>
      <c r="CUN5513" s="2"/>
      <c r="CUO5513" s="2"/>
      <c r="CUP5513" s="2"/>
      <c r="CUQ5513" s="2"/>
      <c r="CUR5513" s="2"/>
      <c r="CUS5513" s="2"/>
      <c r="CUT5513" s="2"/>
      <c r="CUU5513" s="2"/>
      <c r="CUV5513" s="2"/>
      <c r="CUW5513" s="2"/>
      <c r="CUX5513" s="2"/>
      <c r="CUY5513" s="2"/>
      <c r="CUZ5513" s="2"/>
      <c r="CVA5513" s="2"/>
      <c r="CVB5513" s="2"/>
      <c r="CVC5513" s="2"/>
      <c r="CVD5513" s="2"/>
      <c r="CVE5513" s="2"/>
      <c r="CVF5513" s="2"/>
      <c r="CVG5513" s="2"/>
      <c r="CVH5513" s="2"/>
      <c r="CVI5513" s="2"/>
      <c r="CVJ5513" s="2"/>
      <c r="CVK5513" s="2"/>
      <c r="CVL5513" s="2"/>
      <c r="CVM5513" s="2"/>
      <c r="CVN5513" s="2"/>
      <c r="CVO5513" s="2"/>
      <c r="CVP5513" s="2"/>
      <c r="CVQ5513" s="2"/>
      <c r="CVR5513" s="2"/>
      <c r="CVS5513" s="2"/>
      <c r="CVT5513" s="2"/>
      <c r="CVU5513" s="2"/>
      <c r="CVV5513" s="2"/>
      <c r="CVW5513" s="2"/>
      <c r="CVX5513" s="2"/>
      <c r="CVY5513" s="2"/>
      <c r="CVZ5513" s="2"/>
      <c r="CWA5513" s="2"/>
      <c r="CWB5513" s="2"/>
      <c r="CWC5513" s="2"/>
      <c r="CWD5513" s="2"/>
      <c r="CWE5513" s="2"/>
      <c r="CWF5513" s="2"/>
      <c r="CWG5513" s="2"/>
      <c r="CWH5513" s="2"/>
      <c r="CWI5513" s="2"/>
      <c r="CWJ5513" s="2"/>
      <c r="CWK5513" s="2"/>
      <c r="CWL5513" s="2"/>
      <c r="CWM5513" s="2"/>
      <c r="CWN5513" s="2"/>
      <c r="CWO5513" s="2"/>
      <c r="CWP5513" s="2"/>
      <c r="CWQ5513" s="2"/>
      <c r="CWR5513" s="2"/>
      <c r="CWS5513" s="2"/>
      <c r="CWT5513" s="2"/>
      <c r="CWU5513" s="2"/>
      <c r="CWV5513" s="2"/>
      <c r="CWW5513" s="2"/>
      <c r="CWX5513" s="2"/>
      <c r="CWY5513" s="2"/>
      <c r="CWZ5513" s="2"/>
      <c r="CXA5513" s="2"/>
      <c r="CXB5513" s="2"/>
      <c r="CXC5513" s="2"/>
      <c r="CXD5513" s="2"/>
      <c r="CXE5513" s="2"/>
      <c r="CXF5513" s="2"/>
      <c r="CXG5513" s="2"/>
      <c r="CXH5513" s="2"/>
      <c r="CXI5513" s="2"/>
      <c r="CXJ5513" s="2"/>
      <c r="CXK5513" s="2"/>
      <c r="CXL5513" s="2"/>
      <c r="CXM5513" s="2"/>
      <c r="CXN5513" s="2"/>
      <c r="CXO5513" s="2"/>
      <c r="CXP5513" s="2"/>
      <c r="CXQ5513" s="2"/>
      <c r="CXR5513" s="2"/>
      <c r="CXS5513" s="2"/>
      <c r="CXT5513" s="2"/>
      <c r="CXU5513" s="2"/>
      <c r="CXV5513" s="2"/>
      <c r="CXW5513" s="2"/>
      <c r="CXX5513" s="2"/>
      <c r="CXY5513" s="2"/>
      <c r="CXZ5513" s="2"/>
      <c r="CYA5513" s="2"/>
      <c r="CYB5513" s="2"/>
      <c r="CYC5513" s="2"/>
      <c r="CYD5513" s="2"/>
      <c r="CYE5513" s="2"/>
      <c r="CYF5513" s="2"/>
      <c r="CYG5513" s="2"/>
      <c r="CYH5513" s="2"/>
      <c r="CYI5513" s="2"/>
      <c r="CYJ5513" s="2"/>
      <c r="CYK5513" s="2"/>
      <c r="CYL5513" s="2"/>
      <c r="CYM5513" s="2"/>
      <c r="CYN5513" s="2"/>
      <c r="CYO5513" s="2"/>
      <c r="CYP5513" s="2"/>
      <c r="CYQ5513" s="2"/>
      <c r="CYR5513" s="2"/>
      <c r="CYS5513" s="2"/>
      <c r="CYT5513" s="2"/>
      <c r="CYU5513" s="2"/>
      <c r="CYV5513" s="2"/>
      <c r="CYW5513" s="2"/>
      <c r="CYX5513" s="2"/>
      <c r="CYY5513" s="2"/>
      <c r="CYZ5513" s="2"/>
      <c r="CZA5513" s="2"/>
      <c r="CZB5513" s="2"/>
      <c r="CZC5513" s="2"/>
      <c r="CZD5513" s="2"/>
      <c r="CZE5513" s="2"/>
      <c r="CZF5513" s="2"/>
      <c r="CZG5513" s="2"/>
      <c r="CZH5513" s="2"/>
      <c r="CZI5513" s="2"/>
      <c r="CZJ5513" s="2"/>
      <c r="CZK5513" s="2"/>
      <c r="CZL5513" s="2"/>
      <c r="CZM5513" s="2"/>
      <c r="CZN5513" s="2"/>
      <c r="CZO5513" s="2"/>
      <c r="CZP5513" s="2"/>
      <c r="CZQ5513" s="2"/>
      <c r="CZR5513" s="2"/>
      <c r="CZS5513" s="2"/>
      <c r="CZT5513" s="2"/>
      <c r="CZU5513" s="2"/>
      <c r="CZV5513" s="2"/>
      <c r="CZW5513" s="2"/>
      <c r="CZX5513" s="2"/>
      <c r="CZY5513" s="2"/>
      <c r="CZZ5513" s="2"/>
      <c r="DAA5513" s="2"/>
      <c r="DAB5513" s="2"/>
      <c r="DAC5513" s="2"/>
      <c r="DAD5513" s="2"/>
      <c r="DAE5513" s="2"/>
      <c r="DAF5513" s="2"/>
      <c r="DAG5513" s="2"/>
      <c r="DAH5513" s="2"/>
      <c r="DAI5513" s="2"/>
      <c r="DAJ5513" s="2"/>
      <c r="DAK5513" s="2"/>
      <c r="DAL5513" s="2"/>
      <c r="DAM5513" s="2"/>
      <c r="DAN5513" s="2"/>
      <c r="DAO5513" s="2"/>
      <c r="DAP5513" s="2"/>
      <c r="DAQ5513" s="2"/>
      <c r="DAR5513" s="2"/>
      <c r="DAS5513" s="2"/>
      <c r="DAT5513" s="2"/>
      <c r="DAU5513" s="2"/>
      <c r="DAV5513" s="2"/>
      <c r="DAW5513" s="2"/>
      <c r="DAX5513" s="2"/>
      <c r="DAY5513" s="2"/>
      <c r="DAZ5513" s="2"/>
      <c r="DBA5513" s="2"/>
      <c r="DBB5513" s="2"/>
      <c r="DBC5513" s="2"/>
      <c r="DBD5513" s="2"/>
      <c r="DBE5513" s="2"/>
      <c r="DBF5513" s="2"/>
      <c r="DBG5513" s="2"/>
      <c r="DBH5513" s="2"/>
      <c r="DBI5513" s="2"/>
      <c r="DBJ5513" s="2"/>
      <c r="DBK5513" s="2"/>
      <c r="DBL5513" s="2"/>
      <c r="DBM5513" s="2"/>
      <c r="DBN5513" s="2"/>
      <c r="DBO5513" s="2"/>
      <c r="DBP5513" s="2"/>
      <c r="DBQ5513" s="2"/>
      <c r="DBR5513" s="2"/>
      <c r="DBS5513" s="2"/>
      <c r="DBT5513" s="2"/>
      <c r="DBU5513" s="2"/>
      <c r="DBV5513" s="2"/>
      <c r="DBW5513" s="2"/>
      <c r="DBX5513" s="2"/>
      <c r="DBY5513" s="2"/>
      <c r="DBZ5513" s="2"/>
      <c r="DCA5513" s="2"/>
      <c r="DCB5513" s="2"/>
      <c r="DCC5513" s="2"/>
      <c r="DCD5513" s="2"/>
      <c r="DCE5513" s="2"/>
      <c r="DCF5513" s="2"/>
      <c r="DCG5513" s="2"/>
      <c r="DCH5513" s="2"/>
      <c r="DCI5513" s="2"/>
      <c r="DCJ5513" s="2"/>
      <c r="DCK5513" s="2"/>
      <c r="DCL5513" s="2"/>
      <c r="DCM5513" s="2"/>
      <c r="DCN5513" s="2"/>
      <c r="DCO5513" s="2"/>
      <c r="DCP5513" s="2"/>
      <c r="DCQ5513" s="2"/>
      <c r="DCR5513" s="2"/>
      <c r="DCS5513" s="2"/>
      <c r="DCT5513" s="2"/>
      <c r="DCU5513" s="2"/>
      <c r="DCV5513" s="2"/>
      <c r="DCW5513" s="2"/>
      <c r="DCX5513" s="2"/>
      <c r="DCY5513" s="2"/>
      <c r="DCZ5513" s="2"/>
      <c r="DDA5513" s="2"/>
      <c r="DDB5513" s="2"/>
      <c r="DDC5513" s="2"/>
      <c r="DDD5513" s="2"/>
      <c r="DDE5513" s="2"/>
      <c r="DDF5513" s="2"/>
      <c r="DDG5513" s="2"/>
      <c r="DDH5513" s="2"/>
      <c r="DDI5513" s="2"/>
      <c r="DDJ5513" s="2"/>
      <c r="DDK5513" s="2"/>
      <c r="DDL5513" s="2"/>
      <c r="DDM5513" s="2"/>
      <c r="DDN5513" s="2"/>
      <c r="DDO5513" s="2"/>
      <c r="DDP5513" s="2"/>
      <c r="DDQ5513" s="2"/>
      <c r="DDR5513" s="2"/>
      <c r="DDS5513" s="2"/>
      <c r="DDT5513" s="2"/>
      <c r="DDU5513" s="2"/>
      <c r="DDV5513" s="2"/>
      <c r="DDW5513" s="2"/>
      <c r="DDX5513" s="2"/>
      <c r="DDY5513" s="2"/>
      <c r="DDZ5513" s="2"/>
      <c r="DEA5513" s="2"/>
      <c r="DEB5513" s="2"/>
      <c r="DEC5513" s="2"/>
      <c r="DED5513" s="2"/>
      <c r="DEE5513" s="2"/>
      <c r="DEF5513" s="2"/>
      <c r="DEG5513" s="2"/>
      <c r="DEH5513" s="2"/>
      <c r="DEI5513" s="2"/>
      <c r="DEJ5513" s="2"/>
      <c r="DEK5513" s="2"/>
      <c r="DEL5513" s="2"/>
      <c r="DEM5513" s="2"/>
      <c r="DEN5513" s="2"/>
      <c r="DEO5513" s="2"/>
      <c r="DEP5513" s="2"/>
      <c r="DEQ5513" s="2"/>
      <c r="DER5513" s="2"/>
      <c r="DES5513" s="2"/>
      <c r="DET5513" s="2"/>
      <c r="DEU5513" s="2"/>
      <c r="DEV5513" s="2"/>
      <c r="DEW5513" s="2"/>
      <c r="DEX5513" s="2"/>
      <c r="DEY5513" s="2"/>
      <c r="DEZ5513" s="2"/>
      <c r="DFA5513" s="2"/>
      <c r="DFB5513" s="2"/>
      <c r="DFC5513" s="2"/>
      <c r="DFD5513" s="2"/>
      <c r="DFE5513" s="2"/>
      <c r="DFF5513" s="2"/>
      <c r="DFG5513" s="2"/>
      <c r="DFH5513" s="2"/>
      <c r="DFI5513" s="2"/>
      <c r="DFJ5513" s="2"/>
      <c r="DFK5513" s="2"/>
      <c r="DFL5513" s="2"/>
      <c r="DFM5513" s="2"/>
      <c r="DFN5513" s="2"/>
      <c r="DFO5513" s="2"/>
      <c r="DFP5513" s="2"/>
      <c r="DFQ5513" s="2"/>
      <c r="DFR5513" s="2"/>
      <c r="DFS5513" s="2"/>
      <c r="DFT5513" s="2"/>
      <c r="DFU5513" s="2"/>
      <c r="DFV5513" s="2"/>
      <c r="DFW5513" s="2"/>
      <c r="DFX5513" s="2"/>
      <c r="DFY5513" s="2"/>
      <c r="DFZ5513" s="2"/>
      <c r="DGA5513" s="2"/>
      <c r="DGB5513" s="2"/>
      <c r="DGC5513" s="2"/>
      <c r="DGD5513" s="2"/>
      <c r="DGE5513" s="2"/>
      <c r="DGF5513" s="2"/>
      <c r="DGG5513" s="2"/>
      <c r="DGH5513" s="2"/>
      <c r="DGI5513" s="2"/>
      <c r="DGJ5513" s="2"/>
      <c r="DGK5513" s="2"/>
      <c r="DGL5513" s="2"/>
      <c r="DGM5513" s="2"/>
      <c r="DGN5513" s="2"/>
      <c r="DGO5513" s="2"/>
      <c r="DGP5513" s="2"/>
      <c r="DGQ5513" s="2"/>
      <c r="DGR5513" s="2"/>
      <c r="DGS5513" s="2"/>
      <c r="DGT5513" s="2"/>
      <c r="DGU5513" s="2"/>
      <c r="DGV5513" s="2"/>
      <c r="DGW5513" s="2"/>
      <c r="DGX5513" s="2"/>
      <c r="DGY5513" s="2"/>
      <c r="DGZ5513" s="2"/>
      <c r="DHA5513" s="2"/>
      <c r="DHB5513" s="2"/>
      <c r="DHC5513" s="2"/>
      <c r="DHD5513" s="2"/>
      <c r="DHE5513" s="2"/>
      <c r="DHF5513" s="2"/>
      <c r="DHG5513" s="2"/>
      <c r="DHH5513" s="2"/>
      <c r="DHI5513" s="2"/>
      <c r="DHJ5513" s="2"/>
      <c r="DHK5513" s="2"/>
      <c r="DHL5513" s="2"/>
      <c r="DHM5513" s="2"/>
      <c r="DHN5513" s="2"/>
      <c r="DHO5513" s="2"/>
      <c r="DHP5513" s="2"/>
      <c r="DHQ5513" s="2"/>
      <c r="DHR5513" s="2"/>
      <c r="DHS5513" s="2"/>
      <c r="DHT5513" s="2"/>
      <c r="DHU5513" s="2"/>
      <c r="DHV5513" s="2"/>
      <c r="DHW5513" s="2"/>
      <c r="DHX5513" s="2"/>
      <c r="DHY5513" s="2"/>
      <c r="DHZ5513" s="2"/>
      <c r="DIA5513" s="2"/>
      <c r="DIB5513" s="2"/>
      <c r="DIC5513" s="2"/>
      <c r="DID5513" s="2"/>
      <c r="DIE5513" s="2"/>
      <c r="DIF5513" s="2"/>
      <c r="DIG5513" s="2"/>
      <c r="DIH5513" s="2"/>
      <c r="DII5513" s="2"/>
      <c r="DIJ5513" s="2"/>
      <c r="DIK5513" s="2"/>
      <c r="DIL5513" s="2"/>
      <c r="DIM5513" s="2"/>
      <c r="DIN5513" s="2"/>
      <c r="DIO5513" s="2"/>
      <c r="DIP5513" s="2"/>
      <c r="DIQ5513" s="2"/>
      <c r="DIR5513" s="2"/>
      <c r="DIS5513" s="2"/>
      <c r="DIT5513" s="2"/>
      <c r="DIU5513" s="2"/>
      <c r="DIV5513" s="2"/>
      <c r="DIW5513" s="2"/>
      <c r="DIX5513" s="2"/>
      <c r="DIY5513" s="2"/>
      <c r="DIZ5513" s="2"/>
      <c r="DJA5513" s="2"/>
      <c r="DJB5513" s="2"/>
      <c r="DJC5513" s="2"/>
      <c r="DJD5513" s="2"/>
      <c r="DJE5513" s="2"/>
      <c r="DJF5513" s="2"/>
      <c r="DJG5513" s="2"/>
      <c r="DJH5513" s="2"/>
      <c r="DJI5513" s="2"/>
      <c r="DJJ5513" s="2"/>
      <c r="DJK5513" s="2"/>
      <c r="DJL5513" s="2"/>
      <c r="DJM5513" s="2"/>
      <c r="DJN5513" s="2"/>
      <c r="DJO5513" s="2"/>
      <c r="DJP5513" s="2"/>
      <c r="DJQ5513" s="2"/>
      <c r="DJR5513" s="2"/>
      <c r="DJS5513" s="2"/>
      <c r="DJT5513" s="2"/>
      <c r="DJU5513" s="2"/>
      <c r="DJV5513" s="2"/>
      <c r="DJW5513" s="2"/>
      <c r="DJX5513" s="2"/>
      <c r="DJY5513" s="2"/>
      <c r="DJZ5513" s="2"/>
      <c r="DKA5513" s="2"/>
      <c r="DKB5513" s="2"/>
      <c r="DKC5513" s="2"/>
      <c r="DKD5513" s="2"/>
      <c r="DKE5513" s="2"/>
      <c r="DKF5513" s="2"/>
      <c r="DKG5513" s="2"/>
      <c r="DKH5513" s="2"/>
      <c r="DKI5513" s="2"/>
      <c r="DKJ5513" s="2"/>
      <c r="DKK5513" s="2"/>
      <c r="DKL5513" s="2"/>
      <c r="DKM5513" s="2"/>
      <c r="DKN5513" s="2"/>
      <c r="DKO5513" s="2"/>
      <c r="DKP5513" s="2"/>
      <c r="DKQ5513" s="2"/>
      <c r="DKR5513" s="2"/>
      <c r="DKS5513" s="2"/>
      <c r="DKT5513" s="2"/>
      <c r="DKU5513" s="2"/>
      <c r="DKV5513" s="2"/>
      <c r="DKW5513" s="2"/>
      <c r="DKX5513" s="2"/>
      <c r="DKY5513" s="2"/>
      <c r="DKZ5513" s="2"/>
      <c r="DLA5513" s="2"/>
      <c r="DLB5513" s="2"/>
      <c r="DLC5513" s="2"/>
      <c r="DLD5513" s="2"/>
      <c r="DLE5513" s="2"/>
      <c r="DLF5513" s="2"/>
      <c r="DLG5513" s="2"/>
      <c r="DLH5513" s="2"/>
      <c r="DLI5513" s="2"/>
      <c r="DLJ5513" s="2"/>
      <c r="DLK5513" s="2"/>
      <c r="DLL5513" s="2"/>
      <c r="DLM5513" s="2"/>
      <c r="DLN5513" s="2"/>
      <c r="DLO5513" s="2"/>
      <c r="DLP5513" s="2"/>
      <c r="DLQ5513" s="2"/>
      <c r="DLR5513" s="2"/>
      <c r="DLS5513" s="2"/>
      <c r="DLT5513" s="2"/>
      <c r="DLU5513" s="2"/>
      <c r="DLV5513" s="2"/>
      <c r="DLW5513" s="2"/>
      <c r="DLX5513" s="2"/>
      <c r="DLY5513" s="2"/>
      <c r="DLZ5513" s="2"/>
      <c r="DMA5513" s="2"/>
      <c r="DMB5513" s="2"/>
      <c r="DMC5513" s="2"/>
      <c r="DMD5513" s="2"/>
      <c r="DME5513" s="2"/>
      <c r="DMF5513" s="2"/>
      <c r="DMG5513" s="2"/>
      <c r="DMH5513" s="2"/>
      <c r="DMI5513" s="2"/>
      <c r="DMJ5513" s="2"/>
      <c r="DMK5513" s="2"/>
      <c r="DML5513" s="2"/>
      <c r="DMM5513" s="2"/>
      <c r="DMN5513" s="2"/>
      <c r="DMO5513" s="2"/>
      <c r="DMP5513" s="2"/>
      <c r="DMQ5513" s="2"/>
      <c r="DMR5513" s="2"/>
      <c r="DMS5513" s="2"/>
      <c r="DMT5513" s="2"/>
      <c r="DMU5513" s="2"/>
      <c r="DMV5513" s="2"/>
      <c r="DMW5513" s="2"/>
      <c r="DMX5513" s="2"/>
      <c r="DMY5513" s="2"/>
      <c r="DMZ5513" s="2"/>
      <c r="DNA5513" s="2"/>
      <c r="DNB5513" s="2"/>
      <c r="DNC5513" s="2"/>
      <c r="DND5513" s="2"/>
      <c r="DNE5513" s="2"/>
      <c r="DNF5513" s="2"/>
      <c r="DNG5513" s="2"/>
      <c r="DNH5513" s="2"/>
      <c r="DNI5513" s="2"/>
      <c r="DNJ5513" s="2"/>
      <c r="DNK5513" s="2"/>
      <c r="DNL5513" s="2"/>
      <c r="DNM5513" s="2"/>
      <c r="DNN5513" s="2"/>
      <c r="DNO5513" s="2"/>
      <c r="DNP5513" s="2"/>
      <c r="DNQ5513" s="2"/>
      <c r="DNR5513" s="2"/>
      <c r="DNS5513" s="2"/>
      <c r="DNT5513" s="2"/>
      <c r="DNU5513" s="2"/>
      <c r="DNV5513" s="2"/>
      <c r="DNW5513" s="2"/>
      <c r="DNX5513" s="2"/>
      <c r="DNY5513" s="2"/>
      <c r="DNZ5513" s="2"/>
      <c r="DOA5513" s="2"/>
      <c r="DOB5513" s="2"/>
      <c r="DOC5513" s="2"/>
      <c r="DOD5513" s="2"/>
      <c r="DOE5513" s="2"/>
      <c r="DOF5513" s="2"/>
      <c r="DOG5513" s="2"/>
      <c r="DOH5513" s="2"/>
      <c r="DOI5513" s="2"/>
      <c r="DOJ5513" s="2"/>
      <c r="DOK5513" s="2"/>
      <c r="DOL5513" s="2"/>
      <c r="DOM5513" s="2"/>
      <c r="DON5513" s="2"/>
      <c r="DOO5513" s="2"/>
      <c r="DOP5513" s="2"/>
      <c r="DOQ5513" s="2"/>
      <c r="DOR5513" s="2"/>
      <c r="DOS5513" s="2"/>
      <c r="DOT5513" s="2"/>
      <c r="DOU5513" s="2"/>
      <c r="DOV5513" s="2"/>
      <c r="DOW5513" s="2"/>
      <c r="DOX5513" s="2"/>
      <c r="DOY5513" s="2"/>
      <c r="DOZ5513" s="2"/>
      <c r="DPA5513" s="2"/>
      <c r="DPB5513" s="2"/>
      <c r="DPC5513" s="2"/>
      <c r="DPD5513" s="2"/>
      <c r="DPE5513" s="2"/>
      <c r="DPF5513" s="2"/>
      <c r="DPG5513" s="2"/>
      <c r="DPH5513" s="2"/>
      <c r="DPI5513" s="2"/>
      <c r="DPJ5513" s="2"/>
      <c r="DPK5513" s="2"/>
      <c r="DPL5513" s="2"/>
      <c r="DPM5513" s="2"/>
      <c r="DPN5513" s="2"/>
      <c r="DPO5513" s="2"/>
      <c r="DPP5513" s="2"/>
      <c r="DPQ5513" s="2"/>
      <c r="DPR5513" s="2"/>
      <c r="DPS5513" s="2"/>
      <c r="DPT5513" s="2"/>
      <c r="DPU5513" s="2"/>
      <c r="DPV5513" s="2"/>
      <c r="DPW5513" s="2"/>
      <c r="DPX5513" s="2"/>
      <c r="DPY5513" s="2"/>
      <c r="DPZ5513" s="2"/>
      <c r="DQA5513" s="2"/>
      <c r="DQB5513" s="2"/>
      <c r="DQC5513" s="2"/>
      <c r="DQD5513" s="2"/>
      <c r="DQE5513" s="2"/>
      <c r="DQF5513" s="2"/>
      <c r="DQG5513" s="2"/>
      <c r="DQH5513" s="2"/>
      <c r="DQI5513" s="2"/>
      <c r="DQJ5513" s="2"/>
      <c r="DQK5513" s="2"/>
      <c r="DQL5513" s="2"/>
      <c r="DQM5513" s="2"/>
      <c r="DQN5513" s="2"/>
      <c r="DQO5513" s="2"/>
      <c r="DQP5513" s="2"/>
      <c r="DQQ5513" s="2"/>
      <c r="DQR5513" s="2"/>
      <c r="DQS5513" s="2"/>
      <c r="DQT5513" s="2"/>
      <c r="DQU5513" s="2"/>
      <c r="DQV5513" s="2"/>
      <c r="DQW5513" s="2"/>
      <c r="DQX5513" s="2"/>
      <c r="DQY5513" s="2"/>
      <c r="DQZ5513" s="2"/>
      <c r="DRA5513" s="2"/>
      <c r="DRB5513" s="2"/>
      <c r="DRC5513" s="2"/>
      <c r="DRD5513" s="2"/>
      <c r="DRE5513" s="2"/>
      <c r="DRF5513" s="2"/>
      <c r="DRG5513" s="2"/>
      <c r="DRH5513" s="2"/>
      <c r="DRI5513" s="2"/>
      <c r="DRJ5513" s="2"/>
      <c r="DRK5513" s="2"/>
      <c r="DRL5513" s="2"/>
      <c r="DRM5513" s="2"/>
      <c r="DRN5513" s="2"/>
      <c r="DRO5513" s="2"/>
      <c r="DRP5513" s="2"/>
      <c r="DRQ5513" s="2"/>
      <c r="DRR5513" s="2"/>
      <c r="DRS5513" s="2"/>
      <c r="DRT5513" s="2"/>
      <c r="DRU5513" s="2"/>
      <c r="DRV5513" s="2"/>
      <c r="DRW5513" s="2"/>
      <c r="DRX5513" s="2"/>
      <c r="DRY5513" s="2"/>
      <c r="DRZ5513" s="2"/>
      <c r="DSA5513" s="2"/>
      <c r="DSB5513" s="2"/>
      <c r="DSC5513" s="2"/>
      <c r="DSD5513" s="2"/>
      <c r="DSE5513" s="2"/>
      <c r="DSF5513" s="2"/>
      <c r="DSG5513" s="2"/>
      <c r="DSH5513" s="2"/>
      <c r="DSI5513" s="2"/>
      <c r="DSJ5513" s="2"/>
      <c r="DSK5513" s="2"/>
      <c r="DSL5513" s="2"/>
      <c r="DSM5513" s="2"/>
      <c r="DSN5513" s="2"/>
      <c r="DSO5513" s="2"/>
      <c r="DSP5513" s="2"/>
      <c r="DSQ5513" s="2"/>
      <c r="DSR5513" s="2"/>
      <c r="DSS5513" s="2"/>
      <c r="DST5513" s="2"/>
      <c r="DSU5513" s="2"/>
      <c r="DSV5513" s="2"/>
      <c r="DSW5513" s="2"/>
      <c r="DSX5513" s="2"/>
      <c r="DSY5513" s="2"/>
      <c r="DSZ5513" s="2"/>
      <c r="DTA5513" s="2"/>
      <c r="DTB5513" s="2"/>
      <c r="DTC5513" s="2"/>
      <c r="DTD5513" s="2"/>
      <c r="DTE5513" s="2"/>
      <c r="DTF5513" s="2"/>
      <c r="DTG5513" s="2"/>
      <c r="DTH5513" s="2"/>
      <c r="DTI5513" s="2"/>
      <c r="DTJ5513" s="2"/>
      <c r="DTK5513" s="2"/>
      <c r="DTL5513" s="2"/>
      <c r="DTM5513" s="2"/>
      <c r="DTN5513" s="2"/>
      <c r="DTO5513" s="2"/>
      <c r="DTP5513" s="2"/>
      <c r="DTQ5513" s="2"/>
      <c r="DTR5513" s="2"/>
      <c r="DTS5513" s="2"/>
      <c r="DTT5513" s="2"/>
      <c r="DTU5513" s="2"/>
      <c r="DTV5513" s="2"/>
      <c r="DTW5513" s="2"/>
      <c r="DTX5513" s="2"/>
      <c r="DTY5513" s="2"/>
      <c r="DTZ5513" s="2"/>
      <c r="DUA5513" s="2"/>
      <c r="DUB5513" s="2"/>
      <c r="DUC5513" s="2"/>
      <c r="DUD5513" s="2"/>
      <c r="DUE5513" s="2"/>
      <c r="DUF5513" s="2"/>
      <c r="DUG5513" s="2"/>
      <c r="DUH5513" s="2"/>
      <c r="DUI5513" s="2"/>
      <c r="DUJ5513" s="2"/>
      <c r="DUK5513" s="2"/>
      <c r="DUL5513" s="2"/>
      <c r="DUM5513" s="2"/>
      <c r="DUN5513" s="2"/>
      <c r="DUO5513" s="2"/>
      <c r="DUP5513" s="2"/>
      <c r="DUQ5513" s="2"/>
      <c r="DUR5513" s="2"/>
      <c r="DUS5513" s="2"/>
      <c r="DUT5513" s="2"/>
      <c r="DUU5513" s="2"/>
      <c r="DUV5513" s="2"/>
      <c r="DUW5513" s="2"/>
      <c r="DUX5513" s="2"/>
      <c r="DUY5513" s="2"/>
      <c r="DUZ5513" s="2"/>
      <c r="DVA5513" s="2"/>
      <c r="DVB5513" s="2"/>
      <c r="DVC5513" s="2"/>
      <c r="DVD5513" s="2"/>
      <c r="DVE5513" s="2"/>
      <c r="DVF5513" s="2"/>
      <c r="DVG5513" s="2"/>
      <c r="DVH5513" s="2"/>
      <c r="DVI5513" s="2"/>
      <c r="DVJ5513" s="2"/>
      <c r="DVK5513" s="2"/>
      <c r="DVL5513" s="2"/>
      <c r="DVM5513" s="2"/>
      <c r="DVN5513" s="2"/>
      <c r="DVO5513" s="2"/>
      <c r="DVP5513" s="2"/>
      <c r="DVQ5513" s="2"/>
      <c r="DVR5513" s="2"/>
      <c r="DVS5513" s="2"/>
      <c r="DVT5513" s="2"/>
      <c r="DVU5513" s="2"/>
      <c r="DVV5513" s="2"/>
      <c r="DVW5513" s="2"/>
      <c r="DVX5513" s="2"/>
      <c r="DVY5513" s="2"/>
      <c r="DVZ5513" s="2"/>
      <c r="DWA5513" s="2"/>
      <c r="DWB5513" s="2"/>
      <c r="DWC5513" s="2"/>
      <c r="DWD5513" s="2"/>
      <c r="DWE5513" s="2"/>
      <c r="DWF5513" s="2"/>
      <c r="DWG5513" s="2"/>
      <c r="DWH5513" s="2"/>
      <c r="DWI5513" s="2"/>
      <c r="DWJ5513" s="2"/>
      <c r="DWK5513" s="2"/>
      <c r="DWL5513" s="2"/>
      <c r="DWM5513" s="2"/>
      <c r="DWN5513" s="2"/>
      <c r="DWO5513" s="2"/>
      <c r="DWP5513" s="2"/>
      <c r="DWQ5513" s="2"/>
      <c r="DWR5513" s="2"/>
      <c r="DWS5513" s="2"/>
      <c r="DWT5513" s="2"/>
      <c r="DWU5513" s="2"/>
      <c r="DWV5513" s="2"/>
      <c r="DWW5513" s="2"/>
      <c r="DWX5513" s="2"/>
      <c r="DWY5513" s="2"/>
      <c r="DWZ5513" s="2"/>
      <c r="DXA5513" s="2"/>
      <c r="DXB5513" s="2"/>
      <c r="DXC5513" s="2"/>
      <c r="DXD5513" s="2"/>
      <c r="DXE5513" s="2"/>
      <c r="DXF5513" s="2"/>
      <c r="DXG5513" s="2"/>
      <c r="DXH5513" s="2"/>
      <c r="DXI5513" s="2"/>
      <c r="DXJ5513" s="2"/>
      <c r="DXK5513" s="2"/>
      <c r="DXL5513" s="2"/>
      <c r="DXM5513" s="2"/>
      <c r="DXN5513" s="2"/>
      <c r="DXO5513" s="2"/>
      <c r="DXP5513" s="2"/>
      <c r="DXQ5513" s="2"/>
      <c r="DXR5513" s="2"/>
      <c r="DXS5513" s="2"/>
      <c r="DXT5513" s="2"/>
      <c r="DXU5513" s="2"/>
      <c r="DXV5513" s="2"/>
      <c r="DXW5513" s="2"/>
      <c r="DXX5513" s="2"/>
      <c r="DXY5513" s="2"/>
      <c r="DXZ5513" s="2"/>
      <c r="DYA5513" s="2"/>
      <c r="DYB5513" s="2"/>
      <c r="DYC5513" s="2"/>
      <c r="DYD5513" s="2"/>
      <c r="DYE5513" s="2"/>
      <c r="DYF5513" s="2"/>
      <c r="DYG5513" s="2"/>
      <c r="DYH5513" s="2"/>
      <c r="DYI5513" s="2"/>
      <c r="DYJ5513" s="2"/>
      <c r="DYK5513" s="2"/>
      <c r="DYL5513" s="2"/>
      <c r="DYM5513" s="2"/>
      <c r="DYN5513" s="2"/>
      <c r="DYO5513" s="2"/>
      <c r="DYP5513" s="2"/>
      <c r="DYQ5513" s="2"/>
      <c r="DYR5513" s="2"/>
      <c r="DYS5513" s="2"/>
      <c r="DYT5513" s="2"/>
      <c r="DYU5513" s="2"/>
      <c r="DYV5513" s="2"/>
      <c r="DYW5513" s="2"/>
      <c r="DYX5513" s="2"/>
      <c r="DYY5513" s="2"/>
      <c r="DYZ5513" s="2"/>
      <c r="DZA5513" s="2"/>
      <c r="DZB5513" s="2"/>
      <c r="DZC5513" s="2"/>
      <c r="DZD5513" s="2"/>
      <c r="DZE5513" s="2"/>
      <c r="DZF5513" s="2"/>
      <c r="DZG5513" s="2"/>
      <c r="DZH5513" s="2"/>
      <c r="DZI5513" s="2"/>
      <c r="DZJ5513" s="2"/>
      <c r="DZK5513" s="2"/>
      <c r="DZL5513" s="2"/>
      <c r="DZM5513" s="2"/>
      <c r="DZN5513" s="2"/>
      <c r="DZO5513" s="2"/>
      <c r="DZP5513" s="2"/>
      <c r="DZQ5513" s="2"/>
      <c r="DZR5513" s="2"/>
      <c r="DZS5513" s="2"/>
      <c r="DZT5513" s="2"/>
      <c r="DZU5513" s="2"/>
      <c r="DZV5513" s="2"/>
      <c r="DZW5513" s="2"/>
      <c r="DZX5513" s="2"/>
      <c r="DZY5513" s="2"/>
      <c r="DZZ5513" s="2"/>
      <c r="EAA5513" s="2"/>
      <c r="EAB5513" s="2"/>
      <c r="EAC5513" s="2"/>
      <c r="EAD5513" s="2"/>
      <c r="EAE5513" s="2"/>
      <c r="EAF5513" s="2"/>
      <c r="EAG5513" s="2"/>
      <c r="EAH5513" s="2"/>
      <c r="EAI5513" s="2"/>
      <c r="EAJ5513" s="2"/>
      <c r="EAK5513" s="2"/>
      <c r="EAL5513" s="2"/>
      <c r="EAM5513" s="2"/>
      <c r="EAN5513" s="2"/>
      <c r="EAO5513" s="2"/>
      <c r="EAP5513" s="2"/>
      <c r="EAQ5513" s="2"/>
      <c r="EAR5513" s="2"/>
      <c r="EAS5513" s="2"/>
      <c r="EAT5513" s="2"/>
      <c r="EAU5513" s="2"/>
      <c r="EAV5513" s="2"/>
      <c r="EAW5513" s="2"/>
      <c r="EAX5513" s="2"/>
      <c r="EAY5513" s="2"/>
      <c r="EAZ5513" s="2"/>
      <c r="EBA5513" s="2"/>
      <c r="EBB5513" s="2"/>
      <c r="EBC5513" s="2"/>
      <c r="EBD5513" s="2"/>
      <c r="EBE5513" s="2"/>
      <c r="EBF5513" s="2"/>
      <c r="EBG5513" s="2"/>
      <c r="EBH5513" s="2"/>
      <c r="EBI5513" s="2"/>
      <c r="EBJ5513" s="2"/>
      <c r="EBK5513" s="2"/>
      <c r="EBL5513" s="2"/>
      <c r="EBM5513" s="2"/>
      <c r="EBN5513" s="2"/>
      <c r="EBO5513" s="2"/>
      <c r="EBP5513" s="2"/>
      <c r="EBQ5513" s="2"/>
      <c r="EBR5513" s="2"/>
      <c r="EBS5513" s="2"/>
      <c r="EBT5513" s="2"/>
      <c r="EBU5513" s="2"/>
      <c r="EBV5513" s="2"/>
      <c r="EBW5513" s="2"/>
      <c r="EBX5513" s="2"/>
      <c r="EBY5513" s="2"/>
      <c r="EBZ5513" s="2"/>
      <c r="ECA5513" s="2"/>
      <c r="ECB5513" s="2"/>
      <c r="ECC5513" s="2"/>
      <c r="ECD5513" s="2"/>
      <c r="ECE5513" s="2"/>
      <c r="ECF5513" s="2"/>
      <c r="ECG5513" s="2"/>
      <c r="ECH5513" s="2"/>
      <c r="ECI5513" s="2"/>
      <c r="ECJ5513" s="2"/>
      <c r="ECK5513" s="2"/>
      <c r="ECL5513" s="2"/>
      <c r="ECM5513" s="2"/>
      <c r="ECN5513" s="2"/>
      <c r="ECO5513" s="2"/>
      <c r="ECP5513" s="2"/>
      <c r="ECQ5513" s="2"/>
      <c r="ECR5513" s="2"/>
      <c r="ECS5513" s="2"/>
      <c r="ECT5513" s="2"/>
      <c r="ECU5513" s="2"/>
      <c r="ECV5513" s="2"/>
      <c r="ECW5513" s="2"/>
      <c r="ECX5513" s="2"/>
      <c r="ECY5513" s="2"/>
      <c r="ECZ5513" s="2"/>
      <c r="EDA5513" s="2"/>
      <c r="EDB5513" s="2"/>
      <c r="EDC5513" s="2"/>
      <c r="EDD5513" s="2"/>
      <c r="EDE5513" s="2"/>
      <c r="EDF5513" s="2"/>
      <c r="EDG5513" s="2"/>
      <c r="EDH5513" s="2"/>
      <c r="EDI5513" s="2"/>
      <c r="EDJ5513" s="2"/>
      <c r="EDK5513" s="2"/>
      <c r="EDL5513" s="2"/>
      <c r="EDM5513" s="2"/>
      <c r="EDN5513" s="2"/>
      <c r="EDO5513" s="2"/>
      <c r="EDP5513" s="2"/>
      <c r="EDQ5513" s="2"/>
      <c r="EDR5513" s="2"/>
      <c r="EDS5513" s="2"/>
      <c r="EDT5513" s="2"/>
      <c r="EDU5513" s="2"/>
      <c r="EDV5513" s="2"/>
      <c r="EDW5513" s="2"/>
      <c r="EDX5513" s="2"/>
      <c r="EDY5513" s="2"/>
      <c r="EDZ5513" s="2"/>
      <c r="EEA5513" s="2"/>
      <c r="EEB5513" s="2"/>
      <c r="EEC5513" s="2"/>
      <c r="EED5513" s="2"/>
      <c r="EEE5513" s="2"/>
      <c r="EEF5513" s="2"/>
      <c r="EEG5513" s="2"/>
      <c r="EEH5513" s="2"/>
      <c r="EEI5513" s="2"/>
      <c r="EEJ5513" s="2"/>
      <c r="EEK5513" s="2"/>
      <c r="EEL5513" s="2"/>
      <c r="EEM5513" s="2"/>
      <c r="EEN5513" s="2"/>
      <c r="EEO5513" s="2"/>
      <c r="EEP5513" s="2"/>
      <c r="EEQ5513" s="2"/>
      <c r="EER5513" s="2"/>
      <c r="EES5513" s="2"/>
      <c r="EET5513" s="2"/>
      <c r="EEU5513" s="2"/>
      <c r="EEV5513" s="2"/>
      <c r="EEW5513" s="2"/>
      <c r="EEX5513" s="2"/>
      <c r="EEY5513" s="2"/>
      <c r="EEZ5513" s="2"/>
      <c r="EFA5513" s="2"/>
      <c r="EFB5513" s="2"/>
      <c r="EFC5513" s="2"/>
      <c r="EFD5513" s="2"/>
      <c r="EFE5513" s="2"/>
      <c r="EFF5513" s="2"/>
      <c r="EFG5513" s="2"/>
      <c r="EFH5513" s="2"/>
      <c r="EFI5513" s="2"/>
      <c r="EFJ5513" s="2"/>
      <c r="EFK5513" s="2"/>
      <c r="EFL5513" s="2"/>
      <c r="EFM5513" s="2"/>
      <c r="EFN5513" s="2"/>
      <c r="EFO5513" s="2"/>
      <c r="EFP5513" s="2"/>
      <c r="EFQ5513" s="2"/>
      <c r="EFR5513" s="2"/>
      <c r="EFS5513" s="2"/>
      <c r="EFT5513" s="2"/>
      <c r="EFU5513" s="2"/>
      <c r="EFV5513" s="2"/>
      <c r="EFW5513" s="2"/>
      <c r="EFX5513" s="2"/>
      <c r="EFY5513" s="2"/>
      <c r="EFZ5513" s="2"/>
      <c r="EGA5513" s="2"/>
      <c r="EGB5513" s="2"/>
      <c r="EGC5513" s="2"/>
      <c r="EGD5513" s="2"/>
      <c r="EGE5513" s="2"/>
      <c r="EGF5513" s="2"/>
      <c r="EGG5513" s="2"/>
      <c r="EGH5513" s="2"/>
      <c r="EGI5513" s="2"/>
      <c r="EGJ5513" s="2"/>
      <c r="EGK5513" s="2"/>
      <c r="EGL5513" s="2"/>
      <c r="EGM5513" s="2"/>
      <c r="EGN5513" s="2"/>
      <c r="EGO5513" s="2"/>
      <c r="EGP5513" s="2"/>
      <c r="EGQ5513" s="2"/>
      <c r="EGR5513" s="2"/>
      <c r="EGS5513" s="2"/>
      <c r="EGT5513" s="2"/>
      <c r="EGU5513" s="2"/>
      <c r="EGV5513" s="2"/>
      <c r="EGW5513" s="2"/>
      <c r="EGX5513" s="2"/>
      <c r="EGY5513" s="2"/>
      <c r="EGZ5513" s="2"/>
      <c r="EHA5513" s="2"/>
      <c r="EHB5513" s="2"/>
      <c r="EHC5513" s="2"/>
      <c r="EHD5513" s="2"/>
      <c r="EHE5513" s="2"/>
      <c r="EHF5513" s="2"/>
      <c r="EHG5513" s="2"/>
      <c r="EHH5513" s="2"/>
      <c r="EHI5513" s="2"/>
      <c r="EHJ5513" s="2"/>
      <c r="EHK5513" s="2"/>
      <c r="EHL5513" s="2"/>
      <c r="EHM5513" s="2"/>
      <c r="EHN5513" s="2"/>
      <c r="EHO5513" s="2"/>
      <c r="EHP5513" s="2"/>
      <c r="EHQ5513" s="2"/>
      <c r="EHR5513" s="2"/>
      <c r="EHS5513" s="2"/>
      <c r="EHT5513" s="2"/>
      <c r="EHU5513" s="2"/>
      <c r="EHV5513" s="2"/>
      <c r="EHW5513" s="2"/>
      <c r="EHX5513" s="2"/>
      <c r="EHY5513" s="2"/>
      <c r="EHZ5513" s="2"/>
      <c r="EIA5513" s="2"/>
      <c r="EIB5513" s="2"/>
      <c r="EIC5513" s="2"/>
      <c r="EID5513" s="2"/>
      <c r="EIE5513" s="2"/>
      <c r="EIF5513" s="2"/>
      <c r="EIG5513" s="2"/>
      <c r="EIH5513" s="2"/>
      <c r="EII5513" s="2"/>
      <c r="EIJ5513" s="2"/>
      <c r="EIK5513" s="2"/>
      <c r="EIL5513" s="2"/>
      <c r="EIM5513" s="2"/>
      <c r="EIN5513" s="2"/>
      <c r="EIO5513" s="2"/>
      <c r="EIP5513" s="2"/>
      <c r="EIQ5513" s="2"/>
      <c r="EIR5513" s="2"/>
      <c r="EIS5513" s="2"/>
      <c r="EIT5513" s="2"/>
      <c r="EIU5513" s="2"/>
      <c r="EIV5513" s="2"/>
      <c r="EIW5513" s="2"/>
      <c r="EIX5513" s="2"/>
      <c r="EIY5513" s="2"/>
      <c r="EIZ5513" s="2"/>
      <c r="EJA5513" s="2"/>
      <c r="EJB5513" s="2"/>
      <c r="EJC5513" s="2"/>
      <c r="EJD5513" s="2"/>
      <c r="EJE5513" s="2"/>
      <c r="EJF5513" s="2"/>
      <c r="EJG5513" s="2"/>
      <c r="EJH5513" s="2"/>
      <c r="EJI5513" s="2"/>
      <c r="EJJ5513" s="2"/>
      <c r="EJK5513" s="2"/>
      <c r="EJL5513" s="2"/>
      <c r="EJM5513" s="2"/>
      <c r="EJN5513" s="2"/>
      <c r="EJO5513" s="2"/>
      <c r="EJP5513" s="2"/>
      <c r="EJQ5513" s="2"/>
      <c r="EJR5513" s="2"/>
      <c r="EJS5513" s="2"/>
      <c r="EJT5513" s="2"/>
      <c r="EJU5513" s="2"/>
      <c r="EJV5513" s="2"/>
      <c r="EJW5513" s="2"/>
      <c r="EJX5513" s="2"/>
      <c r="EJY5513" s="2"/>
      <c r="EJZ5513" s="2"/>
      <c r="EKA5513" s="2"/>
      <c r="EKB5513" s="2"/>
      <c r="EKC5513" s="2"/>
      <c r="EKD5513" s="2"/>
      <c r="EKE5513" s="2"/>
      <c r="EKF5513" s="2"/>
      <c r="EKG5513" s="2"/>
      <c r="EKH5513" s="2"/>
      <c r="EKI5513" s="2"/>
      <c r="EKJ5513" s="2"/>
      <c r="EKK5513" s="2"/>
      <c r="EKL5513" s="2"/>
      <c r="EKM5513" s="2"/>
      <c r="EKN5513" s="2"/>
      <c r="EKO5513" s="2"/>
      <c r="EKP5513" s="2"/>
      <c r="EKQ5513" s="2"/>
      <c r="EKR5513" s="2"/>
      <c r="EKS5513" s="2"/>
      <c r="EKT5513" s="2"/>
      <c r="EKU5513" s="2"/>
      <c r="EKV5513" s="2"/>
      <c r="EKW5513" s="2"/>
      <c r="EKX5513" s="2"/>
      <c r="EKY5513" s="2"/>
      <c r="EKZ5513" s="2"/>
      <c r="ELA5513" s="2"/>
      <c r="ELB5513" s="2"/>
      <c r="ELC5513" s="2"/>
      <c r="ELD5513" s="2"/>
      <c r="ELE5513" s="2"/>
      <c r="ELF5513" s="2"/>
      <c r="ELG5513" s="2"/>
      <c r="ELH5513" s="2"/>
      <c r="ELI5513" s="2"/>
      <c r="ELJ5513" s="2"/>
      <c r="ELK5513" s="2"/>
      <c r="ELL5513" s="2"/>
      <c r="ELM5513" s="2"/>
      <c r="ELN5513" s="2"/>
      <c r="ELO5513" s="2"/>
      <c r="ELP5513" s="2"/>
      <c r="ELQ5513" s="2"/>
      <c r="ELR5513" s="2"/>
      <c r="ELS5513" s="2"/>
      <c r="ELT5513" s="2"/>
      <c r="ELU5513" s="2"/>
      <c r="ELV5513" s="2"/>
      <c r="ELW5513" s="2"/>
      <c r="ELX5513" s="2"/>
      <c r="ELY5513" s="2"/>
      <c r="ELZ5513" s="2"/>
      <c r="EMA5513" s="2"/>
      <c r="EMB5513" s="2"/>
      <c r="EMC5513" s="2"/>
      <c r="EMD5513" s="2"/>
      <c r="EME5513" s="2"/>
      <c r="EMF5513" s="2"/>
      <c r="EMG5513" s="2"/>
      <c r="EMH5513" s="2"/>
      <c r="EMI5513" s="2"/>
      <c r="EMJ5513" s="2"/>
      <c r="EMK5513" s="2"/>
      <c r="EML5513" s="2"/>
      <c r="EMM5513" s="2"/>
      <c r="EMN5513" s="2"/>
      <c r="EMO5513" s="2"/>
      <c r="EMP5513" s="2"/>
      <c r="EMQ5513" s="2"/>
      <c r="EMR5513" s="2"/>
      <c r="EMS5513" s="2"/>
      <c r="EMT5513" s="2"/>
      <c r="EMU5513" s="2"/>
      <c r="EMV5513" s="2"/>
      <c r="EMW5513" s="2"/>
      <c r="EMX5513" s="2"/>
      <c r="EMY5513" s="2"/>
      <c r="EMZ5513" s="2"/>
      <c r="ENA5513" s="2"/>
      <c r="ENB5513" s="2"/>
      <c r="ENC5513" s="2"/>
      <c r="END5513" s="2"/>
      <c r="ENE5513" s="2"/>
      <c r="ENF5513" s="2"/>
      <c r="ENG5513" s="2"/>
      <c r="ENH5513" s="2"/>
      <c r="ENI5513" s="2"/>
      <c r="ENJ5513" s="2"/>
      <c r="ENK5513" s="2"/>
      <c r="ENL5513" s="2"/>
      <c r="ENM5513" s="2"/>
      <c r="ENN5513" s="2"/>
      <c r="ENO5513" s="2"/>
      <c r="ENP5513" s="2"/>
      <c r="ENQ5513" s="2"/>
      <c r="ENR5513" s="2"/>
      <c r="ENS5513" s="2"/>
      <c r="ENT5513" s="2"/>
      <c r="ENU5513" s="2"/>
      <c r="ENV5513" s="2"/>
      <c r="ENW5513" s="2"/>
      <c r="ENX5513" s="2"/>
      <c r="ENY5513" s="2"/>
      <c r="ENZ5513" s="2"/>
      <c r="EOA5513" s="2"/>
      <c r="EOB5513" s="2"/>
      <c r="EOC5513" s="2"/>
      <c r="EOD5513" s="2"/>
      <c r="EOE5513" s="2"/>
      <c r="EOF5513" s="2"/>
      <c r="EOG5513" s="2"/>
      <c r="EOH5513" s="2"/>
      <c r="EOI5513" s="2"/>
      <c r="EOJ5513" s="2"/>
      <c r="EOK5513" s="2"/>
      <c r="EOL5513" s="2"/>
      <c r="EOM5513" s="2"/>
      <c r="EON5513" s="2"/>
      <c r="EOO5513" s="2"/>
      <c r="EOP5513" s="2"/>
      <c r="EOQ5513" s="2"/>
      <c r="EOR5513" s="2"/>
      <c r="EOS5513" s="2"/>
      <c r="EOT5513" s="2"/>
      <c r="EOU5513" s="2"/>
      <c r="EOV5513" s="2"/>
      <c r="EOW5513" s="2"/>
      <c r="EOX5513" s="2"/>
      <c r="EOY5513" s="2"/>
      <c r="EOZ5513" s="2"/>
      <c r="EPA5513" s="2"/>
      <c r="EPB5513" s="2"/>
      <c r="EPC5513" s="2"/>
      <c r="EPD5513" s="2"/>
      <c r="EPE5513" s="2"/>
      <c r="EPF5513" s="2"/>
      <c r="EPG5513" s="2"/>
      <c r="EPH5513" s="2"/>
      <c r="EPI5513" s="2"/>
      <c r="EPJ5513" s="2"/>
      <c r="EPK5513" s="2"/>
      <c r="EPL5513" s="2"/>
      <c r="EPM5513" s="2"/>
      <c r="EPN5513" s="2"/>
      <c r="EPO5513" s="2"/>
      <c r="EPP5513" s="2"/>
      <c r="EPQ5513" s="2"/>
      <c r="EPR5513" s="2"/>
      <c r="EPS5513" s="2"/>
      <c r="EPT5513" s="2"/>
      <c r="EPU5513" s="2"/>
      <c r="EPV5513" s="2"/>
      <c r="EPW5513" s="2"/>
      <c r="EPX5513" s="2"/>
      <c r="EPY5513" s="2"/>
      <c r="EPZ5513" s="2"/>
      <c r="EQA5513" s="2"/>
      <c r="EQB5513" s="2"/>
      <c r="EQC5513" s="2"/>
      <c r="EQD5513" s="2"/>
      <c r="EQE5513" s="2"/>
      <c r="EQF5513" s="2"/>
      <c r="EQG5513" s="2"/>
      <c r="EQH5513" s="2"/>
      <c r="EQI5513" s="2"/>
      <c r="EQJ5513" s="2"/>
      <c r="EQK5513" s="2"/>
      <c r="EQL5513" s="2"/>
      <c r="EQM5513" s="2"/>
      <c r="EQN5513" s="2"/>
      <c r="EQO5513" s="2"/>
      <c r="EQP5513" s="2"/>
      <c r="EQQ5513" s="2"/>
      <c r="EQR5513" s="2"/>
      <c r="EQS5513" s="2"/>
      <c r="EQT5513" s="2"/>
      <c r="EQU5513" s="2"/>
      <c r="EQV5513" s="2"/>
      <c r="EQW5513" s="2"/>
      <c r="EQX5513" s="2"/>
      <c r="EQY5513" s="2"/>
      <c r="EQZ5513" s="2"/>
      <c r="ERA5513" s="2"/>
      <c r="ERB5513" s="2"/>
      <c r="ERC5513" s="2"/>
      <c r="ERD5513" s="2"/>
      <c r="ERE5513" s="2"/>
      <c r="ERF5513" s="2"/>
      <c r="ERG5513" s="2"/>
      <c r="ERH5513" s="2"/>
      <c r="ERI5513" s="2"/>
      <c r="ERJ5513" s="2"/>
      <c r="ERK5513" s="2"/>
      <c r="ERL5513" s="2"/>
      <c r="ERM5513" s="2"/>
      <c r="ERN5513" s="2"/>
      <c r="ERO5513" s="2"/>
      <c r="ERP5513" s="2"/>
      <c r="ERQ5513" s="2"/>
      <c r="ERR5513" s="2"/>
      <c r="ERS5513" s="2"/>
      <c r="ERT5513" s="2"/>
      <c r="ERU5513" s="2"/>
      <c r="ERV5513" s="2"/>
      <c r="ERW5513" s="2"/>
      <c r="ERX5513" s="2"/>
      <c r="ERY5513" s="2"/>
      <c r="ERZ5513" s="2"/>
      <c r="ESA5513" s="2"/>
      <c r="ESB5513" s="2"/>
      <c r="ESC5513" s="2"/>
      <c r="ESD5513" s="2"/>
      <c r="ESE5513" s="2"/>
      <c r="ESF5513" s="2"/>
      <c r="ESG5513" s="2"/>
      <c r="ESH5513" s="2"/>
      <c r="ESI5513" s="2"/>
      <c r="ESJ5513" s="2"/>
      <c r="ESK5513" s="2"/>
      <c r="ESL5513" s="2"/>
      <c r="ESM5513" s="2"/>
      <c r="ESN5513" s="2"/>
      <c r="ESO5513" s="2"/>
      <c r="ESP5513" s="2"/>
      <c r="ESQ5513" s="2"/>
      <c r="ESR5513" s="2"/>
      <c r="ESS5513" s="2"/>
      <c r="EST5513" s="2"/>
      <c r="ESU5513" s="2"/>
      <c r="ESV5513" s="2"/>
      <c r="ESW5513" s="2"/>
      <c r="ESX5513" s="2"/>
      <c r="ESY5513" s="2"/>
      <c r="ESZ5513" s="2"/>
      <c r="ETA5513" s="2"/>
      <c r="ETB5513" s="2"/>
      <c r="ETC5513" s="2"/>
      <c r="ETD5513" s="2"/>
      <c r="ETE5513" s="2"/>
      <c r="ETF5513" s="2"/>
      <c r="ETG5513" s="2"/>
      <c r="ETH5513" s="2"/>
      <c r="ETI5513" s="2"/>
      <c r="ETJ5513" s="2"/>
      <c r="ETK5513" s="2"/>
      <c r="ETL5513" s="2"/>
      <c r="ETM5513" s="2"/>
      <c r="ETN5513" s="2"/>
      <c r="ETO5513" s="2"/>
      <c r="ETP5513" s="2"/>
      <c r="ETQ5513" s="2"/>
      <c r="ETR5513" s="2"/>
      <c r="ETS5513" s="2"/>
      <c r="ETT5513" s="2"/>
      <c r="ETU5513" s="2"/>
      <c r="ETV5513" s="2"/>
      <c r="ETW5513" s="2"/>
      <c r="ETX5513" s="2"/>
      <c r="ETY5513" s="2"/>
      <c r="ETZ5513" s="2"/>
      <c r="EUA5513" s="2"/>
      <c r="EUB5513" s="2"/>
      <c r="EUC5513" s="2"/>
      <c r="EUD5513" s="2"/>
      <c r="EUE5513" s="2"/>
      <c r="EUF5513" s="2"/>
      <c r="EUG5513" s="2"/>
      <c r="EUH5513" s="2"/>
      <c r="EUI5513" s="2"/>
      <c r="EUJ5513" s="2"/>
      <c r="EUK5513" s="2"/>
      <c r="EUL5513" s="2"/>
      <c r="EUM5513" s="2"/>
      <c r="EUN5513" s="2"/>
      <c r="EUO5513" s="2"/>
      <c r="EUP5513" s="2"/>
      <c r="EUQ5513" s="2"/>
      <c r="EUR5513" s="2"/>
      <c r="EUS5513" s="2"/>
      <c r="EUT5513" s="2"/>
      <c r="EUU5513" s="2"/>
      <c r="EUV5513" s="2"/>
      <c r="EUW5513" s="2"/>
      <c r="EUX5513" s="2"/>
      <c r="EUY5513" s="2"/>
      <c r="EUZ5513" s="2"/>
      <c r="EVA5513" s="2"/>
      <c r="EVB5513" s="2"/>
      <c r="EVC5513" s="2"/>
      <c r="EVD5513" s="2"/>
      <c r="EVE5513" s="2"/>
      <c r="EVF5513" s="2"/>
      <c r="EVG5513" s="2"/>
      <c r="EVH5513" s="2"/>
      <c r="EVI5513" s="2"/>
      <c r="EVJ5513" s="2"/>
      <c r="EVK5513" s="2"/>
      <c r="EVL5513" s="2"/>
      <c r="EVM5513" s="2"/>
      <c r="EVN5513" s="2"/>
      <c r="EVO5513" s="2"/>
      <c r="EVP5513" s="2"/>
      <c r="EVQ5513" s="2"/>
      <c r="EVR5513" s="2"/>
      <c r="EVS5513" s="2"/>
      <c r="EVT5513" s="2"/>
      <c r="EVU5513" s="2"/>
      <c r="EVV5513" s="2"/>
      <c r="EVW5513" s="2"/>
      <c r="EVX5513" s="2"/>
      <c r="EVY5513" s="2"/>
      <c r="EVZ5513" s="2"/>
      <c r="EWA5513" s="2"/>
      <c r="EWB5513" s="2"/>
      <c r="EWC5513" s="2"/>
      <c r="EWD5513" s="2"/>
      <c r="EWE5513" s="2"/>
      <c r="EWF5513" s="2"/>
      <c r="EWG5513" s="2"/>
      <c r="EWH5513" s="2"/>
      <c r="EWI5513" s="2"/>
      <c r="EWJ5513" s="2"/>
      <c r="EWK5513" s="2"/>
      <c r="EWL5513" s="2"/>
      <c r="EWM5513" s="2"/>
      <c r="EWN5513" s="2"/>
      <c r="EWO5513" s="2"/>
      <c r="EWP5513" s="2"/>
      <c r="EWQ5513" s="2"/>
      <c r="EWR5513" s="2"/>
      <c r="EWS5513" s="2"/>
      <c r="EWT5513" s="2"/>
      <c r="EWU5513" s="2"/>
      <c r="EWV5513" s="2"/>
      <c r="EWW5513" s="2"/>
      <c r="EWX5513" s="2"/>
      <c r="EWY5513" s="2"/>
      <c r="EWZ5513" s="2"/>
      <c r="EXA5513" s="2"/>
      <c r="EXB5513" s="2"/>
      <c r="EXC5513" s="2"/>
      <c r="EXD5513" s="2"/>
      <c r="EXE5513" s="2"/>
      <c r="EXF5513" s="2"/>
      <c r="EXG5513" s="2"/>
      <c r="EXH5513" s="2"/>
      <c r="EXI5513" s="2"/>
      <c r="EXJ5513" s="2"/>
      <c r="EXK5513" s="2"/>
      <c r="EXL5513" s="2"/>
      <c r="EXM5513" s="2"/>
      <c r="EXN5513" s="2"/>
      <c r="EXO5513" s="2"/>
      <c r="EXP5513" s="2"/>
      <c r="EXQ5513" s="2"/>
      <c r="EXR5513" s="2"/>
      <c r="EXS5513" s="2"/>
      <c r="EXT5513" s="2"/>
      <c r="EXU5513" s="2"/>
      <c r="EXV5513" s="2"/>
      <c r="EXW5513" s="2"/>
      <c r="EXX5513" s="2"/>
      <c r="EXY5513" s="2"/>
      <c r="EXZ5513" s="2"/>
      <c r="EYA5513" s="2"/>
      <c r="EYB5513" s="2"/>
      <c r="EYC5513" s="2"/>
      <c r="EYD5513" s="2"/>
      <c r="EYE5513" s="2"/>
      <c r="EYF5513" s="2"/>
      <c r="EYG5513" s="2"/>
      <c r="EYH5513" s="2"/>
      <c r="EYI5513" s="2"/>
      <c r="EYJ5513" s="2"/>
      <c r="EYK5513" s="2"/>
      <c r="EYL5513" s="2"/>
      <c r="EYM5513" s="2"/>
      <c r="EYN5513" s="2"/>
      <c r="EYO5513" s="2"/>
      <c r="EYP5513" s="2"/>
      <c r="EYQ5513" s="2"/>
      <c r="EYR5513" s="2"/>
      <c r="EYS5513" s="2"/>
      <c r="EYT5513" s="2"/>
      <c r="EYU5513" s="2"/>
      <c r="EYV5513" s="2"/>
      <c r="EYW5513" s="2"/>
      <c r="EYX5513" s="2"/>
      <c r="EYY5513" s="2"/>
      <c r="EYZ5513" s="2"/>
      <c r="EZA5513" s="2"/>
      <c r="EZB5513" s="2"/>
      <c r="EZC5513" s="2"/>
      <c r="EZD5513" s="2"/>
      <c r="EZE5513" s="2"/>
      <c r="EZF5513" s="2"/>
      <c r="EZG5513" s="2"/>
      <c r="EZH5513" s="2"/>
      <c r="EZI5513" s="2"/>
      <c r="EZJ5513" s="2"/>
      <c r="EZK5513" s="2"/>
      <c r="EZL5513" s="2"/>
      <c r="EZM5513" s="2"/>
      <c r="EZN5513" s="2"/>
      <c r="EZO5513" s="2"/>
      <c r="EZP5513" s="2"/>
      <c r="EZQ5513" s="2"/>
      <c r="EZR5513" s="2"/>
      <c r="EZS5513" s="2"/>
      <c r="EZT5513" s="2"/>
      <c r="EZU5513" s="2"/>
      <c r="EZV5513" s="2"/>
      <c r="EZW5513" s="2"/>
      <c r="EZX5513" s="2"/>
      <c r="EZY5513" s="2"/>
      <c r="EZZ5513" s="2"/>
      <c r="FAA5513" s="2"/>
      <c r="FAB5513" s="2"/>
      <c r="FAC5513" s="2"/>
      <c r="FAD5513" s="2"/>
      <c r="FAE5513" s="2"/>
      <c r="FAF5513" s="2"/>
      <c r="FAG5513" s="2"/>
      <c r="FAH5513" s="2"/>
      <c r="FAI5513" s="2"/>
      <c r="FAJ5513" s="2"/>
      <c r="FAK5513" s="2"/>
      <c r="FAL5513" s="2"/>
      <c r="FAM5513" s="2"/>
      <c r="FAN5513" s="2"/>
      <c r="FAO5513" s="2"/>
      <c r="FAP5513" s="2"/>
      <c r="FAQ5513" s="2"/>
      <c r="FAR5513" s="2"/>
      <c r="FAS5513" s="2"/>
      <c r="FAT5513" s="2"/>
      <c r="FAU5513" s="2"/>
      <c r="FAV5513" s="2"/>
      <c r="FAW5513" s="2"/>
      <c r="FAX5513" s="2"/>
      <c r="FAY5513" s="2"/>
      <c r="FAZ5513" s="2"/>
      <c r="FBA5513" s="2"/>
      <c r="FBB5513" s="2"/>
      <c r="FBC5513" s="2"/>
      <c r="FBD5513" s="2"/>
      <c r="FBE5513" s="2"/>
      <c r="FBF5513" s="2"/>
      <c r="FBG5513" s="2"/>
      <c r="FBH5513" s="2"/>
      <c r="FBI5513" s="2"/>
      <c r="FBJ5513" s="2"/>
      <c r="FBK5513" s="2"/>
      <c r="FBL5513" s="2"/>
      <c r="FBM5513" s="2"/>
      <c r="FBN5513" s="2"/>
      <c r="FBO5513" s="2"/>
      <c r="FBP5513" s="2"/>
      <c r="FBQ5513" s="2"/>
      <c r="FBR5513" s="2"/>
      <c r="FBS5513" s="2"/>
      <c r="FBT5513" s="2"/>
      <c r="FBU5513" s="2"/>
      <c r="FBV5513" s="2"/>
      <c r="FBW5513" s="2"/>
      <c r="FBX5513" s="2"/>
      <c r="FBY5513" s="2"/>
      <c r="FBZ5513" s="2"/>
      <c r="FCA5513" s="2"/>
      <c r="FCB5513" s="2"/>
      <c r="FCC5513" s="2"/>
      <c r="FCD5513" s="2"/>
      <c r="FCE5513" s="2"/>
      <c r="FCF5513" s="2"/>
      <c r="FCG5513" s="2"/>
      <c r="FCH5513" s="2"/>
      <c r="FCI5513" s="2"/>
      <c r="FCJ5513" s="2"/>
      <c r="FCK5513" s="2"/>
      <c r="FCL5513" s="2"/>
      <c r="FCM5513" s="2"/>
      <c r="FCN5513" s="2"/>
      <c r="FCO5513" s="2"/>
      <c r="FCP5513" s="2"/>
      <c r="FCQ5513" s="2"/>
      <c r="FCR5513" s="2"/>
      <c r="FCS5513" s="2"/>
      <c r="FCT5513" s="2"/>
      <c r="FCU5513" s="2"/>
      <c r="FCV5513" s="2"/>
      <c r="FCW5513" s="2"/>
      <c r="FCX5513" s="2"/>
      <c r="FCY5513" s="2"/>
      <c r="FCZ5513" s="2"/>
      <c r="FDA5513" s="2"/>
      <c r="FDB5513" s="2"/>
      <c r="FDC5513" s="2"/>
      <c r="FDD5513" s="2"/>
      <c r="FDE5513" s="2"/>
      <c r="FDF5513" s="2"/>
      <c r="FDG5513" s="2"/>
      <c r="FDH5513" s="2"/>
      <c r="FDI5513" s="2"/>
      <c r="FDJ5513" s="2"/>
      <c r="FDK5513" s="2"/>
      <c r="FDL5513" s="2"/>
      <c r="FDM5513" s="2"/>
      <c r="FDN5513" s="2"/>
      <c r="FDO5513" s="2"/>
      <c r="FDP5513" s="2"/>
      <c r="FDQ5513" s="2"/>
      <c r="FDR5513" s="2"/>
      <c r="FDS5513" s="2"/>
      <c r="FDT5513" s="2"/>
      <c r="FDU5513" s="2"/>
      <c r="FDV5513" s="2"/>
      <c r="FDW5513" s="2"/>
      <c r="FDX5513" s="2"/>
      <c r="FDY5513" s="2"/>
      <c r="FDZ5513" s="2"/>
      <c r="FEA5513" s="2"/>
      <c r="FEB5513" s="2"/>
      <c r="FEC5513" s="2"/>
      <c r="FED5513" s="2"/>
      <c r="FEE5513" s="2"/>
      <c r="FEF5513" s="2"/>
      <c r="FEG5513" s="2"/>
      <c r="FEH5513" s="2"/>
      <c r="FEI5513" s="2"/>
      <c r="FEJ5513" s="2"/>
      <c r="FEK5513" s="2"/>
      <c r="FEL5513" s="2"/>
      <c r="FEM5513" s="2"/>
      <c r="FEN5513" s="2"/>
      <c r="FEO5513" s="2"/>
      <c r="FEP5513" s="2"/>
      <c r="FEQ5513" s="2"/>
      <c r="FER5513" s="2"/>
      <c r="FES5513" s="2"/>
      <c r="FET5513" s="2"/>
      <c r="FEU5513" s="2"/>
      <c r="FEV5513" s="2"/>
      <c r="FEW5513" s="2"/>
      <c r="FEX5513" s="2"/>
      <c r="FEY5513" s="2"/>
      <c r="FEZ5513" s="2"/>
      <c r="FFA5513" s="2"/>
      <c r="FFB5513" s="2"/>
      <c r="FFC5513" s="2"/>
      <c r="FFD5513" s="2"/>
      <c r="FFE5513" s="2"/>
      <c r="FFF5513" s="2"/>
      <c r="FFG5513" s="2"/>
      <c r="FFH5513" s="2"/>
      <c r="FFI5513" s="2"/>
      <c r="FFJ5513" s="2"/>
      <c r="FFK5513" s="2"/>
      <c r="FFL5513" s="2"/>
      <c r="FFM5513" s="2"/>
      <c r="FFN5513" s="2"/>
      <c r="FFO5513" s="2"/>
      <c r="FFP5513" s="2"/>
      <c r="FFQ5513" s="2"/>
      <c r="FFR5513" s="2"/>
      <c r="FFS5513" s="2"/>
      <c r="FFT5513" s="2"/>
      <c r="FFU5513" s="2"/>
      <c r="FFV5513" s="2"/>
      <c r="FFW5513" s="2"/>
      <c r="FFX5513" s="2"/>
      <c r="FFY5513" s="2"/>
      <c r="FFZ5513" s="2"/>
      <c r="FGA5513" s="2"/>
      <c r="FGB5513" s="2"/>
      <c r="FGC5513" s="2"/>
      <c r="FGD5513" s="2"/>
      <c r="FGE5513" s="2"/>
      <c r="FGF5513" s="2"/>
      <c r="FGG5513" s="2"/>
      <c r="FGH5513" s="2"/>
      <c r="FGI5513" s="2"/>
      <c r="FGJ5513" s="2"/>
      <c r="FGK5513" s="2"/>
      <c r="FGL5513" s="2"/>
      <c r="FGM5513" s="2"/>
      <c r="FGN5513" s="2"/>
      <c r="FGO5513" s="2"/>
      <c r="FGP5513" s="2"/>
      <c r="FGQ5513" s="2"/>
      <c r="FGR5513" s="2"/>
      <c r="FGS5513" s="2"/>
      <c r="FGT5513" s="2"/>
      <c r="FGU5513" s="2"/>
      <c r="FGV5513" s="2"/>
      <c r="FGW5513" s="2"/>
      <c r="FGX5513" s="2"/>
      <c r="FGY5513" s="2"/>
      <c r="FGZ5513" s="2"/>
      <c r="FHA5513" s="2"/>
      <c r="FHB5513" s="2"/>
      <c r="FHC5513" s="2"/>
      <c r="FHD5513" s="2"/>
      <c r="FHE5513" s="2"/>
      <c r="FHF5513" s="2"/>
      <c r="FHG5513" s="2"/>
      <c r="FHH5513" s="2"/>
      <c r="FHI5513" s="2"/>
      <c r="FHJ5513" s="2"/>
      <c r="FHK5513" s="2"/>
      <c r="FHL5513" s="2"/>
      <c r="FHM5513" s="2"/>
      <c r="FHN5513" s="2"/>
      <c r="FHO5513" s="2"/>
      <c r="FHP5513" s="2"/>
      <c r="FHQ5513" s="2"/>
      <c r="FHR5513" s="2"/>
      <c r="FHS5513" s="2"/>
      <c r="FHT5513" s="2"/>
      <c r="FHU5513" s="2"/>
      <c r="FHV5513" s="2"/>
      <c r="FHW5513" s="2"/>
      <c r="FHX5513" s="2"/>
      <c r="FHY5513" s="2"/>
      <c r="FHZ5513" s="2"/>
      <c r="FIA5513" s="2"/>
      <c r="FIB5513" s="2"/>
      <c r="FIC5513" s="2"/>
      <c r="FID5513" s="2"/>
      <c r="FIE5513" s="2"/>
      <c r="FIF5513" s="2"/>
      <c r="FIG5513" s="2"/>
      <c r="FIH5513" s="2"/>
      <c r="FII5513" s="2"/>
      <c r="FIJ5513" s="2"/>
      <c r="FIK5513" s="2"/>
      <c r="FIL5513" s="2"/>
      <c r="FIM5513" s="2"/>
      <c r="FIN5513" s="2"/>
      <c r="FIO5513" s="2"/>
      <c r="FIP5513" s="2"/>
      <c r="FIQ5513" s="2"/>
      <c r="FIR5513" s="2"/>
      <c r="FIS5513" s="2"/>
      <c r="FIT5513" s="2"/>
      <c r="FIU5513" s="2"/>
      <c r="FIV5513" s="2"/>
      <c r="FIW5513" s="2"/>
      <c r="FIX5513" s="2"/>
      <c r="FIY5513" s="2"/>
      <c r="FIZ5513" s="2"/>
      <c r="FJA5513" s="2"/>
      <c r="FJB5513" s="2"/>
      <c r="FJC5513" s="2"/>
      <c r="FJD5513" s="2"/>
      <c r="FJE5513" s="2"/>
      <c r="FJF5513" s="2"/>
      <c r="FJG5513" s="2"/>
      <c r="FJH5513" s="2"/>
      <c r="FJI5513" s="2"/>
      <c r="FJJ5513" s="2"/>
      <c r="FJK5513" s="2"/>
      <c r="FJL5513" s="2"/>
      <c r="FJM5513" s="2"/>
      <c r="FJN5513" s="2"/>
      <c r="FJO5513" s="2"/>
      <c r="FJP5513" s="2"/>
      <c r="FJQ5513" s="2"/>
      <c r="FJR5513" s="2"/>
      <c r="FJS5513" s="2"/>
      <c r="FJT5513" s="2"/>
      <c r="FJU5513" s="2"/>
      <c r="FJV5513" s="2"/>
      <c r="FJW5513" s="2"/>
      <c r="FJX5513" s="2"/>
      <c r="FJY5513" s="2"/>
      <c r="FJZ5513" s="2"/>
      <c r="FKA5513" s="2"/>
      <c r="FKB5513" s="2"/>
      <c r="FKC5513" s="2"/>
      <c r="FKD5513" s="2"/>
      <c r="FKE5513" s="2"/>
      <c r="FKF5513" s="2"/>
      <c r="FKG5513" s="2"/>
      <c r="FKH5513" s="2"/>
      <c r="FKI5513" s="2"/>
      <c r="FKJ5513" s="2"/>
      <c r="FKK5513" s="2"/>
      <c r="FKL5513" s="2"/>
      <c r="FKM5513" s="2"/>
      <c r="FKN5513" s="2"/>
      <c r="FKO5513" s="2"/>
      <c r="FKP5513" s="2"/>
      <c r="FKQ5513" s="2"/>
      <c r="FKR5513" s="2"/>
      <c r="FKS5513" s="2"/>
      <c r="FKT5513" s="2"/>
      <c r="FKU5513" s="2"/>
      <c r="FKV5513" s="2"/>
      <c r="FKW5513" s="2"/>
      <c r="FKX5513" s="2"/>
      <c r="FKY5513" s="2"/>
      <c r="FKZ5513" s="2"/>
      <c r="FLA5513" s="2"/>
      <c r="FLB5513" s="2"/>
      <c r="FLC5513" s="2"/>
      <c r="FLD5513" s="2"/>
      <c r="FLE5513" s="2"/>
      <c r="FLF5513" s="2"/>
      <c r="FLG5513" s="2"/>
      <c r="FLH5513" s="2"/>
      <c r="FLI5513" s="2"/>
      <c r="FLJ5513" s="2"/>
      <c r="FLK5513" s="2"/>
      <c r="FLL5513" s="2"/>
      <c r="FLM5513" s="2"/>
      <c r="FLN5513" s="2"/>
      <c r="FLO5513" s="2"/>
      <c r="FLP5513" s="2"/>
      <c r="FLQ5513" s="2"/>
      <c r="FLR5513" s="2"/>
      <c r="FLS5513" s="2"/>
      <c r="FLT5513" s="2"/>
      <c r="FLU5513" s="2"/>
      <c r="FLV5513" s="2"/>
      <c r="FLW5513" s="2"/>
      <c r="FLX5513" s="2"/>
      <c r="FLY5513" s="2"/>
      <c r="FLZ5513" s="2"/>
      <c r="FMA5513" s="2"/>
      <c r="FMB5513" s="2"/>
      <c r="FMC5513" s="2"/>
      <c r="FMD5513" s="2"/>
      <c r="FME5513" s="2"/>
      <c r="FMF5513" s="2"/>
      <c r="FMG5513" s="2"/>
      <c r="FMH5513" s="2"/>
      <c r="FMI5513" s="2"/>
      <c r="FMJ5513" s="2"/>
      <c r="FMK5513" s="2"/>
      <c r="FML5513" s="2"/>
      <c r="FMM5513" s="2"/>
      <c r="FMN5513" s="2"/>
      <c r="FMO5513" s="2"/>
      <c r="FMP5513" s="2"/>
      <c r="FMQ5513" s="2"/>
      <c r="FMR5513" s="2"/>
      <c r="FMS5513" s="2"/>
      <c r="FMT5513" s="2"/>
      <c r="FMU5513" s="2"/>
      <c r="FMV5513" s="2"/>
      <c r="FMW5513" s="2"/>
      <c r="FMX5513" s="2"/>
      <c r="FMY5513" s="2"/>
      <c r="FMZ5513" s="2"/>
      <c r="FNA5513" s="2"/>
      <c r="FNB5513" s="2"/>
      <c r="FNC5513" s="2"/>
      <c r="FND5513" s="2"/>
      <c r="FNE5513" s="2"/>
      <c r="FNF5513" s="2"/>
      <c r="FNG5513" s="2"/>
      <c r="FNH5513" s="2"/>
      <c r="FNI5513" s="2"/>
      <c r="FNJ5513" s="2"/>
      <c r="FNK5513" s="2"/>
      <c r="FNL5513" s="2"/>
      <c r="FNM5513" s="2"/>
      <c r="FNN5513" s="2"/>
      <c r="FNO5513" s="2"/>
      <c r="FNP5513" s="2"/>
      <c r="FNQ5513" s="2"/>
      <c r="FNR5513" s="2"/>
      <c r="FNS5513" s="2"/>
      <c r="FNT5513" s="2"/>
      <c r="FNU5513" s="2"/>
      <c r="FNV5513" s="2"/>
      <c r="FNW5513" s="2"/>
      <c r="FNX5513" s="2"/>
      <c r="FNY5513" s="2"/>
      <c r="FNZ5513" s="2"/>
      <c r="FOA5513" s="2"/>
      <c r="FOB5513" s="2"/>
      <c r="FOC5513" s="2"/>
      <c r="FOD5513" s="2"/>
      <c r="FOE5513" s="2"/>
      <c r="FOF5513" s="2"/>
      <c r="FOG5513" s="2"/>
      <c r="FOH5513" s="2"/>
      <c r="FOI5513" s="2"/>
      <c r="FOJ5513" s="2"/>
      <c r="FOK5513" s="2"/>
      <c r="FOL5513" s="2"/>
      <c r="FOM5513" s="2"/>
      <c r="FON5513" s="2"/>
      <c r="FOO5513" s="2"/>
      <c r="FOP5513" s="2"/>
      <c r="FOQ5513" s="2"/>
      <c r="FOR5513" s="2"/>
      <c r="FOS5513" s="2"/>
      <c r="FOT5513" s="2"/>
      <c r="FOU5513" s="2"/>
      <c r="FOV5513" s="2"/>
      <c r="FOW5513" s="2"/>
      <c r="FOX5513" s="2"/>
      <c r="FOY5513" s="2"/>
      <c r="FOZ5513" s="2"/>
      <c r="FPA5513" s="2"/>
      <c r="FPB5513" s="2"/>
      <c r="FPC5513" s="2"/>
      <c r="FPD5513" s="2"/>
      <c r="FPE5513" s="2"/>
      <c r="FPF5513" s="2"/>
      <c r="FPG5513" s="2"/>
      <c r="FPH5513" s="2"/>
      <c r="FPI5513" s="2"/>
      <c r="FPJ5513" s="2"/>
      <c r="FPK5513" s="2"/>
      <c r="FPL5513" s="2"/>
      <c r="FPM5513" s="2"/>
      <c r="FPN5513" s="2"/>
      <c r="FPO5513" s="2"/>
      <c r="FPP5513" s="2"/>
      <c r="FPQ5513" s="2"/>
      <c r="FPR5513" s="2"/>
      <c r="FPS5513" s="2"/>
      <c r="FPT5513" s="2"/>
      <c r="FPU5513" s="2"/>
      <c r="FPV5513" s="2"/>
      <c r="FPW5513" s="2"/>
      <c r="FPX5513" s="2"/>
      <c r="FPY5513" s="2"/>
      <c r="FPZ5513" s="2"/>
      <c r="FQA5513" s="2"/>
      <c r="FQB5513" s="2"/>
      <c r="FQC5513" s="2"/>
      <c r="FQD5513" s="2"/>
      <c r="FQE5513" s="2"/>
      <c r="FQF5513" s="2"/>
      <c r="FQG5513" s="2"/>
      <c r="FQH5513" s="2"/>
      <c r="FQI5513" s="2"/>
      <c r="FQJ5513" s="2"/>
      <c r="FQK5513" s="2"/>
      <c r="FQL5513" s="2"/>
      <c r="FQM5513" s="2"/>
      <c r="FQN5513" s="2"/>
      <c r="FQO5513" s="2"/>
      <c r="FQP5513" s="2"/>
      <c r="FQQ5513" s="2"/>
      <c r="FQR5513" s="2"/>
      <c r="FQS5513" s="2"/>
      <c r="FQT5513" s="2"/>
      <c r="FQU5513" s="2"/>
      <c r="FQV5513" s="2"/>
      <c r="FQW5513" s="2"/>
      <c r="FQX5513" s="2"/>
      <c r="FQY5513" s="2"/>
      <c r="FQZ5513" s="2"/>
      <c r="FRA5513" s="2"/>
      <c r="FRB5513" s="2"/>
      <c r="FRC5513" s="2"/>
      <c r="FRD5513" s="2"/>
      <c r="FRE5513" s="2"/>
      <c r="FRF5513" s="2"/>
      <c r="FRG5513" s="2"/>
      <c r="FRH5513" s="2"/>
      <c r="FRI5513" s="2"/>
      <c r="FRJ5513" s="2"/>
      <c r="FRK5513" s="2"/>
      <c r="FRL5513" s="2"/>
      <c r="FRM5513" s="2"/>
      <c r="FRN5513" s="2"/>
      <c r="FRO5513" s="2"/>
      <c r="FRP5513" s="2"/>
      <c r="FRQ5513" s="2"/>
      <c r="FRR5513" s="2"/>
      <c r="FRS5513" s="2"/>
      <c r="FRT5513" s="2"/>
      <c r="FRU5513" s="2"/>
      <c r="FRV5513" s="2"/>
      <c r="FRW5513" s="2"/>
      <c r="FRX5513" s="2"/>
      <c r="FRY5513" s="2"/>
      <c r="FRZ5513" s="2"/>
      <c r="FSA5513" s="2"/>
      <c r="FSB5513" s="2"/>
      <c r="FSC5513" s="2"/>
      <c r="FSD5513" s="2"/>
      <c r="FSE5513" s="2"/>
      <c r="FSF5513" s="2"/>
      <c r="FSG5513" s="2"/>
      <c r="FSH5513" s="2"/>
      <c r="FSI5513" s="2"/>
      <c r="FSJ5513" s="2"/>
      <c r="FSK5513" s="2"/>
      <c r="FSL5513" s="2"/>
      <c r="FSM5513" s="2"/>
      <c r="FSN5513" s="2"/>
      <c r="FSO5513" s="2"/>
      <c r="FSP5513" s="2"/>
      <c r="FSQ5513" s="2"/>
      <c r="FSR5513" s="2"/>
      <c r="FSS5513" s="2"/>
      <c r="FST5513" s="2"/>
      <c r="FSU5513" s="2"/>
      <c r="FSV5513" s="2"/>
      <c r="FSW5513" s="2"/>
      <c r="FSX5513" s="2"/>
      <c r="FSY5513" s="2"/>
      <c r="FSZ5513" s="2"/>
      <c r="FTA5513" s="2"/>
      <c r="FTB5513" s="2"/>
      <c r="FTC5513" s="2"/>
      <c r="FTD5513" s="2"/>
      <c r="FTE5513" s="2"/>
      <c r="FTF5513" s="2"/>
      <c r="FTG5513" s="2"/>
      <c r="FTH5513" s="2"/>
      <c r="FTI5513" s="2"/>
      <c r="FTJ5513" s="2"/>
      <c r="FTK5513" s="2"/>
      <c r="FTL5513" s="2"/>
      <c r="FTM5513" s="2"/>
      <c r="FTN5513" s="2"/>
      <c r="FTO5513" s="2"/>
      <c r="FTP5513" s="2"/>
      <c r="FTQ5513" s="2"/>
      <c r="FTR5513" s="2"/>
      <c r="FTS5513" s="2"/>
      <c r="FTT5513" s="2"/>
      <c r="FTU5513" s="2"/>
      <c r="FTV5513" s="2"/>
      <c r="FTW5513" s="2"/>
      <c r="FTX5513" s="2"/>
      <c r="FTY5513" s="2"/>
      <c r="FTZ5513" s="2"/>
      <c r="FUA5513" s="2"/>
      <c r="FUB5513" s="2"/>
      <c r="FUC5513" s="2"/>
      <c r="FUD5513" s="2"/>
      <c r="FUE5513" s="2"/>
      <c r="FUF5513" s="2"/>
      <c r="FUG5513" s="2"/>
      <c r="FUH5513" s="2"/>
      <c r="FUI5513" s="2"/>
      <c r="FUJ5513" s="2"/>
      <c r="FUK5513" s="2"/>
      <c r="FUL5513" s="2"/>
      <c r="FUM5513" s="2"/>
      <c r="FUN5513" s="2"/>
      <c r="FUO5513" s="2"/>
      <c r="FUP5513" s="2"/>
      <c r="FUQ5513" s="2"/>
      <c r="FUR5513" s="2"/>
      <c r="FUS5513" s="2"/>
      <c r="FUT5513" s="2"/>
      <c r="FUU5513" s="2"/>
      <c r="FUV5513" s="2"/>
      <c r="FUW5513" s="2"/>
      <c r="FUX5513" s="2"/>
      <c r="FUY5513" s="2"/>
      <c r="FUZ5513" s="2"/>
      <c r="FVA5513" s="2"/>
      <c r="FVB5513" s="2"/>
      <c r="FVC5513" s="2"/>
      <c r="FVD5513" s="2"/>
      <c r="FVE5513" s="2"/>
      <c r="FVF5513" s="2"/>
      <c r="FVG5513" s="2"/>
      <c r="FVH5513" s="2"/>
      <c r="FVI5513" s="2"/>
      <c r="FVJ5513" s="2"/>
      <c r="FVK5513" s="2"/>
      <c r="FVL5513" s="2"/>
      <c r="FVM5513" s="2"/>
      <c r="FVN5513" s="2"/>
      <c r="FVO5513" s="2"/>
      <c r="FVP5513" s="2"/>
      <c r="FVQ5513" s="2"/>
      <c r="FVR5513" s="2"/>
      <c r="FVS5513" s="2"/>
      <c r="FVT5513" s="2"/>
      <c r="FVU5513" s="2"/>
      <c r="FVV5513" s="2"/>
      <c r="FVW5513" s="2"/>
      <c r="FVX5513" s="2"/>
      <c r="FVY5513" s="2"/>
      <c r="FVZ5513" s="2"/>
      <c r="FWA5513" s="2"/>
      <c r="FWB5513" s="2"/>
      <c r="FWC5513" s="2"/>
      <c r="FWD5513" s="2"/>
      <c r="FWE5513" s="2"/>
      <c r="FWF5513" s="2"/>
      <c r="FWG5513" s="2"/>
      <c r="FWH5513" s="2"/>
      <c r="FWI5513" s="2"/>
      <c r="FWJ5513" s="2"/>
      <c r="FWK5513" s="2"/>
      <c r="FWL5513" s="2"/>
      <c r="FWM5513" s="2"/>
      <c r="FWN5513" s="2"/>
      <c r="FWO5513" s="2"/>
      <c r="FWP5513" s="2"/>
      <c r="FWQ5513" s="2"/>
      <c r="FWR5513" s="2"/>
      <c r="FWS5513" s="2"/>
      <c r="FWT5513" s="2"/>
      <c r="FWU5513" s="2"/>
      <c r="FWV5513" s="2"/>
      <c r="FWW5513" s="2"/>
      <c r="FWX5513" s="2"/>
      <c r="FWY5513" s="2"/>
      <c r="FWZ5513" s="2"/>
      <c r="FXA5513" s="2"/>
      <c r="FXB5513" s="2"/>
      <c r="FXC5513" s="2"/>
      <c r="FXD5513" s="2"/>
      <c r="FXE5513" s="2"/>
      <c r="FXF5513" s="2"/>
      <c r="FXG5513" s="2"/>
      <c r="FXH5513" s="2"/>
      <c r="FXI5513" s="2"/>
      <c r="FXJ5513" s="2"/>
      <c r="FXK5513" s="2"/>
      <c r="FXL5513" s="2"/>
      <c r="FXM5513" s="2"/>
      <c r="FXN5513" s="2"/>
      <c r="FXO5513" s="2"/>
      <c r="FXP5513" s="2"/>
      <c r="FXQ5513" s="2"/>
      <c r="FXR5513" s="2"/>
      <c r="FXS5513" s="2"/>
      <c r="FXT5513" s="2"/>
      <c r="FXU5513" s="2"/>
      <c r="FXV5513" s="2"/>
      <c r="FXW5513" s="2"/>
      <c r="FXX5513" s="2"/>
      <c r="FXY5513" s="2"/>
      <c r="FXZ5513" s="2"/>
      <c r="FYA5513" s="2"/>
      <c r="FYB5513" s="2"/>
      <c r="FYC5513" s="2"/>
      <c r="FYD5513" s="2"/>
      <c r="FYE5513" s="2"/>
      <c r="FYF5513" s="2"/>
      <c r="FYG5513" s="2"/>
      <c r="FYH5513" s="2"/>
      <c r="FYI5513" s="2"/>
      <c r="FYJ5513" s="2"/>
      <c r="FYK5513" s="2"/>
      <c r="FYL5513" s="2"/>
      <c r="FYM5513" s="2"/>
      <c r="FYN5513" s="2"/>
      <c r="FYO5513" s="2"/>
      <c r="FYP5513" s="2"/>
      <c r="FYQ5513" s="2"/>
      <c r="FYR5513" s="2"/>
      <c r="FYS5513" s="2"/>
      <c r="FYT5513" s="2"/>
      <c r="FYU5513" s="2"/>
      <c r="FYV5513" s="2"/>
      <c r="FYW5513" s="2"/>
      <c r="FYX5513" s="2"/>
      <c r="FYY5513" s="2"/>
      <c r="FYZ5513" s="2"/>
      <c r="FZA5513" s="2"/>
      <c r="FZB5513" s="2"/>
      <c r="FZC5513" s="2"/>
      <c r="FZD5513" s="2"/>
      <c r="FZE5513" s="2"/>
      <c r="FZF5513" s="2"/>
      <c r="FZG5513" s="2"/>
      <c r="FZH5513" s="2"/>
      <c r="FZI5513" s="2"/>
      <c r="FZJ5513" s="2"/>
      <c r="FZK5513" s="2"/>
      <c r="FZL5513" s="2"/>
      <c r="FZM5513" s="2"/>
      <c r="FZN5513" s="2"/>
      <c r="FZO5513" s="2"/>
      <c r="FZP5513" s="2"/>
      <c r="FZQ5513" s="2"/>
      <c r="FZR5513" s="2"/>
      <c r="FZS5513" s="2"/>
      <c r="FZT5513" s="2"/>
      <c r="FZU5513" s="2"/>
      <c r="FZV5513" s="2"/>
      <c r="FZW5513" s="2"/>
      <c r="FZX5513" s="2"/>
      <c r="FZY5513" s="2"/>
      <c r="FZZ5513" s="2"/>
      <c r="GAA5513" s="2"/>
      <c r="GAB5513" s="2"/>
      <c r="GAC5513" s="2"/>
      <c r="GAD5513" s="2"/>
      <c r="GAE5513" s="2"/>
      <c r="GAF5513" s="2"/>
      <c r="GAG5513" s="2"/>
      <c r="GAH5513" s="2"/>
      <c r="GAI5513" s="2"/>
      <c r="GAJ5513" s="2"/>
      <c r="GAK5513" s="2"/>
      <c r="GAL5513" s="2"/>
      <c r="GAM5513" s="2"/>
      <c r="GAN5513" s="2"/>
      <c r="GAO5513" s="2"/>
      <c r="GAP5513" s="2"/>
      <c r="GAQ5513" s="2"/>
      <c r="GAR5513" s="2"/>
      <c r="GAS5513" s="2"/>
      <c r="GAT5513" s="2"/>
      <c r="GAU5513" s="2"/>
      <c r="GAV5513" s="2"/>
      <c r="GAW5513" s="2"/>
      <c r="GAX5513" s="2"/>
      <c r="GAY5513" s="2"/>
      <c r="GAZ5513" s="2"/>
      <c r="GBA5513" s="2"/>
      <c r="GBB5513" s="2"/>
      <c r="GBC5513" s="2"/>
      <c r="GBD5513" s="2"/>
      <c r="GBE5513" s="2"/>
      <c r="GBF5513" s="2"/>
      <c r="GBG5513" s="2"/>
      <c r="GBH5513" s="2"/>
      <c r="GBI5513" s="2"/>
      <c r="GBJ5513" s="2"/>
      <c r="GBK5513" s="2"/>
      <c r="GBL5513" s="2"/>
      <c r="GBM5513" s="2"/>
      <c r="GBN5513" s="2"/>
      <c r="GBO5513" s="2"/>
      <c r="GBP5513" s="2"/>
      <c r="GBQ5513" s="2"/>
      <c r="GBR5513" s="2"/>
      <c r="GBS5513" s="2"/>
      <c r="GBT5513" s="2"/>
      <c r="GBU5513" s="2"/>
      <c r="GBV5513" s="2"/>
      <c r="GBW5513" s="2"/>
      <c r="GBX5513" s="2"/>
      <c r="GBY5513" s="2"/>
      <c r="GBZ5513" s="2"/>
      <c r="GCA5513" s="2"/>
      <c r="GCB5513" s="2"/>
      <c r="GCC5513" s="2"/>
      <c r="GCD5513" s="2"/>
      <c r="GCE5513" s="2"/>
      <c r="GCF5513" s="2"/>
      <c r="GCG5513" s="2"/>
      <c r="GCH5513" s="2"/>
      <c r="GCI5513" s="2"/>
      <c r="GCJ5513" s="2"/>
      <c r="GCK5513" s="2"/>
      <c r="GCL5513" s="2"/>
      <c r="GCM5513" s="2"/>
      <c r="GCN5513" s="2"/>
      <c r="GCO5513" s="2"/>
      <c r="GCP5513" s="2"/>
      <c r="GCQ5513" s="2"/>
      <c r="GCR5513" s="2"/>
      <c r="GCS5513" s="2"/>
      <c r="GCT5513" s="2"/>
      <c r="GCU5513" s="2"/>
      <c r="GCV5513" s="2"/>
      <c r="GCW5513" s="2"/>
      <c r="GCX5513" s="2"/>
      <c r="GCY5513" s="2"/>
      <c r="GCZ5513" s="2"/>
      <c r="GDA5513" s="2"/>
      <c r="GDB5513" s="2"/>
      <c r="GDC5513" s="2"/>
      <c r="GDD5513" s="2"/>
      <c r="GDE5513" s="2"/>
      <c r="GDF5513" s="2"/>
      <c r="GDG5513" s="2"/>
      <c r="GDH5513" s="2"/>
      <c r="GDI5513" s="2"/>
      <c r="GDJ5513" s="2"/>
      <c r="GDK5513" s="2"/>
      <c r="GDL5513" s="2"/>
      <c r="GDM5513" s="2"/>
      <c r="GDN5513" s="2"/>
      <c r="GDO5513" s="2"/>
      <c r="GDP5513" s="2"/>
      <c r="GDQ5513" s="2"/>
      <c r="GDR5513" s="2"/>
      <c r="GDS5513" s="2"/>
      <c r="GDT5513" s="2"/>
      <c r="GDU5513" s="2"/>
      <c r="GDV5513" s="2"/>
      <c r="GDW5513" s="2"/>
      <c r="GDX5513" s="2"/>
      <c r="GDY5513" s="2"/>
      <c r="GDZ5513" s="2"/>
      <c r="GEA5513" s="2"/>
      <c r="GEB5513" s="2"/>
      <c r="GEC5513" s="2"/>
      <c r="GED5513" s="2"/>
      <c r="GEE5513" s="2"/>
      <c r="GEF5513" s="2"/>
      <c r="GEG5513" s="2"/>
      <c r="GEH5513" s="2"/>
      <c r="GEI5513" s="2"/>
      <c r="GEJ5513" s="2"/>
      <c r="GEK5513" s="2"/>
      <c r="GEL5513" s="2"/>
      <c r="GEM5513" s="2"/>
      <c r="GEN5513" s="2"/>
      <c r="GEO5513" s="2"/>
      <c r="GEP5513" s="2"/>
      <c r="GEQ5513" s="2"/>
      <c r="GER5513" s="2"/>
      <c r="GES5513" s="2"/>
      <c r="GET5513" s="2"/>
      <c r="GEU5513" s="2"/>
      <c r="GEV5513" s="2"/>
      <c r="GEW5513" s="2"/>
      <c r="GEX5513" s="2"/>
      <c r="GEY5513" s="2"/>
      <c r="GEZ5513" s="2"/>
      <c r="GFA5513" s="2"/>
      <c r="GFB5513" s="2"/>
      <c r="GFC5513" s="2"/>
      <c r="GFD5513" s="2"/>
      <c r="GFE5513" s="2"/>
      <c r="GFF5513" s="2"/>
      <c r="GFG5513" s="2"/>
      <c r="GFH5513" s="2"/>
      <c r="GFI5513" s="2"/>
      <c r="GFJ5513" s="2"/>
      <c r="GFK5513" s="2"/>
      <c r="GFL5513" s="2"/>
      <c r="GFM5513" s="2"/>
      <c r="GFN5513" s="2"/>
      <c r="GFO5513" s="2"/>
      <c r="GFP5513" s="2"/>
      <c r="GFQ5513" s="2"/>
      <c r="GFR5513" s="2"/>
      <c r="GFS5513" s="2"/>
      <c r="GFT5513" s="2"/>
      <c r="GFU5513" s="2"/>
      <c r="GFV5513" s="2"/>
      <c r="GFW5513" s="2"/>
      <c r="GFX5513" s="2"/>
      <c r="GFY5513" s="2"/>
      <c r="GFZ5513" s="2"/>
      <c r="GGA5513" s="2"/>
      <c r="GGB5513" s="2"/>
      <c r="GGC5513" s="2"/>
      <c r="GGD5513" s="2"/>
      <c r="GGE5513" s="2"/>
      <c r="GGF5513" s="2"/>
      <c r="GGG5513" s="2"/>
      <c r="GGH5513" s="2"/>
      <c r="GGI5513" s="2"/>
      <c r="GGJ5513" s="2"/>
      <c r="GGK5513" s="2"/>
      <c r="GGL5513" s="2"/>
      <c r="GGM5513" s="2"/>
      <c r="GGN5513" s="2"/>
      <c r="GGO5513" s="2"/>
      <c r="GGP5513" s="2"/>
      <c r="GGQ5513" s="2"/>
      <c r="GGR5513" s="2"/>
      <c r="GGS5513" s="2"/>
      <c r="GGT5513" s="2"/>
      <c r="GGU5513" s="2"/>
      <c r="GGV5513" s="2"/>
      <c r="GGW5513" s="2"/>
      <c r="GGX5513" s="2"/>
      <c r="GGY5513" s="2"/>
      <c r="GGZ5513" s="2"/>
      <c r="GHA5513" s="2"/>
      <c r="GHB5513" s="2"/>
      <c r="GHC5513" s="2"/>
      <c r="GHD5513" s="2"/>
      <c r="GHE5513" s="2"/>
      <c r="GHF5513" s="2"/>
      <c r="GHG5513" s="2"/>
      <c r="GHH5513" s="2"/>
      <c r="GHI5513" s="2"/>
      <c r="GHJ5513" s="2"/>
      <c r="GHK5513" s="2"/>
      <c r="GHL5513" s="2"/>
      <c r="GHM5513" s="2"/>
      <c r="GHN5513" s="2"/>
      <c r="GHO5513" s="2"/>
      <c r="GHP5513" s="2"/>
      <c r="GHQ5513" s="2"/>
      <c r="GHR5513" s="2"/>
      <c r="GHS5513" s="2"/>
      <c r="GHT5513" s="2"/>
      <c r="GHU5513" s="2"/>
      <c r="GHV5513" s="2"/>
      <c r="GHW5513" s="2"/>
      <c r="GHX5513" s="2"/>
      <c r="GHY5513" s="2"/>
      <c r="GHZ5513" s="2"/>
      <c r="GIA5513" s="2"/>
      <c r="GIB5513" s="2"/>
      <c r="GIC5513" s="2"/>
      <c r="GID5513" s="2"/>
      <c r="GIE5513" s="2"/>
      <c r="GIF5513" s="2"/>
      <c r="GIG5513" s="2"/>
      <c r="GIH5513" s="2"/>
      <c r="GII5513" s="2"/>
      <c r="GIJ5513" s="2"/>
      <c r="GIK5513" s="2"/>
      <c r="GIL5513" s="2"/>
      <c r="GIM5513" s="2"/>
      <c r="GIN5513" s="2"/>
      <c r="GIO5513" s="2"/>
      <c r="GIP5513" s="2"/>
      <c r="GIQ5513" s="2"/>
      <c r="GIR5513" s="2"/>
      <c r="GIS5513" s="2"/>
      <c r="GIT5513" s="2"/>
      <c r="GIU5513" s="2"/>
      <c r="GIV5513" s="2"/>
      <c r="GIW5513" s="2"/>
      <c r="GIX5513" s="2"/>
      <c r="GIY5513" s="2"/>
      <c r="GIZ5513" s="2"/>
      <c r="GJA5513" s="2"/>
      <c r="GJB5513" s="2"/>
      <c r="GJC5513" s="2"/>
      <c r="GJD5513" s="2"/>
      <c r="GJE5513" s="2"/>
      <c r="GJF5513" s="2"/>
      <c r="GJG5513" s="2"/>
      <c r="GJH5513" s="2"/>
      <c r="GJI5513" s="2"/>
      <c r="GJJ5513" s="2"/>
      <c r="GJK5513" s="2"/>
      <c r="GJL5513" s="2"/>
      <c r="GJM5513" s="2"/>
      <c r="GJN5513" s="2"/>
      <c r="GJO5513" s="2"/>
      <c r="GJP5513" s="2"/>
      <c r="GJQ5513" s="2"/>
      <c r="GJR5513" s="2"/>
      <c r="GJS5513" s="2"/>
      <c r="GJT5513" s="2"/>
      <c r="GJU5513" s="2"/>
      <c r="GJV5513" s="2"/>
      <c r="GJW5513" s="2"/>
      <c r="GJX5513" s="2"/>
      <c r="GJY5513" s="2"/>
      <c r="GJZ5513" s="2"/>
      <c r="GKA5513" s="2"/>
      <c r="GKB5513" s="2"/>
      <c r="GKC5513" s="2"/>
      <c r="GKD5513" s="2"/>
      <c r="GKE5513" s="2"/>
      <c r="GKF5513" s="2"/>
      <c r="GKG5513" s="2"/>
      <c r="GKH5513" s="2"/>
      <c r="GKI5513" s="2"/>
      <c r="GKJ5513" s="2"/>
      <c r="GKK5513" s="2"/>
      <c r="GKL5513" s="2"/>
      <c r="GKM5513" s="2"/>
      <c r="GKN5513" s="2"/>
      <c r="GKO5513" s="2"/>
      <c r="GKP5513" s="2"/>
      <c r="GKQ5513" s="2"/>
      <c r="GKR5513" s="2"/>
      <c r="GKS5513" s="2"/>
      <c r="GKT5513" s="2"/>
      <c r="GKU5513" s="2"/>
      <c r="GKV5513" s="2"/>
      <c r="GKW5513" s="2"/>
      <c r="GKX5513" s="2"/>
      <c r="GKY5513" s="2"/>
      <c r="GKZ5513" s="2"/>
      <c r="GLA5513" s="2"/>
      <c r="GLB5513" s="2"/>
      <c r="GLC5513" s="2"/>
      <c r="GLD5513" s="2"/>
      <c r="GLE5513" s="2"/>
      <c r="GLF5513" s="2"/>
      <c r="GLG5513" s="2"/>
      <c r="GLH5513" s="2"/>
      <c r="GLI5513" s="2"/>
      <c r="GLJ5513" s="2"/>
      <c r="GLK5513" s="2"/>
      <c r="GLL5513" s="2"/>
      <c r="GLM5513" s="2"/>
      <c r="GLN5513" s="2"/>
      <c r="GLO5513" s="2"/>
      <c r="GLP5513" s="2"/>
      <c r="GLQ5513" s="2"/>
      <c r="GLR5513" s="2"/>
      <c r="GLS5513" s="2"/>
      <c r="GLT5513" s="2"/>
      <c r="GLU5513" s="2"/>
      <c r="GLV5513" s="2"/>
      <c r="GLW5513" s="2"/>
      <c r="GLX5513" s="2"/>
      <c r="GLY5513" s="2"/>
      <c r="GLZ5513" s="2"/>
      <c r="GMA5513" s="2"/>
      <c r="GMB5513" s="2"/>
      <c r="GMC5513" s="2"/>
      <c r="GMD5513" s="2"/>
      <c r="GME5513" s="2"/>
      <c r="GMF5513" s="2"/>
      <c r="GMG5513" s="2"/>
      <c r="GMH5513" s="2"/>
      <c r="GMI5513" s="2"/>
      <c r="GMJ5513" s="2"/>
      <c r="GMK5513" s="2"/>
      <c r="GML5513" s="2"/>
      <c r="GMM5513" s="2"/>
      <c r="GMN5513" s="2"/>
      <c r="GMO5513" s="2"/>
      <c r="GMP5513" s="2"/>
      <c r="GMQ5513" s="2"/>
      <c r="GMR5513" s="2"/>
      <c r="GMS5513" s="2"/>
      <c r="GMT5513" s="2"/>
      <c r="GMU5513" s="2"/>
      <c r="GMV5513" s="2"/>
      <c r="GMW5513" s="2"/>
      <c r="GMX5513" s="2"/>
      <c r="GMY5513" s="2"/>
      <c r="GMZ5513" s="2"/>
      <c r="GNA5513" s="2"/>
      <c r="GNB5513" s="2"/>
      <c r="GNC5513" s="2"/>
      <c r="GND5513" s="2"/>
      <c r="GNE5513" s="2"/>
      <c r="GNF5513" s="2"/>
      <c r="GNG5513" s="2"/>
      <c r="GNH5513" s="2"/>
      <c r="GNI5513" s="2"/>
      <c r="GNJ5513" s="2"/>
      <c r="GNK5513" s="2"/>
      <c r="GNL5513" s="2"/>
      <c r="GNM5513" s="2"/>
      <c r="GNN5513" s="2"/>
      <c r="GNO5513" s="2"/>
      <c r="GNP5513" s="2"/>
      <c r="GNQ5513" s="2"/>
      <c r="GNR5513" s="2"/>
      <c r="GNS5513" s="2"/>
      <c r="GNT5513" s="2"/>
      <c r="GNU5513" s="2"/>
      <c r="GNV5513" s="2"/>
      <c r="GNW5513" s="2"/>
      <c r="GNX5513" s="2"/>
      <c r="GNY5513" s="2"/>
      <c r="GNZ5513" s="2"/>
      <c r="GOA5513" s="2"/>
      <c r="GOB5513" s="2"/>
      <c r="GOC5513" s="2"/>
      <c r="GOD5513" s="2"/>
      <c r="GOE5513" s="2"/>
      <c r="GOF5513" s="2"/>
      <c r="GOG5513" s="2"/>
      <c r="GOH5513" s="2"/>
      <c r="GOI5513" s="2"/>
      <c r="GOJ5513" s="2"/>
      <c r="GOK5513" s="2"/>
      <c r="GOL5513" s="2"/>
      <c r="GOM5513" s="2"/>
      <c r="GON5513" s="2"/>
      <c r="GOO5513" s="2"/>
      <c r="GOP5513" s="2"/>
      <c r="GOQ5513" s="2"/>
      <c r="GOR5513" s="2"/>
      <c r="GOS5513" s="2"/>
      <c r="GOT5513" s="2"/>
      <c r="GOU5513" s="2"/>
      <c r="GOV5513" s="2"/>
      <c r="GOW5513" s="2"/>
      <c r="GOX5513" s="2"/>
      <c r="GOY5513" s="2"/>
      <c r="GOZ5513" s="2"/>
      <c r="GPA5513" s="2"/>
      <c r="GPB5513" s="2"/>
      <c r="GPC5513" s="2"/>
      <c r="GPD5513" s="2"/>
      <c r="GPE5513" s="2"/>
      <c r="GPF5513" s="2"/>
      <c r="GPG5513" s="2"/>
      <c r="GPH5513" s="2"/>
      <c r="GPI5513" s="2"/>
      <c r="GPJ5513" s="2"/>
      <c r="GPK5513" s="2"/>
      <c r="GPL5513" s="2"/>
      <c r="GPM5513" s="2"/>
      <c r="GPN5513" s="2"/>
      <c r="GPO5513" s="2"/>
      <c r="GPP5513" s="2"/>
      <c r="GPQ5513" s="2"/>
      <c r="GPR5513" s="2"/>
      <c r="GPS5513" s="2"/>
      <c r="GPT5513" s="2"/>
      <c r="GPU5513" s="2"/>
      <c r="GPV5513" s="2"/>
      <c r="GPW5513" s="2"/>
      <c r="GPX5513" s="2"/>
      <c r="GPY5513" s="2"/>
      <c r="GPZ5513" s="2"/>
      <c r="GQA5513" s="2"/>
      <c r="GQB5513" s="2"/>
      <c r="GQC5513" s="2"/>
      <c r="GQD5513" s="2"/>
      <c r="GQE5513" s="2"/>
      <c r="GQF5513" s="2"/>
      <c r="GQG5513" s="2"/>
      <c r="GQH5513" s="2"/>
      <c r="GQI5513" s="2"/>
      <c r="GQJ5513" s="2"/>
      <c r="GQK5513" s="2"/>
      <c r="GQL5513" s="2"/>
      <c r="GQM5513" s="2"/>
      <c r="GQN5513" s="2"/>
      <c r="GQO5513" s="2"/>
      <c r="GQP5513" s="2"/>
      <c r="GQQ5513" s="2"/>
      <c r="GQR5513" s="2"/>
      <c r="GQS5513" s="2"/>
      <c r="GQT5513" s="2"/>
      <c r="GQU5513" s="2"/>
      <c r="GQV5513" s="2"/>
      <c r="GQW5513" s="2"/>
      <c r="GQX5513" s="2"/>
      <c r="GQY5513" s="2"/>
      <c r="GQZ5513" s="2"/>
      <c r="GRA5513" s="2"/>
      <c r="GRB5513" s="2"/>
      <c r="GRC5513" s="2"/>
      <c r="GRD5513" s="2"/>
      <c r="GRE5513" s="2"/>
      <c r="GRF5513" s="2"/>
      <c r="GRG5513" s="2"/>
      <c r="GRH5513" s="2"/>
      <c r="GRI5513" s="2"/>
      <c r="GRJ5513" s="2"/>
      <c r="GRK5513" s="2"/>
      <c r="GRL5513" s="2"/>
      <c r="GRM5513" s="2"/>
      <c r="GRN5513" s="2"/>
      <c r="GRO5513" s="2"/>
      <c r="GRP5513" s="2"/>
      <c r="GRQ5513" s="2"/>
      <c r="GRR5513" s="2"/>
      <c r="GRS5513" s="2"/>
      <c r="GRT5513" s="2"/>
      <c r="GRU5513" s="2"/>
      <c r="GRV5513" s="2"/>
      <c r="GRW5513" s="2"/>
      <c r="GRX5513" s="2"/>
      <c r="GRY5513" s="2"/>
      <c r="GRZ5513" s="2"/>
      <c r="GSA5513" s="2"/>
      <c r="GSB5513" s="2"/>
      <c r="GSC5513" s="2"/>
      <c r="GSD5513" s="2"/>
      <c r="GSE5513" s="2"/>
      <c r="GSF5513" s="2"/>
      <c r="GSG5513" s="2"/>
      <c r="GSH5513" s="2"/>
      <c r="GSI5513" s="2"/>
      <c r="GSJ5513" s="2"/>
      <c r="GSK5513" s="2"/>
      <c r="GSL5513" s="2"/>
      <c r="GSM5513" s="2"/>
      <c r="GSN5513" s="2"/>
      <c r="GSO5513" s="2"/>
      <c r="GSP5513" s="2"/>
      <c r="GSQ5513" s="2"/>
      <c r="GSR5513" s="2"/>
      <c r="GSS5513" s="2"/>
      <c r="GST5513" s="2"/>
      <c r="GSU5513" s="2"/>
      <c r="GSV5513" s="2"/>
      <c r="GSW5513" s="2"/>
      <c r="GSX5513" s="2"/>
      <c r="GSY5513" s="2"/>
      <c r="GSZ5513" s="2"/>
      <c r="GTA5513" s="2"/>
      <c r="GTB5513" s="2"/>
      <c r="GTC5513" s="2"/>
      <c r="GTD5513" s="2"/>
      <c r="GTE5513" s="2"/>
      <c r="GTF5513" s="2"/>
      <c r="GTG5513" s="2"/>
      <c r="GTH5513" s="2"/>
      <c r="GTI5513" s="2"/>
      <c r="GTJ5513" s="2"/>
      <c r="GTK5513" s="2"/>
      <c r="GTL5513" s="2"/>
      <c r="GTM5513" s="2"/>
      <c r="GTN5513" s="2"/>
      <c r="GTO5513" s="2"/>
      <c r="GTP5513" s="2"/>
      <c r="GTQ5513" s="2"/>
      <c r="GTR5513" s="2"/>
      <c r="GTS5513" s="2"/>
      <c r="GTT5513" s="2"/>
      <c r="GTU5513" s="2"/>
      <c r="GTV5513" s="2"/>
      <c r="GTW5513" s="2"/>
      <c r="GTX5513" s="2"/>
      <c r="GTY5513" s="2"/>
      <c r="GTZ5513" s="2"/>
      <c r="GUA5513" s="2"/>
      <c r="GUB5513" s="2"/>
      <c r="GUC5513" s="2"/>
      <c r="GUD5513" s="2"/>
      <c r="GUE5513" s="2"/>
      <c r="GUF5513" s="2"/>
      <c r="GUG5513" s="2"/>
      <c r="GUH5513" s="2"/>
      <c r="GUI5513" s="2"/>
      <c r="GUJ5513" s="2"/>
      <c r="GUK5513" s="2"/>
      <c r="GUL5513" s="2"/>
      <c r="GUM5513" s="2"/>
      <c r="GUN5513" s="2"/>
      <c r="GUO5513" s="2"/>
      <c r="GUP5513" s="2"/>
      <c r="GUQ5513" s="2"/>
      <c r="GUR5513" s="2"/>
      <c r="GUS5513" s="2"/>
      <c r="GUT5513" s="2"/>
      <c r="GUU5513" s="2"/>
      <c r="GUV5513" s="2"/>
      <c r="GUW5513" s="2"/>
      <c r="GUX5513" s="2"/>
      <c r="GUY5513" s="2"/>
      <c r="GUZ5513" s="2"/>
      <c r="GVA5513" s="2"/>
      <c r="GVB5513" s="2"/>
      <c r="GVC5513" s="2"/>
      <c r="GVD5513" s="2"/>
      <c r="GVE5513" s="2"/>
      <c r="GVF5513" s="2"/>
      <c r="GVG5513" s="2"/>
      <c r="GVH5513" s="2"/>
      <c r="GVI5513" s="2"/>
      <c r="GVJ5513" s="2"/>
      <c r="GVK5513" s="2"/>
      <c r="GVL5513" s="2"/>
      <c r="GVM5513" s="2"/>
      <c r="GVN5513" s="2"/>
      <c r="GVO5513" s="2"/>
      <c r="GVP5513" s="2"/>
      <c r="GVQ5513" s="2"/>
      <c r="GVR5513" s="2"/>
      <c r="GVS5513" s="2"/>
      <c r="GVT5513" s="2"/>
      <c r="GVU5513" s="2"/>
      <c r="GVV5513" s="2"/>
      <c r="GVW5513" s="2"/>
      <c r="GVX5513" s="2"/>
      <c r="GVY5513" s="2"/>
      <c r="GVZ5513" s="2"/>
      <c r="GWA5513" s="2"/>
      <c r="GWB5513" s="2"/>
      <c r="GWC5513" s="2"/>
      <c r="GWD5513" s="2"/>
      <c r="GWE5513" s="2"/>
      <c r="GWF5513" s="2"/>
      <c r="GWG5513" s="2"/>
      <c r="GWH5513" s="2"/>
      <c r="GWI5513" s="2"/>
      <c r="GWJ5513" s="2"/>
      <c r="GWK5513" s="2"/>
      <c r="GWL5513" s="2"/>
      <c r="GWM5513" s="2"/>
      <c r="GWN5513" s="2"/>
      <c r="GWO5513" s="2"/>
      <c r="GWP5513" s="2"/>
      <c r="GWQ5513" s="2"/>
      <c r="GWR5513" s="2"/>
      <c r="GWS5513" s="2"/>
      <c r="GWT5513" s="2"/>
      <c r="GWU5513" s="2"/>
      <c r="GWV5513" s="2"/>
      <c r="GWW5513" s="2"/>
      <c r="GWX5513" s="2"/>
      <c r="GWY5513" s="2"/>
      <c r="GWZ5513" s="2"/>
      <c r="GXA5513" s="2"/>
      <c r="GXB5513" s="2"/>
      <c r="GXC5513" s="2"/>
      <c r="GXD5513" s="2"/>
      <c r="GXE5513" s="2"/>
      <c r="GXF5513" s="2"/>
      <c r="GXG5513" s="2"/>
      <c r="GXH5513" s="2"/>
      <c r="GXI5513" s="2"/>
      <c r="GXJ5513" s="2"/>
      <c r="GXK5513" s="2"/>
      <c r="GXL5513" s="2"/>
      <c r="GXM5513" s="2"/>
      <c r="GXN5513" s="2"/>
      <c r="GXO5513" s="2"/>
      <c r="GXP5513" s="2"/>
      <c r="GXQ5513" s="2"/>
      <c r="GXR5513" s="2"/>
      <c r="GXS5513" s="2"/>
      <c r="GXT5513" s="2"/>
      <c r="GXU5513" s="2"/>
      <c r="GXV5513" s="2"/>
      <c r="GXW5513" s="2"/>
      <c r="GXX5513" s="2"/>
      <c r="GXY5513" s="2"/>
      <c r="GXZ5513" s="2"/>
      <c r="GYA5513" s="2"/>
      <c r="GYB5513" s="2"/>
      <c r="GYC5513" s="2"/>
      <c r="GYD5513" s="2"/>
      <c r="GYE5513" s="2"/>
      <c r="GYF5513" s="2"/>
      <c r="GYG5513" s="2"/>
      <c r="GYH5513" s="2"/>
      <c r="GYI5513" s="2"/>
      <c r="GYJ5513" s="2"/>
      <c r="GYK5513" s="2"/>
      <c r="GYL5513" s="2"/>
      <c r="GYM5513" s="2"/>
      <c r="GYN5513" s="2"/>
      <c r="GYO5513" s="2"/>
      <c r="GYP5513" s="2"/>
      <c r="GYQ5513" s="2"/>
      <c r="GYR5513" s="2"/>
      <c r="GYS5513" s="2"/>
      <c r="GYT5513" s="2"/>
      <c r="GYU5513" s="2"/>
      <c r="GYV5513" s="2"/>
      <c r="GYW5513" s="2"/>
      <c r="GYX5513" s="2"/>
      <c r="GYY5513" s="2"/>
      <c r="GYZ5513" s="2"/>
      <c r="GZA5513" s="2"/>
      <c r="GZB5513" s="2"/>
      <c r="GZC5513" s="2"/>
      <c r="GZD5513" s="2"/>
      <c r="GZE5513" s="2"/>
      <c r="GZF5513" s="2"/>
      <c r="GZG5513" s="2"/>
      <c r="GZH5513" s="2"/>
      <c r="GZI5513" s="2"/>
      <c r="GZJ5513" s="2"/>
      <c r="GZK5513" s="2"/>
      <c r="GZL5513" s="2"/>
      <c r="GZM5513" s="2"/>
      <c r="GZN5513" s="2"/>
      <c r="GZO5513" s="2"/>
      <c r="GZP5513" s="2"/>
      <c r="GZQ5513" s="2"/>
      <c r="GZR5513" s="2"/>
      <c r="GZS5513" s="2"/>
      <c r="GZT5513" s="2"/>
      <c r="GZU5513" s="2"/>
      <c r="GZV5513" s="2"/>
      <c r="GZW5513" s="2"/>
      <c r="GZX5513" s="2"/>
      <c r="GZY5513" s="2"/>
      <c r="GZZ5513" s="2"/>
      <c r="HAA5513" s="2"/>
      <c r="HAB5513" s="2"/>
      <c r="HAC5513" s="2"/>
      <c r="HAD5513" s="2"/>
      <c r="HAE5513" s="2"/>
      <c r="HAF5513" s="2"/>
      <c r="HAG5513" s="2"/>
      <c r="HAH5513" s="2"/>
      <c r="HAI5513" s="2"/>
      <c r="HAJ5513" s="2"/>
      <c r="HAK5513" s="2"/>
      <c r="HAL5513" s="2"/>
      <c r="HAM5513" s="2"/>
      <c r="HAN5513" s="2"/>
      <c r="HAO5513" s="2"/>
      <c r="HAP5513" s="2"/>
      <c r="HAQ5513" s="2"/>
      <c r="HAR5513" s="2"/>
      <c r="HAS5513" s="2"/>
      <c r="HAT5513" s="2"/>
      <c r="HAU5513" s="2"/>
      <c r="HAV5513" s="2"/>
      <c r="HAW5513" s="2"/>
      <c r="HAX5513" s="2"/>
      <c r="HAY5513" s="2"/>
      <c r="HAZ5513" s="2"/>
      <c r="HBA5513" s="2"/>
      <c r="HBB5513" s="2"/>
      <c r="HBC5513" s="2"/>
      <c r="HBD5513" s="2"/>
      <c r="HBE5513" s="2"/>
      <c r="HBF5513" s="2"/>
      <c r="HBG5513" s="2"/>
      <c r="HBH5513" s="2"/>
      <c r="HBI5513" s="2"/>
      <c r="HBJ5513" s="2"/>
      <c r="HBK5513" s="2"/>
      <c r="HBL5513" s="2"/>
      <c r="HBM5513" s="2"/>
      <c r="HBN5513" s="2"/>
      <c r="HBO5513" s="2"/>
      <c r="HBP5513" s="2"/>
      <c r="HBQ5513" s="2"/>
      <c r="HBR5513" s="2"/>
      <c r="HBS5513" s="2"/>
      <c r="HBT5513" s="2"/>
      <c r="HBU5513" s="2"/>
      <c r="HBV5513" s="2"/>
      <c r="HBW5513" s="2"/>
      <c r="HBX5513" s="2"/>
      <c r="HBY5513" s="2"/>
      <c r="HBZ5513" s="2"/>
      <c r="HCA5513" s="2"/>
      <c r="HCB5513" s="2"/>
      <c r="HCC5513" s="2"/>
      <c r="HCD5513" s="2"/>
      <c r="HCE5513" s="2"/>
      <c r="HCF5513" s="2"/>
      <c r="HCG5513" s="2"/>
      <c r="HCH5513" s="2"/>
      <c r="HCI5513" s="2"/>
      <c r="HCJ5513" s="2"/>
      <c r="HCK5513" s="2"/>
      <c r="HCL5513" s="2"/>
      <c r="HCM5513" s="2"/>
      <c r="HCN5513" s="2"/>
      <c r="HCO5513" s="2"/>
      <c r="HCP5513" s="2"/>
      <c r="HCQ5513" s="2"/>
      <c r="HCR5513" s="2"/>
      <c r="HCS5513" s="2"/>
      <c r="HCT5513" s="2"/>
      <c r="HCU5513" s="2"/>
      <c r="HCV5513" s="2"/>
      <c r="HCW5513" s="2"/>
      <c r="HCX5513" s="2"/>
      <c r="HCY5513" s="2"/>
      <c r="HCZ5513" s="2"/>
      <c r="HDA5513" s="2"/>
      <c r="HDB5513" s="2"/>
      <c r="HDC5513" s="2"/>
      <c r="HDD5513" s="2"/>
      <c r="HDE5513" s="2"/>
      <c r="HDF5513" s="2"/>
      <c r="HDG5513" s="2"/>
      <c r="HDH5513" s="2"/>
      <c r="HDI5513" s="2"/>
      <c r="HDJ5513" s="2"/>
      <c r="HDK5513" s="2"/>
      <c r="HDL5513" s="2"/>
      <c r="HDM5513" s="2"/>
      <c r="HDN5513" s="2"/>
      <c r="HDO5513" s="2"/>
      <c r="HDP5513" s="2"/>
      <c r="HDQ5513" s="2"/>
      <c r="HDR5513" s="2"/>
      <c r="HDS5513" s="2"/>
      <c r="HDT5513" s="2"/>
      <c r="HDU5513" s="2"/>
      <c r="HDV5513" s="2"/>
      <c r="HDW5513" s="2"/>
      <c r="HDX5513" s="2"/>
      <c r="HDY5513" s="2"/>
      <c r="HDZ5513" s="2"/>
      <c r="HEA5513" s="2"/>
      <c r="HEB5513" s="2"/>
      <c r="HEC5513" s="2"/>
      <c r="HED5513" s="2"/>
      <c r="HEE5513" s="2"/>
      <c r="HEF5513" s="2"/>
      <c r="HEG5513" s="2"/>
      <c r="HEH5513" s="2"/>
      <c r="HEI5513" s="2"/>
      <c r="HEJ5513" s="2"/>
      <c r="HEK5513" s="2"/>
      <c r="HEL5513" s="2"/>
      <c r="HEM5513" s="2"/>
      <c r="HEN5513" s="2"/>
      <c r="HEO5513" s="2"/>
      <c r="HEP5513" s="2"/>
      <c r="HEQ5513" s="2"/>
      <c r="HER5513" s="2"/>
      <c r="HES5513" s="2"/>
      <c r="HET5513" s="2"/>
      <c r="HEU5513" s="2"/>
      <c r="HEV5513" s="2"/>
      <c r="HEW5513" s="2"/>
      <c r="HEX5513" s="2"/>
      <c r="HEY5513" s="2"/>
      <c r="HEZ5513" s="2"/>
      <c r="HFA5513" s="2"/>
      <c r="HFB5513" s="2"/>
      <c r="HFC5513" s="2"/>
      <c r="HFD5513" s="2"/>
      <c r="HFE5513" s="2"/>
      <c r="HFF5513" s="2"/>
      <c r="HFG5513" s="2"/>
      <c r="HFH5513" s="2"/>
      <c r="HFI5513" s="2"/>
      <c r="HFJ5513" s="2"/>
      <c r="HFK5513" s="2"/>
      <c r="HFL5513" s="2"/>
      <c r="HFM5513" s="2"/>
      <c r="HFN5513" s="2"/>
      <c r="HFO5513" s="2"/>
      <c r="HFP5513" s="2"/>
      <c r="HFQ5513" s="2"/>
      <c r="HFR5513" s="2"/>
      <c r="HFS5513" s="2"/>
      <c r="HFT5513" s="2"/>
      <c r="HFU5513" s="2"/>
      <c r="HFV5513" s="2"/>
      <c r="HFW5513" s="2"/>
      <c r="HFX5513" s="2"/>
      <c r="HFY5513" s="2"/>
      <c r="HFZ5513" s="2"/>
      <c r="HGA5513" s="2"/>
      <c r="HGB5513" s="2"/>
      <c r="HGC5513" s="2"/>
      <c r="HGD5513" s="2"/>
      <c r="HGE5513" s="2"/>
      <c r="HGF5513" s="2"/>
      <c r="HGG5513" s="2"/>
      <c r="HGH5513" s="2"/>
      <c r="HGI5513" s="2"/>
      <c r="HGJ5513" s="2"/>
      <c r="HGK5513" s="2"/>
      <c r="HGL5513" s="2"/>
      <c r="HGM5513" s="2"/>
      <c r="HGN5513" s="2"/>
      <c r="HGO5513" s="2"/>
      <c r="HGP5513" s="2"/>
      <c r="HGQ5513" s="2"/>
      <c r="HGR5513" s="2"/>
      <c r="HGS5513" s="2"/>
      <c r="HGT5513" s="2"/>
      <c r="HGU5513" s="2"/>
      <c r="HGV5513" s="2"/>
      <c r="HGW5513" s="2"/>
      <c r="HGX5513" s="2"/>
      <c r="HGY5513" s="2"/>
      <c r="HGZ5513" s="2"/>
      <c r="HHA5513" s="2"/>
      <c r="HHB5513" s="2"/>
      <c r="HHC5513" s="2"/>
      <c r="HHD5513" s="2"/>
      <c r="HHE5513" s="2"/>
      <c r="HHF5513" s="2"/>
      <c r="HHG5513" s="2"/>
      <c r="HHH5513" s="2"/>
      <c r="HHI5513" s="2"/>
      <c r="HHJ5513" s="2"/>
      <c r="HHK5513" s="2"/>
      <c r="HHL5513" s="2"/>
      <c r="HHM5513" s="2"/>
      <c r="HHN5513" s="2"/>
      <c r="HHO5513" s="2"/>
      <c r="HHP5513" s="2"/>
      <c r="HHQ5513" s="2"/>
      <c r="HHR5513" s="2"/>
      <c r="HHS5513" s="2"/>
      <c r="HHT5513" s="2"/>
      <c r="HHU5513" s="2"/>
      <c r="HHV5513" s="2"/>
      <c r="HHW5513" s="2"/>
      <c r="HHX5513" s="2"/>
      <c r="HHY5513" s="2"/>
      <c r="HHZ5513" s="2"/>
      <c r="HIA5513" s="2"/>
      <c r="HIB5513" s="2"/>
      <c r="HIC5513" s="2"/>
      <c r="HID5513" s="2"/>
      <c r="HIE5513" s="2"/>
      <c r="HIF5513" s="2"/>
      <c r="HIG5513" s="2"/>
      <c r="HIH5513" s="2"/>
      <c r="HII5513" s="2"/>
      <c r="HIJ5513" s="2"/>
      <c r="HIK5513" s="2"/>
      <c r="HIL5513" s="2"/>
      <c r="HIM5513" s="2"/>
      <c r="HIN5513" s="2"/>
      <c r="HIO5513" s="2"/>
      <c r="HIP5513" s="2"/>
      <c r="HIQ5513" s="2"/>
      <c r="HIR5513" s="2"/>
      <c r="HIS5513" s="2"/>
      <c r="HIT5513" s="2"/>
      <c r="HIU5513" s="2"/>
      <c r="HIV5513" s="2"/>
      <c r="HIW5513" s="2"/>
      <c r="HIX5513" s="2"/>
      <c r="HIY5513" s="2"/>
      <c r="HIZ5513" s="2"/>
      <c r="HJA5513" s="2"/>
      <c r="HJB5513" s="2"/>
      <c r="HJC5513" s="2"/>
      <c r="HJD5513" s="2"/>
      <c r="HJE5513" s="2"/>
      <c r="HJF5513" s="2"/>
      <c r="HJG5513" s="2"/>
      <c r="HJH5513" s="2"/>
      <c r="HJI5513" s="2"/>
      <c r="HJJ5513" s="2"/>
      <c r="HJK5513" s="2"/>
      <c r="HJL5513" s="2"/>
      <c r="HJM5513" s="2"/>
      <c r="HJN5513" s="2"/>
      <c r="HJO5513" s="2"/>
      <c r="HJP5513" s="2"/>
      <c r="HJQ5513" s="2"/>
      <c r="HJR5513" s="2"/>
      <c r="HJS5513" s="2"/>
      <c r="HJT5513" s="2"/>
      <c r="HJU5513" s="2"/>
      <c r="HJV5513" s="2"/>
      <c r="HJW5513" s="2"/>
      <c r="HJX5513" s="2"/>
      <c r="HJY5513" s="2"/>
      <c r="HJZ5513" s="2"/>
      <c r="HKA5513" s="2"/>
      <c r="HKB5513" s="2"/>
      <c r="HKC5513" s="2"/>
      <c r="HKD5513" s="2"/>
      <c r="HKE5513" s="2"/>
      <c r="HKF5513" s="2"/>
      <c r="HKG5513" s="2"/>
      <c r="HKH5513" s="2"/>
      <c r="HKI5513" s="2"/>
      <c r="HKJ5513" s="2"/>
      <c r="HKK5513" s="2"/>
      <c r="HKL5513" s="2"/>
      <c r="HKM5513" s="2"/>
      <c r="HKN5513" s="2"/>
      <c r="HKO5513" s="2"/>
      <c r="HKP5513" s="2"/>
      <c r="HKQ5513" s="2"/>
      <c r="HKR5513" s="2"/>
      <c r="HKS5513" s="2"/>
      <c r="HKT5513" s="2"/>
      <c r="HKU5513" s="2"/>
      <c r="HKV5513" s="2"/>
      <c r="HKW5513" s="2"/>
      <c r="HKX5513" s="2"/>
      <c r="HKY5513" s="2"/>
      <c r="HKZ5513" s="2"/>
      <c r="HLA5513" s="2"/>
      <c r="HLB5513" s="2"/>
      <c r="HLC5513" s="2"/>
      <c r="HLD5513" s="2"/>
      <c r="HLE5513" s="2"/>
      <c r="HLF5513" s="2"/>
      <c r="HLG5513" s="2"/>
      <c r="HLH5513" s="2"/>
      <c r="HLI5513" s="2"/>
      <c r="HLJ5513" s="2"/>
      <c r="HLK5513" s="2"/>
      <c r="HLL5513" s="2"/>
      <c r="HLM5513" s="2"/>
      <c r="HLN5513" s="2"/>
      <c r="HLO5513" s="2"/>
      <c r="HLP5513" s="2"/>
      <c r="HLQ5513" s="2"/>
      <c r="HLR5513" s="2"/>
      <c r="HLS5513" s="2"/>
      <c r="HLT5513" s="2"/>
      <c r="HLU5513" s="2"/>
      <c r="HLV5513" s="2"/>
      <c r="HLW5513" s="2"/>
      <c r="HLX5513" s="2"/>
      <c r="HLY5513" s="2"/>
      <c r="HLZ5513" s="2"/>
      <c r="HMA5513" s="2"/>
      <c r="HMB5513" s="2"/>
      <c r="HMC5513" s="2"/>
      <c r="HMD5513" s="2"/>
      <c r="HME5513" s="2"/>
      <c r="HMF5513" s="2"/>
      <c r="HMG5513" s="2"/>
      <c r="HMH5513" s="2"/>
      <c r="HMI5513" s="2"/>
      <c r="HMJ5513" s="2"/>
      <c r="HMK5513" s="2"/>
      <c r="HML5513" s="2"/>
      <c r="HMM5513" s="2"/>
      <c r="HMN5513" s="2"/>
      <c r="HMO5513" s="2"/>
      <c r="HMP5513" s="2"/>
      <c r="HMQ5513" s="2"/>
      <c r="HMR5513" s="2"/>
      <c r="HMS5513" s="2"/>
      <c r="HMT5513" s="2"/>
      <c r="HMU5513" s="2"/>
      <c r="HMV5513" s="2"/>
      <c r="HMW5513" s="2"/>
      <c r="HMX5513" s="2"/>
      <c r="HMY5513" s="2"/>
      <c r="HMZ5513" s="2"/>
      <c r="HNA5513" s="2"/>
      <c r="HNB5513" s="2"/>
      <c r="HNC5513" s="2"/>
      <c r="HND5513" s="2"/>
      <c r="HNE5513" s="2"/>
      <c r="HNF5513" s="2"/>
      <c r="HNG5513" s="2"/>
      <c r="HNH5513" s="2"/>
      <c r="HNI5513" s="2"/>
      <c r="HNJ5513" s="2"/>
      <c r="HNK5513" s="2"/>
      <c r="HNL5513" s="2"/>
      <c r="HNM5513" s="2"/>
      <c r="HNN5513" s="2"/>
      <c r="HNO5513" s="2"/>
      <c r="HNP5513" s="2"/>
      <c r="HNQ5513" s="2"/>
      <c r="HNR5513" s="2"/>
      <c r="HNS5513" s="2"/>
      <c r="HNT5513" s="2"/>
      <c r="HNU5513" s="2"/>
      <c r="HNV5513" s="2"/>
      <c r="HNW5513" s="2"/>
      <c r="HNX5513" s="2"/>
      <c r="HNY5513" s="2"/>
      <c r="HNZ5513" s="2"/>
      <c r="HOA5513" s="2"/>
      <c r="HOB5513" s="2"/>
      <c r="HOC5513" s="2"/>
      <c r="HOD5513" s="2"/>
      <c r="HOE5513" s="2"/>
      <c r="HOF5513" s="2"/>
      <c r="HOG5513" s="2"/>
      <c r="HOH5513" s="2"/>
      <c r="HOI5513" s="2"/>
      <c r="HOJ5513" s="2"/>
      <c r="HOK5513" s="2"/>
      <c r="HOL5513" s="2"/>
      <c r="HOM5513" s="2"/>
      <c r="HON5513" s="2"/>
      <c r="HOO5513" s="2"/>
      <c r="HOP5513" s="2"/>
      <c r="HOQ5513" s="2"/>
      <c r="HOR5513" s="2"/>
      <c r="HOS5513" s="2"/>
      <c r="HOT5513" s="2"/>
      <c r="HOU5513" s="2"/>
      <c r="HOV5513" s="2"/>
      <c r="HOW5513" s="2"/>
      <c r="HOX5513" s="2"/>
      <c r="HOY5513" s="2"/>
      <c r="HOZ5513" s="2"/>
      <c r="HPA5513" s="2"/>
      <c r="HPB5513" s="2"/>
      <c r="HPC5513" s="2"/>
      <c r="HPD5513" s="2"/>
      <c r="HPE5513" s="2"/>
      <c r="HPF5513" s="2"/>
      <c r="HPG5513" s="2"/>
      <c r="HPH5513" s="2"/>
      <c r="HPI5513" s="2"/>
      <c r="HPJ5513" s="2"/>
      <c r="HPK5513" s="2"/>
      <c r="HPL5513" s="2"/>
      <c r="HPM5513" s="2"/>
      <c r="HPN5513" s="2"/>
      <c r="HPO5513" s="2"/>
      <c r="HPP5513" s="2"/>
      <c r="HPQ5513" s="2"/>
      <c r="HPR5513" s="2"/>
      <c r="HPS5513" s="2"/>
      <c r="HPT5513" s="2"/>
      <c r="HPU5513" s="2"/>
      <c r="HPV5513" s="2"/>
      <c r="HPW5513" s="2"/>
      <c r="HPX5513" s="2"/>
      <c r="HPY5513" s="2"/>
      <c r="HPZ5513" s="2"/>
      <c r="HQA5513" s="2"/>
      <c r="HQB5513" s="2"/>
      <c r="HQC5513" s="2"/>
      <c r="HQD5513" s="2"/>
      <c r="HQE5513" s="2"/>
      <c r="HQF5513" s="2"/>
      <c r="HQG5513" s="2"/>
      <c r="HQH5513" s="2"/>
      <c r="HQI5513" s="2"/>
      <c r="HQJ5513" s="2"/>
      <c r="HQK5513" s="2"/>
      <c r="HQL5513" s="2"/>
      <c r="HQM5513" s="2"/>
      <c r="HQN5513" s="2"/>
      <c r="HQO5513" s="2"/>
      <c r="HQP5513" s="2"/>
      <c r="HQQ5513" s="2"/>
      <c r="HQR5513" s="2"/>
      <c r="HQS5513" s="2"/>
      <c r="HQT5513" s="2"/>
      <c r="HQU5513" s="2"/>
      <c r="HQV5513" s="2"/>
      <c r="HQW5513" s="2"/>
      <c r="HQX5513" s="2"/>
      <c r="HQY5513" s="2"/>
      <c r="HQZ5513" s="2"/>
      <c r="HRA5513" s="2"/>
      <c r="HRB5513" s="2"/>
      <c r="HRC5513" s="2"/>
      <c r="HRD5513" s="2"/>
      <c r="HRE5513" s="2"/>
      <c r="HRF5513" s="2"/>
      <c r="HRG5513" s="2"/>
      <c r="HRH5513" s="2"/>
      <c r="HRI5513" s="2"/>
      <c r="HRJ5513" s="2"/>
      <c r="HRK5513" s="2"/>
      <c r="HRL5513" s="2"/>
      <c r="HRM5513" s="2"/>
      <c r="HRN5513" s="2"/>
      <c r="HRO5513" s="2"/>
      <c r="HRP5513" s="2"/>
      <c r="HRQ5513" s="2"/>
      <c r="HRR5513" s="2"/>
      <c r="HRS5513" s="2"/>
      <c r="HRT5513" s="2"/>
      <c r="HRU5513" s="2"/>
      <c r="HRV5513" s="2"/>
      <c r="HRW5513" s="2"/>
      <c r="HRX5513" s="2"/>
      <c r="HRY5513" s="2"/>
      <c r="HRZ5513" s="2"/>
      <c r="HSA5513" s="2"/>
      <c r="HSB5513" s="2"/>
      <c r="HSC5513" s="2"/>
      <c r="HSD5513" s="2"/>
      <c r="HSE5513" s="2"/>
      <c r="HSF5513" s="2"/>
      <c r="HSG5513" s="2"/>
      <c r="HSH5513" s="2"/>
      <c r="HSI5513" s="2"/>
      <c r="HSJ5513" s="2"/>
      <c r="HSK5513" s="2"/>
      <c r="HSL5513" s="2"/>
      <c r="HSM5513" s="2"/>
      <c r="HSN5513" s="2"/>
      <c r="HSO5513" s="2"/>
      <c r="HSP5513" s="2"/>
      <c r="HSQ5513" s="2"/>
      <c r="HSR5513" s="2"/>
      <c r="HSS5513" s="2"/>
      <c r="HST5513" s="2"/>
      <c r="HSU5513" s="2"/>
      <c r="HSV5513" s="2"/>
      <c r="HSW5513" s="2"/>
      <c r="HSX5513" s="2"/>
      <c r="HSY5513" s="2"/>
      <c r="HSZ5513" s="2"/>
      <c r="HTA5513" s="2"/>
      <c r="HTB5513" s="2"/>
      <c r="HTC5513" s="2"/>
      <c r="HTD5513" s="2"/>
      <c r="HTE5513" s="2"/>
      <c r="HTF5513" s="2"/>
      <c r="HTG5513" s="2"/>
      <c r="HTH5513" s="2"/>
      <c r="HTI5513" s="2"/>
      <c r="HTJ5513" s="2"/>
      <c r="HTK5513" s="2"/>
      <c r="HTL5513" s="2"/>
      <c r="HTM5513" s="2"/>
      <c r="HTN5513" s="2"/>
      <c r="HTO5513" s="2"/>
      <c r="HTP5513" s="2"/>
      <c r="HTQ5513" s="2"/>
      <c r="HTR5513" s="2"/>
      <c r="HTS5513" s="2"/>
      <c r="HTT5513" s="2"/>
      <c r="HTU5513" s="2"/>
      <c r="HTV5513" s="2"/>
      <c r="HTW5513" s="2"/>
      <c r="HTX5513" s="2"/>
      <c r="HTY5513" s="2"/>
      <c r="HTZ5513" s="2"/>
      <c r="HUA5513" s="2"/>
      <c r="HUB5513" s="2"/>
      <c r="HUC5513" s="2"/>
      <c r="HUD5513" s="2"/>
      <c r="HUE5513" s="2"/>
      <c r="HUF5513" s="2"/>
      <c r="HUG5513" s="2"/>
      <c r="HUH5513" s="2"/>
      <c r="HUI5513" s="2"/>
      <c r="HUJ5513" s="2"/>
      <c r="HUK5513" s="2"/>
      <c r="HUL5513" s="2"/>
      <c r="HUM5513" s="2"/>
      <c r="HUN5513" s="2"/>
      <c r="HUO5513" s="2"/>
      <c r="HUP5513" s="2"/>
      <c r="HUQ5513" s="2"/>
      <c r="HUR5513" s="2"/>
      <c r="HUS5513" s="2"/>
      <c r="HUT5513" s="2"/>
      <c r="HUU5513" s="2"/>
      <c r="HUV5513" s="2"/>
      <c r="HUW5513" s="2"/>
      <c r="HUX5513" s="2"/>
      <c r="HUY5513" s="2"/>
      <c r="HUZ5513" s="2"/>
      <c r="HVA5513" s="2"/>
      <c r="HVB5513" s="2"/>
      <c r="HVC5513" s="2"/>
      <c r="HVD5513" s="2"/>
      <c r="HVE5513" s="2"/>
      <c r="HVF5513" s="2"/>
      <c r="HVG5513" s="2"/>
      <c r="HVH5513" s="2"/>
      <c r="HVI5513" s="2"/>
      <c r="HVJ5513" s="2"/>
      <c r="HVK5513" s="2"/>
      <c r="HVL5513" s="2"/>
      <c r="HVM5513" s="2"/>
      <c r="HVN5513" s="2"/>
      <c r="HVO5513" s="2"/>
      <c r="HVP5513" s="2"/>
      <c r="HVQ5513" s="2"/>
      <c r="HVR5513" s="2"/>
      <c r="HVS5513" s="2"/>
      <c r="HVT5513" s="2"/>
      <c r="HVU5513" s="2"/>
      <c r="HVV5513" s="2"/>
      <c r="HVW5513" s="2"/>
      <c r="HVX5513" s="2"/>
      <c r="HVY5513" s="2"/>
      <c r="HVZ5513" s="2"/>
      <c r="HWA5513" s="2"/>
      <c r="HWB5513" s="2"/>
      <c r="HWC5513" s="2"/>
      <c r="HWD5513" s="2"/>
      <c r="HWE5513" s="2"/>
      <c r="HWF5513" s="2"/>
      <c r="HWG5513" s="2"/>
      <c r="HWH5513" s="2"/>
      <c r="HWI5513" s="2"/>
      <c r="HWJ5513" s="2"/>
      <c r="HWK5513" s="2"/>
      <c r="HWL5513" s="2"/>
      <c r="HWM5513" s="2"/>
      <c r="HWN5513" s="2"/>
      <c r="HWO5513" s="2"/>
      <c r="HWP5513" s="2"/>
      <c r="HWQ5513" s="2"/>
      <c r="HWR5513" s="2"/>
      <c r="HWS5513" s="2"/>
      <c r="HWT5513" s="2"/>
      <c r="HWU5513" s="2"/>
      <c r="HWV5513" s="2"/>
      <c r="HWW5513" s="2"/>
      <c r="HWX5513" s="2"/>
      <c r="HWY5513" s="2"/>
      <c r="HWZ5513" s="2"/>
      <c r="HXA5513" s="2"/>
      <c r="HXB5513" s="2"/>
      <c r="HXC5513" s="2"/>
      <c r="HXD5513" s="2"/>
      <c r="HXE5513" s="2"/>
      <c r="HXF5513" s="2"/>
      <c r="HXG5513" s="2"/>
      <c r="HXH5513" s="2"/>
      <c r="HXI5513" s="2"/>
      <c r="HXJ5513" s="2"/>
      <c r="HXK5513" s="2"/>
      <c r="HXL5513" s="2"/>
      <c r="HXM5513" s="2"/>
      <c r="HXN5513" s="2"/>
      <c r="HXO5513" s="2"/>
      <c r="HXP5513" s="2"/>
      <c r="HXQ5513" s="2"/>
      <c r="HXR5513" s="2"/>
      <c r="HXS5513" s="2"/>
      <c r="HXT5513" s="2"/>
      <c r="HXU5513" s="2"/>
      <c r="HXV5513" s="2"/>
      <c r="HXW5513" s="2"/>
      <c r="HXX5513" s="2"/>
      <c r="HXY5513" s="2"/>
      <c r="HXZ5513" s="2"/>
      <c r="HYA5513" s="2"/>
      <c r="HYB5513" s="2"/>
      <c r="HYC5513" s="2"/>
      <c r="HYD5513" s="2"/>
      <c r="HYE5513" s="2"/>
      <c r="HYF5513" s="2"/>
      <c r="HYG5513" s="2"/>
      <c r="HYH5513" s="2"/>
      <c r="HYI5513" s="2"/>
      <c r="HYJ5513" s="2"/>
      <c r="HYK5513" s="2"/>
      <c r="HYL5513" s="2"/>
      <c r="HYM5513" s="2"/>
      <c r="HYN5513" s="2"/>
      <c r="HYO5513" s="2"/>
      <c r="HYP5513" s="2"/>
      <c r="HYQ5513" s="2"/>
      <c r="HYR5513" s="2"/>
      <c r="HYS5513" s="2"/>
      <c r="HYT5513" s="2"/>
      <c r="HYU5513" s="2"/>
      <c r="HYV5513" s="2"/>
      <c r="HYW5513" s="2"/>
      <c r="HYX5513" s="2"/>
      <c r="HYY5513" s="2"/>
      <c r="HYZ5513" s="2"/>
      <c r="HZA5513" s="2"/>
      <c r="HZB5513" s="2"/>
      <c r="HZC5513" s="2"/>
      <c r="HZD5513" s="2"/>
      <c r="HZE5513" s="2"/>
      <c r="HZF5513" s="2"/>
      <c r="HZG5513" s="2"/>
      <c r="HZH5513" s="2"/>
      <c r="HZI5513" s="2"/>
      <c r="HZJ5513" s="2"/>
      <c r="HZK5513" s="2"/>
      <c r="HZL5513" s="2"/>
      <c r="HZM5513" s="2"/>
      <c r="HZN5513" s="2"/>
      <c r="HZO5513" s="2"/>
      <c r="HZP5513" s="2"/>
      <c r="HZQ5513" s="2"/>
      <c r="HZR5513" s="2"/>
      <c r="HZS5513" s="2"/>
      <c r="HZT5513" s="2"/>
      <c r="HZU5513" s="2"/>
      <c r="HZV5513" s="2"/>
      <c r="HZW5513" s="2"/>
      <c r="HZX5513" s="2"/>
      <c r="HZY5513" s="2"/>
      <c r="HZZ5513" s="2"/>
      <c r="IAA5513" s="2"/>
      <c r="IAB5513" s="2"/>
      <c r="IAC5513" s="2"/>
      <c r="IAD5513" s="2"/>
      <c r="IAE5513" s="2"/>
      <c r="IAF5513" s="2"/>
      <c r="IAG5513" s="2"/>
      <c r="IAH5513" s="2"/>
      <c r="IAI5513" s="2"/>
      <c r="IAJ5513" s="2"/>
      <c r="IAK5513" s="2"/>
      <c r="IAL5513" s="2"/>
      <c r="IAM5513" s="2"/>
      <c r="IAN5513" s="2"/>
      <c r="IAO5513" s="2"/>
      <c r="IAP5513" s="2"/>
      <c r="IAQ5513" s="2"/>
      <c r="IAR5513" s="2"/>
      <c r="IAS5513" s="2"/>
      <c r="IAT5513" s="2"/>
      <c r="IAU5513" s="2"/>
      <c r="IAV5513" s="2"/>
      <c r="IAW5513" s="2"/>
      <c r="IAX5513" s="2"/>
      <c r="IAY5513" s="2"/>
      <c r="IAZ5513" s="2"/>
      <c r="IBA5513" s="2"/>
      <c r="IBB5513" s="2"/>
      <c r="IBC5513" s="2"/>
      <c r="IBD5513" s="2"/>
      <c r="IBE5513" s="2"/>
      <c r="IBF5513" s="2"/>
      <c r="IBG5513" s="2"/>
      <c r="IBH5513" s="2"/>
      <c r="IBI5513" s="2"/>
      <c r="IBJ5513" s="2"/>
      <c r="IBK5513" s="2"/>
      <c r="IBL5513" s="2"/>
      <c r="IBM5513" s="2"/>
      <c r="IBN5513" s="2"/>
      <c r="IBO5513" s="2"/>
      <c r="IBP5513" s="2"/>
      <c r="IBQ5513" s="2"/>
      <c r="IBR5513" s="2"/>
      <c r="IBS5513" s="2"/>
      <c r="IBT5513" s="2"/>
      <c r="IBU5513" s="2"/>
      <c r="IBV5513" s="2"/>
      <c r="IBW5513" s="2"/>
      <c r="IBX5513" s="2"/>
      <c r="IBY5513" s="2"/>
      <c r="IBZ5513" s="2"/>
      <c r="ICA5513" s="2"/>
      <c r="ICB5513" s="2"/>
      <c r="ICC5513" s="2"/>
      <c r="ICD5513" s="2"/>
      <c r="ICE5513" s="2"/>
      <c r="ICF5513" s="2"/>
      <c r="ICG5513" s="2"/>
      <c r="ICH5513" s="2"/>
      <c r="ICI5513" s="2"/>
      <c r="ICJ5513" s="2"/>
      <c r="ICK5513" s="2"/>
      <c r="ICL5513" s="2"/>
      <c r="ICM5513" s="2"/>
      <c r="ICN5513" s="2"/>
      <c r="ICO5513" s="2"/>
      <c r="ICP5513" s="2"/>
      <c r="ICQ5513" s="2"/>
      <c r="ICR5513" s="2"/>
      <c r="ICS5513" s="2"/>
      <c r="ICT5513" s="2"/>
      <c r="ICU5513" s="2"/>
      <c r="ICV5513" s="2"/>
      <c r="ICW5513" s="2"/>
      <c r="ICX5513" s="2"/>
      <c r="ICY5513" s="2"/>
      <c r="ICZ5513" s="2"/>
      <c r="IDA5513" s="2"/>
      <c r="IDB5513" s="2"/>
      <c r="IDC5513" s="2"/>
      <c r="IDD5513" s="2"/>
      <c r="IDE5513" s="2"/>
      <c r="IDF5513" s="2"/>
      <c r="IDG5513" s="2"/>
      <c r="IDH5513" s="2"/>
      <c r="IDI5513" s="2"/>
      <c r="IDJ5513" s="2"/>
      <c r="IDK5513" s="2"/>
      <c r="IDL5513" s="2"/>
      <c r="IDM5513" s="2"/>
      <c r="IDN5513" s="2"/>
      <c r="IDO5513" s="2"/>
      <c r="IDP5513" s="2"/>
      <c r="IDQ5513" s="2"/>
      <c r="IDR5513" s="2"/>
      <c r="IDS5513" s="2"/>
      <c r="IDT5513" s="2"/>
      <c r="IDU5513" s="2"/>
      <c r="IDV5513" s="2"/>
      <c r="IDW5513" s="2"/>
      <c r="IDX5513" s="2"/>
      <c r="IDY5513" s="2"/>
      <c r="IDZ5513" s="2"/>
      <c r="IEA5513" s="2"/>
      <c r="IEB5513" s="2"/>
      <c r="IEC5513" s="2"/>
      <c r="IED5513" s="2"/>
      <c r="IEE5513" s="2"/>
      <c r="IEF5513" s="2"/>
      <c r="IEG5513" s="2"/>
      <c r="IEH5513" s="2"/>
      <c r="IEI5513" s="2"/>
      <c r="IEJ5513" s="2"/>
      <c r="IEK5513" s="2"/>
      <c r="IEL5513" s="2"/>
      <c r="IEM5513" s="2"/>
      <c r="IEN5513" s="2"/>
      <c r="IEO5513" s="2"/>
      <c r="IEP5513" s="2"/>
      <c r="IEQ5513" s="2"/>
      <c r="IER5513" s="2"/>
      <c r="IES5513" s="2"/>
      <c r="IET5513" s="2"/>
      <c r="IEU5513" s="2"/>
      <c r="IEV5513" s="2"/>
      <c r="IEW5513" s="2"/>
      <c r="IEX5513" s="2"/>
      <c r="IEY5513" s="2"/>
      <c r="IEZ5513" s="2"/>
      <c r="IFA5513" s="2"/>
      <c r="IFB5513" s="2"/>
      <c r="IFC5513" s="2"/>
      <c r="IFD5513" s="2"/>
      <c r="IFE5513" s="2"/>
      <c r="IFF5513" s="2"/>
      <c r="IFG5513" s="2"/>
      <c r="IFH5513" s="2"/>
      <c r="IFI5513" s="2"/>
      <c r="IFJ5513" s="2"/>
      <c r="IFK5513" s="2"/>
      <c r="IFL5513" s="2"/>
      <c r="IFM5513" s="2"/>
      <c r="IFN5513" s="2"/>
      <c r="IFO5513" s="2"/>
      <c r="IFP5513" s="2"/>
      <c r="IFQ5513" s="2"/>
      <c r="IFR5513" s="2"/>
      <c r="IFS5513" s="2"/>
      <c r="IFT5513" s="2"/>
      <c r="IFU5513" s="2"/>
      <c r="IFV5513" s="2"/>
      <c r="IFW5513" s="2"/>
      <c r="IFX5513" s="2"/>
      <c r="IFY5513" s="2"/>
      <c r="IFZ5513" s="2"/>
      <c r="IGA5513" s="2"/>
      <c r="IGB5513" s="2"/>
      <c r="IGC5513" s="2"/>
      <c r="IGD5513" s="2"/>
      <c r="IGE5513" s="2"/>
      <c r="IGF5513" s="2"/>
      <c r="IGG5513" s="2"/>
      <c r="IGH5513" s="2"/>
      <c r="IGI5513" s="2"/>
      <c r="IGJ5513" s="2"/>
      <c r="IGK5513" s="2"/>
      <c r="IGL5513" s="2"/>
      <c r="IGM5513" s="2"/>
      <c r="IGN5513" s="2"/>
      <c r="IGO5513" s="2"/>
      <c r="IGP5513" s="2"/>
      <c r="IGQ5513" s="2"/>
      <c r="IGR5513" s="2"/>
      <c r="IGS5513" s="2"/>
      <c r="IGT5513" s="2"/>
      <c r="IGU5513" s="2"/>
      <c r="IGV5513" s="2"/>
      <c r="IGW5513" s="2"/>
      <c r="IGX5513" s="2"/>
      <c r="IGY5513" s="2"/>
      <c r="IGZ5513" s="2"/>
      <c r="IHA5513" s="2"/>
      <c r="IHB5513" s="2"/>
      <c r="IHC5513" s="2"/>
      <c r="IHD5513" s="2"/>
      <c r="IHE5513" s="2"/>
      <c r="IHF5513" s="2"/>
      <c r="IHG5513" s="2"/>
      <c r="IHH5513" s="2"/>
      <c r="IHI5513" s="2"/>
      <c r="IHJ5513" s="2"/>
      <c r="IHK5513" s="2"/>
      <c r="IHL5513" s="2"/>
      <c r="IHM5513" s="2"/>
      <c r="IHN5513" s="2"/>
      <c r="IHO5513" s="2"/>
      <c r="IHP5513" s="2"/>
      <c r="IHQ5513" s="2"/>
      <c r="IHR5513" s="2"/>
      <c r="IHS5513" s="2"/>
      <c r="IHT5513" s="2"/>
      <c r="IHU5513" s="2"/>
      <c r="IHV5513" s="2"/>
      <c r="IHW5513" s="2"/>
      <c r="IHX5513" s="2"/>
      <c r="IHY5513" s="2"/>
      <c r="IHZ5513" s="2"/>
      <c r="IIA5513" s="2"/>
      <c r="IIB5513" s="2"/>
      <c r="IIC5513" s="2"/>
      <c r="IID5513" s="2"/>
      <c r="IIE5513" s="2"/>
      <c r="IIF5513" s="2"/>
      <c r="IIG5513" s="2"/>
      <c r="IIH5513" s="2"/>
      <c r="III5513" s="2"/>
      <c r="IIJ5513" s="2"/>
      <c r="IIK5513" s="2"/>
      <c r="IIL5513" s="2"/>
      <c r="IIM5513" s="2"/>
      <c r="IIN5513" s="2"/>
      <c r="IIO5513" s="2"/>
      <c r="IIP5513" s="2"/>
      <c r="IIQ5513" s="2"/>
      <c r="IIR5513" s="2"/>
      <c r="IIS5513" s="2"/>
      <c r="IIT5513" s="2"/>
      <c r="IIU5513" s="2"/>
      <c r="IIV5513" s="2"/>
      <c r="IIW5513" s="2"/>
      <c r="IIX5513" s="2"/>
      <c r="IIY5513" s="2"/>
      <c r="IIZ5513" s="2"/>
      <c r="IJA5513" s="2"/>
      <c r="IJB5513" s="2"/>
      <c r="IJC5513" s="2"/>
      <c r="IJD5513" s="2"/>
      <c r="IJE5513" s="2"/>
      <c r="IJF5513" s="2"/>
      <c r="IJG5513" s="2"/>
      <c r="IJH5513" s="2"/>
      <c r="IJI5513" s="2"/>
      <c r="IJJ5513" s="2"/>
      <c r="IJK5513" s="2"/>
      <c r="IJL5513" s="2"/>
      <c r="IJM5513" s="2"/>
      <c r="IJN5513" s="2"/>
      <c r="IJO5513" s="2"/>
      <c r="IJP5513" s="2"/>
      <c r="IJQ5513" s="2"/>
      <c r="IJR5513" s="2"/>
      <c r="IJS5513" s="2"/>
      <c r="IJT5513" s="2"/>
      <c r="IJU5513" s="2"/>
      <c r="IJV5513" s="2"/>
      <c r="IJW5513" s="2"/>
      <c r="IJX5513" s="2"/>
      <c r="IJY5513" s="2"/>
      <c r="IJZ5513" s="2"/>
      <c r="IKA5513" s="2"/>
      <c r="IKB5513" s="2"/>
      <c r="IKC5513" s="2"/>
      <c r="IKD5513" s="2"/>
      <c r="IKE5513" s="2"/>
      <c r="IKF5513" s="2"/>
      <c r="IKG5513" s="2"/>
      <c r="IKH5513" s="2"/>
      <c r="IKI5513" s="2"/>
      <c r="IKJ5513" s="2"/>
      <c r="IKK5513" s="2"/>
      <c r="IKL5513" s="2"/>
      <c r="IKM5513" s="2"/>
      <c r="IKN5513" s="2"/>
      <c r="IKO5513" s="2"/>
      <c r="IKP5513" s="2"/>
      <c r="IKQ5513" s="2"/>
      <c r="IKR5513" s="2"/>
      <c r="IKS5513" s="2"/>
      <c r="IKT5513" s="2"/>
      <c r="IKU5513" s="2"/>
      <c r="IKV5513" s="2"/>
      <c r="IKW5513" s="2"/>
      <c r="IKX5513" s="2"/>
      <c r="IKY5513" s="2"/>
      <c r="IKZ5513" s="2"/>
      <c r="ILA5513" s="2"/>
      <c r="ILB5513" s="2"/>
      <c r="ILC5513" s="2"/>
      <c r="ILD5513" s="2"/>
      <c r="ILE5513" s="2"/>
      <c r="ILF5513" s="2"/>
      <c r="ILG5513" s="2"/>
      <c r="ILH5513" s="2"/>
      <c r="ILI5513" s="2"/>
      <c r="ILJ5513" s="2"/>
      <c r="ILK5513" s="2"/>
      <c r="ILL5513" s="2"/>
      <c r="ILM5513" s="2"/>
      <c r="ILN5513" s="2"/>
      <c r="ILO5513" s="2"/>
      <c r="ILP5513" s="2"/>
      <c r="ILQ5513" s="2"/>
      <c r="ILR5513" s="2"/>
      <c r="ILS5513" s="2"/>
      <c r="ILT5513" s="2"/>
      <c r="ILU5513" s="2"/>
      <c r="ILV5513" s="2"/>
      <c r="ILW5513" s="2"/>
      <c r="ILX5513" s="2"/>
      <c r="ILY5513" s="2"/>
      <c r="ILZ5513" s="2"/>
      <c r="IMA5513" s="2"/>
      <c r="IMB5513" s="2"/>
      <c r="IMC5513" s="2"/>
      <c r="IMD5513" s="2"/>
      <c r="IME5513" s="2"/>
      <c r="IMF5513" s="2"/>
      <c r="IMG5513" s="2"/>
      <c r="IMH5513" s="2"/>
      <c r="IMI5513" s="2"/>
      <c r="IMJ5513" s="2"/>
      <c r="IMK5513" s="2"/>
      <c r="IML5513" s="2"/>
      <c r="IMM5513" s="2"/>
      <c r="IMN5513" s="2"/>
      <c r="IMO5513" s="2"/>
      <c r="IMP5513" s="2"/>
      <c r="IMQ5513" s="2"/>
      <c r="IMR5513" s="2"/>
      <c r="IMS5513" s="2"/>
      <c r="IMT5513" s="2"/>
      <c r="IMU5513" s="2"/>
      <c r="IMV5513" s="2"/>
      <c r="IMW5513" s="2"/>
      <c r="IMX5513" s="2"/>
      <c r="IMY5513" s="2"/>
      <c r="IMZ5513" s="2"/>
      <c r="INA5513" s="2"/>
      <c r="INB5513" s="2"/>
      <c r="INC5513" s="2"/>
      <c r="IND5513" s="2"/>
      <c r="INE5513" s="2"/>
      <c r="INF5513" s="2"/>
      <c r="ING5513" s="2"/>
      <c r="INH5513" s="2"/>
      <c r="INI5513" s="2"/>
      <c r="INJ5513" s="2"/>
      <c r="INK5513" s="2"/>
      <c r="INL5513" s="2"/>
      <c r="INM5513" s="2"/>
      <c r="INN5513" s="2"/>
      <c r="INO5513" s="2"/>
      <c r="INP5513" s="2"/>
      <c r="INQ5513" s="2"/>
      <c r="INR5513" s="2"/>
      <c r="INS5513" s="2"/>
      <c r="INT5513" s="2"/>
      <c r="INU5513" s="2"/>
      <c r="INV5513" s="2"/>
      <c r="INW5513" s="2"/>
      <c r="INX5513" s="2"/>
      <c r="INY5513" s="2"/>
      <c r="INZ5513" s="2"/>
      <c r="IOA5513" s="2"/>
      <c r="IOB5513" s="2"/>
      <c r="IOC5513" s="2"/>
      <c r="IOD5513" s="2"/>
      <c r="IOE5513" s="2"/>
      <c r="IOF5513" s="2"/>
      <c r="IOG5513" s="2"/>
      <c r="IOH5513" s="2"/>
      <c r="IOI5513" s="2"/>
      <c r="IOJ5513" s="2"/>
      <c r="IOK5513" s="2"/>
      <c r="IOL5513" s="2"/>
      <c r="IOM5513" s="2"/>
      <c r="ION5513" s="2"/>
      <c r="IOO5513" s="2"/>
      <c r="IOP5513" s="2"/>
      <c r="IOQ5513" s="2"/>
      <c r="IOR5513" s="2"/>
      <c r="IOS5513" s="2"/>
      <c r="IOT5513" s="2"/>
      <c r="IOU5513" s="2"/>
      <c r="IOV5513" s="2"/>
      <c r="IOW5513" s="2"/>
      <c r="IOX5513" s="2"/>
      <c r="IOY5513" s="2"/>
      <c r="IOZ5513" s="2"/>
      <c r="IPA5513" s="2"/>
      <c r="IPB5513" s="2"/>
      <c r="IPC5513" s="2"/>
      <c r="IPD5513" s="2"/>
      <c r="IPE5513" s="2"/>
      <c r="IPF5513" s="2"/>
      <c r="IPG5513" s="2"/>
      <c r="IPH5513" s="2"/>
      <c r="IPI5513" s="2"/>
      <c r="IPJ5513" s="2"/>
      <c r="IPK5513" s="2"/>
      <c r="IPL5513" s="2"/>
      <c r="IPM5513" s="2"/>
      <c r="IPN5513" s="2"/>
      <c r="IPO5513" s="2"/>
      <c r="IPP5513" s="2"/>
      <c r="IPQ5513" s="2"/>
      <c r="IPR5513" s="2"/>
      <c r="IPS5513" s="2"/>
      <c r="IPT5513" s="2"/>
      <c r="IPU5513" s="2"/>
      <c r="IPV5513" s="2"/>
      <c r="IPW5513" s="2"/>
      <c r="IPX5513" s="2"/>
      <c r="IPY5513" s="2"/>
      <c r="IPZ5513" s="2"/>
      <c r="IQA5513" s="2"/>
      <c r="IQB5513" s="2"/>
      <c r="IQC5513" s="2"/>
      <c r="IQD5513" s="2"/>
      <c r="IQE5513" s="2"/>
      <c r="IQF5513" s="2"/>
      <c r="IQG5513" s="2"/>
      <c r="IQH5513" s="2"/>
      <c r="IQI5513" s="2"/>
      <c r="IQJ5513" s="2"/>
      <c r="IQK5513" s="2"/>
      <c r="IQL5513" s="2"/>
      <c r="IQM5513" s="2"/>
      <c r="IQN5513" s="2"/>
      <c r="IQO5513" s="2"/>
      <c r="IQP5513" s="2"/>
      <c r="IQQ5513" s="2"/>
      <c r="IQR5513" s="2"/>
      <c r="IQS5513" s="2"/>
      <c r="IQT5513" s="2"/>
      <c r="IQU5513" s="2"/>
      <c r="IQV5513" s="2"/>
      <c r="IQW5513" s="2"/>
      <c r="IQX5513" s="2"/>
      <c r="IQY5513" s="2"/>
      <c r="IQZ5513" s="2"/>
      <c r="IRA5513" s="2"/>
      <c r="IRB5513" s="2"/>
      <c r="IRC5513" s="2"/>
      <c r="IRD5513" s="2"/>
      <c r="IRE5513" s="2"/>
      <c r="IRF5513" s="2"/>
      <c r="IRG5513" s="2"/>
      <c r="IRH5513" s="2"/>
      <c r="IRI5513" s="2"/>
      <c r="IRJ5513" s="2"/>
      <c r="IRK5513" s="2"/>
      <c r="IRL5513" s="2"/>
      <c r="IRM5513" s="2"/>
      <c r="IRN5513" s="2"/>
      <c r="IRO5513" s="2"/>
      <c r="IRP5513" s="2"/>
      <c r="IRQ5513" s="2"/>
      <c r="IRR5513" s="2"/>
      <c r="IRS5513" s="2"/>
      <c r="IRT5513" s="2"/>
      <c r="IRU5513" s="2"/>
      <c r="IRV5513" s="2"/>
      <c r="IRW5513" s="2"/>
      <c r="IRX5513" s="2"/>
      <c r="IRY5513" s="2"/>
      <c r="IRZ5513" s="2"/>
      <c r="ISA5513" s="2"/>
      <c r="ISB5513" s="2"/>
      <c r="ISC5513" s="2"/>
      <c r="ISD5513" s="2"/>
      <c r="ISE5513" s="2"/>
      <c r="ISF5513" s="2"/>
      <c r="ISG5513" s="2"/>
      <c r="ISH5513" s="2"/>
      <c r="ISI5513" s="2"/>
      <c r="ISJ5513" s="2"/>
      <c r="ISK5513" s="2"/>
      <c r="ISL5513" s="2"/>
      <c r="ISM5513" s="2"/>
      <c r="ISN5513" s="2"/>
      <c r="ISO5513" s="2"/>
      <c r="ISP5513" s="2"/>
      <c r="ISQ5513" s="2"/>
      <c r="ISR5513" s="2"/>
      <c r="ISS5513" s="2"/>
      <c r="IST5513" s="2"/>
      <c r="ISU5513" s="2"/>
      <c r="ISV5513" s="2"/>
      <c r="ISW5513" s="2"/>
      <c r="ISX5513" s="2"/>
      <c r="ISY5513" s="2"/>
      <c r="ISZ5513" s="2"/>
      <c r="ITA5513" s="2"/>
      <c r="ITB5513" s="2"/>
      <c r="ITC5513" s="2"/>
      <c r="ITD5513" s="2"/>
      <c r="ITE5513" s="2"/>
      <c r="ITF5513" s="2"/>
      <c r="ITG5513" s="2"/>
      <c r="ITH5513" s="2"/>
      <c r="ITI5513" s="2"/>
      <c r="ITJ5513" s="2"/>
      <c r="ITK5513" s="2"/>
      <c r="ITL5513" s="2"/>
      <c r="ITM5513" s="2"/>
      <c r="ITN5513" s="2"/>
      <c r="ITO5513" s="2"/>
      <c r="ITP5513" s="2"/>
      <c r="ITQ5513" s="2"/>
      <c r="ITR5513" s="2"/>
      <c r="ITS5513" s="2"/>
      <c r="ITT5513" s="2"/>
      <c r="ITU5513" s="2"/>
      <c r="ITV5513" s="2"/>
      <c r="ITW5513" s="2"/>
      <c r="ITX5513" s="2"/>
      <c r="ITY5513" s="2"/>
      <c r="ITZ5513" s="2"/>
      <c r="IUA5513" s="2"/>
      <c r="IUB5513" s="2"/>
      <c r="IUC5513" s="2"/>
      <c r="IUD5513" s="2"/>
      <c r="IUE5513" s="2"/>
      <c r="IUF5513" s="2"/>
      <c r="IUG5513" s="2"/>
      <c r="IUH5513" s="2"/>
      <c r="IUI5513" s="2"/>
      <c r="IUJ5513" s="2"/>
      <c r="IUK5513" s="2"/>
      <c r="IUL5513" s="2"/>
      <c r="IUM5513" s="2"/>
      <c r="IUN5513" s="2"/>
      <c r="IUO5513" s="2"/>
      <c r="IUP5513" s="2"/>
      <c r="IUQ5513" s="2"/>
      <c r="IUR5513" s="2"/>
      <c r="IUS5513" s="2"/>
      <c r="IUT5513" s="2"/>
      <c r="IUU5513" s="2"/>
      <c r="IUV5513" s="2"/>
      <c r="IUW5513" s="2"/>
      <c r="IUX5513" s="2"/>
      <c r="IUY5513" s="2"/>
      <c r="IUZ5513" s="2"/>
      <c r="IVA5513" s="2"/>
      <c r="IVB5513" s="2"/>
      <c r="IVC5513" s="2"/>
      <c r="IVD5513" s="2"/>
      <c r="IVE5513" s="2"/>
      <c r="IVF5513" s="2"/>
      <c r="IVG5513" s="2"/>
      <c r="IVH5513" s="2"/>
      <c r="IVI5513" s="2"/>
      <c r="IVJ5513" s="2"/>
      <c r="IVK5513" s="2"/>
      <c r="IVL5513" s="2"/>
      <c r="IVM5513" s="2"/>
      <c r="IVN5513" s="2"/>
      <c r="IVO5513" s="2"/>
      <c r="IVP5513" s="2"/>
      <c r="IVQ5513" s="2"/>
      <c r="IVR5513" s="2"/>
      <c r="IVS5513" s="2"/>
      <c r="IVT5513" s="2"/>
      <c r="IVU5513" s="2"/>
      <c r="IVV5513" s="2"/>
      <c r="IVW5513" s="2"/>
      <c r="IVX5513" s="2"/>
      <c r="IVY5513" s="2"/>
      <c r="IVZ5513" s="2"/>
      <c r="IWA5513" s="2"/>
      <c r="IWB5513" s="2"/>
      <c r="IWC5513" s="2"/>
      <c r="IWD5513" s="2"/>
      <c r="IWE5513" s="2"/>
      <c r="IWF5513" s="2"/>
      <c r="IWG5513" s="2"/>
      <c r="IWH5513" s="2"/>
      <c r="IWI5513" s="2"/>
      <c r="IWJ5513" s="2"/>
      <c r="IWK5513" s="2"/>
      <c r="IWL5513" s="2"/>
      <c r="IWM5513" s="2"/>
      <c r="IWN5513" s="2"/>
      <c r="IWO5513" s="2"/>
      <c r="IWP5513" s="2"/>
      <c r="IWQ5513" s="2"/>
      <c r="IWR5513" s="2"/>
      <c r="IWS5513" s="2"/>
      <c r="IWT5513" s="2"/>
      <c r="IWU5513" s="2"/>
      <c r="IWV5513" s="2"/>
      <c r="IWW5513" s="2"/>
      <c r="IWX5513" s="2"/>
      <c r="IWY5513" s="2"/>
      <c r="IWZ5513" s="2"/>
      <c r="IXA5513" s="2"/>
      <c r="IXB5513" s="2"/>
      <c r="IXC5513" s="2"/>
      <c r="IXD5513" s="2"/>
      <c r="IXE5513" s="2"/>
      <c r="IXF5513" s="2"/>
      <c r="IXG5513" s="2"/>
      <c r="IXH5513" s="2"/>
      <c r="IXI5513" s="2"/>
      <c r="IXJ5513" s="2"/>
      <c r="IXK5513" s="2"/>
      <c r="IXL5513" s="2"/>
      <c r="IXM5513" s="2"/>
      <c r="IXN5513" s="2"/>
      <c r="IXO5513" s="2"/>
      <c r="IXP5513" s="2"/>
      <c r="IXQ5513" s="2"/>
      <c r="IXR5513" s="2"/>
      <c r="IXS5513" s="2"/>
      <c r="IXT5513" s="2"/>
      <c r="IXU5513" s="2"/>
      <c r="IXV5513" s="2"/>
      <c r="IXW5513" s="2"/>
      <c r="IXX5513" s="2"/>
      <c r="IXY5513" s="2"/>
      <c r="IXZ5513" s="2"/>
      <c r="IYA5513" s="2"/>
      <c r="IYB5513" s="2"/>
      <c r="IYC5513" s="2"/>
      <c r="IYD5513" s="2"/>
      <c r="IYE5513" s="2"/>
      <c r="IYF5513" s="2"/>
      <c r="IYG5513" s="2"/>
      <c r="IYH5513" s="2"/>
      <c r="IYI5513" s="2"/>
      <c r="IYJ5513" s="2"/>
      <c r="IYK5513" s="2"/>
      <c r="IYL5513" s="2"/>
      <c r="IYM5513" s="2"/>
      <c r="IYN5513" s="2"/>
      <c r="IYO5513" s="2"/>
      <c r="IYP5513" s="2"/>
      <c r="IYQ5513" s="2"/>
      <c r="IYR5513" s="2"/>
      <c r="IYS5513" s="2"/>
      <c r="IYT5513" s="2"/>
      <c r="IYU5513" s="2"/>
      <c r="IYV5513" s="2"/>
      <c r="IYW5513" s="2"/>
      <c r="IYX5513" s="2"/>
      <c r="IYY5513" s="2"/>
      <c r="IYZ5513" s="2"/>
      <c r="IZA5513" s="2"/>
      <c r="IZB5513" s="2"/>
      <c r="IZC5513" s="2"/>
      <c r="IZD5513" s="2"/>
      <c r="IZE5513" s="2"/>
      <c r="IZF5513" s="2"/>
      <c r="IZG5513" s="2"/>
      <c r="IZH5513" s="2"/>
      <c r="IZI5513" s="2"/>
      <c r="IZJ5513" s="2"/>
      <c r="IZK5513" s="2"/>
      <c r="IZL5513" s="2"/>
      <c r="IZM5513" s="2"/>
      <c r="IZN5513" s="2"/>
      <c r="IZO5513" s="2"/>
      <c r="IZP5513" s="2"/>
      <c r="IZQ5513" s="2"/>
      <c r="IZR5513" s="2"/>
      <c r="IZS5513" s="2"/>
      <c r="IZT5513" s="2"/>
      <c r="IZU5513" s="2"/>
      <c r="IZV5513" s="2"/>
      <c r="IZW5513" s="2"/>
      <c r="IZX5513" s="2"/>
      <c r="IZY5513" s="2"/>
      <c r="IZZ5513" s="2"/>
      <c r="JAA5513" s="2"/>
      <c r="JAB5513" s="2"/>
      <c r="JAC5513" s="2"/>
      <c r="JAD5513" s="2"/>
      <c r="JAE5513" s="2"/>
      <c r="JAF5513" s="2"/>
      <c r="JAG5513" s="2"/>
      <c r="JAH5513" s="2"/>
      <c r="JAI5513" s="2"/>
      <c r="JAJ5513" s="2"/>
      <c r="JAK5513" s="2"/>
      <c r="JAL5513" s="2"/>
      <c r="JAM5513" s="2"/>
      <c r="JAN5513" s="2"/>
      <c r="JAO5513" s="2"/>
      <c r="JAP5513" s="2"/>
      <c r="JAQ5513" s="2"/>
      <c r="JAR5513" s="2"/>
      <c r="JAS5513" s="2"/>
      <c r="JAT5513" s="2"/>
      <c r="JAU5513" s="2"/>
      <c r="JAV5513" s="2"/>
      <c r="JAW5513" s="2"/>
      <c r="JAX5513" s="2"/>
      <c r="JAY5513" s="2"/>
      <c r="JAZ5513" s="2"/>
      <c r="JBA5513" s="2"/>
      <c r="JBB5513" s="2"/>
      <c r="JBC5513" s="2"/>
      <c r="JBD5513" s="2"/>
      <c r="JBE5513" s="2"/>
      <c r="JBF5513" s="2"/>
      <c r="JBG5513" s="2"/>
      <c r="JBH5513" s="2"/>
      <c r="JBI5513" s="2"/>
      <c r="JBJ5513" s="2"/>
      <c r="JBK5513" s="2"/>
      <c r="JBL5513" s="2"/>
      <c r="JBM5513" s="2"/>
      <c r="JBN5513" s="2"/>
      <c r="JBO5513" s="2"/>
      <c r="JBP5513" s="2"/>
      <c r="JBQ5513" s="2"/>
      <c r="JBR5513" s="2"/>
      <c r="JBS5513" s="2"/>
      <c r="JBT5513" s="2"/>
      <c r="JBU5513" s="2"/>
      <c r="JBV5513" s="2"/>
      <c r="JBW5513" s="2"/>
      <c r="JBX5513" s="2"/>
      <c r="JBY5513" s="2"/>
      <c r="JBZ5513" s="2"/>
      <c r="JCA5513" s="2"/>
      <c r="JCB5513" s="2"/>
      <c r="JCC5513" s="2"/>
      <c r="JCD5513" s="2"/>
      <c r="JCE5513" s="2"/>
      <c r="JCF5513" s="2"/>
      <c r="JCG5513" s="2"/>
      <c r="JCH5513" s="2"/>
      <c r="JCI5513" s="2"/>
      <c r="JCJ5513" s="2"/>
      <c r="JCK5513" s="2"/>
      <c r="JCL5513" s="2"/>
      <c r="JCM5513" s="2"/>
      <c r="JCN5513" s="2"/>
      <c r="JCO5513" s="2"/>
      <c r="JCP5513" s="2"/>
      <c r="JCQ5513" s="2"/>
      <c r="JCR5513" s="2"/>
      <c r="JCS5513" s="2"/>
      <c r="JCT5513" s="2"/>
      <c r="JCU5513" s="2"/>
      <c r="JCV5513" s="2"/>
      <c r="JCW5513" s="2"/>
      <c r="JCX5513" s="2"/>
      <c r="JCY5513" s="2"/>
      <c r="JCZ5513" s="2"/>
      <c r="JDA5513" s="2"/>
      <c r="JDB5513" s="2"/>
      <c r="JDC5513" s="2"/>
      <c r="JDD5513" s="2"/>
      <c r="JDE5513" s="2"/>
      <c r="JDF5513" s="2"/>
      <c r="JDG5513" s="2"/>
      <c r="JDH5513" s="2"/>
      <c r="JDI5513" s="2"/>
      <c r="JDJ5513" s="2"/>
      <c r="JDK5513" s="2"/>
      <c r="JDL5513" s="2"/>
      <c r="JDM5513" s="2"/>
      <c r="JDN5513" s="2"/>
      <c r="JDO5513" s="2"/>
      <c r="JDP5513" s="2"/>
      <c r="JDQ5513" s="2"/>
      <c r="JDR5513" s="2"/>
      <c r="JDS5513" s="2"/>
      <c r="JDT5513" s="2"/>
      <c r="JDU5513" s="2"/>
      <c r="JDV5513" s="2"/>
      <c r="JDW5513" s="2"/>
      <c r="JDX5513" s="2"/>
      <c r="JDY5513" s="2"/>
      <c r="JDZ5513" s="2"/>
      <c r="JEA5513" s="2"/>
      <c r="JEB5513" s="2"/>
      <c r="JEC5513" s="2"/>
      <c r="JED5513" s="2"/>
      <c r="JEE5513" s="2"/>
      <c r="JEF5513" s="2"/>
      <c r="JEG5513" s="2"/>
      <c r="JEH5513" s="2"/>
      <c r="JEI5513" s="2"/>
      <c r="JEJ5513" s="2"/>
      <c r="JEK5513" s="2"/>
      <c r="JEL5513" s="2"/>
      <c r="JEM5513" s="2"/>
      <c r="JEN5513" s="2"/>
      <c r="JEO5513" s="2"/>
      <c r="JEP5513" s="2"/>
      <c r="JEQ5513" s="2"/>
      <c r="JER5513" s="2"/>
      <c r="JES5513" s="2"/>
      <c r="JET5513" s="2"/>
      <c r="JEU5513" s="2"/>
      <c r="JEV5513" s="2"/>
      <c r="JEW5513" s="2"/>
      <c r="JEX5513" s="2"/>
      <c r="JEY5513" s="2"/>
      <c r="JEZ5513" s="2"/>
      <c r="JFA5513" s="2"/>
      <c r="JFB5513" s="2"/>
      <c r="JFC5513" s="2"/>
      <c r="JFD5513" s="2"/>
      <c r="JFE5513" s="2"/>
      <c r="JFF5513" s="2"/>
      <c r="JFG5513" s="2"/>
      <c r="JFH5513" s="2"/>
      <c r="JFI5513" s="2"/>
      <c r="JFJ5513" s="2"/>
      <c r="JFK5513" s="2"/>
      <c r="JFL5513" s="2"/>
      <c r="JFM5513" s="2"/>
      <c r="JFN5513" s="2"/>
      <c r="JFO5513" s="2"/>
      <c r="JFP5513" s="2"/>
      <c r="JFQ5513" s="2"/>
      <c r="JFR5513" s="2"/>
      <c r="JFS5513" s="2"/>
      <c r="JFT5513" s="2"/>
      <c r="JFU5513" s="2"/>
      <c r="JFV5513" s="2"/>
      <c r="JFW5513" s="2"/>
      <c r="JFX5513" s="2"/>
      <c r="JFY5513" s="2"/>
      <c r="JFZ5513" s="2"/>
      <c r="JGA5513" s="2"/>
      <c r="JGB5513" s="2"/>
      <c r="JGC5513" s="2"/>
      <c r="JGD5513" s="2"/>
      <c r="JGE5513" s="2"/>
      <c r="JGF5513" s="2"/>
      <c r="JGG5513" s="2"/>
      <c r="JGH5513" s="2"/>
      <c r="JGI5513" s="2"/>
      <c r="JGJ5513" s="2"/>
      <c r="JGK5513" s="2"/>
      <c r="JGL5513" s="2"/>
      <c r="JGM5513" s="2"/>
      <c r="JGN5513" s="2"/>
      <c r="JGO5513" s="2"/>
      <c r="JGP5513" s="2"/>
      <c r="JGQ5513" s="2"/>
      <c r="JGR5513" s="2"/>
      <c r="JGS5513" s="2"/>
      <c r="JGT5513" s="2"/>
      <c r="JGU5513" s="2"/>
      <c r="JGV5513" s="2"/>
      <c r="JGW5513" s="2"/>
      <c r="JGX5513" s="2"/>
      <c r="JGY5513" s="2"/>
      <c r="JGZ5513" s="2"/>
      <c r="JHA5513" s="2"/>
      <c r="JHB5513" s="2"/>
      <c r="JHC5513" s="2"/>
      <c r="JHD5513" s="2"/>
      <c r="JHE5513" s="2"/>
      <c r="JHF5513" s="2"/>
      <c r="JHG5513" s="2"/>
      <c r="JHH5513" s="2"/>
      <c r="JHI5513" s="2"/>
      <c r="JHJ5513" s="2"/>
      <c r="JHK5513" s="2"/>
      <c r="JHL5513" s="2"/>
      <c r="JHM5513" s="2"/>
      <c r="JHN5513" s="2"/>
      <c r="JHO5513" s="2"/>
      <c r="JHP5513" s="2"/>
      <c r="JHQ5513" s="2"/>
      <c r="JHR5513" s="2"/>
      <c r="JHS5513" s="2"/>
      <c r="JHT5513" s="2"/>
      <c r="JHU5513" s="2"/>
      <c r="JHV5513" s="2"/>
      <c r="JHW5513" s="2"/>
      <c r="JHX5513" s="2"/>
      <c r="JHY5513" s="2"/>
      <c r="JHZ5513" s="2"/>
      <c r="JIA5513" s="2"/>
      <c r="JIB5513" s="2"/>
      <c r="JIC5513" s="2"/>
      <c r="JID5513" s="2"/>
      <c r="JIE5513" s="2"/>
      <c r="JIF5513" s="2"/>
      <c r="JIG5513" s="2"/>
      <c r="JIH5513" s="2"/>
      <c r="JII5513" s="2"/>
      <c r="JIJ5513" s="2"/>
      <c r="JIK5513" s="2"/>
      <c r="JIL5513" s="2"/>
      <c r="JIM5513" s="2"/>
      <c r="JIN5513" s="2"/>
      <c r="JIO5513" s="2"/>
      <c r="JIP5513" s="2"/>
      <c r="JIQ5513" s="2"/>
      <c r="JIR5513" s="2"/>
      <c r="JIS5513" s="2"/>
      <c r="JIT5513" s="2"/>
      <c r="JIU5513" s="2"/>
      <c r="JIV5513" s="2"/>
      <c r="JIW5513" s="2"/>
      <c r="JIX5513" s="2"/>
      <c r="JIY5513" s="2"/>
      <c r="JIZ5513" s="2"/>
      <c r="JJA5513" s="2"/>
      <c r="JJB5513" s="2"/>
      <c r="JJC5513" s="2"/>
      <c r="JJD5513" s="2"/>
      <c r="JJE5513" s="2"/>
      <c r="JJF5513" s="2"/>
      <c r="JJG5513" s="2"/>
      <c r="JJH5513" s="2"/>
      <c r="JJI5513" s="2"/>
      <c r="JJJ5513" s="2"/>
      <c r="JJK5513" s="2"/>
      <c r="JJL5513" s="2"/>
      <c r="JJM5513" s="2"/>
      <c r="JJN5513" s="2"/>
      <c r="JJO5513" s="2"/>
      <c r="JJP5513" s="2"/>
      <c r="JJQ5513" s="2"/>
      <c r="JJR5513" s="2"/>
      <c r="JJS5513" s="2"/>
      <c r="JJT5513" s="2"/>
      <c r="JJU5513" s="2"/>
      <c r="JJV5513" s="2"/>
      <c r="JJW5513" s="2"/>
      <c r="JJX5513" s="2"/>
      <c r="JJY5513" s="2"/>
      <c r="JJZ5513" s="2"/>
      <c r="JKA5513" s="2"/>
      <c r="JKB5513" s="2"/>
      <c r="JKC5513" s="2"/>
      <c r="JKD5513" s="2"/>
      <c r="JKE5513" s="2"/>
      <c r="JKF5513" s="2"/>
      <c r="JKG5513" s="2"/>
      <c r="JKH5513" s="2"/>
      <c r="JKI5513" s="2"/>
      <c r="JKJ5513" s="2"/>
      <c r="JKK5513" s="2"/>
      <c r="JKL5513" s="2"/>
      <c r="JKM5513" s="2"/>
      <c r="JKN5513" s="2"/>
      <c r="JKO5513" s="2"/>
      <c r="JKP5513" s="2"/>
      <c r="JKQ5513" s="2"/>
      <c r="JKR5513" s="2"/>
      <c r="JKS5513" s="2"/>
      <c r="JKT5513" s="2"/>
      <c r="JKU5513" s="2"/>
      <c r="JKV5513" s="2"/>
      <c r="JKW5513" s="2"/>
      <c r="JKX5513" s="2"/>
      <c r="JKY5513" s="2"/>
      <c r="JKZ5513" s="2"/>
      <c r="JLA5513" s="2"/>
      <c r="JLB5513" s="2"/>
      <c r="JLC5513" s="2"/>
      <c r="JLD5513" s="2"/>
      <c r="JLE5513" s="2"/>
      <c r="JLF5513" s="2"/>
      <c r="JLG5513" s="2"/>
      <c r="JLH5513" s="2"/>
      <c r="JLI5513" s="2"/>
      <c r="JLJ5513" s="2"/>
      <c r="JLK5513" s="2"/>
      <c r="JLL5513" s="2"/>
      <c r="JLM5513" s="2"/>
      <c r="JLN5513" s="2"/>
      <c r="JLO5513" s="2"/>
      <c r="JLP5513" s="2"/>
      <c r="JLQ5513" s="2"/>
      <c r="JLR5513" s="2"/>
      <c r="JLS5513" s="2"/>
      <c r="JLT5513" s="2"/>
      <c r="JLU5513" s="2"/>
      <c r="JLV5513" s="2"/>
      <c r="JLW5513" s="2"/>
      <c r="JLX5513" s="2"/>
      <c r="JLY5513" s="2"/>
      <c r="JLZ5513" s="2"/>
      <c r="JMA5513" s="2"/>
      <c r="JMB5513" s="2"/>
      <c r="JMC5513" s="2"/>
      <c r="JMD5513" s="2"/>
      <c r="JME5513" s="2"/>
      <c r="JMF5513" s="2"/>
      <c r="JMG5513" s="2"/>
      <c r="JMH5513" s="2"/>
      <c r="JMI5513" s="2"/>
      <c r="JMJ5513" s="2"/>
      <c r="JMK5513" s="2"/>
      <c r="JML5513" s="2"/>
      <c r="JMM5513" s="2"/>
      <c r="JMN5513" s="2"/>
      <c r="JMO5513" s="2"/>
      <c r="JMP5513" s="2"/>
      <c r="JMQ5513" s="2"/>
      <c r="JMR5513" s="2"/>
      <c r="JMS5513" s="2"/>
      <c r="JMT5513" s="2"/>
      <c r="JMU5513" s="2"/>
      <c r="JMV5513" s="2"/>
      <c r="JMW5513" s="2"/>
      <c r="JMX5513" s="2"/>
      <c r="JMY5513" s="2"/>
      <c r="JMZ5513" s="2"/>
      <c r="JNA5513" s="2"/>
      <c r="JNB5513" s="2"/>
      <c r="JNC5513" s="2"/>
      <c r="JND5513" s="2"/>
      <c r="JNE5513" s="2"/>
      <c r="JNF5513" s="2"/>
      <c r="JNG5513" s="2"/>
      <c r="JNH5513" s="2"/>
      <c r="JNI5513" s="2"/>
      <c r="JNJ5513" s="2"/>
      <c r="JNK5513" s="2"/>
      <c r="JNL5513" s="2"/>
      <c r="JNM5513" s="2"/>
      <c r="JNN5513" s="2"/>
      <c r="JNO5513" s="2"/>
      <c r="JNP5513" s="2"/>
      <c r="JNQ5513" s="2"/>
      <c r="JNR5513" s="2"/>
      <c r="JNS5513" s="2"/>
      <c r="JNT5513" s="2"/>
      <c r="JNU5513" s="2"/>
      <c r="JNV5513" s="2"/>
      <c r="JNW5513" s="2"/>
      <c r="JNX5513" s="2"/>
      <c r="JNY5513" s="2"/>
      <c r="JNZ5513" s="2"/>
      <c r="JOA5513" s="2"/>
      <c r="JOB5513" s="2"/>
      <c r="JOC5513" s="2"/>
      <c r="JOD5513" s="2"/>
      <c r="JOE5513" s="2"/>
      <c r="JOF5513" s="2"/>
      <c r="JOG5513" s="2"/>
      <c r="JOH5513" s="2"/>
      <c r="JOI5513" s="2"/>
      <c r="JOJ5513" s="2"/>
      <c r="JOK5513" s="2"/>
      <c r="JOL5513" s="2"/>
      <c r="JOM5513" s="2"/>
      <c r="JON5513" s="2"/>
      <c r="JOO5513" s="2"/>
      <c r="JOP5513" s="2"/>
      <c r="JOQ5513" s="2"/>
      <c r="JOR5513" s="2"/>
      <c r="JOS5513" s="2"/>
      <c r="JOT5513" s="2"/>
      <c r="JOU5513" s="2"/>
      <c r="JOV5513" s="2"/>
      <c r="JOW5513" s="2"/>
      <c r="JOX5513" s="2"/>
      <c r="JOY5513" s="2"/>
      <c r="JOZ5513" s="2"/>
      <c r="JPA5513" s="2"/>
      <c r="JPB5513" s="2"/>
      <c r="JPC5513" s="2"/>
      <c r="JPD5513" s="2"/>
      <c r="JPE5513" s="2"/>
      <c r="JPF5513" s="2"/>
      <c r="JPG5513" s="2"/>
      <c r="JPH5513" s="2"/>
      <c r="JPI5513" s="2"/>
      <c r="JPJ5513" s="2"/>
      <c r="JPK5513" s="2"/>
      <c r="JPL5513" s="2"/>
      <c r="JPM5513" s="2"/>
      <c r="JPN5513" s="2"/>
      <c r="JPO5513" s="2"/>
      <c r="JPP5513" s="2"/>
      <c r="JPQ5513" s="2"/>
      <c r="JPR5513" s="2"/>
      <c r="JPS5513" s="2"/>
      <c r="JPT5513" s="2"/>
      <c r="JPU5513" s="2"/>
      <c r="JPV5513" s="2"/>
      <c r="JPW5513" s="2"/>
      <c r="JPX5513" s="2"/>
      <c r="JPY5513" s="2"/>
      <c r="JPZ5513" s="2"/>
      <c r="JQA5513" s="2"/>
      <c r="JQB5513" s="2"/>
      <c r="JQC5513" s="2"/>
      <c r="JQD5513" s="2"/>
      <c r="JQE5513" s="2"/>
      <c r="JQF5513" s="2"/>
      <c r="JQG5513" s="2"/>
      <c r="JQH5513" s="2"/>
      <c r="JQI5513" s="2"/>
      <c r="JQJ5513" s="2"/>
      <c r="JQK5513" s="2"/>
      <c r="JQL5513" s="2"/>
      <c r="JQM5513" s="2"/>
      <c r="JQN5513" s="2"/>
      <c r="JQO5513" s="2"/>
      <c r="JQP5513" s="2"/>
      <c r="JQQ5513" s="2"/>
      <c r="JQR5513" s="2"/>
      <c r="JQS5513" s="2"/>
      <c r="JQT5513" s="2"/>
      <c r="JQU5513" s="2"/>
      <c r="JQV5513" s="2"/>
      <c r="JQW5513" s="2"/>
      <c r="JQX5513" s="2"/>
      <c r="JQY5513" s="2"/>
      <c r="JQZ5513" s="2"/>
      <c r="JRA5513" s="2"/>
      <c r="JRB5513" s="2"/>
      <c r="JRC5513" s="2"/>
      <c r="JRD5513" s="2"/>
      <c r="JRE5513" s="2"/>
      <c r="JRF5513" s="2"/>
      <c r="JRG5513" s="2"/>
      <c r="JRH5513" s="2"/>
      <c r="JRI5513" s="2"/>
      <c r="JRJ5513" s="2"/>
      <c r="JRK5513" s="2"/>
      <c r="JRL5513" s="2"/>
      <c r="JRM5513" s="2"/>
      <c r="JRN5513" s="2"/>
      <c r="JRO5513" s="2"/>
      <c r="JRP5513" s="2"/>
      <c r="JRQ5513" s="2"/>
      <c r="JRR5513" s="2"/>
      <c r="JRS5513" s="2"/>
      <c r="JRT5513" s="2"/>
      <c r="JRU5513" s="2"/>
      <c r="JRV5513" s="2"/>
      <c r="JRW5513" s="2"/>
      <c r="JRX5513" s="2"/>
      <c r="JRY5513" s="2"/>
      <c r="JRZ5513" s="2"/>
      <c r="JSA5513" s="2"/>
      <c r="JSB5513" s="2"/>
      <c r="JSC5513" s="2"/>
      <c r="JSD5513" s="2"/>
      <c r="JSE5513" s="2"/>
      <c r="JSF5513" s="2"/>
      <c r="JSG5513" s="2"/>
      <c r="JSH5513" s="2"/>
      <c r="JSI5513" s="2"/>
      <c r="JSJ5513" s="2"/>
      <c r="JSK5513" s="2"/>
      <c r="JSL5513" s="2"/>
      <c r="JSM5513" s="2"/>
      <c r="JSN5513" s="2"/>
      <c r="JSO5513" s="2"/>
      <c r="JSP5513" s="2"/>
      <c r="JSQ5513" s="2"/>
      <c r="JSR5513" s="2"/>
      <c r="JSS5513" s="2"/>
      <c r="JST5513" s="2"/>
      <c r="JSU5513" s="2"/>
      <c r="JSV5513" s="2"/>
      <c r="JSW5513" s="2"/>
      <c r="JSX5513" s="2"/>
      <c r="JSY5513" s="2"/>
      <c r="JSZ5513" s="2"/>
      <c r="JTA5513" s="2"/>
      <c r="JTB5513" s="2"/>
      <c r="JTC5513" s="2"/>
      <c r="JTD5513" s="2"/>
      <c r="JTE5513" s="2"/>
      <c r="JTF5513" s="2"/>
      <c r="JTG5513" s="2"/>
      <c r="JTH5513" s="2"/>
      <c r="JTI5513" s="2"/>
      <c r="JTJ5513" s="2"/>
      <c r="JTK5513" s="2"/>
      <c r="JTL5513" s="2"/>
      <c r="JTM5513" s="2"/>
      <c r="JTN5513" s="2"/>
      <c r="JTO5513" s="2"/>
      <c r="JTP5513" s="2"/>
      <c r="JTQ5513" s="2"/>
      <c r="JTR5513" s="2"/>
      <c r="JTS5513" s="2"/>
      <c r="JTT5513" s="2"/>
      <c r="JTU5513" s="2"/>
      <c r="JTV5513" s="2"/>
      <c r="JTW5513" s="2"/>
      <c r="JTX5513" s="2"/>
      <c r="JTY5513" s="2"/>
      <c r="JTZ5513" s="2"/>
      <c r="JUA5513" s="2"/>
      <c r="JUB5513" s="2"/>
      <c r="JUC5513" s="2"/>
      <c r="JUD5513" s="2"/>
      <c r="JUE5513" s="2"/>
      <c r="JUF5513" s="2"/>
      <c r="JUG5513" s="2"/>
      <c r="JUH5513" s="2"/>
      <c r="JUI5513" s="2"/>
      <c r="JUJ5513" s="2"/>
      <c r="JUK5513" s="2"/>
      <c r="JUL5513" s="2"/>
      <c r="JUM5513" s="2"/>
      <c r="JUN5513" s="2"/>
      <c r="JUO5513" s="2"/>
      <c r="JUP5513" s="2"/>
      <c r="JUQ5513" s="2"/>
      <c r="JUR5513" s="2"/>
      <c r="JUS5513" s="2"/>
      <c r="JUT5513" s="2"/>
      <c r="JUU5513" s="2"/>
      <c r="JUV5513" s="2"/>
      <c r="JUW5513" s="2"/>
      <c r="JUX5513" s="2"/>
      <c r="JUY5513" s="2"/>
      <c r="JUZ5513" s="2"/>
      <c r="JVA5513" s="2"/>
      <c r="JVB5513" s="2"/>
      <c r="JVC5513" s="2"/>
      <c r="JVD5513" s="2"/>
      <c r="JVE5513" s="2"/>
      <c r="JVF5513" s="2"/>
      <c r="JVG5513" s="2"/>
      <c r="JVH5513" s="2"/>
      <c r="JVI5513" s="2"/>
      <c r="JVJ5513" s="2"/>
      <c r="JVK5513" s="2"/>
      <c r="JVL5513" s="2"/>
      <c r="JVM5513" s="2"/>
      <c r="JVN5513" s="2"/>
      <c r="JVO5513" s="2"/>
      <c r="JVP5513" s="2"/>
      <c r="JVQ5513" s="2"/>
      <c r="JVR5513" s="2"/>
      <c r="JVS5513" s="2"/>
      <c r="JVT5513" s="2"/>
      <c r="JVU5513" s="2"/>
      <c r="JVV5513" s="2"/>
      <c r="JVW5513" s="2"/>
      <c r="JVX5513" s="2"/>
      <c r="JVY5513" s="2"/>
      <c r="JVZ5513" s="2"/>
      <c r="JWA5513" s="2"/>
      <c r="JWB5513" s="2"/>
      <c r="JWC5513" s="2"/>
      <c r="JWD5513" s="2"/>
      <c r="JWE5513" s="2"/>
      <c r="JWF5513" s="2"/>
      <c r="JWG5513" s="2"/>
      <c r="JWH5513" s="2"/>
      <c r="JWI5513" s="2"/>
      <c r="JWJ5513" s="2"/>
      <c r="JWK5513" s="2"/>
      <c r="JWL5513" s="2"/>
      <c r="JWM5513" s="2"/>
      <c r="JWN5513" s="2"/>
      <c r="JWO5513" s="2"/>
      <c r="JWP5513" s="2"/>
      <c r="JWQ5513" s="2"/>
      <c r="JWR5513" s="2"/>
      <c r="JWS5513" s="2"/>
      <c r="JWT5513" s="2"/>
      <c r="JWU5513" s="2"/>
      <c r="JWV5513" s="2"/>
      <c r="JWW5513" s="2"/>
      <c r="JWX5513" s="2"/>
      <c r="JWY5513" s="2"/>
      <c r="JWZ5513" s="2"/>
      <c r="JXA5513" s="2"/>
      <c r="JXB5513" s="2"/>
      <c r="JXC5513" s="2"/>
      <c r="JXD5513" s="2"/>
      <c r="JXE5513" s="2"/>
      <c r="JXF5513" s="2"/>
      <c r="JXG5513" s="2"/>
      <c r="JXH5513" s="2"/>
      <c r="JXI5513" s="2"/>
      <c r="JXJ5513" s="2"/>
      <c r="JXK5513" s="2"/>
      <c r="JXL5513" s="2"/>
      <c r="JXM5513" s="2"/>
      <c r="JXN5513" s="2"/>
      <c r="JXO5513" s="2"/>
      <c r="JXP5513" s="2"/>
      <c r="JXQ5513" s="2"/>
      <c r="JXR5513" s="2"/>
      <c r="JXS5513" s="2"/>
      <c r="JXT5513" s="2"/>
      <c r="JXU5513" s="2"/>
      <c r="JXV5513" s="2"/>
      <c r="JXW5513" s="2"/>
      <c r="JXX5513" s="2"/>
      <c r="JXY5513" s="2"/>
      <c r="JXZ5513" s="2"/>
      <c r="JYA5513" s="2"/>
      <c r="JYB5513" s="2"/>
      <c r="JYC5513" s="2"/>
      <c r="JYD5513" s="2"/>
      <c r="JYE5513" s="2"/>
      <c r="JYF5513" s="2"/>
      <c r="JYG5513" s="2"/>
      <c r="JYH5513" s="2"/>
      <c r="JYI5513" s="2"/>
      <c r="JYJ5513" s="2"/>
      <c r="JYK5513" s="2"/>
      <c r="JYL5513" s="2"/>
      <c r="JYM5513" s="2"/>
      <c r="JYN5513" s="2"/>
      <c r="JYO5513" s="2"/>
      <c r="JYP5513" s="2"/>
      <c r="JYQ5513" s="2"/>
      <c r="JYR5513" s="2"/>
      <c r="JYS5513" s="2"/>
      <c r="JYT5513" s="2"/>
      <c r="JYU5513" s="2"/>
      <c r="JYV5513" s="2"/>
      <c r="JYW5513" s="2"/>
      <c r="JYX5513" s="2"/>
      <c r="JYY5513" s="2"/>
      <c r="JYZ5513" s="2"/>
      <c r="JZA5513" s="2"/>
      <c r="JZB5513" s="2"/>
      <c r="JZC5513" s="2"/>
      <c r="JZD5513" s="2"/>
      <c r="JZE5513" s="2"/>
      <c r="JZF5513" s="2"/>
      <c r="JZG5513" s="2"/>
      <c r="JZH5513" s="2"/>
      <c r="JZI5513" s="2"/>
      <c r="JZJ5513" s="2"/>
      <c r="JZK5513" s="2"/>
      <c r="JZL5513" s="2"/>
      <c r="JZM5513" s="2"/>
      <c r="JZN5513" s="2"/>
      <c r="JZO5513" s="2"/>
      <c r="JZP5513" s="2"/>
      <c r="JZQ5513" s="2"/>
      <c r="JZR5513" s="2"/>
      <c r="JZS5513" s="2"/>
      <c r="JZT5513" s="2"/>
      <c r="JZU5513" s="2"/>
      <c r="JZV5513" s="2"/>
      <c r="JZW5513" s="2"/>
      <c r="JZX5513" s="2"/>
      <c r="JZY5513" s="2"/>
      <c r="JZZ5513" s="2"/>
      <c r="KAA5513" s="2"/>
      <c r="KAB5513" s="2"/>
      <c r="KAC5513" s="2"/>
      <c r="KAD5513" s="2"/>
      <c r="KAE5513" s="2"/>
      <c r="KAF5513" s="2"/>
      <c r="KAG5513" s="2"/>
      <c r="KAH5513" s="2"/>
      <c r="KAI5513" s="2"/>
      <c r="KAJ5513" s="2"/>
      <c r="KAK5513" s="2"/>
      <c r="KAL5513" s="2"/>
      <c r="KAM5513" s="2"/>
      <c r="KAN5513" s="2"/>
      <c r="KAO5513" s="2"/>
      <c r="KAP5513" s="2"/>
      <c r="KAQ5513" s="2"/>
      <c r="KAR5513" s="2"/>
      <c r="KAS5513" s="2"/>
      <c r="KAT5513" s="2"/>
      <c r="KAU5513" s="2"/>
      <c r="KAV5513" s="2"/>
      <c r="KAW5513" s="2"/>
      <c r="KAX5513" s="2"/>
      <c r="KAY5513" s="2"/>
      <c r="KAZ5513" s="2"/>
      <c r="KBA5513" s="2"/>
      <c r="KBB5513" s="2"/>
      <c r="KBC5513" s="2"/>
      <c r="KBD5513" s="2"/>
      <c r="KBE5513" s="2"/>
      <c r="KBF5513" s="2"/>
      <c r="KBG5513" s="2"/>
      <c r="KBH5513" s="2"/>
      <c r="KBI5513" s="2"/>
      <c r="KBJ5513" s="2"/>
      <c r="KBK5513" s="2"/>
      <c r="KBL5513" s="2"/>
      <c r="KBM5513" s="2"/>
      <c r="KBN5513" s="2"/>
      <c r="KBO5513" s="2"/>
      <c r="KBP5513" s="2"/>
      <c r="KBQ5513" s="2"/>
      <c r="KBR5513" s="2"/>
      <c r="KBS5513" s="2"/>
      <c r="KBT5513" s="2"/>
      <c r="KBU5513" s="2"/>
      <c r="KBV5513" s="2"/>
      <c r="KBW5513" s="2"/>
      <c r="KBX5513" s="2"/>
      <c r="KBY5513" s="2"/>
      <c r="KBZ5513" s="2"/>
      <c r="KCA5513" s="2"/>
      <c r="KCB5513" s="2"/>
      <c r="KCC5513" s="2"/>
      <c r="KCD5513" s="2"/>
      <c r="KCE5513" s="2"/>
      <c r="KCF5513" s="2"/>
      <c r="KCG5513" s="2"/>
      <c r="KCH5513" s="2"/>
      <c r="KCI5513" s="2"/>
      <c r="KCJ5513" s="2"/>
      <c r="KCK5513" s="2"/>
      <c r="KCL5513" s="2"/>
      <c r="KCM5513" s="2"/>
      <c r="KCN5513" s="2"/>
      <c r="KCO5513" s="2"/>
      <c r="KCP5513" s="2"/>
      <c r="KCQ5513" s="2"/>
      <c r="KCR5513" s="2"/>
      <c r="KCS5513" s="2"/>
      <c r="KCT5513" s="2"/>
      <c r="KCU5513" s="2"/>
      <c r="KCV5513" s="2"/>
      <c r="KCW5513" s="2"/>
      <c r="KCX5513" s="2"/>
      <c r="KCY5513" s="2"/>
      <c r="KCZ5513" s="2"/>
      <c r="KDA5513" s="2"/>
      <c r="KDB5513" s="2"/>
      <c r="KDC5513" s="2"/>
      <c r="KDD5513" s="2"/>
      <c r="KDE5513" s="2"/>
      <c r="KDF5513" s="2"/>
      <c r="KDG5513" s="2"/>
      <c r="KDH5513" s="2"/>
      <c r="KDI5513" s="2"/>
      <c r="KDJ5513" s="2"/>
      <c r="KDK5513" s="2"/>
      <c r="KDL5513" s="2"/>
      <c r="KDM5513" s="2"/>
      <c r="KDN5513" s="2"/>
      <c r="KDO5513" s="2"/>
      <c r="KDP5513" s="2"/>
      <c r="KDQ5513" s="2"/>
      <c r="KDR5513" s="2"/>
      <c r="KDS5513" s="2"/>
      <c r="KDT5513" s="2"/>
      <c r="KDU5513" s="2"/>
      <c r="KDV5513" s="2"/>
      <c r="KDW5513" s="2"/>
      <c r="KDX5513" s="2"/>
      <c r="KDY5513" s="2"/>
      <c r="KDZ5513" s="2"/>
      <c r="KEA5513" s="2"/>
      <c r="KEB5513" s="2"/>
      <c r="KEC5513" s="2"/>
      <c r="KED5513" s="2"/>
      <c r="KEE5513" s="2"/>
      <c r="KEF5513" s="2"/>
      <c r="KEG5513" s="2"/>
      <c r="KEH5513" s="2"/>
      <c r="KEI5513" s="2"/>
      <c r="KEJ5513" s="2"/>
      <c r="KEK5513" s="2"/>
      <c r="KEL5513" s="2"/>
      <c r="KEM5513" s="2"/>
      <c r="KEN5513" s="2"/>
      <c r="KEO5513" s="2"/>
      <c r="KEP5513" s="2"/>
      <c r="KEQ5513" s="2"/>
      <c r="KER5513" s="2"/>
      <c r="KES5513" s="2"/>
      <c r="KET5513" s="2"/>
      <c r="KEU5513" s="2"/>
      <c r="KEV5513" s="2"/>
      <c r="KEW5513" s="2"/>
      <c r="KEX5513" s="2"/>
      <c r="KEY5513" s="2"/>
      <c r="KEZ5513" s="2"/>
      <c r="KFA5513" s="2"/>
      <c r="KFB5513" s="2"/>
      <c r="KFC5513" s="2"/>
      <c r="KFD5513" s="2"/>
      <c r="KFE5513" s="2"/>
      <c r="KFF5513" s="2"/>
      <c r="KFG5513" s="2"/>
      <c r="KFH5513" s="2"/>
      <c r="KFI5513" s="2"/>
      <c r="KFJ5513" s="2"/>
      <c r="KFK5513" s="2"/>
      <c r="KFL5513" s="2"/>
      <c r="KFM5513" s="2"/>
      <c r="KFN5513" s="2"/>
      <c r="KFO5513" s="2"/>
      <c r="KFP5513" s="2"/>
      <c r="KFQ5513" s="2"/>
      <c r="KFR5513" s="2"/>
      <c r="KFS5513" s="2"/>
      <c r="KFT5513" s="2"/>
      <c r="KFU5513" s="2"/>
      <c r="KFV5513" s="2"/>
      <c r="KFW5513" s="2"/>
      <c r="KFX5513" s="2"/>
      <c r="KFY5513" s="2"/>
      <c r="KFZ5513" s="2"/>
      <c r="KGA5513" s="2"/>
      <c r="KGB5513" s="2"/>
      <c r="KGC5513" s="2"/>
      <c r="KGD5513" s="2"/>
      <c r="KGE5513" s="2"/>
      <c r="KGF5513" s="2"/>
      <c r="KGG5513" s="2"/>
      <c r="KGH5513" s="2"/>
      <c r="KGI5513" s="2"/>
      <c r="KGJ5513" s="2"/>
      <c r="KGK5513" s="2"/>
      <c r="KGL5513" s="2"/>
      <c r="KGM5513" s="2"/>
      <c r="KGN5513" s="2"/>
      <c r="KGO5513" s="2"/>
      <c r="KGP5513" s="2"/>
      <c r="KGQ5513" s="2"/>
      <c r="KGR5513" s="2"/>
      <c r="KGS5513" s="2"/>
      <c r="KGT5513" s="2"/>
      <c r="KGU5513" s="2"/>
      <c r="KGV5513" s="2"/>
      <c r="KGW5513" s="2"/>
      <c r="KGX5513" s="2"/>
      <c r="KGY5513" s="2"/>
      <c r="KGZ5513" s="2"/>
      <c r="KHA5513" s="2"/>
      <c r="KHB5513" s="2"/>
      <c r="KHC5513" s="2"/>
      <c r="KHD5513" s="2"/>
      <c r="KHE5513" s="2"/>
      <c r="KHF5513" s="2"/>
      <c r="KHG5513" s="2"/>
      <c r="KHH5513" s="2"/>
      <c r="KHI5513" s="2"/>
      <c r="KHJ5513" s="2"/>
      <c r="KHK5513" s="2"/>
      <c r="KHL5513" s="2"/>
      <c r="KHM5513" s="2"/>
      <c r="KHN5513" s="2"/>
      <c r="KHO5513" s="2"/>
      <c r="KHP5513" s="2"/>
      <c r="KHQ5513" s="2"/>
      <c r="KHR5513" s="2"/>
      <c r="KHS5513" s="2"/>
      <c r="KHT5513" s="2"/>
      <c r="KHU5513" s="2"/>
      <c r="KHV5513" s="2"/>
      <c r="KHW5513" s="2"/>
      <c r="KHX5513" s="2"/>
      <c r="KHY5513" s="2"/>
      <c r="KHZ5513" s="2"/>
      <c r="KIA5513" s="2"/>
      <c r="KIB5513" s="2"/>
      <c r="KIC5513" s="2"/>
      <c r="KID5513" s="2"/>
      <c r="KIE5513" s="2"/>
      <c r="KIF5513" s="2"/>
      <c r="KIG5513" s="2"/>
      <c r="KIH5513" s="2"/>
      <c r="KII5513" s="2"/>
      <c r="KIJ5513" s="2"/>
      <c r="KIK5513" s="2"/>
      <c r="KIL5513" s="2"/>
      <c r="KIM5513" s="2"/>
      <c r="KIN5513" s="2"/>
      <c r="KIO5513" s="2"/>
      <c r="KIP5513" s="2"/>
      <c r="KIQ5513" s="2"/>
      <c r="KIR5513" s="2"/>
      <c r="KIS5513" s="2"/>
      <c r="KIT5513" s="2"/>
      <c r="KIU5513" s="2"/>
      <c r="KIV5513" s="2"/>
      <c r="KIW5513" s="2"/>
      <c r="KIX5513" s="2"/>
      <c r="KIY5513" s="2"/>
      <c r="KIZ5513" s="2"/>
      <c r="KJA5513" s="2"/>
      <c r="KJB5513" s="2"/>
      <c r="KJC5513" s="2"/>
      <c r="KJD5513" s="2"/>
      <c r="KJE5513" s="2"/>
      <c r="KJF5513" s="2"/>
      <c r="KJG5513" s="2"/>
      <c r="KJH5513" s="2"/>
      <c r="KJI5513" s="2"/>
      <c r="KJJ5513" s="2"/>
      <c r="KJK5513" s="2"/>
      <c r="KJL5513" s="2"/>
      <c r="KJM5513" s="2"/>
      <c r="KJN5513" s="2"/>
      <c r="KJO5513" s="2"/>
      <c r="KJP5513" s="2"/>
      <c r="KJQ5513" s="2"/>
      <c r="KJR5513" s="2"/>
      <c r="KJS5513" s="2"/>
      <c r="KJT5513" s="2"/>
      <c r="KJU5513" s="2"/>
      <c r="KJV5513" s="2"/>
      <c r="KJW5513" s="2"/>
      <c r="KJX5513" s="2"/>
      <c r="KJY5513" s="2"/>
      <c r="KJZ5513" s="2"/>
      <c r="KKA5513" s="2"/>
      <c r="KKB5513" s="2"/>
      <c r="KKC5513" s="2"/>
      <c r="KKD5513" s="2"/>
      <c r="KKE5513" s="2"/>
      <c r="KKF5513" s="2"/>
      <c r="KKG5513" s="2"/>
      <c r="KKH5513" s="2"/>
      <c r="KKI5513" s="2"/>
      <c r="KKJ5513" s="2"/>
      <c r="KKK5513" s="2"/>
      <c r="KKL5513" s="2"/>
      <c r="KKM5513" s="2"/>
      <c r="KKN5513" s="2"/>
      <c r="KKO5513" s="2"/>
      <c r="KKP5513" s="2"/>
      <c r="KKQ5513" s="2"/>
      <c r="KKR5513" s="2"/>
      <c r="KKS5513" s="2"/>
      <c r="KKT5513" s="2"/>
      <c r="KKU5513" s="2"/>
      <c r="KKV5513" s="2"/>
      <c r="KKW5513" s="2"/>
      <c r="KKX5513" s="2"/>
      <c r="KKY5513" s="2"/>
      <c r="KKZ5513" s="2"/>
      <c r="KLA5513" s="2"/>
      <c r="KLB5513" s="2"/>
      <c r="KLC5513" s="2"/>
      <c r="KLD5513" s="2"/>
      <c r="KLE5513" s="2"/>
      <c r="KLF5513" s="2"/>
      <c r="KLG5513" s="2"/>
      <c r="KLH5513" s="2"/>
      <c r="KLI5513" s="2"/>
      <c r="KLJ5513" s="2"/>
      <c r="KLK5513" s="2"/>
      <c r="KLL5513" s="2"/>
      <c r="KLM5513" s="2"/>
      <c r="KLN5513" s="2"/>
      <c r="KLO5513" s="2"/>
      <c r="KLP5513" s="2"/>
      <c r="KLQ5513" s="2"/>
      <c r="KLR5513" s="2"/>
      <c r="KLS5513" s="2"/>
      <c r="KLT5513" s="2"/>
      <c r="KLU5513" s="2"/>
      <c r="KLV5513" s="2"/>
      <c r="KLW5513" s="2"/>
      <c r="KLX5513" s="2"/>
      <c r="KLY5513" s="2"/>
      <c r="KLZ5513" s="2"/>
      <c r="KMA5513" s="2"/>
      <c r="KMB5513" s="2"/>
      <c r="KMC5513" s="2"/>
      <c r="KMD5513" s="2"/>
      <c r="KME5513" s="2"/>
      <c r="KMF5513" s="2"/>
      <c r="KMG5513" s="2"/>
      <c r="KMH5513" s="2"/>
      <c r="KMI5513" s="2"/>
      <c r="KMJ5513" s="2"/>
      <c r="KMK5513" s="2"/>
      <c r="KML5513" s="2"/>
      <c r="KMM5513" s="2"/>
      <c r="KMN5513" s="2"/>
      <c r="KMO5513" s="2"/>
      <c r="KMP5513" s="2"/>
      <c r="KMQ5513" s="2"/>
      <c r="KMR5513" s="2"/>
      <c r="KMS5513" s="2"/>
      <c r="KMT5513" s="2"/>
      <c r="KMU5513" s="2"/>
      <c r="KMV5513" s="2"/>
      <c r="KMW5513" s="2"/>
      <c r="KMX5513" s="2"/>
      <c r="KMY5513" s="2"/>
      <c r="KMZ5513" s="2"/>
      <c r="KNA5513" s="2"/>
      <c r="KNB5513" s="2"/>
      <c r="KNC5513" s="2"/>
      <c r="KND5513" s="2"/>
      <c r="KNE5513" s="2"/>
      <c r="KNF5513" s="2"/>
      <c r="KNG5513" s="2"/>
      <c r="KNH5513" s="2"/>
      <c r="KNI5513" s="2"/>
      <c r="KNJ5513" s="2"/>
      <c r="KNK5513" s="2"/>
      <c r="KNL5513" s="2"/>
      <c r="KNM5513" s="2"/>
      <c r="KNN5513" s="2"/>
      <c r="KNO5513" s="2"/>
      <c r="KNP5513" s="2"/>
      <c r="KNQ5513" s="2"/>
      <c r="KNR5513" s="2"/>
      <c r="KNS5513" s="2"/>
      <c r="KNT5513" s="2"/>
      <c r="KNU5513" s="2"/>
      <c r="KNV5513" s="2"/>
      <c r="KNW5513" s="2"/>
      <c r="KNX5513" s="2"/>
      <c r="KNY5513" s="2"/>
      <c r="KNZ5513" s="2"/>
      <c r="KOA5513" s="2"/>
      <c r="KOB5513" s="2"/>
      <c r="KOC5513" s="2"/>
      <c r="KOD5513" s="2"/>
      <c r="KOE5513" s="2"/>
      <c r="KOF5513" s="2"/>
      <c r="KOG5513" s="2"/>
      <c r="KOH5513" s="2"/>
      <c r="KOI5513" s="2"/>
      <c r="KOJ5513" s="2"/>
      <c r="KOK5513" s="2"/>
      <c r="KOL5513" s="2"/>
      <c r="KOM5513" s="2"/>
      <c r="KON5513" s="2"/>
      <c r="KOO5513" s="2"/>
      <c r="KOP5513" s="2"/>
      <c r="KOQ5513" s="2"/>
      <c r="KOR5513" s="2"/>
      <c r="KOS5513" s="2"/>
      <c r="KOT5513" s="2"/>
      <c r="KOU5513" s="2"/>
      <c r="KOV5513" s="2"/>
      <c r="KOW5513" s="2"/>
      <c r="KOX5513" s="2"/>
      <c r="KOY5513" s="2"/>
      <c r="KOZ5513" s="2"/>
      <c r="KPA5513" s="2"/>
      <c r="KPB5513" s="2"/>
      <c r="KPC5513" s="2"/>
      <c r="KPD5513" s="2"/>
      <c r="KPE5513" s="2"/>
      <c r="KPF5513" s="2"/>
      <c r="KPG5513" s="2"/>
      <c r="KPH5513" s="2"/>
      <c r="KPI5513" s="2"/>
      <c r="KPJ5513" s="2"/>
      <c r="KPK5513" s="2"/>
      <c r="KPL5513" s="2"/>
      <c r="KPM5513" s="2"/>
      <c r="KPN5513" s="2"/>
      <c r="KPO5513" s="2"/>
      <c r="KPP5513" s="2"/>
      <c r="KPQ5513" s="2"/>
      <c r="KPR5513" s="2"/>
      <c r="KPS5513" s="2"/>
      <c r="KPT5513" s="2"/>
      <c r="KPU5513" s="2"/>
      <c r="KPV5513" s="2"/>
      <c r="KPW5513" s="2"/>
      <c r="KPX5513" s="2"/>
      <c r="KPY5513" s="2"/>
      <c r="KPZ5513" s="2"/>
      <c r="KQA5513" s="2"/>
      <c r="KQB5513" s="2"/>
      <c r="KQC5513" s="2"/>
      <c r="KQD5513" s="2"/>
      <c r="KQE5513" s="2"/>
      <c r="KQF5513" s="2"/>
      <c r="KQG5513" s="2"/>
      <c r="KQH5513" s="2"/>
      <c r="KQI5513" s="2"/>
      <c r="KQJ5513" s="2"/>
      <c r="KQK5513" s="2"/>
      <c r="KQL5513" s="2"/>
      <c r="KQM5513" s="2"/>
      <c r="KQN5513" s="2"/>
      <c r="KQO5513" s="2"/>
      <c r="KQP5513" s="2"/>
      <c r="KQQ5513" s="2"/>
      <c r="KQR5513" s="2"/>
      <c r="KQS5513" s="2"/>
      <c r="KQT5513" s="2"/>
      <c r="KQU5513" s="2"/>
      <c r="KQV5513" s="2"/>
      <c r="KQW5513" s="2"/>
      <c r="KQX5513" s="2"/>
      <c r="KQY5513" s="2"/>
      <c r="KQZ5513" s="2"/>
      <c r="KRA5513" s="2"/>
      <c r="KRB5513" s="2"/>
      <c r="KRC5513" s="2"/>
      <c r="KRD5513" s="2"/>
      <c r="KRE5513" s="2"/>
      <c r="KRF5513" s="2"/>
      <c r="KRG5513" s="2"/>
      <c r="KRH5513" s="2"/>
      <c r="KRI5513" s="2"/>
      <c r="KRJ5513" s="2"/>
      <c r="KRK5513" s="2"/>
      <c r="KRL5513" s="2"/>
      <c r="KRM5513" s="2"/>
      <c r="KRN5513" s="2"/>
      <c r="KRO5513" s="2"/>
      <c r="KRP5513" s="2"/>
      <c r="KRQ5513" s="2"/>
      <c r="KRR5513" s="2"/>
      <c r="KRS5513" s="2"/>
      <c r="KRT5513" s="2"/>
      <c r="KRU5513" s="2"/>
      <c r="KRV5513" s="2"/>
      <c r="KRW5513" s="2"/>
      <c r="KRX5513" s="2"/>
      <c r="KRY5513" s="2"/>
      <c r="KRZ5513" s="2"/>
      <c r="KSA5513" s="2"/>
      <c r="KSB5513" s="2"/>
      <c r="KSC5513" s="2"/>
      <c r="KSD5513" s="2"/>
      <c r="KSE5513" s="2"/>
      <c r="KSF5513" s="2"/>
      <c r="KSG5513" s="2"/>
      <c r="KSH5513" s="2"/>
      <c r="KSI5513" s="2"/>
      <c r="KSJ5513" s="2"/>
      <c r="KSK5513" s="2"/>
      <c r="KSL5513" s="2"/>
      <c r="KSM5513" s="2"/>
      <c r="KSN5513" s="2"/>
      <c r="KSO5513" s="2"/>
      <c r="KSP5513" s="2"/>
      <c r="KSQ5513" s="2"/>
      <c r="KSR5513" s="2"/>
      <c r="KSS5513" s="2"/>
      <c r="KST5513" s="2"/>
      <c r="KSU5513" s="2"/>
      <c r="KSV5513" s="2"/>
      <c r="KSW5513" s="2"/>
      <c r="KSX5513" s="2"/>
      <c r="KSY5513" s="2"/>
      <c r="KSZ5513" s="2"/>
      <c r="KTA5513" s="2"/>
      <c r="KTB5513" s="2"/>
      <c r="KTC5513" s="2"/>
      <c r="KTD5513" s="2"/>
      <c r="KTE5513" s="2"/>
      <c r="KTF5513" s="2"/>
      <c r="KTG5513" s="2"/>
      <c r="KTH5513" s="2"/>
      <c r="KTI5513" s="2"/>
      <c r="KTJ5513" s="2"/>
      <c r="KTK5513" s="2"/>
      <c r="KTL5513" s="2"/>
      <c r="KTM5513" s="2"/>
      <c r="KTN5513" s="2"/>
      <c r="KTO5513" s="2"/>
      <c r="KTP5513" s="2"/>
      <c r="KTQ5513" s="2"/>
      <c r="KTR5513" s="2"/>
      <c r="KTS5513" s="2"/>
      <c r="KTT5513" s="2"/>
      <c r="KTU5513" s="2"/>
      <c r="KTV5513" s="2"/>
      <c r="KTW5513" s="2"/>
      <c r="KTX5513" s="2"/>
      <c r="KTY5513" s="2"/>
      <c r="KTZ5513" s="2"/>
      <c r="KUA5513" s="2"/>
      <c r="KUB5513" s="2"/>
      <c r="KUC5513" s="2"/>
      <c r="KUD5513" s="2"/>
      <c r="KUE5513" s="2"/>
      <c r="KUF5513" s="2"/>
      <c r="KUG5513" s="2"/>
      <c r="KUH5513" s="2"/>
      <c r="KUI5513" s="2"/>
      <c r="KUJ5513" s="2"/>
      <c r="KUK5513" s="2"/>
      <c r="KUL5513" s="2"/>
      <c r="KUM5513" s="2"/>
      <c r="KUN5513" s="2"/>
      <c r="KUO5513" s="2"/>
      <c r="KUP5513" s="2"/>
      <c r="KUQ5513" s="2"/>
      <c r="KUR5513" s="2"/>
      <c r="KUS5513" s="2"/>
      <c r="KUT5513" s="2"/>
      <c r="KUU5513" s="2"/>
      <c r="KUV5513" s="2"/>
      <c r="KUW5513" s="2"/>
      <c r="KUX5513" s="2"/>
      <c r="KUY5513" s="2"/>
      <c r="KUZ5513" s="2"/>
      <c r="KVA5513" s="2"/>
      <c r="KVB5513" s="2"/>
      <c r="KVC5513" s="2"/>
      <c r="KVD5513" s="2"/>
      <c r="KVE5513" s="2"/>
      <c r="KVF5513" s="2"/>
      <c r="KVG5513" s="2"/>
      <c r="KVH5513" s="2"/>
      <c r="KVI5513" s="2"/>
      <c r="KVJ5513" s="2"/>
      <c r="KVK5513" s="2"/>
      <c r="KVL5513" s="2"/>
      <c r="KVM5513" s="2"/>
      <c r="KVN5513" s="2"/>
      <c r="KVO5513" s="2"/>
      <c r="KVP5513" s="2"/>
      <c r="KVQ5513" s="2"/>
      <c r="KVR5513" s="2"/>
      <c r="KVS5513" s="2"/>
      <c r="KVT5513" s="2"/>
      <c r="KVU5513" s="2"/>
      <c r="KVV5513" s="2"/>
      <c r="KVW5513" s="2"/>
      <c r="KVX5513" s="2"/>
      <c r="KVY5513" s="2"/>
      <c r="KVZ5513" s="2"/>
      <c r="KWA5513" s="2"/>
      <c r="KWB5513" s="2"/>
      <c r="KWC5513" s="2"/>
      <c r="KWD5513" s="2"/>
      <c r="KWE5513" s="2"/>
      <c r="KWF5513" s="2"/>
      <c r="KWG5513" s="2"/>
      <c r="KWH5513" s="2"/>
      <c r="KWI5513" s="2"/>
      <c r="KWJ5513" s="2"/>
      <c r="KWK5513" s="2"/>
      <c r="KWL5513" s="2"/>
      <c r="KWM5513" s="2"/>
      <c r="KWN5513" s="2"/>
      <c r="KWO5513" s="2"/>
      <c r="KWP5513" s="2"/>
      <c r="KWQ5513" s="2"/>
      <c r="KWR5513" s="2"/>
      <c r="KWS5513" s="2"/>
      <c r="KWT5513" s="2"/>
      <c r="KWU5513" s="2"/>
      <c r="KWV5513" s="2"/>
      <c r="KWW5513" s="2"/>
      <c r="KWX5513" s="2"/>
      <c r="KWY5513" s="2"/>
      <c r="KWZ5513" s="2"/>
      <c r="KXA5513" s="2"/>
      <c r="KXB5513" s="2"/>
      <c r="KXC5513" s="2"/>
      <c r="KXD5513" s="2"/>
      <c r="KXE5513" s="2"/>
      <c r="KXF5513" s="2"/>
      <c r="KXG5513" s="2"/>
      <c r="KXH5513" s="2"/>
      <c r="KXI5513" s="2"/>
      <c r="KXJ5513" s="2"/>
      <c r="KXK5513" s="2"/>
      <c r="KXL5513" s="2"/>
      <c r="KXM5513" s="2"/>
      <c r="KXN5513" s="2"/>
      <c r="KXO5513" s="2"/>
      <c r="KXP5513" s="2"/>
      <c r="KXQ5513" s="2"/>
      <c r="KXR5513" s="2"/>
      <c r="KXS5513" s="2"/>
      <c r="KXT5513" s="2"/>
      <c r="KXU5513" s="2"/>
      <c r="KXV5513" s="2"/>
      <c r="KXW5513" s="2"/>
      <c r="KXX5513" s="2"/>
      <c r="KXY5513" s="2"/>
      <c r="KXZ5513" s="2"/>
      <c r="KYA5513" s="2"/>
      <c r="KYB5513" s="2"/>
      <c r="KYC5513" s="2"/>
      <c r="KYD5513" s="2"/>
      <c r="KYE5513" s="2"/>
      <c r="KYF5513" s="2"/>
      <c r="KYG5513" s="2"/>
      <c r="KYH5513" s="2"/>
      <c r="KYI5513" s="2"/>
      <c r="KYJ5513" s="2"/>
      <c r="KYK5513" s="2"/>
      <c r="KYL5513" s="2"/>
      <c r="KYM5513" s="2"/>
      <c r="KYN5513" s="2"/>
      <c r="KYO5513" s="2"/>
      <c r="KYP5513" s="2"/>
      <c r="KYQ5513" s="2"/>
      <c r="KYR5513" s="2"/>
      <c r="KYS5513" s="2"/>
      <c r="KYT5513" s="2"/>
      <c r="KYU5513" s="2"/>
      <c r="KYV5513" s="2"/>
      <c r="KYW5513" s="2"/>
      <c r="KYX5513" s="2"/>
      <c r="KYY5513" s="2"/>
      <c r="KYZ5513" s="2"/>
      <c r="KZA5513" s="2"/>
      <c r="KZB5513" s="2"/>
      <c r="KZC5513" s="2"/>
      <c r="KZD5513" s="2"/>
      <c r="KZE5513" s="2"/>
      <c r="KZF5513" s="2"/>
      <c r="KZG5513" s="2"/>
      <c r="KZH5513" s="2"/>
      <c r="KZI5513" s="2"/>
      <c r="KZJ5513" s="2"/>
      <c r="KZK5513" s="2"/>
      <c r="KZL5513" s="2"/>
      <c r="KZM5513" s="2"/>
      <c r="KZN5513" s="2"/>
      <c r="KZO5513" s="2"/>
      <c r="KZP5513" s="2"/>
      <c r="KZQ5513" s="2"/>
      <c r="KZR5513" s="2"/>
      <c r="KZS5513" s="2"/>
      <c r="KZT5513" s="2"/>
      <c r="KZU5513" s="2"/>
      <c r="KZV5513" s="2"/>
      <c r="KZW5513" s="2"/>
      <c r="KZX5513" s="2"/>
      <c r="KZY5513" s="2"/>
      <c r="KZZ5513" s="2"/>
      <c r="LAA5513" s="2"/>
      <c r="LAB5513" s="2"/>
      <c r="LAC5513" s="2"/>
      <c r="LAD5513" s="2"/>
      <c r="LAE5513" s="2"/>
      <c r="LAF5513" s="2"/>
      <c r="LAG5513" s="2"/>
      <c r="LAH5513" s="2"/>
      <c r="LAI5513" s="2"/>
      <c r="LAJ5513" s="2"/>
      <c r="LAK5513" s="2"/>
      <c r="LAL5513" s="2"/>
      <c r="LAM5513" s="2"/>
      <c r="LAN5513" s="2"/>
      <c r="LAO5513" s="2"/>
      <c r="LAP5513" s="2"/>
      <c r="LAQ5513" s="2"/>
      <c r="LAR5513" s="2"/>
      <c r="LAS5513" s="2"/>
      <c r="LAT5513" s="2"/>
      <c r="LAU5513" s="2"/>
      <c r="LAV5513" s="2"/>
      <c r="LAW5513" s="2"/>
      <c r="LAX5513" s="2"/>
      <c r="LAY5513" s="2"/>
      <c r="LAZ5513" s="2"/>
      <c r="LBA5513" s="2"/>
      <c r="LBB5513" s="2"/>
      <c r="LBC5513" s="2"/>
      <c r="LBD5513" s="2"/>
      <c r="LBE5513" s="2"/>
      <c r="LBF5513" s="2"/>
      <c r="LBG5513" s="2"/>
      <c r="LBH5513" s="2"/>
      <c r="LBI5513" s="2"/>
      <c r="LBJ5513" s="2"/>
      <c r="LBK5513" s="2"/>
      <c r="LBL5513" s="2"/>
      <c r="LBM5513" s="2"/>
      <c r="LBN5513" s="2"/>
      <c r="LBO5513" s="2"/>
      <c r="LBP5513" s="2"/>
      <c r="LBQ5513" s="2"/>
      <c r="LBR5513" s="2"/>
      <c r="LBS5513" s="2"/>
      <c r="LBT5513" s="2"/>
      <c r="LBU5513" s="2"/>
      <c r="LBV5513" s="2"/>
      <c r="LBW5513" s="2"/>
      <c r="LBX5513" s="2"/>
      <c r="LBY5513" s="2"/>
      <c r="LBZ5513" s="2"/>
      <c r="LCA5513" s="2"/>
      <c r="LCB5513" s="2"/>
      <c r="LCC5513" s="2"/>
      <c r="LCD5513" s="2"/>
      <c r="LCE5513" s="2"/>
      <c r="LCF5513" s="2"/>
      <c r="LCG5513" s="2"/>
      <c r="LCH5513" s="2"/>
      <c r="LCI5513" s="2"/>
      <c r="LCJ5513" s="2"/>
      <c r="LCK5513" s="2"/>
      <c r="LCL5513" s="2"/>
      <c r="LCM5513" s="2"/>
      <c r="LCN5513" s="2"/>
      <c r="LCO5513" s="2"/>
      <c r="LCP5513" s="2"/>
      <c r="LCQ5513" s="2"/>
      <c r="LCR5513" s="2"/>
      <c r="LCS5513" s="2"/>
      <c r="LCT5513" s="2"/>
      <c r="LCU5513" s="2"/>
      <c r="LCV5513" s="2"/>
      <c r="LCW5513" s="2"/>
      <c r="LCX5513" s="2"/>
      <c r="LCY5513" s="2"/>
      <c r="LCZ5513" s="2"/>
      <c r="LDA5513" s="2"/>
      <c r="LDB5513" s="2"/>
      <c r="LDC5513" s="2"/>
      <c r="LDD5513" s="2"/>
      <c r="LDE5513" s="2"/>
      <c r="LDF5513" s="2"/>
      <c r="LDG5513" s="2"/>
      <c r="LDH5513" s="2"/>
      <c r="LDI5513" s="2"/>
      <c r="LDJ5513" s="2"/>
      <c r="LDK5513" s="2"/>
      <c r="LDL5513" s="2"/>
      <c r="LDM5513" s="2"/>
      <c r="LDN5513" s="2"/>
      <c r="LDO5513" s="2"/>
      <c r="LDP5513" s="2"/>
      <c r="LDQ5513" s="2"/>
      <c r="LDR5513" s="2"/>
      <c r="LDS5513" s="2"/>
      <c r="LDT5513" s="2"/>
      <c r="LDU5513" s="2"/>
      <c r="LDV5513" s="2"/>
      <c r="LDW5513" s="2"/>
      <c r="LDX5513" s="2"/>
      <c r="LDY5513" s="2"/>
      <c r="LDZ5513" s="2"/>
      <c r="LEA5513" s="2"/>
      <c r="LEB5513" s="2"/>
      <c r="LEC5513" s="2"/>
      <c r="LED5513" s="2"/>
      <c r="LEE5513" s="2"/>
      <c r="LEF5513" s="2"/>
      <c r="LEG5513" s="2"/>
      <c r="LEH5513" s="2"/>
      <c r="LEI5513" s="2"/>
      <c r="LEJ5513" s="2"/>
      <c r="LEK5513" s="2"/>
      <c r="LEL5513" s="2"/>
      <c r="LEM5513" s="2"/>
      <c r="LEN5513" s="2"/>
      <c r="LEO5513" s="2"/>
      <c r="LEP5513" s="2"/>
      <c r="LEQ5513" s="2"/>
      <c r="LER5513" s="2"/>
      <c r="LES5513" s="2"/>
      <c r="LET5513" s="2"/>
      <c r="LEU5513" s="2"/>
      <c r="LEV5513" s="2"/>
      <c r="LEW5513" s="2"/>
      <c r="LEX5513" s="2"/>
      <c r="LEY5513" s="2"/>
      <c r="LEZ5513" s="2"/>
      <c r="LFA5513" s="2"/>
      <c r="LFB5513" s="2"/>
      <c r="LFC5513" s="2"/>
      <c r="LFD5513" s="2"/>
      <c r="LFE5513" s="2"/>
      <c r="LFF5513" s="2"/>
      <c r="LFG5513" s="2"/>
      <c r="LFH5513" s="2"/>
      <c r="LFI5513" s="2"/>
      <c r="LFJ5513" s="2"/>
      <c r="LFK5513" s="2"/>
      <c r="LFL5513" s="2"/>
      <c r="LFM5513" s="2"/>
      <c r="LFN5513" s="2"/>
      <c r="LFO5513" s="2"/>
      <c r="LFP5513" s="2"/>
      <c r="LFQ5513" s="2"/>
      <c r="LFR5513" s="2"/>
      <c r="LFS5513" s="2"/>
      <c r="LFT5513" s="2"/>
      <c r="LFU5513" s="2"/>
      <c r="LFV5513" s="2"/>
      <c r="LFW5513" s="2"/>
      <c r="LFX5513" s="2"/>
      <c r="LFY5513" s="2"/>
      <c r="LFZ5513" s="2"/>
      <c r="LGA5513" s="2"/>
      <c r="LGB5513" s="2"/>
      <c r="LGC5513" s="2"/>
      <c r="LGD5513" s="2"/>
      <c r="LGE5513" s="2"/>
      <c r="LGF5513" s="2"/>
      <c r="LGG5513" s="2"/>
      <c r="LGH5513" s="2"/>
      <c r="LGI5513" s="2"/>
      <c r="LGJ5513" s="2"/>
      <c r="LGK5513" s="2"/>
      <c r="LGL5513" s="2"/>
      <c r="LGM5513" s="2"/>
      <c r="LGN5513" s="2"/>
      <c r="LGO5513" s="2"/>
      <c r="LGP5513" s="2"/>
      <c r="LGQ5513" s="2"/>
      <c r="LGR5513" s="2"/>
      <c r="LGS5513" s="2"/>
      <c r="LGT5513" s="2"/>
      <c r="LGU5513" s="2"/>
      <c r="LGV5513" s="2"/>
      <c r="LGW5513" s="2"/>
      <c r="LGX5513" s="2"/>
      <c r="LGY5513" s="2"/>
      <c r="LGZ5513" s="2"/>
      <c r="LHA5513" s="2"/>
      <c r="LHB5513" s="2"/>
      <c r="LHC5513" s="2"/>
      <c r="LHD5513" s="2"/>
      <c r="LHE5513" s="2"/>
      <c r="LHF5513" s="2"/>
      <c r="LHG5513" s="2"/>
      <c r="LHH5513" s="2"/>
      <c r="LHI5513" s="2"/>
      <c r="LHJ5513" s="2"/>
      <c r="LHK5513" s="2"/>
      <c r="LHL5513" s="2"/>
      <c r="LHM5513" s="2"/>
      <c r="LHN5513" s="2"/>
      <c r="LHO5513" s="2"/>
      <c r="LHP5513" s="2"/>
      <c r="LHQ5513" s="2"/>
      <c r="LHR5513" s="2"/>
      <c r="LHS5513" s="2"/>
      <c r="LHT5513" s="2"/>
      <c r="LHU5513" s="2"/>
      <c r="LHV5513" s="2"/>
      <c r="LHW5513" s="2"/>
      <c r="LHX5513" s="2"/>
      <c r="LHY5513" s="2"/>
      <c r="LHZ5513" s="2"/>
      <c r="LIA5513" s="2"/>
      <c r="LIB5513" s="2"/>
      <c r="LIC5513" s="2"/>
      <c r="LID5513" s="2"/>
      <c r="LIE5513" s="2"/>
      <c r="LIF5513" s="2"/>
      <c r="LIG5513" s="2"/>
      <c r="LIH5513" s="2"/>
      <c r="LII5513" s="2"/>
      <c r="LIJ5513" s="2"/>
      <c r="LIK5513" s="2"/>
      <c r="LIL5513" s="2"/>
      <c r="LIM5513" s="2"/>
      <c r="LIN5513" s="2"/>
      <c r="LIO5513" s="2"/>
      <c r="LIP5513" s="2"/>
      <c r="LIQ5513" s="2"/>
      <c r="LIR5513" s="2"/>
      <c r="LIS5513" s="2"/>
      <c r="LIT5513" s="2"/>
      <c r="LIU5513" s="2"/>
      <c r="LIV5513" s="2"/>
      <c r="LIW5513" s="2"/>
      <c r="LIX5513" s="2"/>
      <c r="LIY5513" s="2"/>
      <c r="LIZ5513" s="2"/>
      <c r="LJA5513" s="2"/>
      <c r="LJB5513" s="2"/>
      <c r="LJC5513" s="2"/>
      <c r="LJD5513" s="2"/>
      <c r="LJE5513" s="2"/>
      <c r="LJF5513" s="2"/>
      <c r="LJG5513" s="2"/>
      <c r="LJH5513" s="2"/>
      <c r="LJI5513" s="2"/>
      <c r="LJJ5513" s="2"/>
      <c r="LJK5513" s="2"/>
      <c r="LJL5513" s="2"/>
      <c r="LJM5513" s="2"/>
      <c r="LJN5513" s="2"/>
      <c r="LJO5513" s="2"/>
      <c r="LJP5513" s="2"/>
      <c r="LJQ5513" s="2"/>
      <c r="LJR5513" s="2"/>
      <c r="LJS5513" s="2"/>
      <c r="LJT5513" s="2"/>
      <c r="LJU5513" s="2"/>
      <c r="LJV5513" s="2"/>
      <c r="LJW5513" s="2"/>
      <c r="LJX5513" s="2"/>
      <c r="LJY5513" s="2"/>
      <c r="LJZ5513" s="2"/>
      <c r="LKA5513" s="2"/>
      <c r="LKB5513" s="2"/>
      <c r="LKC5513" s="2"/>
      <c r="LKD5513" s="2"/>
      <c r="LKE5513" s="2"/>
      <c r="LKF5513" s="2"/>
      <c r="LKG5513" s="2"/>
      <c r="LKH5513" s="2"/>
      <c r="LKI5513" s="2"/>
      <c r="LKJ5513" s="2"/>
      <c r="LKK5513" s="2"/>
      <c r="LKL5513" s="2"/>
      <c r="LKM5513" s="2"/>
      <c r="LKN5513" s="2"/>
      <c r="LKO5513" s="2"/>
      <c r="LKP5513" s="2"/>
      <c r="LKQ5513" s="2"/>
      <c r="LKR5513" s="2"/>
      <c r="LKS5513" s="2"/>
      <c r="LKT5513" s="2"/>
      <c r="LKU5513" s="2"/>
      <c r="LKV5513" s="2"/>
      <c r="LKW5513" s="2"/>
      <c r="LKX5513" s="2"/>
      <c r="LKY5513" s="2"/>
      <c r="LKZ5513" s="2"/>
      <c r="LLA5513" s="2"/>
      <c r="LLB5513" s="2"/>
      <c r="LLC5513" s="2"/>
      <c r="LLD5513" s="2"/>
      <c r="LLE5513" s="2"/>
      <c r="LLF5513" s="2"/>
      <c r="LLG5513" s="2"/>
      <c r="LLH5513" s="2"/>
      <c r="LLI5513" s="2"/>
      <c r="LLJ5513" s="2"/>
      <c r="LLK5513" s="2"/>
      <c r="LLL5513" s="2"/>
      <c r="LLM5513" s="2"/>
      <c r="LLN5513" s="2"/>
      <c r="LLO5513" s="2"/>
      <c r="LLP5513" s="2"/>
      <c r="LLQ5513" s="2"/>
      <c r="LLR5513" s="2"/>
      <c r="LLS5513" s="2"/>
      <c r="LLT5513" s="2"/>
      <c r="LLU5513" s="2"/>
      <c r="LLV5513" s="2"/>
      <c r="LLW5513" s="2"/>
      <c r="LLX5513" s="2"/>
      <c r="LLY5513" s="2"/>
      <c r="LLZ5513" s="2"/>
      <c r="LMA5513" s="2"/>
      <c r="LMB5513" s="2"/>
      <c r="LMC5513" s="2"/>
      <c r="LMD5513" s="2"/>
      <c r="LME5513" s="2"/>
      <c r="LMF5513" s="2"/>
      <c r="LMG5513" s="2"/>
      <c r="LMH5513" s="2"/>
      <c r="LMI5513" s="2"/>
      <c r="LMJ5513" s="2"/>
      <c r="LMK5513" s="2"/>
      <c r="LML5513" s="2"/>
      <c r="LMM5513" s="2"/>
      <c r="LMN5513" s="2"/>
      <c r="LMO5513" s="2"/>
      <c r="LMP5513" s="2"/>
      <c r="LMQ5513" s="2"/>
      <c r="LMR5513" s="2"/>
      <c r="LMS5513" s="2"/>
      <c r="LMT5513" s="2"/>
      <c r="LMU5513" s="2"/>
      <c r="LMV5513" s="2"/>
      <c r="LMW5513" s="2"/>
      <c r="LMX5513" s="2"/>
      <c r="LMY5513" s="2"/>
      <c r="LMZ5513" s="2"/>
      <c r="LNA5513" s="2"/>
      <c r="LNB5513" s="2"/>
      <c r="LNC5513" s="2"/>
      <c r="LND5513" s="2"/>
      <c r="LNE5513" s="2"/>
      <c r="LNF5513" s="2"/>
      <c r="LNG5513" s="2"/>
      <c r="LNH5513" s="2"/>
      <c r="LNI5513" s="2"/>
      <c r="LNJ5513" s="2"/>
      <c r="LNK5513" s="2"/>
      <c r="LNL5513" s="2"/>
      <c r="LNM5513" s="2"/>
      <c r="LNN5513" s="2"/>
      <c r="LNO5513" s="2"/>
      <c r="LNP5513" s="2"/>
      <c r="LNQ5513" s="2"/>
      <c r="LNR5513" s="2"/>
      <c r="LNS5513" s="2"/>
      <c r="LNT5513" s="2"/>
      <c r="LNU5513" s="2"/>
      <c r="LNV5513" s="2"/>
      <c r="LNW5513" s="2"/>
      <c r="LNX5513" s="2"/>
      <c r="LNY5513" s="2"/>
      <c r="LNZ5513" s="2"/>
      <c r="LOA5513" s="2"/>
      <c r="LOB5513" s="2"/>
      <c r="LOC5513" s="2"/>
      <c r="LOD5513" s="2"/>
      <c r="LOE5513" s="2"/>
      <c r="LOF5513" s="2"/>
      <c r="LOG5513" s="2"/>
      <c r="LOH5513" s="2"/>
      <c r="LOI5513" s="2"/>
      <c r="LOJ5513" s="2"/>
      <c r="LOK5513" s="2"/>
      <c r="LOL5513" s="2"/>
      <c r="LOM5513" s="2"/>
      <c r="LON5513" s="2"/>
      <c r="LOO5513" s="2"/>
      <c r="LOP5513" s="2"/>
      <c r="LOQ5513" s="2"/>
      <c r="LOR5513" s="2"/>
      <c r="LOS5513" s="2"/>
      <c r="LOT5513" s="2"/>
      <c r="LOU5513" s="2"/>
      <c r="LOV5513" s="2"/>
      <c r="LOW5513" s="2"/>
      <c r="LOX5513" s="2"/>
      <c r="LOY5513" s="2"/>
      <c r="LOZ5513" s="2"/>
      <c r="LPA5513" s="2"/>
      <c r="LPB5513" s="2"/>
      <c r="LPC5513" s="2"/>
      <c r="LPD5513" s="2"/>
      <c r="LPE5513" s="2"/>
      <c r="LPF5513" s="2"/>
      <c r="LPG5513" s="2"/>
      <c r="LPH5513" s="2"/>
      <c r="LPI5513" s="2"/>
      <c r="LPJ5513" s="2"/>
      <c r="LPK5513" s="2"/>
      <c r="LPL5513" s="2"/>
      <c r="LPM5513" s="2"/>
      <c r="LPN5513" s="2"/>
      <c r="LPO5513" s="2"/>
      <c r="LPP5513" s="2"/>
      <c r="LPQ5513" s="2"/>
      <c r="LPR5513" s="2"/>
      <c r="LPS5513" s="2"/>
      <c r="LPT5513" s="2"/>
      <c r="LPU5513" s="2"/>
      <c r="LPV5513" s="2"/>
      <c r="LPW5513" s="2"/>
      <c r="LPX5513" s="2"/>
      <c r="LPY5513" s="2"/>
      <c r="LPZ5513" s="2"/>
      <c r="LQA5513" s="2"/>
      <c r="LQB5513" s="2"/>
      <c r="LQC5513" s="2"/>
      <c r="LQD5513" s="2"/>
      <c r="LQE5513" s="2"/>
      <c r="LQF5513" s="2"/>
      <c r="LQG5513" s="2"/>
      <c r="LQH5513" s="2"/>
      <c r="LQI5513" s="2"/>
      <c r="LQJ5513" s="2"/>
      <c r="LQK5513" s="2"/>
      <c r="LQL5513" s="2"/>
      <c r="LQM5513" s="2"/>
      <c r="LQN5513" s="2"/>
      <c r="LQO5513" s="2"/>
      <c r="LQP5513" s="2"/>
      <c r="LQQ5513" s="2"/>
      <c r="LQR5513" s="2"/>
      <c r="LQS5513" s="2"/>
      <c r="LQT5513" s="2"/>
      <c r="LQU5513" s="2"/>
      <c r="LQV5513" s="2"/>
      <c r="LQW5513" s="2"/>
      <c r="LQX5513" s="2"/>
      <c r="LQY5513" s="2"/>
      <c r="LQZ5513" s="2"/>
      <c r="LRA5513" s="2"/>
      <c r="LRB5513" s="2"/>
      <c r="LRC5513" s="2"/>
      <c r="LRD5513" s="2"/>
      <c r="LRE5513" s="2"/>
      <c r="LRF5513" s="2"/>
      <c r="LRG5513" s="2"/>
      <c r="LRH5513" s="2"/>
      <c r="LRI5513" s="2"/>
      <c r="LRJ5513" s="2"/>
      <c r="LRK5513" s="2"/>
      <c r="LRL5513" s="2"/>
      <c r="LRM5513" s="2"/>
      <c r="LRN5513" s="2"/>
      <c r="LRO5513" s="2"/>
      <c r="LRP5513" s="2"/>
      <c r="LRQ5513" s="2"/>
      <c r="LRR5513" s="2"/>
      <c r="LRS5513" s="2"/>
      <c r="LRT5513" s="2"/>
      <c r="LRU5513" s="2"/>
      <c r="LRV5513" s="2"/>
      <c r="LRW5513" s="2"/>
      <c r="LRX5513" s="2"/>
      <c r="LRY5513" s="2"/>
      <c r="LRZ5513" s="2"/>
      <c r="LSA5513" s="2"/>
      <c r="LSB5513" s="2"/>
      <c r="LSC5513" s="2"/>
      <c r="LSD5513" s="2"/>
      <c r="LSE5513" s="2"/>
      <c r="LSF5513" s="2"/>
      <c r="LSG5513" s="2"/>
      <c r="LSH5513" s="2"/>
      <c r="LSI5513" s="2"/>
      <c r="LSJ5513" s="2"/>
      <c r="LSK5513" s="2"/>
      <c r="LSL5513" s="2"/>
      <c r="LSM5513" s="2"/>
      <c r="LSN5513" s="2"/>
      <c r="LSO5513" s="2"/>
      <c r="LSP5513" s="2"/>
      <c r="LSQ5513" s="2"/>
      <c r="LSR5513" s="2"/>
      <c r="LSS5513" s="2"/>
      <c r="LST5513" s="2"/>
      <c r="LSU5513" s="2"/>
      <c r="LSV5513" s="2"/>
      <c r="LSW5513" s="2"/>
      <c r="LSX5513" s="2"/>
      <c r="LSY5513" s="2"/>
      <c r="LSZ5513" s="2"/>
      <c r="LTA5513" s="2"/>
      <c r="LTB5513" s="2"/>
      <c r="LTC5513" s="2"/>
      <c r="LTD5513" s="2"/>
      <c r="LTE5513" s="2"/>
      <c r="LTF5513" s="2"/>
      <c r="LTG5513" s="2"/>
      <c r="LTH5513" s="2"/>
      <c r="LTI5513" s="2"/>
      <c r="LTJ5513" s="2"/>
      <c r="LTK5513" s="2"/>
      <c r="LTL5513" s="2"/>
      <c r="LTM5513" s="2"/>
      <c r="LTN5513" s="2"/>
      <c r="LTO5513" s="2"/>
      <c r="LTP5513" s="2"/>
      <c r="LTQ5513" s="2"/>
      <c r="LTR5513" s="2"/>
      <c r="LTS5513" s="2"/>
      <c r="LTT5513" s="2"/>
      <c r="LTU5513" s="2"/>
      <c r="LTV5513" s="2"/>
      <c r="LTW5513" s="2"/>
      <c r="LTX5513" s="2"/>
      <c r="LTY5513" s="2"/>
      <c r="LTZ5513" s="2"/>
      <c r="LUA5513" s="2"/>
      <c r="LUB5513" s="2"/>
      <c r="LUC5513" s="2"/>
      <c r="LUD5513" s="2"/>
      <c r="LUE5513" s="2"/>
      <c r="LUF5513" s="2"/>
      <c r="LUG5513" s="2"/>
      <c r="LUH5513" s="2"/>
      <c r="LUI5513" s="2"/>
      <c r="LUJ5513" s="2"/>
      <c r="LUK5513" s="2"/>
      <c r="LUL5513" s="2"/>
      <c r="LUM5513" s="2"/>
      <c r="LUN5513" s="2"/>
      <c r="LUO5513" s="2"/>
      <c r="LUP5513" s="2"/>
      <c r="LUQ5513" s="2"/>
      <c r="LUR5513" s="2"/>
      <c r="LUS5513" s="2"/>
      <c r="LUT5513" s="2"/>
      <c r="LUU5513" s="2"/>
      <c r="LUV5513" s="2"/>
      <c r="LUW5513" s="2"/>
      <c r="LUX5513" s="2"/>
      <c r="LUY5513" s="2"/>
      <c r="LUZ5513" s="2"/>
      <c r="LVA5513" s="2"/>
      <c r="LVB5513" s="2"/>
      <c r="LVC5513" s="2"/>
      <c r="LVD5513" s="2"/>
      <c r="LVE5513" s="2"/>
      <c r="LVF5513" s="2"/>
      <c r="LVG5513" s="2"/>
      <c r="LVH5513" s="2"/>
      <c r="LVI5513" s="2"/>
      <c r="LVJ5513" s="2"/>
      <c r="LVK5513" s="2"/>
      <c r="LVL5513" s="2"/>
      <c r="LVM5513" s="2"/>
      <c r="LVN5513" s="2"/>
      <c r="LVO5513" s="2"/>
      <c r="LVP5513" s="2"/>
      <c r="LVQ5513" s="2"/>
      <c r="LVR5513" s="2"/>
      <c r="LVS5513" s="2"/>
      <c r="LVT5513" s="2"/>
      <c r="LVU5513" s="2"/>
      <c r="LVV5513" s="2"/>
      <c r="LVW5513" s="2"/>
      <c r="LVX5513" s="2"/>
      <c r="LVY5513" s="2"/>
      <c r="LVZ5513" s="2"/>
      <c r="LWA5513" s="2"/>
      <c r="LWB5513" s="2"/>
      <c r="LWC5513" s="2"/>
      <c r="LWD5513" s="2"/>
      <c r="LWE5513" s="2"/>
      <c r="LWF5513" s="2"/>
      <c r="LWG5513" s="2"/>
      <c r="LWH5513" s="2"/>
      <c r="LWI5513" s="2"/>
      <c r="LWJ5513" s="2"/>
      <c r="LWK5513" s="2"/>
      <c r="LWL5513" s="2"/>
      <c r="LWM5513" s="2"/>
      <c r="LWN5513" s="2"/>
      <c r="LWO5513" s="2"/>
      <c r="LWP5513" s="2"/>
      <c r="LWQ5513" s="2"/>
      <c r="LWR5513" s="2"/>
      <c r="LWS5513" s="2"/>
      <c r="LWT5513" s="2"/>
      <c r="LWU5513" s="2"/>
      <c r="LWV5513" s="2"/>
      <c r="LWW5513" s="2"/>
      <c r="LWX5513" s="2"/>
      <c r="LWY5513" s="2"/>
      <c r="LWZ5513" s="2"/>
      <c r="LXA5513" s="2"/>
      <c r="LXB5513" s="2"/>
      <c r="LXC5513" s="2"/>
      <c r="LXD5513" s="2"/>
      <c r="LXE5513" s="2"/>
      <c r="LXF5513" s="2"/>
      <c r="LXG5513" s="2"/>
      <c r="LXH5513" s="2"/>
      <c r="LXI5513" s="2"/>
      <c r="LXJ5513" s="2"/>
      <c r="LXK5513" s="2"/>
      <c r="LXL5513" s="2"/>
      <c r="LXM5513" s="2"/>
      <c r="LXN5513" s="2"/>
      <c r="LXO5513" s="2"/>
      <c r="LXP5513" s="2"/>
      <c r="LXQ5513" s="2"/>
      <c r="LXR5513" s="2"/>
      <c r="LXS5513" s="2"/>
      <c r="LXT5513" s="2"/>
      <c r="LXU5513" s="2"/>
      <c r="LXV5513" s="2"/>
      <c r="LXW5513" s="2"/>
      <c r="LXX5513" s="2"/>
      <c r="LXY5513" s="2"/>
      <c r="LXZ5513" s="2"/>
      <c r="LYA5513" s="2"/>
      <c r="LYB5513" s="2"/>
      <c r="LYC5513" s="2"/>
      <c r="LYD5513" s="2"/>
      <c r="LYE5513" s="2"/>
      <c r="LYF5513" s="2"/>
      <c r="LYG5513" s="2"/>
      <c r="LYH5513" s="2"/>
      <c r="LYI5513" s="2"/>
      <c r="LYJ5513" s="2"/>
      <c r="LYK5513" s="2"/>
      <c r="LYL5513" s="2"/>
      <c r="LYM5513" s="2"/>
      <c r="LYN5513" s="2"/>
      <c r="LYO5513" s="2"/>
      <c r="LYP5513" s="2"/>
      <c r="LYQ5513" s="2"/>
      <c r="LYR5513" s="2"/>
      <c r="LYS5513" s="2"/>
      <c r="LYT5513" s="2"/>
      <c r="LYU5513" s="2"/>
      <c r="LYV5513" s="2"/>
      <c r="LYW5513" s="2"/>
      <c r="LYX5513" s="2"/>
      <c r="LYY5513" s="2"/>
      <c r="LYZ5513" s="2"/>
      <c r="LZA5513" s="2"/>
      <c r="LZB5513" s="2"/>
      <c r="LZC5513" s="2"/>
      <c r="LZD5513" s="2"/>
      <c r="LZE5513" s="2"/>
      <c r="LZF5513" s="2"/>
      <c r="LZG5513" s="2"/>
      <c r="LZH5513" s="2"/>
      <c r="LZI5513" s="2"/>
      <c r="LZJ5513" s="2"/>
      <c r="LZK5513" s="2"/>
      <c r="LZL5513" s="2"/>
      <c r="LZM5513" s="2"/>
      <c r="LZN5513" s="2"/>
      <c r="LZO5513" s="2"/>
      <c r="LZP5513" s="2"/>
      <c r="LZQ5513" s="2"/>
      <c r="LZR5513" s="2"/>
      <c r="LZS5513" s="2"/>
      <c r="LZT5513" s="2"/>
      <c r="LZU5513" s="2"/>
      <c r="LZV5513" s="2"/>
      <c r="LZW5513" s="2"/>
      <c r="LZX5513" s="2"/>
      <c r="LZY5513" s="2"/>
      <c r="LZZ5513" s="2"/>
      <c r="MAA5513" s="2"/>
      <c r="MAB5513" s="2"/>
      <c r="MAC5513" s="2"/>
      <c r="MAD5513" s="2"/>
      <c r="MAE5513" s="2"/>
      <c r="MAF5513" s="2"/>
      <c r="MAG5513" s="2"/>
      <c r="MAH5513" s="2"/>
      <c r="MAI5513" s="2"/>
      <c r="MAJ5513" s="2"/>
      <c r="MAK5513" s="2"/>
      <c r="MAL5513" s="2"/>
      <c r="MAM5513" s="2"/>
      <c r="MAN5513" s="2"/>
      <c r="MAO5513" s="2"/>
      <c r="MAP5513" s="2"/>
      <c r="MAQ5513" s="2"/>
      <c r="MAR5513" s="2"/>
      <c r="MAS5513" s="2"/>
      <c r="MAT5513" s="2"/>
      <c r="MAU5513" s="2"/>
      <c r="MAV5513" s="2"/>
      <c r="MAW5513" s="2"/>
      <c r="MAX5513" s="2"/>
      <c r="MAY5513" s="2"/>
      <c r="MAZ5513" s="2"/>
      <c r="MBA5513" s="2"/>
      <c r="MBB5513" s="2"/>
      <c r="MBC5513" s="2"/>
      <c r="MBD5513" s="2"/>
      <c r="MBE5513" s="2"/>
      <c r="MBF5513" s="2"/>
      <c r="MBG5513" s="2"/>
      <c r="MBH5513" s="2"/>
      <c r="MBI5513" s="2"/>
      <c r="MBJ5513" s="2"/>
      <c r="MBK5513" s="2"/>
      <c r="MBL5513" s="2"/>
      <c r="MBM5513" s="2"/>
      <c r="MBN5513" s="2"/>
      <c r="MBO5513" s="2"/>
      <c r="MBP5513" s="2"/>
      <c r="MBQ5513" s="2"/>
      <c r="MBR5513" s="2"/>
      <c r="MBS5513" s="2"/>
      <c r="MBT5513" s="2"/>
      <c r="MBU5513" s="2"/>
      <c r="MBV5513" s="2"/>
      <c r="MBW5513" s="2"/>
      <c r="MBX5513" s="2"/>
      <c r="MBY5513" s="2"/>
      <c r="MBZ5513" s="2"/>
      <c r="MCA5513" s="2"/>
      <c r="MCB5513" s="2"/>
      <c r="MCC5513" s="2"/>
      <c r="MCD5513" s="2"/>
      <c r="MCE5513" s="2"/>
      <c r="MCF5513" s="2"/>
      <c r="MCG5513" s="2"/>
      <c r="MCH5513" s="2"/>
      <c r="MCI5513" s="2"/>
      <c r="MCJ5513" s="2"/>
      <c r="MCK5513" s="2"/>
      <c r="MCL5513" s="2"/>
      <c r="MCM5513" s="2"/>
      <c r="MCN5513" s="2"/>
      <c r="MCO5513" s="2"/>
      <c r="MCP5513" s="2"/>
      <c r="MCQ5513" s="2"/>
      <c r="MCR5513" s="2"/>
      <c r="MCS5513" s="2"/>
      <c r="MCT5513" s="2"/>
      <c r="MCU5513" s="2"/>
      <c r="MCV5513" s="2"/>
      <c r="MCW5513" s="2"/>
      <c r="MCX5513" s="2"/>
      <c r="MCY5513" s="2"/>
      <c r="MCZ5513" s="2"/>
      <c r="MDA5513" s="2"/>
      <c r="MDB5513" s="2"/>
      <c r="MDC5513" s="2"/>
      <c r="MDD5513" s="2"/>
      <c r="MDE5513" s="2"/>
      <c r="MDF5513" s="2"/>
      <c r="MDG5513" s="2"/>
      <c r="MDH5513" s="2"/>
      <c r="MDI5513" s="2"/>
      <c r="MDJ5513" s="2"/>
      <c r="MDK5513" s="2"/>
      <c r="MDL5513" s="2"/>
      <c r="MDM5513" s="2"/>
      <c r="MDN5513" s="2"/>
      <c r="MDO5513" s="2"/>
      <c r="MDP5513" s="2"/>
      <c r="MDQ5513" s="2"/>
      <c r="MDR5513" s="2"/>
      <c r="MDS5513" s="2"/>
      <c r="MDT5513" s="2"/>
      <c r="MDU5513" s="2"/>
      <c r="MDV5513" s="2"/>
      <c r="MDW5513" s="2"/>
      <c r="MDX5513" s="2"/>
      <c r="MDY5513" s="2"/>
      <c r="MDZ5513" s="2"/>
      <c r="MEA5513" s="2"/>
      <c r="MEB5513" s="2"/>
      <c r="MEC5513" s="2"/>
      <c r="MED5513" s="2"/>
      <c r="MEE5513" s="2"/>
      <c r="MEF5513" s="2"/>
      <c r="MEG5513" s="2"/>
      <c r="MEH5513" s="2"/>
      <c r="MEI5513" s="2"/>
      <c r="MEJ5513" s="2"/>
      <c r="MEK5513" s="2"/>
      <c r="MEL5513" s="2"/>
      <c r="MEM5513" s="2"/>
      <c r="MEN5513" s="2"/>
      <c r="MEO5513" s="2"/>
      <c r="MEP5513" s="2"/>
      <c r="MEQ5513" s="2"/>
      <c r="MER5513" s="2"/>
      <c r="MES5513" s="2"/>
      <c r="MET5513" s="2"/>
      <c r="MEU5513" s="2"/>
      <c r="MEV5513" s="2"/>
      <c r="MEW5513" s="2"/>
      <c r="MEX5513" s="2"/>
      <c r="MEY5513" s="2"/>
      <c r="MEZ5513" s="2"/>
      <c r="MFA5513" s="2"/>
      <c r="MFB5513" s="2"/>
      <c r="MFC5513" s="2"/>
      <c r="MFD5513" s="2"/>
      <c r="MFE5513" s="2"/>
      <c r="MFF5513" s="2"/>
      <c r="MFG5513" s="2"/>
      <c r="MFH5513" s="2"/>
      <c r="MFI5513" s="2"/>
      <c r="MFJ5513" s="2"/>
      <c r="MFK5513" s="2"/>
      <c r="MFL5513" s="2"/>
      <c r="MFM5513" s="2"/>
      <c r="MFN5513" s="2"/>
      <c r="MFO5513" s="2"/>
      <c r="MFP5513" s="2"/>
      <c r="MFQ5513" s="2"/>
      <c r="MFR5513" s="2"/>
      <c r="MFS5513" s="2"/>
      <c r="MFT5513" s="2"/>
      <c r="MFU5513" s="2"/>
      <c r="MFV5513" s="2"/>
      <c r="MFW5513" s="2"/>
      <c r="MFX5513" s="2"/>
      <c r="MFY5513" s="2"/>
      <c r="MFZ5513" s="2"/>
      <c r="MGA5513" s="2"/>
      <c r="MGB5513" s="2"/>
      <c r="MGC5513" s="2"/>
      <c r="MGD5513" s="2"/>
      <c r="MGE5513" s="2"/>
      <c r="MGF5513" s="2"/>
      <c r="MGG5513" s="2"/>
      <c r="MGH5513" s="2"/>
      <c r="MGI5513" s="2"/>
      <c r="MGJ5513" s="2"/>
      <c r="MGK5513" s="2"/>
      <c r="MGL5513" s="2"/>
      <c r="MGM5513" s="2"/>
      <c r="MGN5513" s="2"/>
      <c r="MGO5513" s="2"/>
      <c r="MGP5513" s="2"/>
      <c r="MGQ5513" s="2"/>
      <c r="MGR5513" s="2"/>
      <c r="MGS5513" s="2"/>
      <c r="MGT5513" s="2"/>
      <c r="MGU5513" s="2"/>
      <c r="MGV5513" s="2"/>
      <c r="MGW5513" s="2"/>
      <c r="MGX5513" s="2"/>
      <c r="MGY5513" s="2"/>
      <c r="MGZ5513" s="2"/>
      <c r="MHA5513" s="2"/>
      <c r="MHB5513" s="2"/>
      <c r="MHC5513" s="2"/>
      <c r="MHD5513" s="2"/>
      <c r="MHE5513" s="2"/>
      <c r="MHF5513" s="2"/>
      <c r="MHG5513" s="2"/>
      <c r="MHH5513" s="2"/>
      <c r="MHI5513" s="2"/>
      <c r="MHJ5513" s="2"/>
      <c r="MHK5513" s="2"/>
      <c r="MHL5513" s="2"/>
      <c r="MHM5513" s="2"/>
      <c r="MHN5513" s="2"/>
      <c r="MHO5513" s="2"/>
      <c r="MHP5513" s="2"/>
      <c r="MHQ5513" s="2"/>
      <c r="MHR5513" s="2"/>
      <c r="MHS5513" s="2"/>
      <c r="MHT5513" s="2"/>
      <c r="MHU5513" s="2"/>
      <c r="MHV5513" s="2"/>
      <c r="MHW5513" s="2"/>
      <c r="MHX5513" s="2"/>
      <c r="MHY5513" s="2"/>
      <c r="MHZ5513" s="2"/>
      <c r="MIA5513" s="2"/>
      <c r="MIB5513" s="2"/>
      <c r="MIC5513" s="2"/>
      <c r="MID5513" s="2"/>
      <c r="MIE5513" s="2"/>
      <c r="MIF5513" s="2"/>
      <c r="MIG5513" s="2"/>
      <c r="MIH5513" s="2"/>
      <c r="MII5513" s="2"/>
      <c r="MIJ5513" s="2"/>
      <c r="MIK5513" s="2"/>
      <c r="MIL5513" s="2"/>
      <c r="MIM5513" s="2"/>
      <c r="MIN5513" s="2"/>
      <c r="MIO5513" s="2"/>
      <c r="MIP5513" s="2"/>
      <c r="MIQ5513" s="2"/>
      <c r="MIR5513" s="2"/>
      <c r="MIS5513" s="2"/>
      <c r="MIT5513" s="2"/>
      <c r="MIU5513" s="2"/>
      <c r="MIV5513" s="2"/>
      <c r="MIW5513" s="2"/>
      <c r="MIX5513" s="2"/>
      <c r="MIY5513" s="2"/>
      <c r="MIZ5513" s="2"/>
      <c r="MJA5513" s="2"/>
      <c r="MJB5513" s="2"/>
      <c r="MJC5513" s="2"/>
      <c r="MJD5513" s="2"/>
      <c r="MJE5513" s="2"/>
      <c r="MJF5513" s="2"/>
      <c r="MJG5513" s="2"/>
      <c r="MJH5513" s="2"/>
      <c r="MJI5513" s="2"/>
      <c r="MJJ5513" s="2"/>
      <c r="MJK5513" s="2"/>
      <c r="MJL5513" s="2"/>
      <c r="MJM5513" s="2"/>
      <c r="MJN5513" s="2"/>
      <c r="MJO5513" s="2"/>
      <c r="MJP5513" s="2"/>
      <c r="MJQ5513" s="2"/>
      <c r="MJR5513" s="2"/>
      <c r="MJS5513" s="2"/>
      <c r="MJT5513" s="2"/>
      <c r="MJU5513" s="2"/>
      <c r="MJV5513" s="2"/>
      <c r="MJW5513" s="2"/>
      <c r="MJX5513" s="2"/>
      <c r="MJY5513" s="2"/>
      <c r="MJZ5513" s="2"/>
      <c r="MKA5513" s="2"/>
      <c r="MKB5513" s="2"/>
      <c r="MKC5513" s="2"/>
      <c r="MKD5513" s="2"/>
      <c r="MKE5513" s="2"/>
      <c r="MKF5513" s="2"/>
      <c r="MKG5513" s="2"/>
      <c r="MKH5513" s="2"/>
      <c r="MKI5513" s="2"/>
      <c r="MKJ5513" s="2"/>
      <c r="MKK5513" s="2"/>
      <c r="MKL5513" s="2"/>
      <c r="MKM5513" s="2"/>
      <c r="MKN5513" s="2"/>
      <c r="MKO5513" s="2"/>
      <c r="MKP5513" s="2"/>
      <c r="MKQ5513" s="2"/>
      <c r="MKR5513" s="2"/>
      <c r="MKS5513" s="2"/>
      <c r="MKT5513" s="2"/>
      <c r="MKU5513" s="2"/>
      <c r="MKV5513" s="2"/>
      <c r="MKW5513" s="2"/>
      <c r="MKX5513" s="2"/>
      <c r="MKY5513" s="2"/>
      <c r="MKZ5513" s="2"/>
      <c r="MLA5513" s="2"/>
      <c r="MLB5513" s="2"/>
      <c r="MLC5513" s="2"/>
      <c r="MLD5513" s="2"/>
      <c r="MLE5513" s="2"/>
      <c r="MLF5513" s="2"/>
      <c r="MLG5513" s="2"/>
      <c r="MLH5513" s="2"/>
      <c r="MLI5513" s="2"/>
      <c r="MLJ5513" s="2"/>
      <c r="MLK5513" s="2"/>
      <c r="MLL5513" s="2"/>
      <c r="MLM5513" s="2"/>
      <c r="MLN5513" s="2"/>
      <c r="MLO5513" s="2"/>
      <c r="MLP5513" s="2"/>
      <c r="MLQ5513" s="2"/>
      <c r="MLR5513" s="2"/>
      <c r="MLS5513" s="2"/>
      <c r="MLT5513" s="2"/>
      <c r="MLU5513" s="2"/>
      <c r="MLV5513" s="2"/>
      <c r="MLW5513" s="2"/>
      <c r="MLX5513" s="2"/>
      <c r="MLY5513" s="2"/>
      <c r="MLZ5513" s="2"/>
      <c r="MMA5513" s="2"/>
      <c r="MMB5513" s="2"/>
      <c r="MMC5513" s="2"/>
      <c r="MMD5513" s="2"/>
      <c r="MME5513" s="2"/>
      <c r="MMF5513" s="2"/>
      <c r="MMG5513" s="2"/>
      <c r="MMH5513" s="2"/>
      <c r="MMI5513" s="2"/>
      <c r="MMJ5513" s="2"/>
      <c r="MMK5513" s="2"/>
      <c r="MML5513" s="2"/>
      <c r="MMM5513" s="2"/>
      <c r="MMN5513" s="2"/>
      <c r="MMO5513" s="2"/>
      <c r="MMP5513" s="2"/>
      <c r="MMQ5513" s="2"/>
      <c r="MMR5513" s="2"/>
      <c r="MMS5513" s="2"/>
      <c r="MMT5513" s="2"/>
      <c r="MMU5513" s="2"/>
      <c r="MMV5513" s="2"/>
      <c r="MMW5513" s="2"/>
      <c r="MMX5513" s="2"/>
      <c r="MMY5513" s="2"/>
      <c r="MMZ5513" s="2"/>
      <c r="MNA5513" s="2"/>
      <c r="MNB5513" s="2"/>
      <c r="MNC5513" s="2"/>
      <c r="MND5513" s="2"/>
      <c r="MNE5513" s="2"/>
      <c r="MNF5513" s="2"/>
      <c r="MNG5513" s="2"/>
      <c r="MNH5513" s="2"/>
      <c r="MNI5513" s="2"/>
      <c r="MNJ5513" s="2"/>
      <c r="MNK5513" s="2"/>
      <c r="MNL5513" s="2"/>
      <c r="MNM5513" s="2"/>
      <c r="MNN5513" s="2"/>
      <c r="MNO5513" s="2"/>
      <c r="MNP5513" s="2"/>
      <c r="MNQ5513" s="2"/>
      <c r="MNR5513" s="2"/>
      <c r="MNS5513" s="2"/>
      <c r="MNT5513" s="2"/>
      <c r="MNU5513" s="2"/>
      <c r="MNV5513" s="2"/>
      <c r="MNW5513" s="2"/>
      <c r="MNX5513" s="2"/>
      <c r="MNY5513" s="2"/>
      <c r="MNZ5513" s="2"/>
      <c r="MOA5513" s="2"/>
      <c r="MOB5513" s="2"/>
      <c r="MOC5513" s="2"/>
      <c r="MOD5513" s="2"/>
      <c r="MOE5513" s="2"/>
      <c r="MOF5513" s="2"/>
      <c r="MOG5513" s="2"/>
      <c r="MOH5513" s="2"/>
      <c r="MOI5513" s="2"/>
      <c r="MOJ5513" s="2"/>
      <c r="MOK5513" s="2"/>
      <c r="MOL5513" s="2"/>
      <c r="MOM5513" s="2"/>
      <c r="MON5513" s="2"/>
      <c r="MOO5513" s="2"/>
      <c r="MOP5513" s="2"/>
      <c r="MOQ5513" s="2"/>
      <c r="MOR5513" s="2"/>
      <c r="MOS5513" s="2"/>
      <c r="MOT5513" s="2"/>
      <c r="MOU5513" s="2"/>
      <c r="MOV5513" s="2"/>
      <c r="MOW5513" s="2"/>
      <c r="MOX5513" s="2"/>
      <c r="MOY5513" s="2"/>
      <c r="MOZ5513" s="2"/>
      <c r="MPA5513" s="2"/>
      <c r="MPB5513" s="2"/>
      <c r="MPC5513" s="2"/>
      <c r="MPD5513" s="2"/>
      <c r="MPE5513" s="2"/>
      <c r="MPF5513" s="2"/>
      <c r="MPG5513" s="2"/>
      <c r="MPH5513" s="2"/>
      <c r="MPI5513" s="2"/>
      <c r="MPJ5513" s="2"/>
      <c r="MPK5513" s="2"/>
      <c r="MPL5513" s="2"/>
      <c r="MPM5513" s="2"/>
      <c r="MPN5513" s="2"/>
      <c r="MPO5513" s="2"/>
      <c r="MPP5513" s="2"/>
      <c r="MPQ5513" s="2"/>
      <c r="MPR5513" s="2"/>
      <c r="MPS5513" s="2"/>
      <c r="MPT5513" s="2"/>
      <c r="MPU5513" s="2"/>
      <c r="MPV5513" s="2"/>
      <c r="MPW5513" s="2"/>
      <c r="MPX5513" s="2"/>
      <c r="MPY5513" s="2"/>
      <c r="MPZ5513" s="2"/>
      <c r="MQA5513" s="2"/>
      <c r="MQB5513" s="2"/>
      <c r="MQC5513" s="2"/>
      <c r="MQD5513" s="2"/>
      <c r="MQE5513" s="2"/>
      <c r="MQF5513" s="2"/>
      <c r="MQG5513" s="2"/>
      <c r="MQH5513" s="2"/>
      <c r="MQI5513" s="2"/>
      <c r="MQJ5513" s="2"/>
      <c r="MQK5513" s="2"/>
      <c r="MQL5513" s="2"/>
      <c r="MQM5513" s="2"/>
      <c r="MQN5513" s="2"/>
      <c r="MQO5513" s="2"/>
      <c r="MQP5513" s="2"/>
      <c r="MQQ5513" s="2"/>
      <c r="MQR5513" s="2"/>
      <c r="MQS5513" s="2"/>
      <c r="MQT5513" s="2"/>
      <c r="MQU5513" s="2"/>
      <c r="MQV5513" s="2"/>
      <c r="MQW5513" s="2"/>
      <c r="MQX5513" s="2"/>
      <c r="MQY5513" s="2"/>
      <c r="MQZ5513" s="2"/>
      <c r="MRA5513" s="2"/>
      <c r="MRB5513" s="2"/>
      <c r="MRC5513" s="2"/>
      <c r="MRD5513" s="2"/>
      <c r="MRE5513" s="2"/>
      <c r="MRF5513" s="2"/>
      <c r="MRG5513" s="2"/>
      <c r="MRH5513" s="2"/>
      <c r="MRI5513" s="2"/>
      <c r="MRJ5513" s="2"/>
      <c r="MRK5513" s="2"/>
      <c r="MRL5513" s="2"/>
      <c r="MRM5513" s="2"/>
      <c r="MRN5513" s="2"/>
      <c r="MRO5513" s="2"/>
      <c r="MRP5513" s="2"/>
      <c r="MRQ5513" s="2"/>
      <c r="MRR5513" s="2"/>
      <c r="MRS5513" s="2"/>
      <c r="MRT5513" s="2"/>
      <c r="MRU5513" s="2"/>
      <c r="MRV5513" s="2"/>
      <c r="MRW5513" s="2"/>
      <c r="MRX5513" s="2"/>
      <c r="MRY5513" s="2"/>
      <c r="MRZ5513" s="2"/>
      <c r="MSA5513" s="2"/>
      <c r="MSB5513" s="2"/>
      <c r="MSC5513" s="2"/>
      <c r="MSD5513" s="2"/>
      <c r="MSE5513" s="2"/>
      <c r="MSF5513" s="2"/>
      <c r="MSG5513" s="2"/>
      <c r="MSH5513" s="2"/>
      <c r="MSI5513" s="2"/>
      <c r="MSJ5513" s="2"/>
      <c r="MSK5513" s="2"/>
      <c r="MSL5513" s="2"/>
      <c r="MSM5513" s="2"/>
      <c r="MSN5513" s="2"/>
      <c r="MSO5513" s="2"/>
      <c r="MSP5513" s="2"/>
      <c r="MSQ5513" s="2"/>
      <c r="MSR5513" s="2"/>
      <c r="MSS5513" s="2"/>
      <c r="MST5513" s="2"/>
      <c r="MSU5513" s="2"/>
      <c r="MSV5513" s="2"/>
      <c r="MSW5513" s="2"/>
      <c r="MSX5513" s="2"/>
      <c r="MSY5513" s="2"/>
      <c r="MSZ5513" s="2"/>
      <c r="MTA5513" s="2"/>
      <c r="MTB5513" s="2"/>
      <c r="MTC5513" s="2"/>
      <c r="MTD5513" s="2"/>
      <c r="MTE5513" s="2"/>
      <c r="MTF5513" s="2"/>
      <c r="MTG5513" s="2"/>
      <c r="MTH5513" s="2"/>
      <c r="MTI5513" s="2"/>
      <c r="MTJ5513" s="2"/>
      <c r="MTK5513" s="2"/>
      <c r="MTL5513" s="2"/>
      <c r="MTM5513" s="2"/>
      <c r="MTN5513" s="2"/>
      <c r="MTO5513" s="2"/>
      <c r="MTP5513" s="2"/>
      <c r="MTQ5513" s="2"/>
      <c r="MTR5513" s="2"/>
      <c r="MTS5513" s="2"/>
      <c r="MTT5513" s="2"/>
      <c r="MTU5513" s="2"/>
      <c r="MTV5513" s="2"/>
      <c r="MTW5513" s="2"/>
      <c r="MTX5513" s="2"/>
      <c r="MTY5513" s="2"/>
      <c r="MTZ5513" s="2"/>
      <c r="MUA5513" s="2"/>
      <c r="MUB5513" s="2"/>
      <c r="MUC5513" s="2"/>
      <c r="MUD5513" s="2"/>
      <c r="MUE5513" s="2"/>
      <c r="MUF5513" s="2"/>
      <c r="MUG5513" s="2"/>
      <c r="MUH5513" s="2"/>
      <c r="MUI5513" s="2"/>
      <c r="MUJ5513" s="2"/>
      <c r="MUK5513" s="2"/>
      <c r="MUL5513" s="2"/>
      <c r="MUM5513" s="2"/>
      <c r="MUN5513" s="2"/>
      <c r="MUO5513" s="2"/>
      <c r="MUP5513" s="2"/>
      <c r="MUQ5513" s="2"/>
      <c r="MUR5513" s="2"/>
      <c r="MUS5513" s="2"/>
      <c r="MUT5513" s="2"/>
      <c r="MUU5513" s="2"/>
      <c r="MUV5513" s="2"/>
      <c r="MUW5513" s="2"/>
      <c r="MUX5513" s="2"/>
      <c r="MUY5513" s="2"/>
      <c r="MUZ5513" s="2"/>
      <c r="MVA5513" s="2"/>
      <c r="MVB5513" s="2"/>
      <c r="MVC5513" s="2"/>
      <c r="MVD5513" s="2"/>
      <c r="MVE5513" s="2"/>
      <c r="MVF5513" s="2"/>
      <c r="MVG5513" s="2"/>
      <c r="MVH5513" s="2"/>
      <c r="MVI5513" s="2"/>
      <c r="MVJ5513" s="2"/>
      <c r="MVK5513" s="2"/>
      <c r="MVL5513" s="2"/>
      <c r="MVM5513" s="2"/>
      <c r="MVN5513" s="2"/>
      <c r="MVO5513" s="2"/>
      <c r="MVP5513" s="2"/>
      <c r="MVQ5513" s="2"/>
      <c r="MVR5513" s="2"/>
      <c r="MVS5513" s="2"/>
      <c r="MVT5513" s="2"/>
      <c r="MVU5513" s="2"/>
      <c r="MVV5513" s="2"/>
      <c r="MVW5513" s="2"/>
      <c r="MVX5513" s="2"/>
      <c r="MVY5513" s="2"/>
      <c r="MVZ5513" s="2"/>
      <c r="MWA5513" s="2"/>
      <c r="MWB5513" s="2"/>
      <c r="MWC5513" s="2"/>
      <c r="MWD5513" s="2"/>
      <c r="MWE5513" s="2"/>
      <c r="MWF5513" s="2"/>
      <c r="MWG5513" s="2"/>
      <c r="MWH5513" s="2"/>
      <c r="MWI5513" s="2"/>
      <c r="MWJ5513" s="2"/>
      <c r="MWK5513" s="2"/>
      <c r="MWL5513" s="2"/>
      <c r="MWM5513" s="2"/>
      <c r="MWN5513" s="2"/>
      <c r="MWO5513" s="2"/>
      <c r="MWP5513" s="2"/>
      <c r="MWQ5513" s="2"/>
      <c r="MWR5513" s="2"/>
      <c r="MWS5513" s="2"/>
      <c r="MWT5513" s="2"/>
      <c r="MWU5513" s="2"/>
      <c r="MWV5513" s="2"/>
      <c r="MWW5513" s="2"/>
      <c r="MWX5513" s="2"/>
      <c r="MWY5513" s="2"/>
      <c r="MWZ5513" s="2"/>
      <c r="MXA5513" s="2"/>
      <c r="MXB5513" s="2"/>
      <c r="MXC5513" s="2"/>
      <c r="MXD5513" s="2"/>
      <c r="MXE5513" s="2"/>
      <c r="MXF5513" s="2"/>
      <c r="MXG5513" s="2"/>
      <c r="MXH5513" s="2"/>
      <c r="MXI5513" s="2"/>
      <c r="MXJ5513" s="2"/>
      <c r="MXK5513" s="2"/>
      <c r="MXL5513" s="2"/>
      <c r="MXM5513" s="2"/>
      <c r="MXN5513" s="2"/>
      <c r="MXO5513" s="2"/>
      <c r="MXP5513" s="2"/>
      <c r="MXQ5513" s="2"/>
      <c r="MXR5513" s="2"/>
      <c r="MXS5513" s="2"/>
      <c r="MXT5513" s="2"/>
      <c r="MXU5513" s="2"/>
      <c r="MXV5513" s="2"/>
      <c r="MXW5513" s="2"/>
      <c r="MXX5513" s="2"/>
      <c r="MXY5513" s="2"/>
      <c r="MXZ5513" s="2"/>
      <c r="MYA5513" s="2"/>
      <c r="MYB5513" s="2"/>
      <c r="MYC5513" s="2"/>
      <c r="MYD5513" s="2"/>
      <c r="MYE5513" s="2"/>
      <c r="MYF5513" s="2"/>
      <c r="MYG5513" s="2"/>
      <c r="MYH5513" s="2"/>
      <c r="MYI5513" s="2"/>
      <c r="MYJ5513" s="2"/>
      <c r="MYK5513" s="2"/>
      <c r="MYL5513" s="2"/>
      <c r="MYM5513" s="2"/>
      <c r="MYN5513" s="2"/>
      <c r="MYO5513" s="2"/>
      <c r="MYP5513" s="2"/>
      <c r="MYQ5513" s="2"/>
      <c r="MYR5513" s="2"/>
      <c r="MYS5513" s="2"/>
      <c r="MYT5513" s="2"/>
      <c r="MYU5513" s="2"/>
      <c r="MYV5513" s="2"/>
      <c r="MYW5513" s="2"/>
      <c r="MYX5513" s="2"/>
      <c r="MYY5513" s="2"/>
      <c r="MYZ5513" s="2"/>
      <c r="MZA5513" s="2"/>
      <c r="MZB5513" s="2"/>
      <c r="MZC5513" s="2"/>
      <c r="MZD5513" s="2"/>
      <c r="MZE5513" s="2"/>
      <c r="MZF5513" s="2"/>
      <c r="MZG5513" s="2"/>
      <c r="MZH5513" s="2"/>
      <c r="MZI5513" s="2"/>
      <c r="MZJ5513" s="2"/>
      <c r="MZK5513" s="2"/>
      <c r="MZL5513" s="2"/>
      <c r="MZM5513" s="2"/>
      <c r="MZN5513" s="2"/>
      <c r="MZO5513" s="2"/>
      <c r="MZP5513" s="2"/>
      <c r="MZQ5513" s="2"/>
      <c r="MZR5513" s="2"/>
      <c r="MZS5513" s="2"/>
      <c r="MZT5513" s="2"/>
      <c r="MZU5513" s="2"/>
      <c r="MZV5513" s="2"/>
      <c r="MZW5513" s="2"/>
      <c r="MZX5513" s="2"/>
      <c r="MZY5513" s="2"/>
      <c r="MZZ5513" s="2"/>
      <c r="NAA5513" s="2"/>
      <c r="NAB5513" s="2"/>
      <c r="NAC5513" s="2"/>
      <c r="NAD5513" s="2"/>
      <c r="NAE5513" s="2"/>
      <c r="NAF5513" s="2"/>
      <c r="NAG5513" s="2"/>
      <c r="NAH5513" s="2"/>
      <c r="NAI5513" s="2"/>
      <c r="NAJ5513" s="2"/>
      <c r="NAK5513" s="2"/>
      <c r="NAL5513" s="2"/>
      <c r="NAM5513" s="2"/>
      <c r="NAN5513" s="2"/>
      <c r="NAO5513" s="2"/>
      <c r="NAP5513" s="2"/>
      <c r="NAQ5513" s="2"/>
      <c r="NAR5513" s="2"/>
      <c r="NAS5513" s="2"/>
      <c r="NAT5513" s="2"/>
      <c r="NAU5513" s="2"/>
      <c r="NAV5513" s="2"/>
      <c r="NAW5513" s="2"/>
      <c r="NAX5513" s="2"/>
      <c r="NAY5513" s="2"/>
      <c r="NAZ5513" s="2"/>
      <c r="NBA5513" s="2"/>
      <c r="NBB5513" s="2"/>
      <c r="NBC5513" s="2"/>
      <c r="NBD5513" s="2"/>
      <c r="NBE5513" s="2"/>
      <c r="NBF5513" s="2"/>
      <c r="NBG5513" s="2"/>
      <c r="NBH5513" s="2"/>
      <c r="NBI5513" s="2"/>
      <c r="NBJ5513" s="2"/>
      <c r="NBK5513" s="2"/>
      <c r="NBL5513" s="2"/>
      <c r="NBM5513" s="2"/>
      <c r="NBN5513" s="2"/>
      <c r="NBO5513" s="2"/>
      <c r="NBP5513" s="2"/>
      <c r="NBQ5513" s="2"/>
      <c r="NBR5513" s="2"/>
      <c r="NBS5513" s="2"/>
      <c r="NBT5513" s="2"/>
      <c r="NBU5513" s="2"/>
      <c r="NBV5513" s="2"/>
      <c r="NBW5513" s="2"/>
      <c r="NBX5513" s="2"/>
      <c r="NBY5513" s="2"/>
      <c r="NBZ5513" s="2"/>
      <c r="NCA5513" s="2"/>
      <c r="NCB5513" s="2"/>
      <c r="NCC5513" s="2"/>
      <c r="NCD5513" s="2"/>
      <c r="NCE5513" s="2"/>
      <c r="NCF5513" s="2"/>
      <c r="NCG5513" s="2"/>
      <c r="NCH5513" s="2"/>
      <c r="NCI5513" s="2"/>
      <c r="NCJ5513" s="2"/>
      <c r="NCK5513" s="2"/>
      <c r="NCL5513" s="2"/>
      <c r="NCM5513" s="2"/>
      <c r="NCN5513" s="2"/>
      <c r="NCO5513" s="2"/>
      <c r="NCP5513" s="2"/>
      <c r="NCQ5513" s="2"/>
      <c r="NCR5513" s="2"/>
      <c r="NCS5513" s="2"/>
      <c r="NCT5513" s="2"/>
      <c r="NCU5513" s="2"/>
      <c r="NCV5513" s="2"/>
      <c r="NCW5513" s="2"/>
      <c r="NCX5513" s="2"/>
      <c r="NCY5513" s="2"/>
      <c r="NCZ5513" s="2"/>
      <c r="NDA5513" s="2"/>
      <c r="NDB5513" s="2"/>
      <c r="NDC5513" s="2"/>
      <c r="NDD5513" s="2"/>
      <c r="NDE5513" s="2"/>
      <c r="NDF5513" s="2"/>
      <c r="NDG5513" s="2"/>
      <c r="NDH5513" s="2"/>
      <c r="NDI5513" s="2"/>
      <c r="NDJ5513" s="2"/>
      <c r="NDK5513" s="2"/>
      <c r="NDL5513" s="2"/>
      <c r="NDM5513" s="2"/>
      <c r="NDN5513" s="2"/>
      <c r="NDO5513" s="2"/>
      <c r="NDP5513" s="2"/>
      <c r="NDQ5513" s="2"/>
      <c r="NDR5513" s="2"/>
      <c r="NDS5513" s="2"/>
      <c r="NDT5513" s="2"/>
      <c r="NDU5513" s="2"/>
      <c r="NDV5513" s="2"/>
      <c r="NDW5513" s="2"/>
      <c r="NDX5513" s="2"/>
      <c r="NDY5513" s="2"/>
      <c r="NDZ5513" s="2"/>
      <c r="NEA5513" s="2"/>
      <c r="NEB5513" s="2"/>
      <c r="NEC5513" s="2"/>
      <c r="NED5513" s="2"/>
      <c r="NEE5513" s="2"/>
      <c r="NEF5513" s="2"/>
      <c r="NEG5513" s="2"/>
      <c r="NEH5513" s="2"/>
      <c r="NEI5513" s="2"/>
      <c r="NEJ5513" s="2"/>
      <c r="NEK5513" s="2"/>
      <c r="NEL5513" s="2"/>
      <c r="NEM5513" s="2"/>
      <c r="NEN5513" s="2"/>
      <c r="NEO5513" s="2"/>
      <c r="NEP5513" s="2"/>
      <c r="NEQ5513" s="2"/>
      <c r="NER5513" s="2"/>
      <c r="NES5513" s="2"/>
      <c r="NET5513" s="2"/>
      <c r="NEU5513" s="2"/>
      <c r="NEV5513" s="2"/>
      <c r="NEW5513" s="2"/>
      <c r="NEX5513" s="2"/>
      <c r="NEY5513" s="2"/>
      <c r="NEZ5513" s="2"/>
      <c r="NFA5513" s="2"/>
      <c r="NFB5513" s="2"/>
      <c r="NFC5513" s="2"/>
      <c r="NFD5513" s="2"/>
      <c r="NFE5513" s="2"/>
      <c r="NFF5513" s="2"/>
      <c r="NFG5513" s="2"/>
      <c r="NFH5513" s="2"/>
      <c r="NFI5513" s="2"/>
      <c r="NFJ5513" s="2"/>
      <c r="NFK5513" s="2"/>
      <c r="NFL5513" s="2"/>
      <c r="NFM5513" s="2"/>
      <c r="NFN5513" s="2"/>
      <c r="NFO5513" s="2"/>
      <c r="NFP5513" s="2"/>
      <c r="NFQ5513" s="2"/>
      <c r="NFR5513" s="2"/>
      <c r="NFS5513" s="2"/>
      <c r="NFT5513" s="2"/>
      <c r="NFU5513" s="2"/>
      <c r="NFV5513" s="2"/>
      <c r="NFW5513" s="2"/>
      <c r="NFX5513" s="2"/>
      <c r="NFY5513" s="2"/>
      <c r="NFZ5513" s="2"/>
      <c r="NGA5513" s="2"/>
      <c r="NGB5513" s="2"/>
      <c r="NGC5513" s="2"/>
      <c r="NGD5513" s="2"/>
      <c r="NGE5513" s="2"/>
      <c r="NGF5513" s="2"/>
      <c r="NGG5513" s="2"/>
      <c r="NGH5513" s="2"/>
      <c r="NGI5513" s="2"/>
      <c r="NGJ5513" s="2"/>
      <c r="NGK5513" s="2"/>
      <c r="NGL5513" s="2"/>
      <c r="NGM5513" s="2"/>
      <c r="NGN5513" s="2"/>
      <c r="NGO5513" s="2"/>
      <c r="NGP5513" s="2"/>
      <c r="NGQ5513" s="2"/>
      <c r="NGR5513" s="2"/>
      <c r="NGS5513" s="2"/>
      <c r="NGT5513" s="2"/>
      <c r="NGU5513" s="2"/>
      <c r="NGV5513" s="2"/>
      <c r="NGW5513" s="2"/>
      <c r="NGX5513" s="2"/>
      <c r="NGY5513" s="2"/>
      <c r="NGZ5513" s="2"/>
      <c r="NHA5513" s="2"/>
      <c r="NHB5513" s="2"/>
      <c r="NHC5513" s="2"/>
      <c r="NHD5513" s="2"/>
      <c r="NHE5513" s="2"/>
      <c r="NHF5513" s="2"/>
      <c r="NHG5513" s="2"/>
      <c r="NHH5513" s="2"/>
      <c r="NHI5513" s="2"/>
      <c r="NHJ5513" s="2"/>
      <c r="NHK5513" s="2"/>
      <c r="NHL5513" s="2"/>
      <c r="NHM5513" s="2"/>
      <c r="NHN5513" s="2"/>
      <c r="NHO5513" s="2"/>
      <c r="NHP5513" s="2"/>
      <c r="NHQ5513" s="2"/>
      <c r="NHR5513" s="2"/>
      <c r="NHS5513" s="2"/>
      <c r="NHT5513" s="2"/>
      <c r="NHU5513" s="2"/>
      <c r="NHV5513" s="2"/>
      <c r="NHW5513" s="2"/>
      <c r="NHX5513" s="2"/>
      <c r="NHY5513" s="2"/>
      <c r="NHZ5513" s="2"/>
      <c r="NIA5513" s="2"/>
      <c r="NIB5513" s="2"/>
      <c r="NIC5513" s="2"/>
      <c r="NID5513" s="2"/>
      <c r="NIE5513" s="2"/>
      <c r="NIF5513" s="2"/>
      <c r="NIG5513" s="2"/>
      <c r="NIH5513" s="2"/>
      <c r="NII5513" s="2"/>
      <c r="NIJ5513" s="2"/>
      <c r="NIK5513" s="2"/>
      <c r="NIL5513" s="2"/>
      <c r="NIM5513" s="2"/>
      <c r="NIN5513" s="2"/>
      <c r="NIO5513" s="2"/>
      <c r="NIP5513" s="2"/>
      <c r="NIQ5513" s="2"/>
      <c r="NIR5513" s="2"/>
      <c r="NIS5513" s="2"/>
      <c r="NIT5513" s="2"/>
      <c r="NIU5513" s="2"/>
      <c r="NIV5513" s="2"/>
      <c r="NIW5513" s="2"/>
      <c r="NIX5513" s="2"/>
      <c r="NIY5513" s="2"/>
      <c r="NIZ5513" s="2"/>
      <c r="NJA5513" s="2"/>
      <c r="NJB5513" s="2"/>
      <c r="NJC5513" s="2"/>
      <c r="NJD5513" s="2"/>
      <c r="NJE5513" s="2"/>
      <c r="NJF5513" s="2"/>
      <c r="NJG5513" s="2"/>
      <c r="NJH5513" s="2"/>
      <c r="NJI5513" s="2"/>
      <c r="NJJ5513" s="2"/>
      <c r="NJK5513" s="2"/>
      <c r="NJL5513" s="2"/>
      <c r="NJM5513" s="2"/>
      <c r="NJN5513" s="2"/>
      <c r="NJO5513" s="2"/>
      <c r="NJP5513" s="2"/>
      <c r="NJQ5513" s="2"/>
      <c r="NJR5513" s="2"/>
      <c r="NJS5513" s="2"/>
      <c r="NJT5513" s="2"/>
      <c r="NJU5513" s="2"/>
      <c r="NJV5513" s="2"/>
      <c r="NJW5513" s="2"/>
      <c r="NJX5513" s="2"/>
      <c r="NJY5513" s="2"/>
      <c r="NJZ5513" s="2"/>
      <c r="NKA5513" s="2"/>
      <c r="NKB5513" s="2"/>
      <c r="NKC5513" s="2"/>
      <c r="NKD5513" s="2"/>
      <c r="NKE5513" s="2"/>
      <c r="NKF5513" s="2"/>
      <c r="NKG5513" s="2"/>
      <c r="NKH5513" s="2"/>
      <c r="NKI5513" s="2"/>
      <c r="NKJ5513" s="2"/>
      <c r="NKK5513" s="2"/>
      <c r="NKL5513" s="2"/>
      <c r="NKM5513" s="2"/>
      <c r="NKN5513" s="2"/>
      <c r="NKO5513" s="2"/>
      <c r="NKP5513" s="2"/>
      <c r="NKQ5513" s="2"/>
      <c r="NKR5513" s="2"/>
      <c r="NKS5513" s="2"/>
      <c r="NKT5513" s="2"/>
      <c r="NKU5513" s="2"/>
      <c r="NKV5513" s="2"/>
      <c r="NKW5513" s="2"/>
      <c r="NKX5513" s="2"/>
      <c r="NKY5513" s="2"/>
      <c r="NKZ5513" s="2"/>
      <c r="NLA5513" s="2"/>
      <c r="NLB5513" s="2"/>
      <c r="NLC5513" s="2"/>
      <c r="NLD5513" s="2"/>
      <c r="NLE5513" s="2"/>
      <c r="NLF5513" s="2"/>
      <c r="NLG5513" s="2"/>
      <c r="NLH5513" s="2"/>
      <c r="NLI5513" s="2"/>
      <c r="NLJ5513" s="2"/>
      <c r="NLK5513" s="2"/>
      <c r="NLL5513" s="2"/>
      <c r="NLM5513" s="2"/>
      <c r="NLN5513" s="2"/>
      <c r="NLO5513" s="2"/>
      <c r="NLP5513" s="2"/>
      <c r="NLQ5513" s="2"/>
      <c r="NLR5513" s="2"/>
      <c r="NLS5513" s="2"/>
      <c r="NLT5513" s="2"/>
      <c r="NLU5513" s="2"/>
      <c r="NLV5513" s="2"/>
      <c r="NLW5513" s="2"/>
      <c r="NLX5513" s="2"/>
      <c r="NLY5513" s="2"/>
      <c r="NLZ5513" s="2"/>
      <c r="NMA5513" s="2"/>
      <c r="NMB5513" s="2"/>
      <c r="NMC5513" s="2"/>
      <c r="NMD5513" s="2"/>
      <c r="NME5513" s="2"/>
      <c r="NMF5513" s="2"/>
      <c r="NMG5513" s="2"/>
      <c r="NMH5513" s="2"/>
      <c r="NMI5513" s="2"/>
      <c r="NMJ5513" s="2"/>
      <c r="NMK5513" s="2"/>
      <c r="NML5513" s="2"/>
      <c r="NMM5513" s="2"/>
      <c r="NMN5513" s="2"/>
      <c r="NMO5513" s="2"/>
      <c r="NMP5513" s="2"/>
      <c r="NMQ5513" s="2"/>
      <c r="NMR5513" s="2"/>
      <c r="NMS5513" s="2"/>
      <c r="NMT5513" s="2"/>
      <c r="NMU5513" s="2"/>
      <c r="NMV5513" s="2"/>
      <c r="NMW5513" s="2"/>
      <c r="NMX5513" s="2"/>
      <c r="NMY5513" s="2"/>
      <c r="NMZ5513" s="2"/>
      <c r="NNA5513" s="2"/>
      <c r="NNB5513" s="2"/>
      <c r="NNC5513" s="2"/>
      <c r="NND5513" s="2"/>
      <c r="NNE5513" s="2"/>
      <c r="NNF5513" s="2"/>
      <c r="NNG5513" s="2"/>
      <c r="NNH5513" s="2"/>
      <c r="NNI5513" s="2"/>
      <c r="NNJ5513" s="2"/>
      <c r="NNK5513" s="2"/>
      <c r="NNL5513" s="2"/>
      <c r="NNM5513" s="2"/>
      <c r="NNN5513" s="2"/>
      <c r="NNO5513" s="2"/>
      <c r="NNP5513" s="2"/>
      <c r="NNQ5513" s="2"/>
      <c r="NNR5513" s="2"/>
      <c r="NNS5513" s="2"/>
      <c r="NNT5513" s="2"/>
      <c r="NNU5513" s="2"/>
      <c r="NNV5513" s="2"/>
      <c r="NNW5513" s="2"/>
      <c r="NNX5513" s="2"/>
      <c r="NNY5513" s="2"/>
      <c r="NNZ5513" s="2"/>
      <c r="NOA5513" s="2"/>
      <c r="NOB5513" s="2"/>
      <c r="NOC5513" s="2"/>
      <c r="NOD5513" s="2"/>
      <c r="NOE5513" s="2"/>
      <c r="NOF5513" s="2"/>
      <c r="NOG5513" s="2"/>
      <c r="NOH5513" s="2"/>
      <c r="NOI5513" s="2"/>
      <c r="NOJ5513" s="2"/>
      <c r="NOK5513" s="2"/>
      <c r="NOL5513" s="2"/>
      <c r="NOM5513" s="2"/>
      <c r="NON5513" s="2"/>
      <c r="NOO5513" s="2"/>
      <c r="NOP5513" s="2"/>
      <c r="NOQ5513" s="2"/>
      <c r="NOR5513" s="2"/>
      <c r="NOS5513" s="2"/>
      <c r="NOT5513" s="2"/>
      <c r="NOU5513" s="2"/>
      <c r="NOV5513" s="2"/>
      <c r="NOW5513" s="2"/>
      <c r="NOX5513" s="2"/>
      <c r="NOY5513" s="2"/>
      <c r="NOZ5513" s="2"/>
      <c r="NPA5513" s="2"/>
      <c r="NPB5513" s="2"/>
      <c r="NPC5513" s="2"/>
      <c r="NPD5513" s="2"/>
      <c r="NPE5513" s="2"/>
      <c r="NPF5513" s="2"/>
      <c r="NPG5513" s="2"/>
      <c r="NPH5513" s="2"/>
      <c r="NPI5513" s="2"/>
      <c r="NPJ5513" s="2"/>
      <c r="NPK5513" s="2"/>
      <c r="NPL5513" s="2"/>
      <c r="NPM5513" s="2"/>
      <c r="NPN5513" s="2"/>
      <c r="NPO5513" s="2"/>
      <c r="NPP5513" s="2"/>
      <c r="NPQ5513" s="2"/>
      <c r="NPR5513" s="2"/>
      <c r="NPS5513" s="2"/>
      <c r="NPT5513" s="2"/>
      <c r="NPU5513" s="2"/>
      <c r="NPV5513" s="2"/>
      <c r="NPW5513" s="2"/>
      <c r="NPX5513" s="2"/>
      <c r="NPY5513" s="2"/>
      <c r="NPZ5513" s="2"/>
      <c r="NQA5513" s="2"/>
      <c r="NQB5513" s="2"/>
      <c r="NQC5513" s="2"/>
      <c r="NQD5513" s="2"/>
      <c r="NQE5513" s="2"/>
      <c r="NQF5513" s="2"/>
      <c r="NQG5513" s="2"/>
      <c r="NQH5513" s="2"/>
      <c r="NQI5513" s="2"/>
      <c r="NQJ5513" s="2"/>
      <c r="NQK5513" s="2"/>
      <c r="NQL5513" s="2"/>
      <c r="NQM5513" s="2"/>
      <c r="NQN5513" s="2"/>
      <c r="NQO5513" s="2"/>
      <c r="NQP5513" s="2"/>
      <c r="NQQ5513" s="2"/>
      <c r="NQR5513" s="2"/>
      <c r="NQS5513" s="2"/>
      <c r="NQT5513" s="2"/>
      <c r="NQU5513" s="2"/>
      <c r="NQV5513" s="2"/>
      <c r="NQW5513" s="2"/>
      <c r="NQX5513" s="2"/>
      <c r="NQY5513" s="2"/>
      <c r="NQZ5513" s="2"/>
      <c r="NRA5513" s="2"/>
      <c r="NRB5513" s="2"/>
      <c r="NRC5513" s="2"/>
      <c r="NRD5513" s="2"/>
      <c r="NRE5513" s="2"/>
      <c r="NRF5513" s="2"/>
      <c r="NRG5513" s="2"/>
      <c r="NRH5513" s="2"/>
      <c r="NRI5513" s="2"/>
      <c r="NRJ5513" s="2"/>
      <c r="NRK5513" s="2"/>
      <c r="NRL5513" s="2"/>
      <c r="NRM5513" s="2"/>
      <c r="NRN5513" s="2"/>
      <c r="NRO5513" s="2"/>
      <c r="NRP5513" s="2"/>
      <c r="NRQ5513" s="2"/>
      <c r="NRR5513" s="2"/>
      <c r="NRS5513" s="2"/>
      <c r="NRT5513" s="2"/>
      <c r="NRU5513" s="2"/>
      <c r="NRV5513" s="2"/>
      <c r="NRW5513" s="2"/>
      <c r="NRX5513" s="2"/>
      <c r="NRY5513" s="2"/>
      <c r="NRZ5513" s="2"/>
      <c r="NSA5513" s="2"/>
      <c r="NSB5513" s="2"/>
      <c r="NSC5513" s="2"/>
      <c r="NSD5513" s="2"/>
      <c r="NSE5513" s="2"/>
      <c r="NSF5513" s="2"/>
      <c r="NSG5513" s="2"/>
      <c r="NSH5513" s="2"/>
      <c r="NSI5513" s="2"/>
      <c r="NSJ5513" s="2"/>
      <c r="NSK5513" s="2"/>
      <c r="NSL5513" s="2"/>
      <c r="NSM5513" s="2"/>
      <c r="NSN5513" s="2"/>
      <c r="NSO5513" s="2"/>
      <c r="NSP5513" s="2"/>
      <c r="NSQ5513" s="2"/>
      <c r="NSR5513" s="2"/>
      <c r="NSS5513" s="2"/>
      <c r="NST5513" s="2"/>
      <c r="NSU5513" s="2"/>
      <c r="NSV5513" s="2"/>
      <c r="NSW5513" s="2"/>
      <c r="NSX5513" s="2"/>
      <c r="NSY5513" s="2"/>
      <c r="NSZ5513" s="2"/>
      <c r="NTA5513" s="2"/>
      <c r="NTB5513" s="2"/>
      <c r="NTC5513" s="2"/>
      <c r="NTD5513" s="2"/>
      <c r="NTE5513" s="2"/>
      <c r="NTF5513" s="2"/>
      <c r="NTG5513" s="2"/>
      <c r="NTH5513" s="2"/>
      <c r="NTI5513" s="2"/>
      <c r="NTJ5513" s="2"/>
      <c r="NTK5513" s="2"/>
      <c r="NTL5513" s="2"/>
      <c r="NTM5513" s="2"/>
      <c r="NTN5513" s="2"/>
      <c r="NTO5513" s="2"/>
      <c r="NTP5513" s="2"/>
      <c r="NTQ5513" s="2"/>
      <c r="NTR5513" s="2"/>
      <c r="NTS5513" s="2"/>
      <c r="NTT5513" s="2"/>
      <c r="NTU5513" s="2"/>
      <c r="NTV5513" s="2"/>
      <c r="NTW5513" s="2"/>
      <c r="NTX5513" s="2"/>
      <c r="NTY5513" s="2"/>
      <c r="NTZ5513" s="2"/>
      <c r="NUA5513" s="2"/>
      <c r="NUB5513" s="2"/>
      <c r="NUC5513" s="2"/>
      <c r="NUD5513" s="2"/>
      <c r="NUE5513" s="2"/>
      <c r="NUF5513" s="2"/>
      <c r="NUG5513" s="2"/>
      <c r="NUH5513" s="2"/>
      <c r="NUI5513" s="2"/>
      <c r="NUJ5513" s="2"/>
      <c r="NUK5513" s="2"/>
      <c r="NUL5513" s="2"/>
      <c r="NUM5513" s="2"/>
      <c r="NUN5513" s="2"/>
      <c r="NUO5513" s="2"/>
      <c r="NUP5513" s="2"/>
      <c r="NUQ5513" s="2"/>
      <c r="NUR5513" s="2"/>
      <c r="NUS5513" s="2"/>
      <c r="NUT5513" s="2"/>
      <c r="NUU5513" s="2"/>
      <c r="NUV5513" s="2"/>
      <c r="NUW5513" s="2"/>
      <c r="NUX5513" s="2"/>
      <c r="NUY5513" s="2"/>
      <c r="NUZ5513" s="2"/>
      <c r="NVA5513" s="2"/>
      <c r="NVB5513" s="2"/>
      <c r="NVC5513" s="2"/>
      <c r="NVD5513" s="2"/>
      <c r="NVE5513" s="2"/>
      <c r="NVF5513" s="2"/>
      <c r="NVG5513" s="2"/>
      <c r="NVH5513" s="2"/>
      <c r="NVI5513" s="2"/>
      <c r="NVJ5513" s="2"/>
      <c r="NVK5513" s="2"/>
      <c r="NVL5513" s="2"/>
      <c r="NVM5513" s="2"/>
      <c r="NVN5513" s="2"/>
      <c r="NVO5513" s="2"/>
      <c r="NVP5513" s="2"/>
      <c r="NVQ5513" s="2"/>
      <c r="NVR5513" s="2"/>
      <c r="NVS5513" s="2"/>
      <c r="NVT5513" s="2"/>
      <c r="NVU5513" s="2"/>
      <c r="NVV5513" s="2"/>
      <c r="NVW5513" s="2"/>
      <c r="NVX5513" s="2"/>
      <c r="NVY5513" s="2"/>
      <c r="NVZ5513" s="2"/>
      <c r="NWA5513" s="2"/>
      <c r="NWB5513" s="2"/>
      <c r="NWC5513" s="2"/>
      <c r="NWD5513" s="2"/>
      <c r="NWE5513" s="2"/>
      <c r="NWF5513" s="2"/>
      <c r="NWG5513" s="2"/>
      <c r="NWH5513" s="2"/>
      <c r="NWI5513" s="2"/>
      <c r="NWJ5513" s="2"/>
      <c r="NWK5513" s="2"/>
      <c r="NWL5513" s="2"/>
      <c r="NWM5513" s="2"/>
      <c r="NWN5513" s="2"/>
      <c r="NWO5513" s="2"/>
      <c r="NWP5513" s="2"/>
      <c r="NWQ5513" s="2"/>
      <c r="NWR5513" s="2"/>
      <c r="NWS5513" s="2"/>
      <c r="NWT5513" s="2"/>
      <c r="NWU5513" s="2"/>
      <c r="NWV5513" s="2"/>
      <c r="NWW5513" s="2"/>
      <c r="NWX5513" s="2"/>
      <c r="NWY5513" s="2"/>
      <c r="NWZ5513" s="2"/>
      <c r="NXA5513" s="2"/>
      <c r="NXB5513" s="2"/>
      <c r="NXC5513" s="2"/>
      <c r="NXD5513" s="2"/>
      <c r="NXE5513" s="2"/>
      <c r="NXF5513" s="2"/>
      <c r="NXG5513" s="2"/>
      <c r="NXH5513" s="2"/>
      <c r="NXI5513" s="2"/>
      <c r="NXJ5513" s="2"/>
      <c r="NXK5513" s="2"/>
      <c r="NXL5513" s="2"/>
      <c r="NXM5513" s="2"/>
      <c r="NXN5513" s="2"/>
      <c r="NXO5513" s="2"/>
      <c r="NXP5513" s="2"/>
      <c r="NXQ5513" s="2"/>
      <c r="NXR5513" s="2"/>
      <c r="NXS5513" s="2"/>
      <c r="NXT5513" s="2"/>
      <c r="NXU5513" s="2"/>
      <c r="NXV5513" s="2"/>
      <c r="NXW5513" s="2"/>
      <c r="NXX5513" s="2"/>
      <c r="NXY5513" s="2"/>
      <c r="NXZ5513" s="2"/>
      <c r="NYA5513" s="2"/>
      <c r="NYB5513" s="2"/>
      <c r="NYC5513" s="2"/>
      <c r="NYD5513" s="2"/>
      <c r="NYE5513" s="2"/>
      <c r="NYF5513" s="2"/>
      <c r="NYG5513" s="2"/>
      <c r="NYH5513" s="2"/>
      <c r="NYI5513" s="2"/>
      <c r="NYJ5513" s="2"/>
      <c r="NYK5513" s="2"/>
      <c r="NYL5513" s="2"/>
      <c r="NYM5513" s="2"/>
      <c r="NYN5513" s="2"/>
      <c r="NYO5513" s="2"/>
      <c r="NYP5513" s="2"/>
      <c r="NYQ5513" s="2"/>
      <c r="NYR5513" s="2"/>
      <c r="NYS5513" s="2"/>
      <c r="NYT5513" s="2"/>
      <c r="NYU5513" s="2"/>
      <c r="NYV5513" s="2"/>
      <c r="NYW5513" s="2"/>
      <c r="NYX5513" s="2"/>
      <c r="NYY5513" s="2"/>
      <c r="NYZ5513" s="2"/>
      <c r="NZA5513" s="2"/>
      <c r="NZB5513" s="2"/>
      <c r="NZC5513" s="2"/>
      <c r="NZD5513" s="2"/>
      <c r="NZE5513" s="2"/>
      <c r="NZF5513" s="2"/>
      <c r="NZG5513" s="2"/>
      <c r="NZH5513" s="2"/>
      <c r="NZI5513" s="2"/>
      <c r="NZJ5513" s="2"/>
      <c r="NZK5513" s="2"/>
      <c r="NZL5513" s="2"/>
      <c r="NZM5513" s="2"/>
      <c r="NZN5513" s="2"/>
      <c r="NZO5513" s="2"/>
      <c r="NZP5513" s="2"/>
      <c r="NZQ5513" s="2"/>
      <c r="NZR5513" s="2"/>
      <c r="NZS5513" s="2"/>
      <c r="NZT5513" s="2"/>
      <c r="NZU5513" s="2"/>
      <c r="NZV5513" s="2"/>
      <c r="NZW5513" s="2"/>
      <c r="NZX5513" s="2"/>
      <c r="NZY5513" s="2"/>
      <c r="NZZ5513" s="2"/>
      <c r="OAA5513" s="2"/>
      <c r="OAB5513" s="2"/>
      <c r="OAC5513" s="2"/>
      <c r="OAD5513" s="2"/>
      <c r="OAE5513" s="2"/>
      <c r="OAF5513" s="2"/>
      <c r="OAG5513" s="2"/>
      <c r="OAH5513" s="2"/>
      <c r="OAI5513" s="2"/>
      <c r="OAJ5513" s="2"/>
      <c r="OAK5513" s="2"/>
      <c r="OAL5513" s="2"/>
      <c r="OAM5513" s="2"/>
      <c r="OAN5513" s="2"/>
      <c r="OAO5513" s="2"/>
      <c r="OAP5513" s="2"/>
      <c r="OAQ5513" s="2"/>
      <c r="OAR5513" s="2"/>
      <c r="OAS5513" s="2"/>
      <c r="OAT5513" s="2"/>
      <c r="OAU5513" s="2"/>
      <c r="OAV5513" s="2"/>
      <c r="OAW5513" s="2"/>
      <c r="OAX5513" s="2"/>
      <c r="OAY5513" s="2"/>
      <c r="OAZ5513" s="2"/>
      <c r="OBA5513" s="2"/>
      <c r="OBB5513" s="2"/>
      <c r="OBC5513" s="2"/>
      <c r="OBD5513" s="2"/>
      <c r="OBE5513" s="2"/>
      <c r="OBF5513" s="2"/>
      <c r="OBG5513" s="2"/>
      <c r="OBH5513" s="2"/>
      <c r="OBI5513" s="2"/>
      <c r="OBJ5513" s="2"/>
      <c r="OBK5513" s="2"/>
      <c r="OBL5513" s="2"/>
      <c r="OBM5513" s="2"/>
      <c r="OBN5513" s="2"/>
      <c r="OBO5513" s="2"/>
      <c r="OBP5513" s="2"/>
      <c r="OBQ5513" s="2"/>
      <c r="OBR5513" s="2"/>
      <c r="OBS5513" s="2"/>
      <c r="OBT5513" s="2"/>
      <c r="OBU5513" s="2"/>
      <c r="OBV5513" s="2"/>
      <c r="OBW5513" s="2"/>
      <c r="OBX5513" s="2"/>
      <c r="OBY5513" s="2"/>
      <c r="OBZ5513" s="2"/>
      <c r="OCA5513" s="2"/>
      <c r="OCB5513" s="2"/>
      <c r="OCC5513" s="2"/>
      <c r="OCD5513" s="2"/>
      <c r="OCE5513" s="2"/>
      <c r="OCF5513" s="2"/>
      <c r="OCG5513" s="2"/>
      <c r="OCH5513" s="2"/>
      <c r="OCI5513" s="2"/>
      <c r="OCJ5513" s="2"/>
      <c r="OCK5513" s="2"/>
      <c r="OCL5513" s="2"/>
      <c r="OCM5513" s="2"/>
      <c r="OCN5513" s="2"/>
      <c r="OCO5513" s="2"/>
      <c r="OCP5513" s="2"/>
      <c r="OCQ5513" s="2"/>
      <c r="OCR5513" s="2"/>
      <c r="OCS5513" s="2"/>
      <c r="OCT5513" s="2"/>
      <c r="OCU5513" s="2"/>
      <c r="OCV5513" s="2"/>
      <c r="OCW5513" s="2"/>
      <c r="OCX5513" s="2"/>
      <c r="OCY5513" s="2"/>
      <c r="OCZ5513" s="2"/>
      <c r="ODA5513" s="2"/>
      <c r="ODB5513" s="2"/>
      <c r="ODC5513" s="2"/>
      <c r="ODD5513" s="2"/>
      <c r="ODE5513" s="2"/>
      <c r="ODF5513" s="2"/>
      <c r="ODG5513" s="2"/>
      <c r="ODH5513" s="2"/>
      <c r="ODI5513" s="2"/>
      <c r="ODJ5513" s="2"/>
      <c r="ODK5513" s="2"/>
      <c r="ODL5513" s="2"/>
      <c r="ODM5513" s="2"/>
      <c r="ODN5513" s="2"/>
      <c r="ODO5513" s="2"/>
      <c r="ODP5513" s="2"/>
      <c r="ODQ5513" s="2"/>
      <c r="ODR5513" s="2"/>
      <c r="ODS5513" s="2"/>
      <c r="ODT5513" s="2"/>
      <c r="ODU5513" s="2"/>
      <c r="ODV5513" s="2"/>
      <c r="ODW5513" s="2"/>
      <c r="ODX5513" s="2"/>
      <c r="ODY5513" s="2"/>
      <c r="ODZ5513" s="2"/>
      <c r="OEA5513" s="2"/>
      <c r="OEB5513" s="2"/>
      <c r="OEC5513" s="2"/>
      <c r="OED5513" s="2"/>
      <c r="OEE5513" s="2"/>
      <c r="OEF5513" s="2"/>
      <c r="OEG5513" s="2"/>
      <c r="OEH5513" s="2"/>
      <c r="OEI5513" s="2"/>
      <c r="OEJ5513" s="2"/>
      <c r="OEK5513" s="2"/>
      <c r="OEL5513" s="2"/>
      <c r="OEM5513" s="2"/>
      <c r="OEN5513" s="2"/>
      <c r="OEO5513" s="2"/>
      <c r="OEP5513" s="2"/>
      <c r="OEQ5513" s="2"/>
      <c r="OER5513" s="2"/>
      <c r="OES5513" s="2"/>
      <c r="OET5513" s="2"/>
      <c r="OEU5513" s="2"/>
      <c r="OEV5513" s="2"/>
      <c r="OEW5513" s="2"/>
      <c r="OEX5513" s="2"/>
      <c r="OEY5513" s="2"/>
      <c r="OEZ5513" s="2"/>
      <c r="OFA5513" s="2"/>
      <c r="OFB5513" s="2"/>
      <c r="OFC5513" s="2"/>
      <c r="OFD5513" s="2"/>
      <c r="OFE5513" s="2"/>
      <c r="OFF5513" s="2"/>
      <c r="OFG5513" s="2"/>
      <c r="OFH5513" s="2"/>
      <c r="OFI5513" s="2"/>
      <c r="OFJ5513" s="2"/>
      <c r="OFK5513" s="2"/>
      <c r="OFL5513" s="2"/>
      <c r="OFM5513" s="2"/>
      <c r="OFN5513" s="2"/>
      <c r="OFO5513" s="2"/>
      <c r="OFP5513" s="2"/>
      <c r="OFQ5513" s="2"/>
      <c r="OFR5513" s="2"/>
      <c r="OFS5513" s="2"/>
      <c r="OFT5513" s="2"/>
      <c r="OFU5513" s="2"/>
      <c r="OFV5513" s="2"/>
      <c r="OFW5513" s="2"/>
      <c r="OFX5513" s="2"/>
      <c r="OFY5513" s="2"/>
      <c r="OFZ5513" s="2"/>
      <c r="OGA5513" s="2"/>
      <c r="OGB5513" s="2"/>
      <c r="OGC5513" s="2"/>
      <c r="OGD5513" s="2"/>
      <c r="OGE5513" s="2"/>
      <c r="OGF5513" s="2"/>
      <c r="OGG5513" s="2"/>
      <c r="OGH5513" s="2"/>
      <c r="OGI5513" s="2"/>
      <c r="OGJ5513" s="2"/>
      <c r="OGK5513" s="2"/>
      <c r="OGL5513" s="2"/>
      <c r="OGM5513" s="2"/>
      <c r="OGN5513" s="2"/>
      <c r="OGO5513" s="2"/>
      <c r="OGP5513" s="2"/>
      <c r="OGQ5513" s="2"/>
      <c r="OGR5513" s="2"/>
      <c r="OGS5513" s="2"/>
      <c r="OGT5513" s="2"/>
      <c r="OGU5513" s="2"/>
      <c r="OGV5513" s="2"/>
      <c r="OGW5513" s="2"/>
      <c r="OGX5513" s="2"/>
      <c r="OGY5513" s="2"/>
      <c r="OGZ5513" s="2"/>
      <c r="OHA5513" s="2"/>
      <c r="OHB5513" s="2"/>
      <c r="OHC5513" s="2"/>
      <c r="OHD5513" s="2"/>
      <c r="OHE5513" s="2"/>
      <c r="OHF5513" s="2"/>
      <c r="OHG5513" s="2"/>
      <c r="OHH5513" s="2"/>
      <c r="OHI5513" s="2"/>
      <c r="OHJ5513" s="2"/>
      <c r="OHK5513" s="2"/>
      <c r="OHL5513" s="2"/>
      <c r="OHM5513" s="2"/>
      <c r="OHN5513" s="2"/>
      <c r="OHO5513" s="2"/>
      <c r="OHP5513" s="2"/>
      <c r="OHQ5513" s="2"/>
      <c r="OHR5513" s="2"/>
      <c r="OHS5513" s="2"/>
      <c r="OHT5513" s="2"/>
      <c r="OHU5513" s="2"/>
      <c r="OHV5513" s="2"/>
      <c r="OHW5513" s="2"/>
      <c r="OHX5513" s="2"/>
      <c r="OHY5513" s="2"/>
      <c r="OHZ5513" s="2"/>
      <c r="OIA5513" s="2"/>
      <c r="OIB5513" s="2"/>
      <c r="OIC5513" s="2"/>
      <c r="OID5513" s="2"/>
      <c r="OIE5513" s="2"/>
      <c r="OIF5513" s="2"/>
      <c r="OIG5513" s="2"/>
      <c r="OIH5513" s="2"/>
      <c r="OII5513" s="2"/>
      <c r="OIJ5513" s="2"/>
      <c r="OIK5513" s="2"/>
      <c r="OIL5513" s="2"/>
      <c r="OIM5513" s="2"/>
      <c r="OIN5513" s="2"/>
      <c r="OIO5513" s="2"/>
      <c r="OIP5513" s="2"/>
      <c r="OIQ5513" s="2"/>
      <c r="OIR5513" s="2"/>
      <c r="OIS5513" s="2"/>
      <c r="OIT5513" s="2"/>
      <c r="OIU5513" s="2"/>
      <c r="OIV5513" s="2"/>
      <c r="OIW5513" s="2"/>
      <c r="OIX5513" s="2"/>
      <c r="OIY5513" s="2"/>
      <c r="OIZ5513" s="2"/>
      <c r="OJA5513" s="2"/>
      <c r="OJB5513" s="2"/>
      <c r="OJC5513" s="2"/>
      <c r="OJD5513" s="2"/>
      <c r="OJE5513" s="2"/>
      <c r="OJF5513" s="2"/>
      <c r="OJG5513" s="2"/>
      <c r="OJH5513" s="2"/>
      <c r="OJI5513" s="2"/>
      <c r="OJJ5513" s="2"/>
      <c r="OJK5513" s="2"/>
      <c r="OJL5513" s="2"/>
      <c r="OJM5513" s="2"/>
      <c r="OJN5513" s="2"/>
      <c r="OJO5513" s="2"/>
      <c r="OJP5513" s="2"/>
      <c r="OJQ5513" s="2"/>
      <c r="OJR5513" s="2"/>
      <c r="OJS5513" s="2"/>
      <c r="OJT5513" s="2"/>
      <c r="OJU5513" s="2"/>
      <c r="OJV5513" s="2"/>
      <c r="OJW5513" s="2"/>
      <c r="OJX5513" s="2"/>
      <c r="OJY5513" s="2"/>
      <c r="OJZ5513" s="2"/>
      <c r="OKA5513" s="2"/>
      <c r="OKB5513" s="2"/>
      <c r="OKC5513" s="2"/>
      <c r="OKD5513" s="2"/>
      <c r="OKE5513" s="2"/>
      <c r="OKF5513" s="2"/>
      <c r="OKG5513" s="2"/>
      <c r="OKH5513" s="2"/>
      <c r="OKI5513" s="2"/>
      <c r="OKJ5513" s="2"/>
      <c r="OKK5513" s="2"/>
      <c r="OKL5513" s="2"/>
      <c r="OKM5513" s="2"/>
      <c r="OKN5513" s="2"/>
      <c r="OKO5513" s="2"/>
      <c r="OKP5513" s="2"/>
      <c r="OKQ5513" s="2"/>
      <c r="OKR5513" s="2"/>
      <c r="OKS5513" s="2"/>
      <c r="OKT5513" s="2"/>
      <c r="OKU5513" s="2"/>
      <c r="OKV5513" s="2"/>
      <c r="OKW5513" s="2"/>
      <c r="OKX5513" s="2"/>
      <c r="OKY5513" s="2"/>
      <c r="OKZ5513" s="2"/>
      <c r="OLA5513" s="2"/>
      <c r="OLB5513" s="2"/>
      <c r="OLC5513" s="2"/>
      <c r="OLD5513" s="2"/>
      <c r="OLE5513" s="2"/>
      <c r="OLF5513" s="2"/>
      <c r="OLG5513" s="2"/>
      <c r="OLH5513" s="2"/>
      <c r="OLI5513" s="2"/>
      <c r="OLJ5513" s="2"/>
      <c r="OLK5513" s="2"/>
      <c r="OLL5513" s="2"/>
      <c r="OLM5513" s="2"/>
      <c r="OLN5513" s="2"/>
      <c r="OLO5513" s="2"/>
      <c r="OLP5513" s="2"/>
      <c r="OLQ5513" s="2"/>
      <c r="OLR5513" s="2"/>
      <c r="OLS5513" s="2"/>
      <c r="OLT5513" s="2"/>
      <c r="OLU5513" s="2"/>
      <c r="OLV5513" s="2"/>
      <c r="OLW5513" s="2"/>
      <c r="OLX5513" s="2"/>
      <c r="OLY5513" s="2"/>
      <c r="OLZ5513" s="2"/>
      <c r="OMA5513" s="2"/>
      <c r="OMB5513" s="2"/>
      <c r="OMC5513" s="2"/>
      <c r="OMD5513" s="2"/>
      <c r="OME5513" s="2"/>
      <c r="OMF5513" s="2"/>
      <c r="OMG5513" s="2"/>
      <c r="OMH5513" s="2"/>
      <c r="OMI5513" s="2"/>
      <c r="OMJ5513" s="2"/>
      <c r="OMK5513" s="2"/>
      <c r="OML5513" s="2"/>
      <c r="OMM5513" s="2"/>
      <c r="OMN5513" s="2"/>
      <c r="OMO5513" s="2"/>
      <c r="OMP5513" s="2"/>
      <c r="OMQ5513" s="2"/>
      <c r="OMR5513" s="2"/>
      <c r="OMS5513" s="2"/>
      <c r="OMT5513" s="2"/>
      <c r="OMU5513" s="2"/>
      <c r="OMV5513" s="2"/>
      <c r="OMW5513" s="2"/>
      <c r="OMX5513" s="2"/>
      <c r="OMY5513" s="2"/>
      <c r="OMZ5513" s="2"/>
      <c r="ONA5513" s="2"/>
      <c r="ONB5513" s="2"/>
      <c r="ONC5513" s="2"/>
      <c r="OND5513" s="2"/>
      <c r="ONE5513" s="2"/>
      <c r="ONF5513" s="2"/>
      <c r="ONG5513" s="2"/>
      <c r="ONH5513" s="2"/>
      <c r="ONI5513" s="2"/>
      <c r="ONJ5513" s="2"/>
      <c r="ONK5513" s="2"/>
      <c r="ONL5513" s="2"/>
      <c r="ONM5513" s="2"/>
      <c r="ONN5513" s="2"/>
      <c r="ONO5513" s="2"/>
      <c r="ONP5513" s="2"/>
      <c r="ONQ5513" s="2"/>
      <c r="ONR5513" s="2"/>
      <c r="ONS5513" s="2"/>
      <c r="ONT5513" s="2"/>
      <c r="ONU5513" s="2"/>
      <c r="ONV5513" s="2"/>
      <c r="ONW5513" s="2"/>
      <c r="ONX5513" s="2"/>
      <c r="ONY5513" s="2"/>
      <c r="ONZ5513" s="2"/>
      <c r="OOA5513" s="2"/>
      <c r="OOB5513" s="2"/>
      <c r="OOC5513" s="2"/>
      <c r="OOD5513" s="2"/>
      <c r="OOE5513" s="2"/>
      <c r="OOF5513" s="2"/>
      <c r="OOG5513" s="2"/>
      <c r="OOH5513" s="2"/>
      <c r="OOI5513" s="2"/>
      <c r="OOJ5513" s="2"/>
      <c r="OOK5513" s="2"/>
      <c r="OOL5513" s="2"/>
      <c r="OOM5513" s="2"/>
      <c r="OON5513" s="2"/>
      <c r="OOO5513" s="2"/>
      <c r="OOP5513" s="2"/>
      <c r="OOQ5513" s="2"/>
      <c r="OOR5513" s="2"/>
      <c r="OOS5513" s="2"/>
      <c r="OOT5513" s="2"/>
      <c r="OOU5513" s="2"/>
      <c r="OOV5513" s="2"/>
      <c r="OOW5513" s="2"/>
      <c r="OOX5513" s="2"/>
      <c r="OOY5513" s="2"/>
      <c r="OOZ5513" s="2"/>
      <c r="OPA5513" s="2"/>
      <c r="OPB5513" s="2"/>
      <c r="OPC5513" s="2"/>
      <c r="OPD5513" s="2"/>
      <c r="OPE5513" s="2"/>
      <c r="OPF5513" s="2"/>
      <c r="OPG5513" s="2"/>
      <c r="OPH5513" s="2"/>
      <c r="OPI5513" s="2"/>
      <c r="OPJ5513" s="2"/>
      <c r="OPK5513" s="2"/>
      <c r="OPL5513" s="2"/>
      <c r="OPM5513" s="2"/>
      <c r="OPN5513" s="2"/>
      <c r="OPO5513" s="2"/>
      <c r="OPP5513" s="2"/>
      <c r="OPQ5513" s="2"/>
      <c r="OPR5513" s="2"/>
      <c r="OPS5513" s="2"/>
      <c r="OPT5513" s="2"/>
      <c r="OPU5513" s="2"/>
      <c r="OPV5513" s="2"/>
      <c r="OPW5513" s="2"/>
      <c r="OPX5513" s="2"/>
      <c r="OPY5513" s="2"/>
      <c r="OPZ5513" s="2"/>
      <c r="OQA5513" s="2"/>
      <c r="OQB5513" s="2"/>
      <c r="OQC5513" s="2"/>
      <c r="OQD5513" s="2"/>
      <c r="OQE5513" s="2"/>
      <c r="OQF5513" s="2"/>
      <c r="OQG5513" s="2"/>
      <c r="OQH5513" s="2"/>
      <c r="OQI5513" s="2"/>
      <c r="OQJ5513" s="2"/>
      <c r="OQK5513" s="2"/>
      <c r="OQL5513" s="2"/>
      <c r="OQM5513" s="2"/>
      <c r="OQN5513" s="2"/>
      <c r="OQO5513" s="2"/>
      <c r="OQP5513" s="2"/>
      <c r="OQQ5513" s="2"/>
      <c r="OQR5513" s="2"/>
      <c r="OQS5513" s="2"/>
      <c r="OQT5513" s="2"/>
      <c r="OQU5513" s="2"/>
      <c r="OQV5513" s="2"/>
      <c r="OQW5513" s="2"/>
      <c r="OQX5513" s="2"/>
      <c r="OQY5513" s="2"/>
      <c r="OQZ5513" s="2"/>
      <c r="ORA5513" s="2"/>
      <c r="ORB5513" s="2"/>
      <c r="ORC5513" s="2"/>
      <c r="ORD5513" s="2"/>
      <c r="ORE5513" s="2"/>
      <c r="ORF5513" s="2"/>
      <c r="ORG5513" s="2"/>
      <c r="ORH5513" s="2"/>
      <c r="ORI5513" s="2"/>
      <c r="ORJ5513" s="2"/>
      <c r="ORK5513" s="2"/>
      <c r="ORL5513" s="2"/>
      <c r="ORM5513" s="2"/>
      <c r="ORN5513" s="2"/>
      <c r="ORO5513" s="2"/>
      <c r="ORP5513" s="2"/>
      <c r="ORQ5513" s="2"/>
      <c r="ORR5513" s="2"/>
      <c r="ORS5513" s="2"/>
      <c r="ORT5513" s="2"/>
      <c r="ORU5513" s="2"/>
      <c r="ORV5513" s="2"/>
      <c r="ORW5513" s="2"/>
      <c r="ORX5513" s="2"/>
      <c r="ORY5513" s="2"/>
      <c r="ORZ5513" s="2"/>
      <c r="OSA5513" s="2"/>
      <c r="OSB5513" s="2"/>
      <c r="OSC5513" s="2"/>
      <c r="OSD5513" s="2"/>
      <c r="OSE5513" s="2"/>
      <c r="OSF5513" s="2"/>
      <c r="OSG5513" s="2"/>
      <c r="OSH5513" s="2"/>
      <c r="OSI5513" s="2"/>
      <c r="OSJ5513" s="2"/>
      <c r="OSK5513" s="2"/>
      <c r="OSL5513" s="2"/>
      <c r="OSM5513" s="2"/>
      <c r="OSN5513" s="2"/>
      <c r="OSO5513" s="2"/>
      <c r="OSP5513" s="2"/>
      <c r="OSQ5513" s="2"/>
      <c r="OSR5513" s="2"/>
      <c r="OSS5513" s="2"/>
      <c r="OST5513" s="2"/>
      <c r="OSU5513" s="2"/>
      <c r="OSV5513" s="2"/>
      <c r="OSW5513" s="2"/>
      <c r="OSX5513" s="2"/>
      <c r="OSY5513" s="2"/>
      <c r="OSZ5513" s="2"/>
      <c r="OTA5513" s="2"/>
      <c r="OTB5513" s="2"/>
      <c r="OTC5513" s="2"/>
      <c r="OTD5513" s="2"/>
      <c r="OTE5513" s="2"/>
      <c r="OTF5513" s="2"/>
      <c r="OTG5513" s="2"/>
      <c r="OTH5513" s="2"/>
      <c r="OTI5513" s="2"/>
      <c r="OTJ5513" s="2"/>
      <c r="OTK5513" s="2"/>
      <c r="OTL5513" s="2"/>
      <c r="OTM5513" s="2"/>
      <c r="OTN5513" s="2"/>
      <c r="OTO5513" s="2"/>
      <c r="OTP5513" s="2"/>
      <c r="OTQ5513" s="2"/>
      <c r="OTR5513" s="2"/>
      <c r="OTS5513" s="2"/>
      <c r="OTT5513" s="2"/>
      <c r="OTU5513" s="2"/>
      <c r="OTV5513" s="2"/>
      <c r="OTW5513" s="2"/>
      <c r="OTX5513" s="2"/>
      <c r="OTY5513" s="2"/>
      <c r="OTZ5513" s="2"/>
      <c r="OUA5513" s="2"/>
      <c r="OUB5513" s="2"/>
      <c r="OUC5513" s="2"/>
      <c r="OUD5513" s="2"/>
      <c r="OUE5513" s="2"/>
      <c r="OUF5513" s="2"/>
      <c r="OUG5513" s="2"/>
      <c r="OUH5513" s="2"/>
      <c r="OUI5513" s="2"/>
      <c r="OUJ5513" s="2"/>
      <c r="OUK5513" s="2"/>
      <c r="OUL5513" s="2"/>
      <c r="OUM5513" s="2"/>
      <c r="OUN5513" s="2"/>
      <c r="OUO5513" s="2"/>
      <c r="OUP5513" s="2"/>
      <c r="OUQ5513" s="2"/>
      <c r="OUR5513" s="2"/>
      <c r="OUS5513" s="2"/>
      <c r="OUT5513" s="2"/>
      <c r="OUU5513" s="2"/>
      <c r="OUV5513" s="2"/>
      <c r="OUW5513" s="2"/>
      <c r="OUX5513" s="2"/>
      <c r="OUY5513" s="2"/>
      <c r="OUZ5513" s="2"/>
      <c r="OVA5513" s="2"/>
      <c r="OVB5513" s="2"/>
      <c r="OVC5513" s="2"/>
      <c r="OVD5513" s="2"/>
      <c r="OVE5513" s="2"/>
      <c r="OVF5513" s="2"/>
      <c r="OVG5513" s="2"/>
      <c r="OVH5513" s="2"/>
      <c r="OVI5513" s="2"/>
      <c r="OVJ5513" s="2"/>
      <c r="OVK5513" s="2"/>
      <c r="OVL5513" s="2"/>
      <c r="OVM5513" s="2"/>
      <c r="OVN5513" s="2"/>
      <c r="OVO5513" s="2"/>
      <c r="OVP5513" s="2"/>
      <c r="OVQ5513" s="2"/>
      <c r="OVR5513" s="2"/>
      <c r="OVS5513" s="2"/>
      <c r="OVT5513" s="2"/>
      <c r="OVU5513" s="2"/>
      <c r="OVV5513" s="2"/>
      <c r="OVW5513" s="2"/>
      <c r="OVX5513" s="2"/>
      <c r="OVY5513" s="2"/>
      <c r="OVZ5513" s="2"/>
      <c r="OWA5513" s="2"/>
      <c r="OWB5513" s="2"/>
      <c r="OWC5513" s="2"/>
      <c r="OWD5513" s="2"/>
      <c r="OWE5513" s="2"/>
      <c r="OWF5513" s="2"/>
      <c r="OWG5513" s="2"/>
      <c r="OWH5513" s="2"/>
      <c r="OWI5513" s="2"/>
      <c r="OWJ5513" s="2"/>
      <c r="OWK5513" s="2"/>
      <c r="OWL5513" s="2"/>
      <c r="OWM5513" s="2"/>
      <c r="OWN5513" s="2"/>
      <c r="OWO5513" s="2"/>
      <c r="OWP5513" s="2"/>
      <c r="OWQ5513" s="2"/>
      <c r="OWR5513" s="2"/>
      <c r="OWS5513" s="2"/>
      <c r="OWT5513" s="2"/>
      <c r="OWU5513" s="2"/>
      <c r="OWV5513" s="2"/>
      <c r="OWW5513" s="2"/>
      <c r="OWX5513" s="2"/>
      <c r="OWY5513" s="2"/>
      <c r="OWZ5513" s="2"/>
      <c r="OXA5513" s="2"/>
      <c r="OXB5513" s="2"/>
      <c r="OXC5513" s="2"/>
      <c r="OXD5513" s="2"/>
      <c r="OXE5513" s="2"/>
      <c r="OXF5513" s="2"/>
      <c r="OXG5513" s="2"/>
      <c r="OXH5513" s="2"/>
      <c r="OXI5513" s="2"/>
      <c r="OXJ5513" s="2"/>
      <c r="OXK5513" s="2"/>
      <c r="OXL5513" s="2"/>
      <c r="OXM5513" s="2"/>
      <c r="OXN5513" s="2"/>
      <c r="OXO5513" s="2"/>
      <c r="OXP5513" s="2"/>
      <c r="OXQ5513" s="2"/>
      <c r="OXR5513" s="2"/>
      <c r="OXS5513" s="2"/>
      <c r="OXT5513" s="2"/>
      <c r="OXU5513" s="2"/>
      <c r="OXV5513" s="2"/>
      <c r="OXW5513" s="2"/>
      <c r="OXX5513" s="2"/>
      <c r="OXY5513" s="2"/>
      <c r="OXZ5513" s="2"/>
      <c r="OYA5513" s="2"/>
      <c r="OYB5513" s="2"/>
      <c r="OYC5513" s="2"/>
      <c r="OYD5513" s="2"/>
      <c r="OYE5513" s="2"/>
      <c r="OYF5513" s="2"/>
      <c r="OYG5513" s="2"/>
      <c r="OYH5513" s="2"/>
      <c r="OYI5513" s="2"/>
      <c r="OYJ5513" s="2"/>
      <c r="OYK5513" s="2"/>
      <c r="OYL5513" s="2"/>
      <c r="OYM5513" s="2"/>
      <c r="OYN5513" s="2"/>
      <c r="OYO5513" s="2"/>
      <c r="OYP5513" s="2"/>
      <c r="OYQ5513" s="2"/>
      <c r="OYR5513" s="2"/>
      <c r="OYS5513" s="2"/>
      <c r="OYT5513" s="2"/>
      <c r="OYU5513" s="2"/>
      <c r="OYV5513" s="2"/>
      <c r="OYW5513" s="2"/>
      <c r="OYX5513" s="2"/>
      <c r="OYY5513" s="2"/>
      <c r="OYZ5513" s="2"/>
      <c r="OZA5513" s="2"/>
      <c r="OZB5513" s="2"/>
      <c r="OZC5513" s="2"/>
      <c r="OZD5513" s="2"/>
      <c r="OZE5513" s="2"/>
      <c r="OZF5513" s="2"/>
      <c r="OZG5513" s="2"/>
      <c r="OZH5513" s="2"/>
      <c r="OZI5513" s="2"/>
      <c r="OZJ5513" s="2"/>
      <c r="OZK5513" s="2"/>
      <c r="OZL5513" s="2"/>
      <c r="OZM5513" s="2"/>
      <c r="OZN5513" s="2"/>
      <c r="OZO5513" s="2"/>
      <c r="OZP5513" s="2"/>
      <c r="OZQ5513" s="2"/>
      <c r="OZR5513" s="2"/>
      <c r="OZS5513" s="2"/>
      <c r="OZT5513" s="2"/>
      <c r="OZU5513" s="2"/>
      <c r="OZV5513" s="2"/>
      <c r="OZW5513" s="2"/>
      <c r="OZX5513" s="2"/>
      <c r="OZY5513" s="2"/>
      <c r="OZZ5513" s="2"/>
      <c r="PAA5513" s="2"/>
      <c r="PAB5513" s="2"/>
      <c r="PAC5513" s="2"/>
      <c r="PAD5513" s="2"/>
      <c r="PAE5513" s="2"/>
      <c r="PAF5513" s="2"/>
      <c r="PAG5513" s="2"/>
      <c r="PAH5513" s="2"/>
      <c r="PAI5513" s="2"/>
      <c r="PAJ5513" s="2"/>
      <c r="PAK5513" s="2"/>
      <c r="PAL5513" s="2"/>
      <c r="PAM5513" s="2"/>
      <c r="PAN5513" s="2"/>
      <c r="PAO5513" s="2"/>
      <c r="PAP5513" s="2"/>
      <c r="PAQ5513" s="2"/>
      <c r="PAR5513" s="2"/>
      <c r="PAS5513" s="2"/>
      <c r="PAT5513" s="2"/>
      <c r="PAU5513" s="2"/>
      <c r="PAV5513" s="2"/>
      <c r="PAW5513" s="2"/>
      <c r="PAX5513" s="2"/>
      <c r="PAY5513" s="2"/>
      <c r="PAZ5513" s="2"/>
      <c r="PBA5513" s="2"/>
      <c r="PBB5513" s="2"/>
      <c r="PBC5513" s="2"/>
      <c r="PBD5513" s="2"/>
      <c r="PBE5513" s="2"/>
      <c r="PBF5513" s="2"/>
      <c r="PBG5513" s="2"/>
      <c r="PBH5513" s="2"/>
      <c r="PBI5513" s="2"/>
      <c r="PBJ5513" s="2"/>
      <c r="PBK5513" s="2"/>
      <c r="PBL5513" s="2"/>
      <c r="PBM5513" s="2"/>
      <c r="PBN5513" s="2"/>
      <c r="PBO5513" s="2"/>
      <c r="PBP5513" s="2"/>
      <c r="PBQ5513" s="2"/>
      <c r="PBR5513" s="2"/>
      <c r="PBS5513" s="2"/>
      <c r="PBT5513" s="2"/>
      <c r="PBU5513" s="2"/>
      <c r="PBV5513" s="2"/>
      <c r="PBW5513" s="2"/>
      <c r="PBX5513" s="2"/>
      <c r="PBY5513" s="2"/>
      <c r="PBZ5513" s="2"/>
      <c r="PCA5513" s="2"/>
      <c r="PCB5513" s="2"/>
      <c r="PCC5513" s="2"/>
      <c r="PCD5513" s="2"/>
      <c r="PCE5513" s="2"/>
      <c r="PCF5513" s="2"/>
      <c r="PCG5513" s="2"/>
      <c r="PCH5513" s="2"/>
      <c r="PCI5513" s="2"/>
      <c r="PCJ5513" s="2"/>
      <c r="PCK5513" s="2"/>
      <c r="PCL5513" s="2"/>
      <c r="PCM5513" s="2"/>
      <c r="PCN5513" s="2"/>
      <c r="PCO5513" s="2"/>
      <c r="PCP5513" s="2"/>
      <c r="PCQ5513" s="2"/>
      <c r="PCR5513" s="2"/>
      <c r="PCS5513" s="2"/>
      <c r="PCT5513" s="2"/>
      <c r="PCU5513" s="2"/>
      <c r="PCV5513" s="2"/>
      <c r="PCW5513" s="2"/>
      <c r="PCX5513" s="2"/>
      <c r="PCY5513" s="2"/>
      <c r="PCZ5513" s="2"/>
      <c r="PDA5513" s="2"/>
      <c r="PDB5513" s="2"/>
      <c r="PDC5513" s="2"/>
      <c r="PDD5513" s="2"/>
      <c r="PDE5513" s="2"/>
      <c r="PDF5513" s="2"/>
      <c r="PDG5513" s="2"/>
      <c r="PDH5513" s="2"/>
      <c r="PDI5513" s="2"/>
      <c r="PDJ5513" s="2"/>
      <c r="PDK5513" s="2"/>
      <c r="PDL5513" s="2"/>
      <c r="PDM5513" s="2"/>
      <c r="PDN5513" s="2"/>
      <c r="PDO5513" s="2"/>
      <c r="PDP5513" s="2"/>
      <c r="PDQ5513" s="2"/>
      <c r="PDR5513" s="2"/>
      <c r="PDS5513" s="2"/>
      <c r="PDT5513" s="2"/>
      <c r="PDU5513" s="2"/>
      <c r="PDV5513" s="2"/>
      <c r="PDW5513" s="2"/>
      <c r="PDX5513" s="2"/>
      <c r="PDY5513" s="2"/>
      <c r="PDZ5513" s="2"/>
      <c r="PEA5513" s="2"/>
      <c r="PEB5513" s="2"/>
      <c r="PEC5513" s="2"/>
      <c r="PED5513" s="2"/>
      <c r="PEE5513" s="2"/>
      <c r="PEF5513" s="2"/>
      <c r="PEG5513" s="2"/>
      <c r="PEH5513" s="2"/>
      <c r="PEI5513" s="2"/>
      <c r="PEJ5513" s="2"/>
      <c r="PEK5513" s="2"/>
      <c r="PEL5513" s="2"/>
      <c r="PEM5513" s="2"/>
      <c r="PEN5513" s="2"/>
      <c r="PEO5513" s="2"/>
      <c r="PEP5513" s="2"/>
      <c r="PEQ5513" s="2"/>
      <c r="PER5513" s="2"/>
      <c r="PES5513" s="2"/>
      <c r="PET5513" s="2"/>
      <c r="PEU5513" s="2"/>
      <c r="PEV5513" s="2"/>
      <c r="PEW5513" s="2"/>
      <c r="PEX5513" s="2"/>
      <c r="PEY5513" s="2"/>
      <c r="PEZ5513" s="2"/>
      <c r="PFA5513" s="2"/>
      <c r="PFB5513" s="2"/>
      <c r="PFC5513" s="2"/>
      <c r="PFD5513" s="2"/>
      <c r="PFE5513" s="2"/>
      <c r="PFF5513" s="2"/>
      <c r="PFG5513" s="2"/>
      <c r="PFH5513" s="2"/>
      <c r="PFI5513" s="2"/>
      <c r="PFJ5513" s="2"/>
      <c r="PFK5513" s="2"/>
      <c r="PFL5513" s="2"/>
      <c r="PFM5513" s="2"/>
      <c r="PFN5513" s="2"/>
      <c r="PFO5513" s="2"/>
      <c r="PFP5513" s="2"/>
      <c r="PFQ5513" s="2"/>
      <c r="PFR5513" s="2"/>
      <c r="PFS5513" s="2"/>
      <c r="PFT5513" s="2"/>
      <c r="PFU5513" s="2"/>
      <c r="PFV5513" s="2"/>
      <c r="PFW5513" s="2"/>
      <c r="PFX5513" s="2"/>
      <c r="PFY5513" s="2"/>
      <c r="PFZ5513" s="2"/>
      <c r="PGA5513" s="2"/>
      <c r="PGB5513" s="2"/>
      <c r="PGC5513" s="2"/>
      <c r="PGD5513" s="2"/>
      <c r="PGE5513" s="2"/>
      <c r="PGF5513" s="2"/>
      <c r="PGG5513" s="2"/>
      <c r="PGH5513" s="2"/>
      <c r="PGI5513" s="2"/>
      <c r="PGJ5513" s="2"/>
      <c r="PGK5513" s="2"/>
      <c r="PGL5513" s="2"/>
      <c r="PGM5513" s="2"/>
      <c r="PGN5513" s="2"/>
      <c r="PGO5513" s="2"/>
      <c r="PGP5513" s="2"/>
      <c r="PGQ5513" s="2"/>
      <c r="PGR5513" s="2"/>
      <c r="PGS5513" s="2"/>
      <c r="PGT5513" s="2"/>
      <c r="PGU5513" s="2"/>
      <c r="PGV5513" s="2"/>
      <c r="PGW5513" s="2"/>
      <c r="PGX5513" s="2"/>
      <c r="PGY5513" s="2"/>
      <c r="PGZ5513" s="2"/>
      <c r="PHA5513" s="2"/>
      <c r="PHB5513" s="2"/>
      <c r="PHC5513" s="2"/>
      <c r="PHD5513" s="2"/>
      <c r="PHE5513" s="2"/>
      <c r="PHF5513" s="2"/>
      <c r="PHG5513" s="2"/>
      <c r="PHH5513" s="2"/>
      <c r="PHI5513" s="2"/>
      <c r="PHJ5513" s="2"/>
      <c r="PHK5513" s="2"/>
      <c r="PHL5513" s="2"/>
      <c r="PHM5513" s="2"/>
      <c r="PHN5513" s="2"/>
      <c r="PHO5513" s="2"/>
      <c r="PHP5513" s="2"/>
      <c r="PHQ5513" s="2"/>
      <c r="PHR5513" s="2"/>
      <c r="PHS5513" s="2"/>
      <c r="PHT5513" s="2"/>
      <c r="PHU5513" s="2"/>
      <c r="PHV5513" s="2"/>
      <c r="PHW5513" s="2"/>
      <c r="PHX5513" s="2"/>
      <c r="PHY5513" s="2"/>
      <c r="PHZ5513" s="2"/>
      <c r="PIA5513" s="2"/>
      <c r="PIB5513" s="2"/>
      <c r="PIC5513" s="2"/>
      <c r="PID5513" s="2"/>
      <c r="PIE5513" s="2"/>
      <c r="PIF5513" s="2"/>
      <c r="PIG5513" s="2"/>
      <c r="PIH5513" s="2"/>
      <c r="PII5513" s="2"/>
      <c r="PIJ5513" s="2"/>
      <c r="PIK5513" s="2"/>
      <c r="PIL5513" s="2"/>
      <c r="PIM5513" s="2"/>
      <c r="PIN5513" s="2"/>
      <c r="PIO5513" s="2"/>
      <c r="PIP5513" s="2"/>
      <c r="PIQ5513" s="2"/>
      <c r="PIR5513" s="2"/>
      <c r="PIS5513" s="2"/>
      <c r="PIT5513" s="2"/>
      <c r="PIU5513" s="2"/>
      <c r="PIV5513" s="2"/>
      <c r="PIW5513" s="2"/>
      <c r="PIX5513" s="2"/>
      <c r="PIY5513" s="2"/>
      <c r="PIZ5513" s="2"/>
      <c r="PJA5513" s="2"/>
      <c r="PJB5513" s="2"/>
      <c r="PJC5513" s="2"/>
      <c r="PJD5513" s="2"/>
      <c r="PJE5513" s="2"/>
      <c r="PJF5513" s="2"/>
      <c r="PJG5513" s="2"/>
      <c r="PJH5513" s="2"/>
      <c r="PJI5513" s="2"/>
      <c r="PJJ5513" s="2"/>
      <c r="PJK5513" s="2"/>
      <c r="PJL5513" s="2"/>
      <c r="PJM5513" s="2"/>
      <c r="PJN5513" s="2"/>
      <c r="PJO5513" s="2"/>
      <c r="PJP5513" s="2"/>
      <c r="PJQ5513" s="2"/>
      <c r="PJR5513" s="2"/>
      <c r="PJS5513" s="2"/>
      <c r="PJT5513" s="2"/>
      <c r="PJU5513" s="2"/>
      <c r="PJV5513" s="2"/>
      <c r="PJW5513" s="2"/>
      <c r="PJX5513" s="2"/>
      <c r="PJY5513" s="2"/>
      <c r="PJZ5513" s="2"/>
      <c r="PKA5513" s="2"/>
      <c r="PKB5513" s="2"/>
      <c r="PKC5513" s="2"/>
      <c r="PKD5513" s="2"/>
      <c r="PKE5513" s="2"/>
      <c r="PKF5513" s="2"/>
      <c r="PKG5513" s="2"/>
      <c r="PKH5513" s="2"/>
      <c r="PKI5513" s="2"/>
      <c r="PKJ5513" s="2"/>
      <c r="PKK5513" s="2"/>
      <c r="PKL5513" s="2"/>
      <c r="PKM5513" s="2"/>
      <c r="PKN5513" s="2"/>
      <c r="PKO5513" s="2"/>
      <c r="PKP5513" s="2"/>
      <c r="PKQ5513" s="2"/>
      <c r="PKR5513" s="2"/>
      <c r="PKS5513" s="2"/>
      <c r="PKT5513" s="2"/>
      <c r="PKU5513" s="2"/>
      <c r="PKV5513" s="2"/>
      <c r="PKW5513" s="2"/>
      <c r="PKX5513" s="2"/>
      <c r="PKY5513" s="2"/>
      <c r="PKZ5513" s="2"/>
      <c r="PLA5513" s="2"/>
      <c r="PLB5513" s="2"/>
      <c r="PLC5513" s="2"/>
      <c r="PLD5513" s="2"/>
      <c r="PLE5513" s="2"/>
      <c r="PLF5513" s="2"/>
      <c r="PLG5513" s="2"/>
      <c r="PLH5513" s="2"/>
      <c r="PLI5513" s="2"/>
      <c r="PLJ5513" s="2"/>
      <c r="PLK5513" s="2"/>
      <c r="PLL5513" s="2"/>
      <c r="PLM5513" s="2"/>
      <c r="PLN5513" s="2"/>
      <c r="PLO5513" s="2"/>
      <c r="PLP5513" s="2"/>
      <c r="PLQ5513" s="2"/>
      <c r="PLR5513" s="2"/>
      <c r="PLS5513" s="2"/>
      <c r="PLT5513" s="2"/>
      <c r="PLU5513" s="2"/>
      <c r="PLV5513" s="2"/>
      <c r="PLW5513" s="2"/>
      <c r="PLX5513" s="2"/>
      <c r="PLY5513" s="2"/>
      <c r="PLZ5513" s="2"/>
      <c r="PMA5513" s="2"/>
      <c r="PMB5513" s="2"/>
      <c r="PMC5513" s="2"/>
      <c r="PMD5513" s="2"/>
      <c r="PME5513" s="2"/>
      <c r="PMF5513" s="2"/>
      <c r="PMG5513" s="2"/>
      <c r="PMH5513" s="2"/>
      <c r="PMI5513" s="2"/>
      <c r="PMJ5513" s="2"/>
      <c r="PMK5513" s="2"/>
      <c r="PML5513" s="2"/>
      <c r="PMM5513" s="2"/>
      <c r="PMN5513" s="2"/>
      <c r="PMO5513" s="2"/>
      <c r="PMP5513" s="2"/>
      <c r="PMQ5513" s="2"/>
      <c r="PMR5513" s="2"/>
      <c r="PMS5513" s="2"/>
      <c r="PMT5513" s="2"/>
      <c r="PMU5513" s="2"/>
      <c r="PMV5513" s="2"/>
      <c r="PMW5513" s="2"/>
      <c r="PMX5513" s="2"/>
      <c r="PMY5513" s="2"/>
      <c r="PMZ5513" s="2"/>
      <c r="PNA5513" s="2"/>
      <c r="PNB5513" s="2"/>
      <c r="PNC5513" s="2"/>
      <c r="PND5513" s="2"/>
      <c r="PNE5513" s="2"/>
      <c r="PNF5513" s="2"/>
      <c r="PNG5513" s="2"/>
      <c r="PNH5513" s="2"/>
      <c r="PNI5513" s="2"/>
      <c r="PNJ5513" s="2"/>
      <c r="PNK5513" s="2"/>
      <c r="PNL5513" s="2"/>
      <c r="PNM5513" s="2"/>
      <c r="PNN5513" s="2"/>
      <c r="PNO5513" s="2"/>
      <c r="PNP5513" s="2"/>
      <c r="PNQ5513" s="2"/>
      <c r="PNR5513" s="2"/>
      <c r="PNS5513" s="2"/>
      <c r="PNT5513" s="2"/>
      <c r="PNU5513" s="2"/>
      <c r="PNV5513" s="2"/>
      <c r="PNW5513" s="2"/>
      <c r="PNX5513" s="2"/>
      <c r="PNY5513" s="2"/>
      <c r="PNZ5513" s="2"/>
      <c r="POA5513" s="2"/>
      <c r="POB5513" s="2"/>
      <c r="POC5513" s="2"/>
      <c r="POD5513" s="2"/>
      <c r="POE5513" s="2"/>
      <c r="POF5513" s="2"/>
      <c r="POG5513" s="2"/>
      <c r="POH5513" s="2"/>
      <c r="POI5513" s="2"/>
      <c r="POJ5513" s="2"/>
      <c r="POK5513" s="2"/>
      <c r="POL5513" s="2"/>
      <c r="POM5513" s="2"/>
      <c r="PON5513" s="2"/>
      <c r="POO5513" s="2"/>
      <c r="POP5513" s="2"/>
      <c r="POQ5513" s="2"/>
      <c r="POR5513" s="2"/>
      <c r="POS5513" s="2"/>
      <c r="POT5513" s="2"/>
      <c r="POU5513" s="2"/>
      <c r="POV5513" s="2"/>
      <c r="POW5513" s="2"/>
      <c r="POX5513" s="2"/>
      <c r="POY5513" s="2"/>
      <c r="POZ5513" s="2"/>
      <c r="PPA5513" s="2"/>
      <c r="PPB5513" s="2"/>
      <c r="PPC5513" s="2"/>
      <c r="PPD5513" s="2"/>
      <c r="PPE5513" s="2"/>
      <c r="PPF5513" s="2"/>
      <c r="PPG5513" s="2"/>
      <c r="PPH5513" s="2"/>
      <c r="PPI5513" s="2"/>
      <c r="PPJ5513" s="2"/>
      <c r="PPK5513" s="2"/>
      <c r="PPL5513" s="2"/>
      <c r="PPM5513" s="2"/>
      <c r="PPN5513" s="2"/>
      <c r="PPO5513" s="2"/>
      <c r="PPP5513" s="2"/>
      <c r="PPQ5513" s="2"/>
      <c r="PPR5513" s="2"/>
      <c r="PPS5513" s="2"/>
      <c r="PPT5513" s="2"/>
      <c r="PPU5513" s="2"/>
      <c r="PPV5513" s="2"/>
      <c r="PPW5513" s="2"/>
      <c r="PPX5513" s="2"/>
      <c r="PPY5513" s="2"/>
      <c r="PPZ5513" s="2"/>
      <c r="PQA5513" s="2"/>
      <c r="PQB5513" s="2"/>
      <c r="PQC5513" s="2"/>
      <c r="PQD5513" s="2"/>
      <c r="PQE5513" s="2"/>
      <c r="PQF5513" s="2"/>
      <c r="PQG5513" s="2"/>
      <c r="PQH5513" s="2"/>
      <c r="PQI5513" s="2"/>
      <c r="PQJ5513" s="2"/>
      <c r="PQK5513" s="2"/>
      <c r="PQL5513" s="2"/>
      <c r="PQM5513" s="2"/>
      <c r="PQN5513" s="2"/>
      <c r="PQO5513" s="2"/>
      <c r="PQP5513" s="2"/>
      <c r="PQQ5513" s="2"/>
      <c r="PQR5513" s="2"/>
      <c r="PQS5513" s="2"/>
      <c r="PQT5513" s="2"/>
      <c r="PQU5513" s="2"/>
      <c r="PQV5513" s="2"/>
      <c r="PQW5513" s="2"/>
      <c r="PQX5513" s="2"/>
      <c r="PQY5513" s="2"/>
      <c r="PQZ5513" s="2"/>
      <c r="PRA5513" s="2"/>
      <c r="PRB5513" s="2"/>
      <c r="PRC5513" s="2"/>
      <c r="PRD5513" s="2"/>
      <c r="PRE5513" s="2"/>
      <c r="PRF5513" s="2"/>
      <c r="PRG5513" s="2"/>
      <c r="PRH5513" s="2"/>
      <c r="PRI5513" s="2"/>
      <c r="PRJ5513" s="2"/>
      <c r="PRK5513" s="2"/>
      <c r="PRL5513" s="2"/>
      <c r="PRM5513" s="2"/>
      <c r="PRN5513" s="2"/>
      <c r="PRO5513" s="2"/>
      <c r="PRP5513" s="2"/>
      <c r="PRQ5513" s="2"/>
      <c r="PRR5513" s="2"/>
      <c r="PRS5513" s="2"/>
      <c r="PRT5513" s="2"/>
      <c r="PRU5513" s="2"/>
      <c r="PRV5513" s="2"/>
      <c r="PRW5513" s="2"/>
      <c r="PRX5513" s="2"/>
      <c r="PRY5513" s="2"/>
      <c r="PRZ5513" s="2"/>
      <c r="PSA5513" s="2"/>
      <c r="PSB5513" s="2"/>
      <c r="PSC5513" s="2"/>
      <c r="PSD5513" s="2"/>
      <c r="PSE5513" s="2"/>
      <c r="PSF5513" s="2"/>
      <c r="PSG5513" s="2"/>
      <c r="PSH5513" s="2"/>
      <c r="PSI5513" s="2"/>
      <c r="PSJ5513" s="2"/>
      <c r="PSK5513" s="2"/>
      <c r="PSL5513" s="2"/>
      <c r="PSM5513" s="2"/>
      <c r="PSN5513" s="2"/>
      <c r="PSO5513" s="2"/>
      <c r="PSP5513" s="2"/>
      <c r="PSQ5513" s="2"/>
      <c r="PSR5513" s="2"/>
      <c r="PSS5513" s="2"/>
      <c r="PST5513" s="2"/>
      <c r="PSU5513" s="2"/>
      <c r="PSV5513" s="2"/>
      <c r="PSW5513" s="2"/>
      <c r="PSX5513" s="2"/>
      <c r="PSY5513" s="2"/>
      <c r="PSZ5513" s="2"/>
      <c r="PTA5513" s="2"/>
      <c r="PTB5513" s="2"/>
      <c r="PTC5513" s="2"/>
      <c r="PTD5513" s="2"/>
      <c r="PTE5513" s="2"/>
      <c r="PTF5513" s="2"/>
      <c r="PTG5513" s="2"/>
      <c r="PTH5513" s="2"/>
      <c r="PTI5513" s="2"/>
      <c r="PTJ5513" s="2"/>
      <c r="PTK5513" s="2"/>
      <c r="PTL5513" s="2"/>
      <c r="PTM5513" s="2"/>
      <c r="PTN5513" s="2"/>
      <c r="PTO5513" s="2"/>
      <c r="PTP5513" s="2"/>
      <c r="PTQ5513" s="2"/>
      <c r="PTR5513" s="2"/>
      <c r="PTS5513" s="2"/>
      <c r="PTT5513" s="2"/>
      <c r="PTU5513" s="2"/>
      <c r="PTV5513" s="2"/>
      <c r="PTW5513" s="2"/>
      <c r="PTX5513" s="2"/>
      <c r="PTY5513" s="2"/>
      <c r="PTZ5513" s="2"/>
      <c r="PUA5513" s="2"/>
      <c r="PUB5513" s="2"/>
      <c r="PUC5513" s="2"/>
      <c r="PUD5513" s="2"/>
      <c r="PUE5513" s="2"/>
      <c r="PUF5513" s="2"/>
      <c r="PUG5513" s="2"/>
      <c r="PUH5513" s="2"/>
      <c r="PUI5513" s="2"/>
      <c r="PUJ5513" s="2"/>
      <c r="PUK5513" s="2"/>
      <c r="PUL5513" s="2"/>
      <c r="PUM5513" s="2"/>
      <c r="PUN5513" s="2"/>
      <c r="PUO5513" s="2"/>
      <c r="PUP5513" s="2"/>
      <c r="PUQ5513" s="2"/>
      <c r="PUR5513" s="2"/>
      <c r="PUS5513" s="2"/>
      <c r="PUT5513" s="2"/>
      <c r="PUU5513" s="2"/>
      <c r="PUV5513" s="2"/>
      <c r="PUW5513" s="2"/>
      <c r="PUX5513" s="2"/>
      <c r="PUY5513" s="2"/>
      <c r="PUZ5513" s="2"/>
      <c r="PVA5513" s="2"/>
      <c r="PVB5513" s="2"/>
      <c r="PVC5513" s="2"/>
      <c r="PVD5513" s="2"/>
      <c r="PVE5513" s="2"/>
      <c r="PVF5513" s="2"/>
      <c r="PVG5513" s="2"/>
      <c r="PVH5513" s="2"/>
      <c r="PVI5513" s="2"/>
      <c r="PVJ5513" s="2"/>
      <c r="PVK5513" s="2"/>
      <c r="PVL5513" s="2"/>
      <c r="PVM5513" s="2"/>
      <c r="PVN5513" s="2"/>
      <c r="PVO5513" s="2"/>
      <c r="PVP5513" s="2"/>
      <c r="PVQ5513" s="2"/>
      <c r="PVR5513" s="2"/>
      <c r="PVS5513" s="2"/>
      <c r="PVT5513" s="2"/>
      <c r="PVU5513" s="2"/>
      <c r="PVV5513" s="2"/>
      <c r="PVW5513" s="2"/>
      <c r="PVX5513" s="2"/>
      <c r="PVY5513" s="2"/>
      <c r="PVZ5513" s="2"/>
      <c r="PWA5513" s="2"/>
      <c r="PWB5513" s="2"/>
      <c r="PWC5513" s="2"/>
      <c r="PWD5513" s="2"/>
      <c r="PWE5513" s="2"/>
      <c r="PWF5513" s="2"/>
      <c r="PWG5513" s="2"/>
      <c r="PWH5513" s="2"/>
      <c r="PWI5513" s="2"/>
      <c r="PWJ5513" s="2"/>
      <c r="PWK5513" s="2"/>
      <c r="PWL5513" s="2"/>
      <c r="PWM5513" s="2"/>
      <c r="PWN5513" s="2"/>
      <c r="PWO5513" s="2"/>
      <c r="PWP5513" s="2"/>
      <c r="PWQ5513" s="2"/>
      <c r="PWR5513" s="2"/>
      <c r="PWS5513" s="2"/>
      <c r="PWT5513" s="2"/>
      <c r="PWU5513" s="2"/>
      <c r="PWV5513" s="2"/>
      <c r="PWW5513" s="2"/>
      <c r="PWX5513" s="2"/>
      <c r="PWY5513" s="2"/>
      <c r="PWZ5513" s="2"/>
      <c r="PXA5513" s="2"/>
      <c r="PXB5513" s="2"/>
      <c r="PXC5513" s="2"/>
      <c r="PXD5513" s="2"/>
      <c r="PXE5513" s="2"/>
      <c r="PXF5513" s="2"/>
      <c r="PXG5513" s="2"/>
      <c r="PXH5513" s="2"/>
      <c r="PXI5513" s="2"/>
      <c r="PXJ5513" s="2"/>
      <c r="PXK5513" s="2"/>
      <c r="PXL5513" s="2"/>
      <c r="PXM5513" s="2"/>
      <c r="PXN5513" s="2"/>
      <c r="PXO5513" s="2"/>
      <c r="PXP5513" s="2"/>
      <c r="PXQ5513" s="2"/>
      <c r="PXR5513" s="2"/>
      <c r="PXS5513" s="2"/>
      <c r="PXT5513" s="2"/>
      <c r="PXU5513" s="2"/>
      <c r="PXV5513" s="2"/>
      <c r="PXW5513" s="2"/>
      <c r="PXX5513" s="2"/>
      <c r="PXY5513" s="2"/>
      <c r="PXZ5513" s="2"/>
      <c r="PYA5513" s="2"/>
      <c r="PYB5513" s="2"/>
      <c r="PYC5513" s="2"/>
      <c r="PYD5513" s="2"/>
      <c r="PYE5513" s="2"/>
      <c r="PYF5513" s="2"/>
      <c r="PYG5513" s="2"/>
      <c r="PYH5513" s="2"/>
      <c r="PYI5513" s="2"/>
      <c r="PYJ5513" s="2"/>
      <c r="PYK5513" s="2"/>
      <c r="PYL5513" s="2"/>
      <c r="PYM5513" s="2"/>
      <c r="PYN5513" s="2"/>
      <c r="PYO5513" s="2"/>
      <c r="PYP5513" s="2"/>
      <c r="PYQ5513" s="2"/>
      <c r="PYR5513" s="2"/>
      <c r="PYS5513" s="2"/>
      <c r="PYT5513" s="2"/>
      <c r="PYU5513" s="2"/>
      <c r="PYV5513" s="2"/>
      <c r="PYW5513" s="2"/>
      <c r="PYX5513" s="2"/>
      <c r="PYY5513" s="2"/>
      <c r="PYZ5513" s="2"/>
      <c r="PZA5513" s="2"/>
      <c r="PZB5513" s="2"/>
      <c r="PZC5513" s="2"/>
      <c r="PZD5513" s="2"/>
      <c r="PZE5513" s="2"/>
      <c r="PZF5513" s="2"/>
      <c r="PZG5513" s="2"/>
      <c r="PZH5513" s="2"/>
      <c r="PZI5513" s="2"/>
      <c r="PZJ5513" s="2"/>
      <c r="PZK5513" s="2"/>
      <c r="PZL5513" s="2"/>
      <c r="PZM5513" s="2"/>
      <c r="PZN5513" s="2"/>
      <c r="PZO5513" s="2"/>
      <c r="PZP5513" s="2"/>
      <c r="PZQ5513" s="2"/>
      <c r="PZR5513" s="2"/>
      <c r="PZS5513" s="2"/>
      <c r="PZT5513" s="2"/>
      <c r="PZU5513" s="2"/>
      <c r="PZV5513" s="2"/>
      <c r="PZW5513" s="2"/>
      <c r="PZX5513" s="2"/>
      <c r="PZY5513" s="2"/>
      <c r="PZZ5513" s="2"/>
      <c r="QAA5513" s="2"/>
      <c r="QAB5513" s="2"/>
      <c r="QAC5513" s="2"/>
      <c r="QAD5513" s="2"/>
      <c r="QAE5513" s="2"/>
      <c r="QAF5513" s="2"/>
      <c r="QAG5513" s="2"/>
      <c r="QAH5513" s="2"/>
      <c r="QAI5513" s="2"/>
      <c r="QAJ5513" s="2"/>
      <c r="QAK5513" s="2"/>
      <c r="QAL5513" s="2"/>
      <c r="QAM5513" s="2"/>
      <c r="QAN5513" s="2"/>
      <c r="QAO5513" s="2"/>
      <c r="QAP5513" s="2"/>
      <c r="QAQ5513" s="2"/>
      <c r="QAR5513" s="2"/>
      <c r="QAS5513" s="2"/>
      <c r="QAT5513" s="2"/>
      <c r="QAU5513" s="2"/>
      <c r="QAV5513" s="2"/>
      <c r="QAW5513" s="2"/>
      <c r="QAX5513" s="2"/>
      <c r="QAY5513" s="2"/>
      <c r="QAZ5513" s="2"/>
      <c r="QBA5513" s="2"/>
      <c r="QBB5513" s="2"/>
      <c r="QBC5513" s="2"/>
      <c r="QBD5513" s="2"/>
      <c r="QBE5513" s="2"/>
      <c r="QBF5513" s="2"/>
      <c r="QBG5513" s="2"/>
      <c r="QBH5513" s="2"/>
      <c r="QBI5513" s="2"/>
      <c r="QBJ5513" s="2"/>
      <c r="QBK5513" s="2"/>
      <c r="QBL5513" s="2"/>
      <c r="QBM5513" s="2"/>
      <c r="QBN5513" s="2"/>
      <c r="QBO5513" s="2"/>
      <c r="QBP5513" s="2"/>
      <c r="QBQ5513" s="2"/>
      <c r="QBR5513" s="2"/>
      <c r="QBS5513" s="2"/>
      <c r="QBT5513" s="2"/>
      <c r="QBU5513" s="2"/>
      <c r="QBV5513" s="2"/>
      <c r="QBW5513" s="2"/>
      <c r="QBX5513" s="2"/>
      <c r="QBY5513" s="2"/>
      <c r="QBZ5513" s="2"/>
      <c r="QCA5513" s="2"/>
      <c r="QCB5513" s="2"/>
      <c r="QCC5513" s="2"/>
      <c r="QCD5513" s="2"/>
      <c r="QCE5513" s="2"/>
      <c r="QCF5513" s="2"/>
      <c r="QCG5513" s="2"/>
      <c r="QCH5513" s="2"/>
      <c r="QCI5513" s="2"/>
      <c r="QCJ5513" s="2"/>
      <c r="QCK5513" s="2"/>
      <c r="QCL5513" s="2"/>
      <c r="QCM5513" s="2"/>
      <c r="QCN5513" s="2"/>
      <c r="QCO5513" s="2"/>
      <c r="QCP5513" s="2"/>
      <c r="QCQ5513" s="2"/>
      <c r="QCR5513" s="2"/>
      <c r="QCS5513" s="2"/>
      <c r="QCT5513" s="2"/>
      <c r="QCU5513" s="2"/>
      <c r="QCV5513" s="2"/>
      <c r="QCW5513" s="2"/>
      <c r="QCX5513" s="2"/>
      <c r="QCY5513" s="2"/>
      <c r="QCZ5513" s="2"/>
      <c r="QDA5513" s="2"/>
      <c r="QDB5513" s="2"/>
      <c r="QDC5513" s="2"/>
      <c r="QDD5513" s="2"/>
      <c r="QDE5513" s="2"/>
      <c r="QDF5513" s="2"/>
      <c r="QDG5513" s="2"/>
      <c r="QDH5513" s="2"/>
      <c r="QDI5513" s="2"/>
      <c r="QDJ5513" s="2"/>
      <c r="QDK5513" s="2"/>
      <c r="QDL5513" s="2"/>
      <c r="QDM5513" s="2"/>
      <c r="QDN5513" s="2"/>
      <c r="QDO5513" s="2"/>
      <c r="QDP5513" s="2"/>
      <c r="QDQ5513" s="2"/>
      <c r="QDR5513" s="2"/>
      <c r="QDS5513" s="2"/>
      <c r="QDT5513" s="2"/>
      <c r="QDU5513" s="2"/>
      <c r="QDV5513" s="2"/>
      <c r="QDW5513" s="2"/>
      <c r="QDX5513" s="2"/>
      <c r="QDY5513" s="2"/>
      <c r="QDZ5513" s="2"/>
      <c r="QEA5513" s="2"/>
      <c r="QEB5513" s="2"/>
      <c r="QEC5513" s="2"/>
      <c r="QED5513" s="2"/>
      <c r="QEE5513" s="2"/>
      <c r="QEF5513" s="2"/>
      <c r="QEG5513" s="2"/>
      <c r="QEH5513" s="2"/>
      <c r="QEI5513" s="2"/>
      <c r="QEJ5513" s="2"/>
      <c r="QEK5513" s="2"/>
      <c r="QEL5513" s="2"/>
      <c r="QEM5513" s="2"/>
      <c r="QEN5513" s="2"/>
      <c r="QEO5513" s="2"/>
      <c r="QEP5513" s="2"/>
      <c r="QEQ5513" s="2"/>
      <c r="QER5513" s="2"/>
      <c r="QES5513" s="2"/>
      <c r="QET5513" s="2"/>
      <c r="QEU5513" s="2"/>
      <c r="QEV5513" s="2"/>
      <c r="QEW5513" s="2"/>
      <c r="QEX5513" s="2"/>
      <c r="QEY5513" s="2"/>
      <c r="QEZ5513" s="2"/>
      <c r="QFA5513" s="2"/>
      <c r="QFB5513" s="2"/>
      <c r="QFC5513" s="2"/>
      <c r="QFD5513" s="2"/>
      <c r="QFE5513" s="2"/>
      <c r="QFF5513" s="2"/>
      <c r="QFG5513" s="2"/>
      <c r="QFH5513" s="2"/>
      <c r="QFI5513" s="2"/>
      <c r="QFJ5513" s="2"/>
      <c r="QFK5513" s="2"/>
      <c r="QFL5513" s="2"/>
      <c r="QFM5513" s="2"/>
      <c r="QFN5513" s="2"/>
      <c r="QFO5513" s="2"/>
      <c r="QFP5513" s="2"/>
      <c r="QFQ5513" s="2"/>
      <c r="QFR5513" s="2"/>
      <c r="QFS5513" s="2"/>
      <c r="QFT5513" s="2"/>
      <c r="QFU5513" s="2"/>
      <c r="QFV5513" s="2"/>
      <c r="QFW5513" s="2"/>
      <c r="QFX5513" s="2"/>
      <c r="QFY5513" s="2"/>
      <c r="QFZ5513" s="2"/>
      <c r="QGA5513" s="2"/>
      <c r="QGB5513" s="2"/>
      <c r="QGC5513" s="2"/>
      <c r="QGD5513" s="2"/>
      <c r="QGE5513" s="2"/>
      <c r="QGF5513" s="2"/>
      <c r="QGG5513" s="2"/>
      <c r="QGH5513" s="2"/>
      <c r="QGI5513" s="2"/>
      <c r="QGJ5513" s="2"/>
      <c r="QGK5513" s="2"/>
      <c r="QGL5513" s="2"/>
      <c r="QGM5513" s="2"/>
      <c r="QGN5513" s="2"/>
      <c r="QGO5513" s="2"/>
      <c r="QGP5513" s="2"/>
      <c r="QGQ5513" s="2"/>
      <c r="QGR5513" s="2"/>
      <c r="QGS5513" s="2"/>
      <c r="QGT5513" s="2"/>
      <c r="QGU5513" s="2"/>
      <c r="QGV5513" s="2"/>
      <c r="QGW5513" s="2"/>
      <c r="QGX5513" s="2"/>
      <c r="QGY5513" s="2"/>
      <c r="QGZ5513" s="2"/>
      <c r="QHA5513" s="2"/>
      <c r="QHB5513" s="2"/>
      <c r="QHC5513" s="2"/>
      <c r="QHD5513" s="2"/>
      <c r="QHE5513" s="2"/>
      <c r="QHF5513" s="2"/>
      <c r="QHG5513" s="2"/>
      <c r="QHH5513" s="2"/>
      <c r="QHI5513" s="2"/>
      <c r="QHJ5513" s="2"/>
      <c r="QHK5513" s="2"/>
      <c r="QHL5513" s="2"/>
      <c r="QHM5513" s="2"/>
      <c r="QHN5513" s="2"/>
      <c r="QHO5513" s="2"/>
      <c r="QHP5513" s="2"/>
      <c r="QHQ5513" s="2"/>
      <c r="QHR5513" s="2"/>
      <c r="QHS5513" s="2"/>
      <c r="QHT5513" s="2"/>
      <c r="QHU5513" s="2"/>
      <c r="QHV5513" s="2"/>
      <c r="QHW5513" s="2"/>
      <c r="QHX5513" s="2"/>
      <c r="QHY5513" s="2"/>
      <c r="QHZ5513" s="2"/>
      <c r="QIA5513" s="2"/>
      <c r="QIB5513" s="2"/>
      <c r="QIC5513" s="2"/>
      <c r="QID5513" s="2"/>
      <c r="QIE5513" s="2"/>
      <c r="QIF5513" s="2"/>
      <c r="QIG5513" s="2"/>
      <c r="QIH5513" s="2"/>
      <c r="QII5513" s="2"/>
      <c r="QIJ5513" s="2"/>
      <c r="QIK5513" s="2"/>
      <c r="QIL5513" s="2"/>
      <c r="QIM5513" s="2"/>
      <c r="QIN5513" s="2"/>
      <c r="QIO5513" s="2"/>
      <c r="QIP5513" s="2"/>
      <c r="QIQ5513" s="2"/>
      <c r="QIR5513" s="2"/>
      <c r="QIS5513" s="2"/>
      <c r="QIT5513" s="2"/>
      <c r="QIU5513" s="2"/>
      <c r="QIV5513" s="2"/>
      <c r="QIW5513" s="2"/>
      <c r="QIX5513" s="2"/>
      <c r="QIY5513" s="2"/>
      <c r="QIZ5513" s="2"/>
      <c r="QJA5513" s="2"/>
      <c r="QJB5513" s="2"/>
      <c r="QJC5513" s="2"/>
      <c r="QJD5513" s="2"/>
      <c r="QJE5513" s="2"/>
      <c r="QJF5513" s="2"/>
      <c r="QJG5513" s="2"/>
      <c r="QJH5513" s="2"/>
      <c r="QJI5513" s="2"/>
      <c r="QJJ5513" s="2"/>
      <c r="QJK5513" s="2"/>
      <c r="QJL5513" s="2"/>
      <c r="QJM5513" s="2"/>
      <c r="QJN5513" s="2"/>
      <c r="QJO5513" s="2"/>
      <c r="QJP5513" s="2"/>
      <c r="QJQ5513" s="2"/>
      <c r="QJR5513" s="2"/>
      <c r="QJS5513" s="2"/>
      <c r="QJT5513" s="2"/>
      <c r="QJU5513" s="2"/>
      <c r="QJV5513" s="2"/>
      <c r="QJW5513" s="2"/>
      <c r="QJX5513" s="2"/>
      <c r="QJY5513" s="2"/>
      <c r="QJZ5513" s="2"/>
      <c r="QKA5513" s="2"/>
      <c r="QKB5513" s="2"/>
      <c r="QKC5513" s="2"/>
      <c r="QKD5513" s="2"/>
      <c r="QKE5513" s="2"/>
      <c r="QKF5513" s="2"/>
      <c r="QKG5513" s="2"/>
      <c r="QKH5513" s="2"/>
      <c r="QKI5513" s="2"/>
      <c r="QKJ5513" s="2"/>
      <c r="QKK5513" s="2"/>
      <c r="QKL5513" s="2"/>
      <c r="QKM5513" s="2"/>
      <c r="QKN5513" s="2"/>
      <c r="QKO5513" s="2"/>
      <c r="QKP5513" s="2"/>
      <c r="QKQ5513" s="2"/>
      <c r="QKR5513" s="2"/>
      <c r="QKS5513" s="2"/>
      <c r="QKT5513" s="2"/>
      <c r="QKU5513" s="2"/>
      <c r="QKV5513" s="2"/>
      <c r="QKW5513" s="2"/>
      <c r="QKX5513" s="2"/>
      <c r="QKY5513" s="2"/>
      <c r="QKZ5513" s="2"/>
      <c r="QLA5513" s="2"/>
      <c r="QLB5513" s="2"/>
      <c r="QLC5513" s="2"/>
      <c r="QLD5513" s="2"/>
      <c r="QLE5513" s="2"/>
      <c r="QLF5513" s="2"/>
      <c r="QLG5513" s="2"/>
      <c r="QLH5513" s="2"/>
      <c r="QLI5513" s="2"/>
      <c r="QLJ5513" s="2"/>
      <c r="QLK5513" s="2"/>
      <c r="QLL5513" s="2"/>
      <c r="QLM5513" s="2"/>
      <c r="QLN5513" s="2"/>
      <c r="QLO5513" s="2"/>
      <c r="QLP5513" s="2"/>
      <c r="QLQ5513" s="2"/>
      <c r="QLR5513" s="2"/>
      <c r="QLS5513" s="2"/>
      <c r="QLT5513" s="2"/>
      <c r="QLU5513" s="2"/>
      <c r="QLV5513" s="2"/>
      <c r="QLW5513" s="2"/>
      <c r="QLX5513" s="2"/>
      <c r="QLY5513" s="2"/>
      <c r="QLZ5513" s="2"/>
      <c r="QMA5513" s="2"/>
      <c r="QMB5513" s="2"/>
      <c r="QMC5513" s="2"/>
      <c r="QMD5513" s="2"/>
      <c r="QME5513" s="2"/>
      <c r="QMF5513" s="2"/>
      <c r="QMG5513" s="2"/>
      <c r="QMH5513" s="2"/>
      <c r="QMI5513" s="2"/>
      <c r="QMJ5513" s="2"/>
      <c r="QMK5513" s="2"/>
      <c r="QML5513" s="2"/>
      <c r="QMM5513" s="2"/>
      <c r="QMN5513" s="2"/>
      <c r="QMO5513" s="2"/>
      <c r="QMP5513" s="2"/>
      <c r="QMQ5513" s="2"/>
      <c r="QMR5513" s="2"/>
      <c r="QMS5513" s="2"/>
      <c r="QMT5513" s="2"/>
      <c r="QMU5513" s="2"/>
      <c r="QMV5513" s="2"/>
      <c r="QMW5513" s="2"/>
      <c r="QMX5513" s="2"/>
      <c r="QMY5513" s="2"/>
      <c r="QMZ5513" s="2"/>
      <c r="QNA5513" s="2"/>
      <c r="QNB5513" s="2"/>
      <c r="QNC5513" s="2"/>
      <c r="QND5513" s="2"/>
      <c r="QNE5513" s="2"/>
      <c r="QNF5513" s="2"/>
      <c r="QNG5513" s="2"/>
      <c r="QNH5513" s="2"/>
      <c r="QNI5513" s="2"/>
      <c r="QNJ5513" s="2"/>
      <c r="QNK5513" s="2"/>
      <c r="QNL5513" s="2"/>
      <c r="QNM5513" s="2"/>
      <c r="QNN5513" s="2"/>
      <c r="QNO5513" s="2"/>
      <c r="QNP5513" s="2"/>
      <c r="QNQ5513" s="2"/>
      <c r="QNR5513" s="2"/>
      <c r="QNS5513" s="2"/>
      <c r="QNT5513" s="2"/>
      <c r="QNU5513" s="2"/>
      <c r="QNV5513" s="2"/>
      <c r="QNW5513" s="2"/>
      <c r="QNX5513" s="2"/>
      <c r="QNY5513" s="2"/>
      <c r="QNZ5513" s="2"/>
      <c r="QOA5513" s="2"/>
      <c r="QOB5513" s="2"/>
      <c r="QOC5513" s="2"/>
      <c r="QOD5513" s="2"/>
      <c r="QOE5513" s="2"/>
      <c r="QOF5513" s="2"/>
      <c r="QOG5513" s="2"/>
      <c r="QOH5513" s="2"/>
      <c r="QOI5513" s="2"/>
      <c r="QOJ5513" s="2"/>
      <c r="QOK5513" s="2"/>
      <c r="QOL5513" s="2"/>
      <c r="QOM5513" s="2"/>
      <c r="QON5513" s="2"/>
      <c r="QOO5513" s="2"/>
      <c r="QOP5513" s="2"/>
      <c r="QOQ5513" s="2"/>
      <c r="QOR5513" s="2"/>
      <c r="QOS5513" s="2"/>
      <c r="QOT5513" s="2"/>
      <c r="QOU5513" s="2"/>
      <c r="QOV5513" s="2"/>
      <c r="QOW5513" s="2"/>
      <c r="QOX5513" s="2"/>
      <c r="QOY5513" s="2"/>
      <c r="QOZ5513" s="2"/>
      <c r="QPA5513" s="2"/>
      <c r="QPB5513" s="2"/>
      <c r="QPC5513" s="2"/>
      <c r="QPD5513" s="2"/>
      <c r="QPE5513" s="2"/>
      <c r="QPF5513" s="2"/>
      <c r="QPG5513" s="2"/>
      <c r="QPH5513" s="2"/>
      <c r="QPI5513" s="2"/>
      <c r="QPJ5513" s="2"/>
      <c r="QPK5513" s="2"/>
      <c r="QPL5513" s="2"/>
      <c r="QPM5513" s="2"/>
      <c r="QPN5513" s="2"/>
      <c r="QPO5513" s="2"/>
      <c r="QPP5513" s="2"/>
      <c r="QPQ5513" s="2"/>
      <c r="QPR5513" s="2"/>
      <c r="QPS5513" s="2"/>
      <c r="QPT5513" s="2"/>
      <c r="QPU5513" s="2"/>
      <c r="QPV5513" s="2"/>
      <c r="QPW5513" s="2"/>
      <c r="QPX5513" s="2"/>
      <c r="QPY5513" s="2"/>
      <c r="QPZ5513" s="2"/>
      <c r="QQA5513" s="2"/>
      <c r="QQB5513" s="2"/>
      <c r="QQC5513" s="2"/>
      <c r="QQD5513" s="2"/>
      <c r="QQE5513" s="2"/>
      <c r="QQF5513" s="2"/>
      <c r="QQG5513" s="2"/>
      <c r="QQH5513" s="2"/>
      <c r="QQI5513" s="2"/>
      <c r="QQJ5513" s="2"/>
      <c r="QQK5513" s="2"/>
      <c r="QQL5513" s="2"/>
      <c r="QQM5513" s="2"/>
      <c r="QQN5513" s="2"/>
      <c r="QQO5513" s="2"/>
      <c r="QQP5513" s="2"/>
      <c r="QQQ5513" s="2"/>
      <c r="QQR5513" s="2"/>
      <c r="QQS5513" s="2"/>
      <c r="QQT5513" s="2"/>
      <c r="QQU5513" s="2"/>
      <c r="QQV5513" s="2"/>
      <c r="QQW5513" s="2"/>
      <c r="QQX5513" s="2"/>
      <c r="QQY5513" s="2"/>
      <c r="QQZ5513" s="2"/>
      <c r="QRA5513" s="2"/>
      <c r="QRB5513" s="2"/>
      <c r="QRC5513" s="2"/>
      <c r="QRD5513" s="2"/>
      <c r="QRE5513" s="2"/>
      <c r="QRF5513" s="2"/>
      <c r="QRG5513" s="2"/>
      <c r="QRH5513" s="2"/>
      <c r="QRI5513" s="2"/>
      <c r="QRJ5513" s="2"/>
      <c r="QRK5513" s="2"/>
      <c r="QRL5513" s="2"/>
      <c r="QRM5513" s="2"/>
      <c r="QRN5513" s="2"/>
      <c r="QRO5513" s="2"/>
      <c r="QRP5513" s="2"/>
      <c r="QRQ5513" s="2"/>
      <c r="QRR5513" s="2"/>
      <c r="QRS5513" s="2"/>
      <c r="QRT5513" s="2"/>
      <c r="QRU5513" s="2"/>
      <c r="QRV5513" s="2"/>
      <c r="QRW5513" s="2"/>
      <c r="QRX5513" s="2"/>
      <c r="QRY5513" s="2"/>
      <c r="QRZ5513" s="2"/>
      <c r="QSA5513" s="2"/>
      <c r="QSB5513" s="2"/>
      <c r="QSC5513" s="2"/>
      <c r="QSD5513" s="2"/>
      <c r="QSE5513" s="2"/>
      <c r="QSF5513" s="2"/>
      <c r="QSG5513" s="2"/>
      <c r="QSH5513" s="2"/>
      <c r="QSI5513" s="2"/>
      <c r="QSJ5513" s="2"/>
      <c r="QSK5513" s="2"/>
      <c r="QSL5513" s="2"/>
      <c r="QSM5513" s="2"/>
      <c r="QSN5513" s="2"/>
      <c r="QSO5513" s="2"/>
      <c r="QSP5513" s="2"/>
      <c r="QSQ5513" s="2"/>
      <c r="QSR5513" s="2"/>
      <c r="QSS5513" s="2"/>
      <c r="QST5513" s="2"/>
      <c r="QSU5513" s="2"/>
      <c r="QSV5513" s="2"/>
      <c r="QSW5513" s="2"/>
      <c r="QSX5513" s="2"/>
      <c r="QSY5513" s="2"/>
      <c r="QSZ5513" s="2"/>
      <c r="QTA5513" s="2"/>
      <c r="QTB5513" s="2"/>
      <c r="QTC5513" s="2"/>
      <c r="QTD5513" s="2"/>
      <c r="QTE5513" s="2"/>
      <c r="QTF5513" s="2"/>
      <c r="QTG5513" s="2"/>
      <c r="QTH5513" s="2"/>
      <c r="QTI5513" s="2"/>
      <c r="QTJ5513" s="2"/>
      <c r="QTK5513" s="2"/>
      <c r="QTL5513" s="2"/>
      <c r="QTM5513" s="2"/>
      <c r="QTN5513" s="2"/>
      <c r="QTO5513" s="2"/>
      <c r="QTP5513" s="2"/>
      <c r="QTQ5513" s="2"/>
      <c r="QTR5513" s="2"/>
      <c r="QTS5513" s="2"/>
      <c r="QTT5513" s="2"/>
      <c r="QTU5513" s="2"/>
      <c r="QTV5513" s="2"/>
      <c r="QTW5513" s="2"/>
      <c r="QTX5513" s="2"/>
      <c r="QTY5513" s="2"/>
      <c r="QTZ5513" s="2"/>
      <c r="QUA5513" s="2"/>
      <c r="QUB5513" s="2"/>
      <c r="QUC5513" s="2"/>
      <c r="QUD5513" s="2"/>
      <c r="QUE5513" s="2"/>
      <c r="QUF5513" s="2"/>
      <c r="QUG5513" s="2"/>
      <c r="QUH5513" s="2"/>
      <c r="QUI5513" s="2"/>
      <c r="QUJ5513" s="2"/>
      <c r="QUK5513" s="2"/>
      <c r="QUL5513" s="2"/>
      <c r="QUM5513" s="2"/>
      <c r="QUN5513" s="2"/>
      <c r="QUO5513" s="2"/>
      <c r="QUP5513" s="2"/>
      <c r="QUQ5513" s="2"/>
      <c r="QUR5513" s="2"/>
      <c r="QUS5513" s="2"/>
      <c r="QUT5513" s="2"/>
      <c r="QUU5513" s="2"/>
      <c r="QUV5513" s="2"/>
      <c r="QUW5513" s="2"/>
      <c r="QUX5513" s="2"/>
      <c r="QUY5513" s="2"/>
      <c r="QUZ5513" s="2"/>
      <c r="QVA5513" s="2"/>
      <c r="QVB5513" s="2"/>
      <c r="QVC5513" s="2"/>
      <c r="QVD5513" s="2"/>
      <c r="QVE5513" s="2"/>
      <c r="QVF5513" s="2"/>
      <c r="QVG5513" s="2"/>
      <c r="QVH5513" s="2"/>
      <c r="QVI5513" s="2"/>
      <c r="QVJ5513" s="2"/>
      <c r="QVK5513" s="2"/>
      <c r="QVL5513" s="2"/>
      <c r="QVM5513" s="2"/>
      <c r="QVN5513" s="2"/>
      <c r="QVO5513" s="2"/>
      <c r="QVP5513" s="2"/>
      <c r="QVQ5513" s="2"/>
      <c r="QVR5513" s="2"/>
      <c r="QVS5513" s="2"/>
      <c r="QVT5513" s="2"/>
      <c r="QVU5513" s="2"/>
      <c r="QVV5513" s="2"/>
      <c r="QVW5513" s="2"/>
      <c r="QVX5513" s="2"/>
      <c r="QVY5513" s="2"/>
      <c r="QVZ5513" s="2"/>
      <c r="QWA5513" s="2"/>
      <c r="QWB5513" s="2"/>
      <c r="QWC5513" s="2"/>
      <c r="QWD5513" s="2"/>
      <c r="QWE5513" s="2"/>
      <c r="QWF5513" s="2"/>
      <c r="QWG5513" s="2"/>
      <c r="QWH5513" s="2"/>
      <c r="QWI5513" s="2"/>
      <c r="QWJ5513" s="2"/>
      <c r="QWK5513" s="2"/>
      <c r="QWL5513" s="2"/>
      <c r="QWM5513" s="2"/>
      <c r="QWN5513" s="2"/>
      <c r="QWO5513" s="2"/>
      <c r="QWP5513" s="2"/>
      <c r="QWQ5513" s="2"/>
      <c r="QWR5513" s="2"/>
      <c r="QWS5513" s="2"/>
      <c r="QWT5513" s="2"/>
      <c r="QWU5513" s="2"/>
      <c r="QWV5513" s="2"/>
      <c r="QWW5513" s="2"/>
      <c r="QWX5513" s="2"/>
      <c r="QWY5513" s="2"/>
      <c r="QWZ5513" s="2"/>
      <c r="QXA5513" s="2"/>
      <c r="QXB5513" s="2"/>
      <c r="QXC5513" s="2"/>
      <c r="QXD5513" s="2"/>
      <c r="QXE5513" s="2"/>
      <c r="QXF5513" s="2"/>
      <c r="QXG5513" s="2"/>
      <c r="QXH5513" s="2"/>
      <c r="QXI5513" s="2"/>
      <c r="QXJ5513" s="2"/>
      <c r="QXK5513" s="2"/>
      <c r="QXL5513" s="2"/>
      <c r="QXM5513" s="2"/>
      <c r="QXN5513" s="2"/>
      <c r="QXO5513" s="2"/>
      <c r="QXP5513" s="2"/>
      <c r="QXQ5513" s="2"/>
      <c r="QXR5513" s="2"/>
      <c r="QXS5513" s="2"/>
      <c r="QXT5513" s="2"/>
      <c r="QXU5513" s="2"/>
      <c r="QXV5513" s="2"/>
      <c r="QXW5513" s="2"/>
      <c r="QXX5513" s="2"/>
      <c r="QXY5513" s="2"/>
      <c r="QXZ5513" s="2"/>
      <c r="QYA5513" s="2"/>
      <c r="QYB5513" s="2"/>
      <c r="QYC5513" s="2"/>
      <c r="QYD5513" s="2"/>
      <c r="QYE5513" s="2"/>
      <c r="QYF5513" s="2"/>
      <c r="QYG5513" s="2"/>
      <c r="QYH5513" s="2"/>
      <c r="QYI5513" s="2"/>
      <c r="QYJ5513" s="2"/>
      <c r="QYK5513" s="2"/>
      <c r="QYL5513" s="2"/>
      <c r="QYM5513" s="2"/>
      <c r="QYN5513" s="2"/>
      <c r="QYO5513" s="2"/>
      <c r="QYP5513" s="2"/>
      <c r="QYQ5513" s="2"/>
      <c r="QYR5513" s="2"/>
      <c r="QYS5513" s="2"/>
      <c r="QYT5513" s="2"/>
      <c r="QYU5513" s="2"/>
      <c r="QYV5513" s="2"/>
      <c r="QYW5513" s="2"/>
      <c r="QYX5513" s="2"/>
      <c r="QYY5513" s="2"/>
      <c r="QYZ5513" s="2"/>
      <c r="QZA5513" s="2"/>
      <c r="QZB5513" s="2"/>
      <c r="QZC5513" s="2"/>
      <c r="QZD5513" s="2"/>
      <c r="QZE5513" s="2"/>
      <c r="QZF5513" s="2"/>
      <c r="QZG5513" s="2"/>
      <c r="QZH5513" s="2"/>
      <c r="QZI5513" s="2"/>
      <c r="QZJ5513" s="2"/>
      <c r="QZK5513" s="2"/>
      <c r="QZL5513" s="2"/>
      <c r="QZM5513" s="2"/>
      <c r="QZN5513" s="2"/>
      <c r="QZO5513" s="2"/>
      <c r="QZP5513" s="2"/>
      <c r="QZQ5513" s="2"/>
      <c r="QZR5513" s="2"/>
      <c r="QZS5513" s="2"/>
      <c r="QZT5513" s="2"/>
      <c r="QZU5513" s="2"/>
      <c r="QZV5513" s="2"/>
      <c r="QZW5513" s="2"/>
      <c r="QZX5513" s="2"/>
      <c r="QZY5513" s="2"/>
      <c r="QZZ5513" s="2"/>
      <c r="RAA5513" s="2"/>
      <c r="RAB5513" s="2"/>
      <c r="RAC5513" s="2"/>
      <c r="RAD5513" s="2"/>
      <c r="RAE5513" s="2"/>
      <c r="RAF5513" s="2"/>
      <c r="RAG5513" s="2"/>
      <c r="RAH5513" s="2"/>
      <c r="RAI5513" s="2"/>
      <c r="RAJ5513" s="2"/>
      <c r="RAK5513" s="2"/>
      <c r="RAL5513" s="2"/>
      <c r="RAM5513" s="2"/>
      <c r="RAN5513" s="2"/>
      <c r="RAO5513" s="2"/>
      <c r="RAP5513" s="2"/>
      <c r="RAQ5513" s="2"/>
      <c r="RAR5513" s="2"/>
      <c r="RAS5513" s="2"/>
      <c r="RAT5513" s="2"/>
      <c r="RAU5513" s="2"/>
      <c r="RAV5513" s="2"/>
      <c r="RAW5513" s="2"/>
      <c r="RAX5513" s="2"/>
      <c r="RAY5513" s="2"/>
      <c r="RAZ5513" s="2"/>
      <c r="RBA5513" s="2"/>
      <c r="RBB5513" s="2"/>
      <c r="RBC5513" s="2"/>
      <c r="RBD5513" s="2"/>
      <c r="RBE5513" s="2"/>
      <c r="RBF5513" s="2"/>
      <c r="RBG5513" s="2"/>
      <c r="RBH5513" s="2"/>
      <c r="RBI5513" s="2"/>
      <c r="RBJ5513" s="2"/>
      <c r="RBK5513" s="2"/>
      <c r="RBL5513" s="2"/>
      <c r="RBM5513" s="2"/>
      <c r="RBN5513" s="2"/>
      <c r="RBO5513" s="2"/>
      <c r="RBP5513" s="2"/>
      <c r="RBQ5513" s="2"/>
      <c r="RBR5513" s="2"/>
      <c r="RBS5513" s="2"/>
      <c r="RBT5513" s="2"/>
      <c r="RBU5513" s="2"/>
      <c r="RBV5513" s="2"/>
      <c r="RBW5513" s="2"/>
      <c r="RBX5513" s="2"/>
      <c r="RBY5513" s="2"/>
      <c r="RBZ5513" s="2"/>
      <c r="RCA5513" s="2"/>
      <c r="RCB5513" s="2"/>
      <c r="RCC5513" s="2"/>
      <c r="RCD5513" s="2"/>
      <c r="RCE5513" s="2"/>
      <c r="RCF5513" s="2"/>
      <c r="RCG5513" s="2"/>
      <c r="RCH5513" s="2"/>
      <c r="RCI5513" s="2"/>
      <c r="RCJ5513" s="2"/>
      <c r="RCK5513" s="2"/>
      <c r="RCL5513" s="2"/>
      <c r="RCM5513" s="2"/>
      <c r="RCN5513" s="2"/>
      <c r="RCO5513" s="2"/>
      <c r="RCP5513" s="2"/>
      <c r="RCQ5513" s="2"/>
      <c r="RCR5513" s="2"/>
      <c r="RCS5513" s="2"/>
      <c r="RCT5513" s="2"/>
      <c r="RCU5513" s="2"/>
      <c r="RCV5513" s="2"/>
      <c r="RCW5513" s="2"/>
      <c r="RCX5513" s="2"/>
      <c r="RCY5513" s="2"/>
      <c r="RCZ5513" s="2"/>
      <c r="RDA5513" s="2"/>
      <c r="RDB5513" s="2"/>
      <c r="RDC5513" s="2"/>
      <c r="RDD5513" s="2"/>
      <c r="RDE5513" s="2"/>
      <c r="RDF5513" s="2"/>
      <c r="RDG5513" s="2"/>
      <c r="RDH5513" s="2"/>
      <c r="RDI5513" s="2"/>
      <c r="RDJ5513" s="2"/>
      <c r="RDK5513" s="2"/>
      <c r="RDL5513" s="2"/>
      <c r="RDM5513" s="2"/>
      <c r="RDN5513" s="2"/>
      <c r="RDO5513" s="2"/>
      <c r="RDP5513" s="2"/>
      <c r="RDQ5513" s="2"/>
      <c r="RDR5513" s="2"/>
      <c r="RDS5513" s="2"/>
      <c r="RDT5513" s="2"/>
      <c r="RDU5513" s="2"/>
      <c r="RDV5513" s="2"/>
      <c r="RDW5513" s="2"/>
      <c r="RDX5513" s="2"/>
      <c r="RDY5513" s="2"/>
      <c r="RDZ5513" s="2"/>
      <c r="REA5513" s="2"/>
      <c r="REB5513" s="2"/>
      <c r="REC5513" s="2"/>
      <c r="RED5513" s="2"/>
      <c r="REE5513" s="2"/>
      <c r="REF5513" s="2"/>
      <c r="REG5513" s="2"/>
      <c r="REH5513" s="2"/>
      <c r="REI5513" s="2"/>
      <c r="REJ5513" s="2"/>
      <c r="REK5513" s="2"/>
      <c r="REL5513" s="2"/>
      <c r="REM5513" s="2"/>
      <c r="REN5513" s="2"/>
      <c r="REO5513" s="2"/>
      <c r="REP5513" s="2"/>
      <c r="REQ5513" s="2"/>
      <c r="RER5513" s="2"/>
      <c r="RES5513" s="2"/>
      <c r="RET5513" s="2"/>
      <c r="REU5513" s="2"/>
      <c r="REV5513" s="2"/>
      <c r="REW5513" s="2"/>
      <c r="REX5513" s="2"/>
      <c r="REY5513" s="2"/>
      <c r="REZ5513" s="2"/>
      <c r="RFA5513" s="2"/>
      <c r="RFB5513" s="2"/>
      <c r="RFC5513" s="2"/>
      <c r="RFD5513" s="2"/>
      <c r="RFE5513" s="2"/>
      <c r="RFF5513" s="2"/>
      <c r="RFG5513" s="2"/>
      <c r="RFH5513" s="2"/>
      <c r="RFI5513" s="2"/>
      <c r="RFJ5513" s="2"/>
      <c r="RFK5513" s="2"/>
      <c r="RFL5513" s="2"/>
      <c r="RFM5513" s="2"/>
      <c r="RFN5513" s="2"/>
      <c r="RFO5513" s="2"/>
      <c r="RFP5513" s="2"/>
      <c r="RFQ5513" s="2"/>
      <c r="RFR5513" s="2"/>
      <c r="RFS5513" s="2"/>
      <c r="RFT5513" s="2"/>
      <c r="RFU5513" s="2"/>
      <c r="RFV5513" s="2"/>
      <c r="RFW5513" s="2"/>
      <c r="RFX5513" s="2"/>
      <c r="RFY5513" s="2"/>
      <c r="RFZ5513" s="2"/>
      <c r="RGA5513" s="2"/>
      <c r="RGB5513" s="2"/>
      <c r="RGC5513" s="2"/>
      <c r="RGD5513" s="2"/>
      <c r="RGE5513" s="2"/>
      <c r="RGF5513" s="2"/>
      <c r="RGG5513" s="2"/>
      <c r="RGH5513" s="2"/>
      <c r="RGI5513" s="2"/>
      <c r="RGJ5513" s="2"/>
      <c r="RGK5513" s="2"/>
      <c r="RGL5513" s="2"/>
      <c r="RGM5513" s="2"/>
      <c r="RGN5513" s="2"/>
      <c r="RGO5513" s="2"/>
      <c r="RGP5513" s="2"/>
      <c r="RGQ5513" s="2"/>
      <c r="RGR5513" s="2"/>
      <c r="RGS5513" s="2"/>
      <c r="RGT5513" s="2"/>
      <c r="RGU5513" s="2"/>
      <c r="RGV5513" s="2"/>
      <c r="RGW5513" s="2"/>
      <c r="RGX5513" s="2"/>
      <c r="RGY5513" s="2"/>
      <c r="RGZ5513" s="2"/>
      <c r="RHA5513" s="2"/>
      <c r="RHB5513" s="2"/>
      <c r="RHC5513" s="2"/>
      <c r="RHD5513" s="2"/>
      <c r="RHE5513" s="2"/>
      <c r="RHF5513" s="2"/>
      <c r="RHG5513" s="2"/>
      <c r="RHH5513" s="2"/>
      <c r="RHI5513" s="2"/>
      <c r="RHJ5513" s="2"/>
      <c r="RHK5513" s="2"/>
      <c r="RHL5513" s="2"/>
      <c r="RHM5513" s="2"/>
      <c r="RHN5513" s="2"/>
      <c r="RHO5513" s="2"/>
      <c r="RHP5513" s="2"/>
      <c r="RHQ5513" s="2"/>
      <c r="RHR5513" s="2"/>
      <c r="RHS5513" s="2"/>
      <c r="RHT5513" s="2"/>
      <c r="RHU5513" s="2"/>
      <c r="RHV5513" s="2"/>
      <c r="RHW5513" s="2"/>
      <c r="RHX5513" s="2"/>
      <c r="RHY5513" s="2"/>
      <c r="RHZ5513" s="2"/>
      <c r="RIA5513" s="2"/>
      <c r="RIB5513" s="2"/>
      <c r="RIC5513" s="2"/>
      <c r="RID5513" s="2"/>
      <c r="RIE5513" s="2"/>
      <c r="RIF5513" s="2"/>
      <c r="RIG5513" s="2"/>
      <c r="RIH5513" s="2"/>
      <c r="RII5513" s="2"/>
      <c r="RIJ5513" s="2"/>
      <c r="RIK5513" s="2"/>
      <c r="RIL5513" s="2"/>
      <c r="RIM5513" s="2"/>
      <c r="RIN5513" s="2"/>
      <c r="RIO5513" s="2"/>
      <c r="RIP5513" s="2"/>
      <c r="RIQ5513" s="2"/>
      <c r="RIR5513" s="2"/>
      <c r="RIS5513" s="2"/>
      <c r="RIT5513" s="2"/>
      <c r="RIU5513" s="2"/>
      <c r="RIV5513" s="2"/>
      <c r="RIW5513" s="2"/>
      <c r="RIX5513" s="2"/>
      <c r="RIY5513" s="2"/>
      <c r="RIZ5513" s="2"/>
      <c r="RJA5513" s="2"/>
      <c r="RJB5513" s="2"/>
      <c r="RJC5513" s="2"/>
      <c r="RJD5513" s="2"/>
      <c r="RJE5513" s="2"/>
      <c r="RJF5513" s="2"/>
      <c r="RJG5513" s="2"/>
      <c r="RJH5513" s="2"/>
      <c r="RJI5513" s="2"/>
      <c r="RJJ5513" s="2"/>
      <c r="RJK5513" s="2"/>
      <c r="RJL5513" s="2"/>
      <c r="RJM5513" s="2"/>
      <c r="RJN5513" s="2"/>
      <c r="RJO5513" s="2"/>
      <c r="RJP5513" s="2"/>
      <c r="RJQ5513" s="2"/>
      <c r="RJR5513" s="2"/>
      <c r="RJS5513" s="2"/>
      <c r="RJT5513" s="2"/>
      <c r="RJU5513" s="2"/>
      <c r="RJV5513" s="2"/>
      <c r="RJW5513" s="2"/>
      <c r="RJX5513" s="2"/>
      <c r="RJY5513" s="2"/>
      <c r="RJZ5513" s="2"/>
      <c r="RKA5513" s="2"/>
      <c r="RKB5513" s="2"/>
      <c r="RKC5513" s="2"/>
      <c r="RKD5513" s="2"/>
      <c r="RKE5513" s="2"/>
      <c r="RKF5513" s="2"/>
      <c r="RKG5513" s="2"/>
      <c r="RKH5513" s="2"/>
      <c r="RKI5513" s="2"/>
      <c r="RKJ5513" s="2"/>
      <c r="RKK5513" s="2"/>
      <c r="RKL5513" s="2"/>
      <c r="RKM5513" s="2"/>
      <c r="RKN5513" s="2"/>
      <c r="RKO5513" s="2"/>
      <c r="RKP5513" s="2"/>
      <c r="RKQ5513" s="2"/>
      <c r="RKR5513" s="2"/>
      <c r="RKS5513" s="2"/>
      <c r="RKT5513" s="2"/>
      <c r="RKU5513" s="2"/>
      <c r="RKV5513" s="2"/>
      <c r="RKW5513" s="2"/>
      <c r="RKX5513" s="2"/>
      <c r="RKY5513" s="2"/>
      <c r="RKZ5513" s="2"/>
      <c r="RLA5513" s="2"/>
      <c r="RLB5513" s="2"/>
      <c r="RLC5513" s="2"/>
      <c r="RLD5513" s="2"/>
      <c r="RLE5513" s="2"/>
      <c r="RLF5513" s="2"/>
      <c r="RLG5513" s="2"/>
      <c r="RLH5513" s="2"/>
      <c r="RLI5513" s="2"/>
      <c r="RLJ5513" s="2"/>
      <c r="RLK5513" s="2"/>
      <c r="RLL5513" s="2"/>
      <c r="RLM5513" s="2"/>
      <c r="RLN5513" s="2"/>
      <c r="RLO5513" s="2"/>
      <c r="RLP5513" s="2"/>
      <c r="RLQ5513" s="2"/>
      <c r="RLR5513" s="2"/>
      <c r="RLS5513" s="2"/>
      <c r="RLT5513" s="2"/>
      <c r="RLU5513" s="2"/>
      <c r="RLV5513" s="2"/>
      <c r="RLW5513" s="2"/>
      <c r="RLX5513" s="2"/>
      <c r="RLY5513" s="2"/>
      <c r="RLZ5513" s="2"/>
      <c r="RMA5513" s="2"/>
      <c r="RMB5513" s="2"/>
      <c r="RMC5513" s="2"/>
      <c r="RMD5513" s="2"/>
      <c r="RME5513" s="2"/>
      <c r="RMF5513" s="2"/>
      <c r="RMG5513" s="2"/>
      <c r="RMH5513" s="2"/>
      <c r="RMI5513" s="2"/>
      <c r="RMJ5513" s="2"/>
      <c r="RMK5513" s="2"/>
      <c r="RML5513" s="2"/>
      <c r="RMM5513" s="2"/>
      <c r="RMN5513" s="2"/>
      <c r="RMO5513" s="2"/>
      <c r="RMP5513" s="2"/>
      <c r="RMQ5513" s="2"/>
      <c r="RMR5513" s="2"/>
      <c r="RMS5513" s="2"/>
      <c r="RMT5513" s="2"/>
      <c r="RMU5513" s="2"/>
      <c r="RMV5513" s="2"/>
      <c r="RMW5513" s="2"/>
      <c r="RMX5513" s="2"/>
      <c r="RMY5513" s="2"/>
      <c r="RMZ5513" s="2"/>
      <c r="RNA5513" s="2"/>
      <c r="RNB5513" s="2"/>
      <c r="RNC5513" s="2"/>
      <c r="RND5513" s="2"/>
      <c r="RNE5513" s="2"/>
      <c r="RNF5513" s="2"/>
      <c r="RNG5513" s="2"/>
      <c r="RNH5513" s="2"/>
      <c r="RNI5513" s="2"/>
      <c r="RNJ5513" s="2"/>
      <c r="RNK5513" s="2"/>
      <c r="RNL5513" s="2"/>
      <c r="RNM5513" s="2"/>
      <c r="RNN5513" s="2"/>
      <c r="RNO5513" s="2"/>
      <c r="RNP5513" s="2"/>
      <c r="RNQ5513" s="2"/>
      <c r="RNR5513" s="2"/>
      <c r="RNS5513" s="2"/>
      <c r="RNT5513" s="2"/>
      <c r="RNU5513" s="2"/>
      <c r="RNV5513" s="2"/>
      <c r="RNW5513" s="2"/>
      <c r="RNX5513" s="2"/>
      <c r="RNY5513" s="2"/>
      <c r="RNZ5513" s="2"/>
      <c r="ROA5513" s="2"/>
      <c r="ROB5513" s="2"/>
      <c r="ROC5513" s="2"/>
      <c r="ROD5513" s="2"/>
      <c r="ROE5513" s="2"/>
      <c r="ROF5513" s="2"/>
      <c r="ROG5513" s="2"/>
      <c r="ROH5513" s="2"/>
      <c r="ROI5513" s="2"/>
      <c r="ROJ5513" s="2"/>
      <c r="ROK5513" s="2"/>
      <c r="ROL5513" s="2"/>
      <c r="ROM5513" s="2"/>
      <c r="RON5513" s="2"/>
      <c r="ROO5513" s="2"/>
      <c r="ROP5513" s="2"/>
      <c r="ROQ5513" s="2"/>
      <c r="ROR5513" s="2"/>
      <c r="ROS5513" s="2"/>
      <c r="ROT5513" s="2"/>
      <c r="ROU5513" s="2"/>
      <c r="ROV5513" s="2"/>
      <c r="ROW5513" s="2"/>
      <c r="ROX5513" s="2"/>
      <c r="ROY5513" s="2"/>
      <c r="ROZ5513" s="2"/>
      <c r="RPA5513" s="2"/>
      <c r="RPB5513" s="2"/>
      <c r="RPC5513" s="2"/>
      <c r="RPD5513" s="2"/>
      <c r="RPE5513" s="2"/>
      <c r="RPF5513" s="2"/>
      <c r="RPG5513" s="2"/>
      <c r="RPH5513" s="2"/>
      <c r="RPI5513" s="2"/>
      <c r="RPJ5513" s="2"/>
      <c r="RPK5513" s="2"/>
      <c r="RPL5513" s="2"/>
      <c r="RPM5513" s="2"/>
      <c r="RPN5513" s="2"/>
      <c r="RPO5513" s="2"/>
      <c r="RPP5513" s="2"/>
      <c r="RPQ5513" s="2"/>
      <c r="RPR5513" s="2"/>
      <c r="RPS5513" s="2"/>
      <c r="RPT5513" s="2"/>
      <c r="RPU5513" s="2"/>
      <c r="RPV5513" s="2"/>
      <c r="RPW5513" s="2"/>
      <c r="RPX5513" s="2"/>
      <c r="RPY5513" s="2"/>
      <c r="RPZ5513" s="2"/>
      <c r="RQA5513" s="2"/>
      <c r="RQB5513" s="2"/>
      <c r="RQC5513" s="2"/>
      <c r="RQD5513" s="2"/>
      <c r="RQE5513" s="2"/>
      <c r="RQF5513" s="2"/>
      <c r="RQG5513" s="2"/>
      <c r="RQH5513" s="2"/>
      <c r="RQI5513" s="2"/>
      <c r="RQJ5513" s="2"/>
      <c r="RQK5513" s="2"/>
      <c r="RQL5513" s="2"/>
      <c r="RQM5513" s="2"/>
      <c r="RQN5513" s="2"/>
      <c r="RQO5513" s="2"/>
      <c r="RQP5513" s="2"/>
      <c r="RQQ5513" s="2"/>
      <c r="RQR5513" s="2"/>
      <c r="RQS5513" s="2"/>
      <c r="RQT5513" s="2"/>
      <c r="RQU5513" s="2"/>
      <c r="RQV5513" s="2"/>
      <c r="RQW5513" s="2"/>
      <c r="RQX5513" s="2"/>
      <c r="RQY5513" s="2"/>
      <c r="RQZ5513" s="2"/>
      <c r="RRA5513" s="2"/>
      <c r="RRB5513" s="2"/>
      <c r="RRC5513" s="2"/>
      <c r="RRD5513" s="2"/>
      <c r="RRE5513" s="2"/>
      <c r="RRF5513" s="2"/>
      <c r="RRG5513" s="2"/>
      <c r="RRH5513" s="2"/>
      <c r="RRI5513" s="2"/>
      <c r="RRJ5513" s="2"/>
      <c r="RRK5513" s="2"/>
      <c r="RRL5513" s="2"/>
      <c r="RRM5513" s="2"/>
      <c r="RRN5513" s="2"/>
      <c r="RRO5513" s="2"/>
      <c r="RRP5513" s="2"/>
      <c r="RRQ5513" s="2"/>
      <c r="RRR5513" s="2"/>
      <c r="RRS5513" s="2"/>
      <c r="RRT5513" s="2"/>
      <c r="RRU5513" s="2"/>
      <c r="RRV5513" s="2"/>
      <c r="RRW5513" s="2"/>
      <c r="RRX5513" s="2"/>
      <c r="RRY5513" s="2"/>
      <c r="RRZ5513" s="2"/>
      <c r="RSA5513" s="2"/>
      <c r="RSB5513" s="2"/>
      <c r="RSC5513" s="2"/>
      <c r="RSD5513" s="2"/>
      <c r="RSE5513" s="2"/>
      <c r="RSF5513" s="2"/>
      <c r="RSG5513" s="2"/>
      <c r="RSH5513" s="2"/>
      <c r="RSI5513" s="2"/>
      <c r="RSJ5513" s="2"/>
      <c r="RSK5513" s="2"/>
      <c r="RSL5513" s="2"/>
      <c r="RSM5513" s="2"/>
      <c r="RSN5513" s="2"/>
      <c r="RSO5513" s="2"/>
      <c r="RSP5513" s="2"/>
      <c r="RSQ5513" s="2"/>
      <c r="RSR5513" s="2"/>
      <c r="RSS5513" s="2"/>
      <c r="RST5513" s="2"/>
      <c r="RSU5513" s="2"/>
      <c r="RSV5513" s="2"/>
      <c r="RSW5513" s="2"/>
      <c r="RSX5513" s="2"/>
      <c r="RSY5513" s="2"/>
      <c r="RSZ5513" s="2"/>
      <c r="RTA5513" s="2"/>
      <c r="RTB5513" s="2"/>
      <c r="RTC5513" s="2"/>
      <c r="RTD5513" s="2"/>
      <c r="RTE5513" s="2"/>
      <c r="RTF5513" s="2"/>
      <c r="RTG5513" s="2"/>
      <c r="RTH5513" s="2"/>
      <c r="RTI5513" s="2"/>
      <c r="RTJ5513" s="2"/>
      <c r="RTK5513" s="2"/>
      <c r="RTL5513" s="2"/>
      <c r="RTM5513" s="2"/>
      <c r="RTN5513" s="2"/>
      <c r="RTO5513" s="2"/>
      <c r="RTP5513" s="2"/>
      <c r="RTQ5513" s="2"/>
      <c r="RTR5513" s="2"/>
      <c r="RTS5513" s="2"/>
      <c r="RTT5513" s="2"/>
      <c r="RTU5513" s="2"/>
      <c r="RTV5513" s="2"/>
      <c r="RTW5513" s="2"/>
      <c r="RTX5513" s="2"/>
      <c r="RTY5513" s="2"/>
      <c r="RTZ5513" s="2"/>
      <c r="RUA5513" s="2"/>
      <c r="RUB5513" s="2"/>
      <c r="RUC5513" s="2"/>
      <c r="RUD5513" s="2"/>
      <c r="RUE5513" s="2"/>
      <c r="RUF5513" s="2"/>
      <c r="RUG5513" s="2"/>
      <c r="RUH5513" s="2"/>
      <c r="RUI5513" s="2"/>
      <c r="RUJ5513" s="2"/>
      <c r="RUK5513" s="2"/>
      <c r="RUL5513" s="2"/>
      <c r="RUM5513" s="2"/>
      <c r="RUN5513" s="2"/>
      <c r="RUO5513" s="2"/>
      <c r="RUP5513" s="2"/>
      <c r="RUQ5513" s="2"/>
      <c r="RUR5513" s="2"/>
      <c r="RUS5513" s="2"/>
      <c r="RUT5513" s="2"/>
      <c r="RUU5513" s="2"/>
      <c r="RUV5513" s="2"/>
      <c r="RUW5513" s="2"/>
      <c r="RUX5513" s="2"/>
      <c r="RUY5513" s="2"/>
      <c r="RUZ5513" s="2"/>
      <c r="RVA5513" s="2"/>
      <c r="RVB5513" s="2"/>
      <c r="RVC5513" s="2"/>
      <c r="RVD5513" s="2"/>
      <c r="RVE5513" s="2"/>
      <c r="RVF5513" s="2"/>
      <c r="RVG5513" s="2"/>
      <c r="RVH5513" s="2"/>
      <c r="RVI5513" s="2"/>
      <c r="RVJ5513" s="2"/>
      <c r="RVK5513" s="2"/>
      <c r="RVL5513" s="2"/>
      <c r="RVM5513" s="2"/>
      <c r="RVN5513" s="2"/>
      <c r="RVO5513" s="2"/>
      <c r="RVP5513" s="2"/>
      <c r="RVQ5513" s="2"/>
      <c r="RVR5513" s="2"/>
      <c r="RVS5513" s="2"/>
      <c r="RVT5513" s="2"/>
      <c r="RVU5513" s="2"/>
      <c r="RVV5513" s="2"/>
      <c r="RVW5513" s="2"/>
      <c r="RVX5513" s="2"/>
      <c r="RVY5513" s="2"/>
      <c r="RVZ5513" s="2"/>
      <c r="RWA5513" s="2"/>
      <c r="RWB5513" s="2"/>
      <c r="RWC5513" s="2"/>
      <c r="RWD5513" s="2"/>
      <c r="RWE5513" s="2"/>
      <c r="RWF5513" s="2"/>
      <c r="RWG5513" s="2"/>
      <c r="RWH5513" s="2"/>
      <c r="RWI5513" s="2"/>
      <c r="RWJ5513" s="2"/>
      <c r="RWK5513" s="2"/>
      <c r="RWL5513" s="2"/>
      <c r="RWM5513" s="2"/>
      <c r="RWN5513" s="2"/>
      <c r="RWO5513" s="2"/>
      <c r="RWP5513" s="2"/>
      <c r="RWQ5513" s="2"/>
      <c r="RWR5513" s="2"/>
      <c r="RWS5513" s="2"/>
      <c r="RWT5513" s="2"/>
      <c r="RWU5513" s="2"/>
      <c r="RWV5513" s="2"/>
      <c r="RWW5513" s="2"/>
      <c r="RWX5513" s="2"/>
      <c r="RWY5513" s="2"/>
      <c r="RWZ5513" s="2"/>
      <c r="RXA5513" s="2"/>
      <c r="RXB5513" s="2"/>
      <c r="RXC5513" s="2"/>
      <c r="RXD5513" s="2"/>
      <c r="RXE5513" s="2"/>
      <c r="RXF5513" s="2"/>
      <c r="RXG5513" s="2"/>
      <c r="RXH5513" s="2"/>
      <c r="RXI5513" s="2"/>
      <c r="RXJ5513" s="2"/>
      <c r="RXK5513" s="2"/>
      <c r="RXL5513" s="2"/>
      <c r="RXM5513" s="2"/>
      <c r="RXN5513" s="2"/>
      <c r="RXO5513" s="2"/>
      <c r="RXP5513" s="2"/>
      <c r="RXQ5513" s="2"/>
      <c r="RXR5513" s="2"/>
      <c r="RXS5513" s="2"/>
      <c r="RXT5513" s="2"/>
      <c r="RXU5513" s="2"/>
      <c r="RXV5513" s="2"/>
      <c r="RXW5513" s="2"/>
      <c r="RXX5513" s="2"/>
      <c r="RXY5513" s="2"/>
      <c r="RXZ5513" s="2"/>
      <c r="RYA5513" s="2"/>
      <c r="RYB5513" s="2"/>
      <c r="RYC5513" s="2"/>
      <c r="RYD5513" s="2"/>
      <c r="RYE5513" s="2"/>
      <c r="RYF5513" s="2"/>
      <c r="RYG5513" s="2"/>
      <c r="RYH5513" s="2"/>
      <c r="RYI5513" s="2"/>
      <c r="RYJ5513" s="2"/>
      <c r="RYK5513" s="2"/>
      <c r="RYL5513" s="2"/>
      <c r="RYM5513" s="2"/>
      <c r="RYN5513" s="2"/>
      <c r="RYO5513" s="2"/>
      <c r="RYP5513" s="2"/>
      <c r="RYQ5513" s="2"/>
      <c r="RYR5513" s="2"/>
      <c r="RYS5513" s="2"/>
      <c r="RYT5513" s="2"/>
      <c r="RYU5513" s="2"/>
      <c r="RYV5513" s="2"/>
      <c r="RYW5513" s="2"/>
      <c r="RYX5513" s="2"/>
      <c r="RYY5513" s="2"/>
      <c r="RYZ5513" s="2"/>
      <c r="RZA5513" s="2"/>
      <c r="RZB5513" s="2"/>
      <c r="RZC5513" s="2"/>
      <c r="RZD5513" s="2"/>
      <c r="RZE5513" s="2"/>
      <c r="RZF5513" s="2"/>
      <c r="RZG5513" s="2"/>
      <c r="RZH5513" s="2"/>
      <c r="RZI5513" s="2"/>
      <c r="RZJ5513" s="2"/>
      <c r="RZK5513" s="2"/>
      <c r="RZL5513" s="2"/>
      <c r="RZM5513" s="2"/>
      <c r="RZN5513" s="2"/>
      <c r="RZO5513" s="2"/>
      <c r="RZP5513" s="2"/>
      <c r="RZQ5513" s="2"/>
      <c r="RZR5513" s="2"/>
      <c r="RZS5513" s="2"/>
      <c r="RZT5513" s="2"/>
      <c r="RZU5513" s="2"/>
      <c r="RZV5513" s="2"/>
      <c r="RZW5513" s="2"/>
      <c r="RZX5513" s="2"/>
      <c r="RZY5513" s="2"/>
      <c r="RZZ5513" s="2"/>
      <c r="SAA5513" s="2"/>
      <c r="SAB5513" s="2"/>
      <c r="SAC5513" s="2"/>
      <c r="SAD5513" s="2"/>
      <c r="SAE5513" s="2"/>
      <c r="SAF5513" s="2"/>
      <c r="SAG5513" s="2"/>
      <c r="SAH5513" s="2"/>
      <c r="SAI5513" s="2"/>
      <c r="SAJ5513" s="2"/>
      <c r="SAK5513" s="2"/>
      <c r="SAL5513" s="2"/>
      <c r="SAM5513" s="2"/>
      <c r="SAN5513" s="2"/>
      <c r="SAO5513" s="2"/>
      <c r="SAP5513" s="2"/>
      <c r="SAQ5513" s="2"/>
      <c r="SAR5513" s="2"/>
      <c r="SAS5513" s="2"/>
      <c r="SAT5513" s="2"/>
      <c r="SAU5513" s="2"/>
      <c r="SAV5513" s="2"/>
      <c r="SAW5513" s="2"/>
      <c r="SAX5513" s="2"/>
      <c r="SAY5513" s="2"/>
      <c r="SAZ5513" s="2"/>
      <c r="SBA5513" s="2"/>
      <c r="SBB5513" s="2"/>
      <c r="SBC5513" s="2"/>
      <c r="SBD5513" s="2"/>
      <c r="SBE5513" s="2"/>
      <c r="SBF5513" s="2"/>
      <c r="SBG5513" s="2"/>
      <c r="SBH5513" s="2"/>
      <c r="SBI5513" s="2"/>
      <c r="SBJ5513" s="2"/>
      <c r="SBK5513" s="2"/>
      <c r="SBL5513" s="2"/>
      <c r="SBM5513" s="2"/>
      <c r="SBN5513" s="2"/>
      <c r="SBO5513" s="2"/>
      <c r="SBP5513" s="2"/>
      <c r="SBQ5513" s="2"/>
      <c r="SBR5513" s="2"/>
      <c r="SBS5513" s="2"/>
      <c r="SBT5513" s="2"/>
      <c r="SBU5513" s="2"/>
      <c r="SBV5513" s="2"/>
      <c r="SBW5513" s="2"/>
      <c r="SBX5513" s="2"/>
      <c r="SBY5513" s="2"/>
      <c r="SBZ5513" s="2"/>
      <c r="SCA5513" s="2"/>
      <c r="SCB5513" s="2"/>
      <c r="SCC5513" s="2"/>
      <c r="SCD5513" s="2"/>
      <c r="SCE5513" s="2"/>
      <c r="SCF5513" s="2"/>
      <c r="SCG5513" s="2"/>
      <c r="SCH5513" s="2"/>
      <c r="SCI5513" s="2"/>
      <c r="SCJ5513" s="2"/>
      <c r="SCK5513" s="2"/>
      <c r="SCL5513" s="2"/>
      <c r="SCM5513" s="2"/>
      <c r="SCN5513" s="2"/>
      <c r="SCO5513" s="2"/>
      <c r="SCP5513" s="2"/>
      <c r="SCQ5513" s="2"/>
      <c r="SCR5513" s="2"/>
      <c r="SCS5513" s="2"/>
      <c r="SCT5513" s="2"/>
      <c r="SCU5513" s="2"/>
      <c r="SCV5513" s="2"/>
      <c r="SCW5513" s="2"/>
      <c r="SCX5513" s="2"/>
      <c r="SCY5513" s="2"/>
      <c r="SCZ5513" s="2"/>
      <c r="SDA5513" s="2"/>
      <c r="SDB5513" s="2"/>
      <c r="SDC5513" s="2"/>
      <c r="SDD5513" s="2"/>
      <c r="SDE5513" s="2"/>
      <c r="SDF5513" s="2"/>
      <c r="SDG5513" s="2"/>
      <c r="SDH5513" s="2"/>
      <c r="SDI5513" s="2"/>
      <c r="SDJ5513" s="2"/>
      <c r="SDK5513" s="2"/>
      <c r="SDL5513" s="2"/>
      <c r="SDM5513" s="2"/>
      <c r="SDN5513" s="2"/>
      <c r="SDO5513" s="2"/>
      <c r="SDP5513" s="2"/>
      <c r="SDQ5513" s="2"/>
      <c r="SDR5513" s="2"/>
      <c r="SDS5513" s="2"/>
      <c r="SDT5513" s="2"/>
      <c r="SDU5513" s="2"/>
      <c r="SDV5513" s="2"/>
      <c r="SDW5513" s="2"/>
      <c r="SDX5513" s="2"/>
      <c r="SDY5513" s="2"/>
      <c r="SDZ5513" s="2"/>
      <c r="SEA5513" s="2"/>
      <c r="SEB5513" s="2"/>
      <c r="SEC5513" s="2"/>
      <c r="SED5513" s="2"/>
      <c r="SEE5513" s="2"/>
      <c r="SEF5513" s="2"/>
      <c r="SEG5513" s="2"/>
      <c r="SEH5513" s="2"/>
      <c r="SEI5513" s="2"/>
      <c r="SEJ5513" s="2"/>
      <c r="SEK5513" s="2"/>
      <c r="SEL5513" s="2"/>
      <c r="SEM5513" s="2"/>
      <c r="SEN5513" s="2"/>
      <c r="SEO5513" s="2"/>
      <c r="SEP5513" s="2"/>
      <c r="SEQ5513" s="2"/>
      <c r="SER5513" s="2"/>
      <c r="SES5513" s="2"/>
      <c r="SET5513" s="2"/>
      <c r="SEU5513" s="2"/>
      <c r="SEV5513" s="2"/>
      <c r="SEW5513" s="2"/>
      <c r="SEX5513" s="2"/>
      <c r="SEY5513" s="2"/>
      <c r="SEZ5513" s="2"/>
      <c r="SFA5513" s="2"/>
      <c r="SFB5513" s="2"/>
      <c r="SFC5513" s="2"/>
      <c r="SFD5513" s="2"/>
      <c r="SFE5513" s="2"/>
      <c r="SFF5513" s="2"/>
      <c r="SFG5513" s="2"/>
      <c r="SFH5513" s="2"/>
      <c r="SFI5513" s="2"/>
      <c r="SFJ5513" s="2"/>
      <c r="SFK5513" s="2"/>
      <c r="SFL5513" s="2"/>
      <c r="SFM5513" s="2"/>
      <c r="SFN5513" s="2"/>
      <c r="SFO5513" s="2"/>
      <c r="SFP5513" s="2"/>
      <c r="SFQ5513" s="2"/>
      <c r="SFR5513" s="2"/>
      <c r="SFS5513" s="2"/>
      <c r="SFT5513" s="2"/>
      <c r="SFU5513" s="2"/>
      <c r="SFV5513" s="2"/>
      <c r="SFW5513" s="2"/>
      <c r="SFX5513" s="2"/>
      <c r="SFY5513" s="2"/>
      <c r="SFZ5513" s="2"/>
      <c r="SGA5513" s="2"/>
      <c r="SGB5513" s="2"/>
      <c r="SGC5513" s="2"/>
      <c r="SGD5513" s="2"/>
      <c r="SGE5513" s="2"/>
      <c r="SGF5513" s="2"/>
      <c r="SGG5513" s="2"/>
      <c r="SGH5513" s="2"/>
      <c r="SGI5513" s="2"/>
      <c r="SGJ5513" s="2"/>
      <c r="SGK5513" s="2"/>
      <c r="SGL5513" s="2"/>
      <c r="SGM5513" s="2"/>
      <c r="SGN5513" s="2"/>
      <c r="SGO5513" s="2"/>
      <c r="SGP5513" s="2"/>
      <c r="SGQ5513" s="2"/>
      <c r="SGR5513" s="2"/>
      <c r="SGS5513" s="2"/>
      <c r="SGT5513" s="2"/>
      <c r="SGU5513" s="2"/>
      <c r="SGV5513" s="2"/>
      <c r="SGW5513" s="2"/>
      <c r="SGX5513" s="2"/>
      <c r="SGY5513" s="2"/>
      <c r="SGZ5513" s="2"/>
      <c r="SHA5513" s="2"/>
      <c r="SHB5513" s="2"/>
      <c r="SHC5513" s="2"/>
      <c r="SHD5513" s="2"/>
      <c r="SHE5513" s="2"/>
      <c r="SHF5513" s="2"/>
      <c r="SHG5513" s="2"/>
      <c r="SHH5513" s="2"/>
      <c r="SHI5513" s="2"/>
      <c r="SHJ5513" s="2"/>
      <c r="SHK5513" s="2"/>
      <c r="SHL5513" s="2"/>
      <c r="SHM5513" s="2"/>
      <c r="SHN5513" s="2"/>
      <c r="SHO5513" s="2"/>
      <c r="SHP5513" s="2"/>
      <c r="SHQ5513" s="2"/>
      <c r="SHR5513" s="2"/>
      <c r="SHS5513" s="2"/>
      <c r="SHT5513" s="2"/>
      <c r="SHU5513" s="2"/>
      <c r="SHV5513" s="2"/>
      <c r="SHW5513" s="2"/>
      <c r="SHX5513" s="2"/>
      <c r="SHY5513" s="2"/>
      <c r="SHZ5513" s="2"/>
      <c r="SIA5513" s="2"/>
      <c r="SIB5513" s="2"/>
      <c r="SIC5513" s="2"/>
      <c r="SID5513" s="2"/>
      <c r="SIE5513" s="2"/>
      <c r="SIF5513" s="2"/>
      <c r="SIG5513" s="2"/>
      <c r="SIH5513" s="2"/>
      <c r="SII5513" s="2"/>
      <c r="SIJ5513" s="2"/>
      <c r="SIK5513" s="2"/>
      <c r="SIL5513" s="2"/>
      <c r="SIM5513" s="2"/>
      <c r="SIN5513" s="2"/>
      <c r="SIO5513" s="2"/>
      <c r="SIP5513" s="2"/>
      <c r="SIQ5513" s="2"/>
      <c r="SIR5513" s="2"/>
      <c r="SIS5513" s="2"/>
      <c r="SIT5513" s="2"/>
      <c r="SIU5513" s="2"/>
      <c r="SIV5513" s="2"/>
      <c r="SIW5513" s="2"/>
      <c r="SIX5513" s="2"/>
      <c r="SIY5513" s="2"/>
      <c r="SIZ5513" s="2"/>
      <c r="SJA5513" s="2"/>
      <c r="SJB5513" s="2"/>
      <c r="SJC5513" s="2"/>
      <c r="SJD5513" s="2"/>
      <c r="SJE5513" s="2"/>
      <c r="SJF5513" s="2"/>
      <c r="SJG5513" s="2"/>
      <c r="SJH5513" s="2"/>
      <c r="SJI5513" s="2"/>
      <c r="SJJ5513" s="2"/>
      <c r="SJK5513" s="2"/>
      <c r="SJL5513" s="2"/>
      <c r="SJM5513" s="2"/>
      <c r="SJN5513" s="2"/>
      <c r="SJO5513" s="2"/>
      <c r="SJP5513" s="2"/>
      <c r="SJQ5513" s="2"/>
      <c r="SJR5513" s="2"/>
      <c r="SJS5513" s="2"/>
      <c r="SJT5513" s="2"/>
      <c r="SJU5513" s="2"/>
      <c r="SJV5513" s="2"/>
      <c r="SJW5513" s="2"/>
      <c r="SJX5513" s="2"/>
      <c r="SJY5513" s="2"/>
      <c r="SJZ5513" s="2"/>
      <c r="SKA5513" s="2"/>
      <c r="SKB5513" s="2"/>
      <c r="SKC5513" s="2"/>
      <c r="SKD5513" s="2"/>
      <c r="SKE5513" s="2"/>
      <c r="SKF5513" s="2"/>
      <c r="SKG5513" s="2"/>
      <c r="SKH5513" s="2"/>
      <c r="SKI5513" s="2"/>
      <c r="SKJ5513" s="2"/>
      <c r="SKK5513" s="2"/>
      <c r="SKL5513" s="2"/>
      <c r="SKM5513" s="2"/>
      <c r="SKN5513" s="2"/>
      <c r="SKO5513" s="2"/>
      <c r="SKP5513" s="2"/>
      <c r="SKQ5513" s="2"/>
      <c r="SKR5513" s="2"/>
      <c r="SKS5513" s="2"/>
      <c r="SKT5513" s="2"/>
      <c r="SKU5513" s="2"/>
      <c r="SKV5513" s="2"/>
      <c r="SKW5513" s="2"/>
      <c r="SKX5513" s="2"/>
      <c r="SKY5513" s="2"/>
      <c r="SKZ5513" s="2"/>
      <c r="SLA5513" s="2"/>
      <c r="SLB5513" s="2"/>
      <c r="SLC5513" s="2"/>
      <c r="SLD5513" s="2"/>
      <c r="SLE5513" s="2"/>
      <c r="SLF5513" s="2"/>
      <c r="SLG5513" s="2"/>
      <c r="SLH5513" s="2"/>
      <c r="SLI5513" s="2"/>
      <c r="SLJ5513" s="2"/>
      <c r="SLK5513" s="2"/>
      <c r="SLL5513" s="2"/>
      <c r="SLM5513" s="2"/>
      <c r="SLN5513" s="2"/>
      <c r="SLO5513" s="2"/>
      <c r="SLP5513" s="2"/>
      <c r="SLQ5513" s="2"/>
      <c r="SLR5513" s="2"/>
      <c r="SLS5513" s="2"/>
      <c r="SLT5513" s="2"/>
      <c r="SLU5513" s="2"/>
      <c r="SLV5513" s="2"/>
      <c r="SLW5513" s="2"/>
      <c r="SLX5513" s="2"/>
      <c r="SLY5513" s="2"/>
      <c r="SLZ5513" s="2"/>
      <c r="SMA5513" s="2"/>
      <c r="SMB5513" s="2"/>
      <c r="SMC5513" s="2"/>
      <c r="SMD5513" s="2"/>
      <c r="SME5513" s="2"/>
      <c r="SMF5513" s="2"/>
      <c r="SMG5513" s="2"/>
      <c r="SMH5513" s="2"/>
      <c r="SMI5513" s="2"/>
      <c r="SMJ5513" s="2"/>
      <c r="SMK5513" s="2"/>
      <c r="SML5513" s="2"/>
      <c r="SMM5513" s="2"/>
      <c r="SMN5513" s="2"/>
      <c r="SMO5513" s="2"/>
      <c r="SMP5513" s="2"/>
      <c r="SMQ5513" s="2"/>
      <c r="SMR5513" s="2"/>
      <c r="SMS5513" s="2"/>
      <c r="SMT5513" s="2"/>
      <c r="SMU5513" s="2"/>
      <c r="SMV5513" s="2"/>
      <c r="SMW5513" s="2"/>
      <c r="SMX5513" s="2"/>
      <c r="SMY5513" s="2"/>
      <c r="SMZ5513" s="2"/>
      <c r="SNA5513" s="2"/>
      <c r="SNB5513" s="2"/>
      <c r="SNC5513" s="2"/>
      <c r="SND5513" s="2"/>
      <c r="SNE5513" s="2"/>
      <c r="SNF5513" s="2"/>
      <c r="SNG5513" s="2"/>
      <c r="SNH5513" s="2"/>
      <c r="SNI5513" s="2"/>
      <c r="SNJ5513" s="2"/>
      <c r="SNK5513" s="2"/>
      <c r="SNL5513" s="2"/>
      <c r="SNM5513" s="2"/>
      <c r="SNN5513" s="2"/>
      <c r="SNO5513" s="2"/>
      <c r="SNP5513" s="2"/>
      <c r="SNQ5513" s="2"/>
      <c r="SNR5513" s="2"/>
      <c r="SNS5513" s="2"/>
      <c r="SNT5513" s="2"/>
      <c r="SNU5513" s="2"/>
      <c r="SNV5513" s="2"/>
      <c r="SNW5513" s="2"/>
      <c r="SNX5513" s="2"/>
      <c r="SNY5513" s="2"/>
      <c r="SNZ5513" s="2"/>
      <c r="SOA5513" s="2"/>
      <c r="SOB5513" s="2"/>
      <c r="SOC5513" s="2"/>
      <c r="SOD5513" s="2"/>
      <c r="SOE5513" s="2"/>
      <c r="SOF5513" s="2"/>
      <c r="SOG5513" s="2"/>
      <c r="SOH5513" s="2"/>
      <c r="SOI5513" s="2"/>
      <c r="SOJ5513" s="2"/>
      <c r="SOK5513" s="2"/>
      <c r="SOL5513" s="2"/>
      <c r="SOM5513" s="2"/>
      <c r="SON5513" s="2"/>
      <c r="SOO5513" s="2"/>
      <c r="SOP5513" s="2"/>
      <c r="SOQ5513" s="2"/>
      <c r="SOR5513" s="2"/>
      <c r="SOS5513" s="2"/>
      <c r="SOT5513" s="2"/>
      <c r="SOU5513" s="2"/>
      <c r="SOV5513" s="2"/>
      <c r="SOW5513" s="2"/>
      <c r="SOX5513" s="2"/>
      <c r="SOY5513" s="2"/>
      <c r="SOZ5513" s="2"/>
      <c r="SPA5513" s="2"/>
      <c r="SPB5513" s="2"/>
      <c r="SPC5513" s="2"/>
      <c r="SPD5513" s="2"/>
      <c r="SPE5513" s="2"/>
      <c r="SPF5513" s="2"/>
      <c r="SPG5513" s="2"/>
      <c r="SPH5513" s="2"/>
      <c r="SPI5513" s="2"/>
      <c r="SPJ5513" s="2"/>
      <c r="SPK5513" s="2"/>
      <c r="SPL5513" s="2"/>
      <c r="SPM5513" s="2"/>
      <c r="SPN5513" s="2"/>
      <c r="SPO5513" s="2"/>
      <c r="SPP5513" s="2"/>
      <c r="SPQ5513" s="2"/>
      <c r="SPR5513" s="2"/>
      <c r="SPS5513" s="2"/>
      <c r="SPT5513" s="2"/>
      <c r="SPU5513" s="2"/>
      <c r="SPV5513" s="2"/>
      <c r="SPW5513" s="2"/>
      <c r="SPX5513" s="2"/>
      <c r="SPY5513" s="2"/>
      <c r="SPZ5513" s="2"/>
      <c r="SQA5513" s="2"/>
      <c r="SQB5513" s="2"/>
      <c r="SQC5513" s="2"/>
      <c r="SQD5513" s="2"/>
      <c r="SQE5513" s="2"/>
      <c r="SQF5513" s="2"/>
      <c r="SQG5513" s="2"/>
      <c r="SQH5513" s="2"/>
      <c r="SQI5513" s="2"/>
      <c r="SQJ5513" s="2"/>
      <c r="SQK5513" s="2"/>
      <c r="SQL5513" s="2"/>
      <c r="SQM5513" s="2"/>
      <c r="SQN5513" s="2"/>
      <c r="SQO5513" s="2"/>
      <c r="SQP5513" s="2"/>
      <c r="SQQ5513" s="2"/>
      <c r="SQR5513" s="2"/>
      <c r="SQS5513" s="2"/>
      <c r="SQT5513" s="2"/>
      <c r="SQU5513" s="2"/>
      <c r="SQV5513" s="2"/>
      <c r="SQW5513" s="2"/>
      <c r="SQX5513" s="2"/>
      <c r="SQY5513" s="2"/>
      <c r="SQZ5513" s="2"/>
      <c r="SRA5513" s="2"/>
      <c r="SRB5513" s="2"/>
      <c r="SRC5513" s="2"/>
      <c r="SRD5513" s="2"/>
      <c r="SRE5513" s="2"/>
      <c r="SRF5513" s="2"/>
      <c r="SRG5513" s="2"/>
      <c r="SRH5513" s="2"/>
      <c r="SRI5513" s="2"/>
      <c r="SRJ5513" s="2"/>
      <c r="SRK5513" s="2"/>
      <c r="SRL5513" s="2"/>
      <c r="SRM5513" s="2"/>
      <c r="SRN5513" s="2"/>
      <c r="SRO5513" s="2"/>
      <c r="SRP5513" s="2"/>
      <c r="SRQ5513" s="2"/>
      <c r="SRR5513" s="2"/>
      <c r="SRS5513" s="2"/>
      <c r="SRT5513" s="2"/>
      <c r="SRU5513" s="2"/>
      <c r="SRV5513" s="2"/>
      <c r="SRW5513" s="2"/>
      <c r="SRX5513" s="2"/>
      <c r="SRY5513" s="2"/>
      <c r="SRZ5513" s="2"/>
      <c r="SSA5513" s="2"/>
      <c r="SSB5513" s="2"/>
      <c r="SSC5513" s="2"/>
      <c r="SSD5513" s="2"/>
      <c r="SSE5513" s="2"/>
      <c r="SSF5513" s="2"/>
      <c r="SSG5513" s="2"/>
      <c r="SSH5513" s="2"/>
      <c r="SSI5513" s="2"/>
      <c r="SSJ5513" s="2"/>
      <c r="SSK5513" s="2"/>
      <c r="SSL5513" s="2"/>
      <c r="SSM5513" s="2"/>
      <c r="SSN5513" s="2"/>
      <c r="SSO5513" s="2"/>
      <c r="SSP5513" s="2"/>
      <c r="SSQ5513" s="2"/>
      <c r="SSR5513" s="2"/>
      <c r="SSS5513" s="2"/>
      <c r="SST5513" s="2"/>
      <c r="SSU5513" s="2"/>
      <c r="SSV5513" s="2"/>
      <c r="SSW5513" s="2"/>
      <c r="SSX5513" s="2"/>
      <c r="SSY5513" s="2"/>
      <c r="SSZ5513" s="2"/>
      <c r="STA5513" s="2"/>
      <c r="STB5513" s="2"/>
      <c r="STC5513" s="2"/>
      <c r="STD5513" s="2"/>
      <c r="STE5513" s="2"/>
      <c r="STF5513" s="2"/>
      <c r="STG5513" s="2"/>
      <c r="STH5513" s="2"/>
      <c r="STI5513" s="2"/>
      <c r="STJ5513" s="2"/>
      <c r="STK5513" s="2"/>
      <c r="STL5513" s="2"/>
      <c r="STM5513" s="2"/>
      <c r="STN5513" s="2"/>
      <c r="STO5513" s="2"/>
      <c r="STP5513" s="2"/>
      <c r="STQ5513" s="2"/>
      <c r="STR5513" s="2"/>
      <c r="STS5513" s="2"/>
      <c r="STT5513" s="2"/>
      <c r="STU5513" s="2"/>
      <c r="STV5513" s="2"/>
      <c r="STW5513" s="2"/>
      <c r="STX5513" s="2"/>
      <c r="STY5513" s="2"/>
      <c r="STZ5513" s="2"/>
      <c r="SUA5513" s="2"/>
      <c r="SUB5513" s="2"/>
      <c r="SUC5513" s="2"/>
      <c r="SUD5513" s="2"/>
      <c r="SUE5513" s="2"/>
      <c r="SUF5513" s="2"/>
      <c r="SUG5513" s="2"/>
      <c r="SUH5513" s="2"/>
      <c r="SUI5513" s="2"/>
      <c r="SUJ5513" s="2"/>
      <c r="SUK5513" s="2"/>
      <c r="SUL5513" s="2"/>
      <c r="SUM5513" s="2"/>
      <c r="SUN5513" s="2"/>
      <c r="SUO5513" s="2"/>
      <c r="SUP5513" s="2"/>
      <c r="SUQ5513" s="2"/>
      <c r="SUR5513" s="2"/>
      <c r="SUS5513" s="2"/>
      <c r="SUT5513" s="2"/>
      <c r="SUU5513" s="2"/>
      <c r="SUV5513" s="2"/>
      <c r="SUW5513" s="2"/>
      <c r="SUX5513" s="2"/>
      <c r="SUY5513" s="2"/>
      <c r="SUZ5513" s="2"/>
      <c r="SVA5513" s="2"/>
      <c r="SVB5513" s="2"/>
      <c r="SVC5513" s="2"/>
      <c r="SVD5513" s="2"/>
      <c r="SVE5513" s="2"/>
      <c r="SVF5513" s="2"/>
      <c r="SVG5513" s="2"/>
      <c r="SVH5513" s="2"/>
      <c r="SVI5513" s="2"/>
      <c r="SVJ5513" s="2"/>
      <c r="SVK5513" s="2"/>
      <c r="SVL5513" s="2"/>
      <c r="SVM5513" s="2"/>
      <c r="SVN5513" s="2"/>
      <c r="SVO5513" s="2"/>
      <c r="SVP5513" s="2"/>
      <c r="SVQ5513" s="2"/>
      <c r="SVR5513" s="2"/>
      <c r="SVS5513" s="2"/>
      <c r="SVT5513" s="2"/>
      <c r="SVU5513" s="2"/>
      <c r="SVV5513" s="2"/>
      <c r="SVW5513" s="2"/>
      <c r="SVX5513" s="2"/>
      <c r="SVY5513" s="2"/>
      <c r="SVZ5513" s="2"/>
      <c r="SWA5513" s="2"/>
      <c r="SWB5513" s="2"/>
      <c r="SWC5513" s="2"/>
      <c r="SWD5513" s="2"/>
      <c r="SWE5513" s="2"/>
      <c r="SWF5513" s="2"/>
      <c r="SWG5513" s="2"/>
      <c r="SWH5513" s="2"/>
      <c r="SWI5513" s="2"/>
      <c r="SWJ5513" s="2"/>
      <c r="SWK5513" s="2"/>
      <c r="SWL5513" s="2"/>
      <c r="SWM5513" s="2"/>
      <c r="SWN5513" s="2"/>
      <c r="SWO5513" s="2"/>
      <c r="SWP5513" s="2"/>
      <c r="SWQ5513" s="2"/>
      <c r="SWR5513" s="2"/>
      <c r="SWS5513" s="2"/>
      <c r="SWT5513" s="2"/>
      <c r="SWU5513" s="2"/>
      <c r="SWV5513" s="2"/>
      <c r="SWW5513" s="2"/>
      <c r="SWX5513" s="2"/>
      <c r="SWY5513" s="2"/>
      <c r="SWZ5513" s="2"/>
      <c r="SXA5513" s="2"/>
      <c r="SXB5513" s="2"/>
      <c r="SXC5513" s="2"/>
      <c r="SXD5513" s="2"/>
      <c r="SXE5513" s="2"/>
      <c r="SXF5513" s="2"/>
      <c r="SXG5513" s="2"/>
      <c r="SXH5513" s="2"/>
      <c r="SXI5513" s="2"/>
      <c r="SXJ5513" s="2"/>
      <c r="SXK5513" s="2"/>
      <c r="SXL5513" s="2"/>
      <c r="SXM5513" s="2"/>
      <c r="SXN5513" s="2"/>
      <c r="SXO5513" s="2"/>
      <c r="SXP5513" s="2"/>
      <c r="SXQ5513" s="2"/>
      <c r="SXR5513" s="2"/>
      <c r="SXS5513" s="2"/>
      <c r="SXT5513" s="2"/>
      <c r="SXU5513" s="2"/>
      <c r="SXV5513" s="2"/>
      <c r="SXW5513" s="2"/>
      <c r="SXX5513" s="2"/>
      <c r="SXY5513" s="2"/>
      <c r="SXZ5513" s="2"/>
      <c r="SYA5513" s="2"/>
      <c r="SYB5513" s="2"/>
      <c r="SYC5513" s="2"/>
      <c r="SYD5513" s="2"/>
      <c r="SYE5513" s="2"/>
      <c r="SYF5513" s="2"/>
      <c r="SYG5513" s="2"/>
      <c r="SYH5513" s="2"/>
      <c r="SYI5513" s="2"/>
      <c r="SYJ5513" s="2"/>
      <c r="SYK5513" s="2"/>
      <c r="SYL5513" s="2"/>
      <c r="SYM5513" s="2"/>
      <c r="SYN5513" s="2"/>
      <c r="SYO5513" s="2"/>
      <c r="SYP5513" s="2"/>
      <c r="SYQ5513" s="2"/>
      <c r="SYR5513" s="2"/>
      <c r="SYS5513" s="2"/>
      <c r="SYT5513" s="2"/>
      <c r="SYU5513" s="2"/>
      <c r="SYV5513" s="2"/>
      <c r="SYW5513" s="2"/>
      <c r="SYX5513" s="2"/>
      <c r="SYY5513" s="2"/>
      <c r="SYZ5513" s="2"/>
      <c r="SZA5513" s="2"/>
      <c r="SZB5513" s="2"/>
      <c r="SZC5513" s="2"/>
      <c r="SZD5513" s="2"/>
      <c r="SZE5513" s="2"/>
      <c r="SZF5513" s="2"/>
      <c r="SZG5513" s="2"/>
      <c r="SZH5513" s="2"/>
      <c r="SZI5513" s="2"/>
      <c r="SZJ5513" s="2"/>
      <c r="SZK5513" s="2"/>
      <c r="SZL5513" s="2"/>
      <c r="SZM5513" s="2"/>
      <c r="SZN5513" s="2"/>
      <c r="SZO5513" s="2"/>
      <c r="SZP5513" s="2"/>
      <c r="SZQ5513" s="2"/>
      <c r="SZR5513" s="2"/>
      <c r="SZS5513" s="2"/>
      <c r="SZT5513" s="2"/>
      <c r="SZU5513" s="2"/>
      <c r="SZV5513" s="2"/>
      <c r="SZW5513" s="2"/>
      <c r="SZX5513" s="2"/>
      <c r="SZY5513" s="2"/>
      <c r="SZZ5513" s="2"/>
      <c r="TAA5513" s="2"/>
      <c r="TAB5513" s="2"/>
      <c r="TAC5513" s="2"/>
      <c r="TAD5513" s="2"/>
      <c r="TAE5513" s="2"/>
      <c r="TAF5513" s="2"/>
      <c r="TAG5513" s="2"/>
      <c r="TAH5513" s="2"/>
      <c r="TAI5513" s="2"/>
      <c r="TAJ5513" s="2"/>
      <c r="TAK5513" s="2"/>
      <c r="TAL5513" s="2"/>
      <c r="TAM5513" s="2"/>
      <c r="TAN5513" s="2"/>
      <c r="TAO5513" s="2"/>
      <c r="TAP5513" s="2"/>
      <c r="TAQ5513" s="2"/>
      <c r="TAR5513" s="2"/>
      <c r="TAS5513" s="2"/>
      <c r="TAT5513" s="2"/>
      <c r="TAU5513" s="2"/>
      <c r="TAV5513" s="2"/>
      <c r="TAW5513" s="2"/>
      <c r="TAX5513" s="2"/>
      <c r="TAY5513" s="2"/>
      <c r="TAZ5513" s="2"/>
      <c r="TBA5513" s="2"/>
      <c r="TBB5513" s="2"/>
      <c r="TBC5513" s="2"/>
      <c r="TBD5513" s="2"/>
      <c r="TBE5513" s="2"/>
      <c r="TBF5513" s="2"/>
      <c r="TBG5513" s="2"/>
      <c r="TBH5513" s="2"/>
      <c r="TBI5513" s="2"/>
      <c r="TBJ5513" s="2"/>
      <c r="TBK5513" s="2"/>
      <c r="TBL5513" s="2"/>
      <c r="TBM5513" s="2"/>
      <c r="TBN5513" s="2"/>
      <c r="TBO5513" s="2"/>
      <c r="TBP5513" s="2"/>
      <c r="TBQ5513" s="2"/>
      <c r="TBR5513" s="2"/>
      <c r="TBS5513" s="2"/>
      <c r="TBT5513" s="2"/>
      <c r="TBU5513" s="2"/>
      <c r="TBV5513" s="2"/>
      <c r="TBW5513" s="2"/>
      <c r="TBX5513" s="2"/>
      <c r="TBY5513" s="2"/>
      <c r="TBZ5513" s="2"/>
      <c r="TCA5513" s="2"/>
      <c r="TCB5513" s="2"/>
      <c r="TCC5513" s="2"/>
      <c r="TCD5513" s="2"/>
      <c r="TCE5513" s="2"/>
      <c r="TCF5513" s="2"/>
      <c r="TCG5513" s="2"/>
      <c r="TCH5513" s="2"/>
      <c r="TCI5513" s="2"/>
      <c r="TCJ5513" s="2"/>
      <c r="TCK5513" s="2"/>
      <c r="TCL5513" s="2"/>
      <c r="TCM5513" s="2"/>
      <c r="TCN5513" s="2"/>
      <c r="TCO5513" s="2"/>
      <c r="TCP5513" s="2"/>
      <c r="TCQ5513" s="2"/>
      <c r="TCR5513" s="2"/>
      <c r="TCS5513" s="2"/>
      <c r="TCT5513" s="2"/>
      <c r="TCU5513" s="2"/>
      <c r="TCV5513" s="2"/>
      <c r="TCW5513" s="2"/>
      <c r="TCX5513" s="2"/>
      <c r="TCY5513" s="2"/>
      <c r="TCZ5513" s="2"/>
      <c r="TDA5513" s="2"/>
      <c r="TDB5513" s="2"/>
      <c r="TDC5513" s="2"/>
      <c r="TDD5513" s="2"/>
      <c r="TDE5513" s="2"/>
      <c r="TDF5513" s="2"/>
      <c r="TDG5513" s="2"/>
      <c r="TDH5513" s="2"/>
      <c r="TDI5513" s="2"/>
      <c r="TDJ5513" s="2"/>
      <c r="TDK5513" s="2"/>
      <c r="TDL5513" s="2"/>
      <c r="TDM5513" s="2"/>
      <c r="TDN5513" s="2"/>
      <c r="TDO5513" s="2"/>
      <c r="TDP5513" s="2"/>
      <c r="TDQ5513" s="2"/>
      <c r="TDR5513" s="2"/>
      <c r="TDS5513" s="2"/>
      <c r="TDT5513" s="2"/>
      <c r="TDU5513" s="2"/>
      <c r="TDV5513" s="2"/>
      <c r="TDW5513" s="2"/>
      <c r="TDX5513" s="2"/>
      <c r="TDY5513" s="2"/>
      <c r="TDZ5513" s="2"/>
      <c r="TEA5513" s="2"/>
      <c r="TEB5513" s="2"/>
      <c r="TEC5513" s="2"/>
      <c r="TED5513" s="2"/>
      <c r="TEE5513" s="2"/>
      <c r="TEF5513" s="2"/>
      <c r="TEG5513" s="2"/>
      <c r="TEH5513" s="2"/>
      <c r="TEI5513" s="2"/>
      <c r="TEJ5513" s="2"/>
      <c r="TEK5513" s="2"/>
      <c r="TEL5513" s="2"/>
      <c r="TEM5513" s="2"/>
      <c r="TEN5513" s="2"/>
      <c r="TEO5513" s="2"/>
      <c r="TEP5513" s="2"/>
      <c r="TEQ5513" s="2"/>
      <c r="TER5513" s="2"/>
      <c r="TES5513" s="2"/>
      <c r="TET5513" s="2"/>
      <c r="TEU5513" s="2"/>
      <c r="TEV5513" s="2"/>
      <c r="TEW5513" s="2"/>
      <c r="TEX5513" s="2"/>
      <c r="TEY5513" s="2"/>
      <c r="TEZ5513" s="2"/>
      <c r="TFA5513" s="2"/>
      <c r="TFB5513" s="2"/>
      <c r="TFC5513" s="2"/>
      <c r="TFD5513" s="2"/>
      <c r="TFE5513" s="2"/>
      <c r="TFF5513" s="2"/>
      <c r="TFG5513" s="2"/>
      <c r="TFH5513" s="2"/>
      <c r="TFI5513" s="2"/>
      <c r="TFJ5513" s="2"/>
      <c r="TFK5513" s="2"/>
      <c r="TFL5513" s="2"/>
      <c r="TFM5513" s="2"/>
      <c r="TFN5513" s="2"/>
      <c r="TFO5513" s="2"/>
      <c r="TFP5513" s="2"/>
      <c r="TFQ5513" s="2"/>
      <c r="TFR5513" s="2"/>
      <c r="TFS5513" s="2"/>
      <c r="TFT5513" s="2"/>
      <c r="TFU5513" s="2"/>
      <c r="TFV5513" s="2"/>
      <c r="TFW5513" s="2"/>
      <c r="TFX5513" s="2"/>
      <c r="TFY5513" s="2"/>
      <c r="TFZ5513" s="2"/>
      <c r="TGA5513" s="2"/>
      <c r="TGB5513" s="2"/>
      <c r="TGC5513" s="2"/>
      <c r="TGD5513" s="2"/>
      <c r="TGE5513" s="2"/>
      <c r="TGF5513" s="2"/>
      <c r="TGG5513" s="2"/>
      <c r="TGH5513" s="2"/>
      <c r="TGI5513" s="2"/>
      <c r="TGJ5513" s="2"/>
      <c r="TGK5513" s="2"/>
      <c r="TGL5513" s="2"/>
      <c r="TGM5513" s="2"/>
      <c r="TGN5513" s="2"/>
      <c r="TGO5513" s="2"/>
      <c r="TGP5513" s="2"/>
      <c r="TGQ5513" s="2"/>
      <c r="TGR5513" s="2"/>
      <c r="TGS5513" s="2"/>
      <c r="TGT5513" s="2"/>
      <c r="TGU5513" s="2"/>
      <c r="TGV5513" s="2"/>
      <c r="TGW5513" s="2"/>
      <c r="TGX5513" s="2"/>
      <c r="TGY5513" s="2"/>
      <c r="TGZ5513" s="2"/>
      <c r="THA5513" s="2"/>
      <c r="THB5513" s="2"/>
      <c r="THC5513" s="2"/>
      <c r="THD5513" s="2"/>
      <c r="THE5513" s="2"/>
      <c r="THF5513" s="2"/>
      <c r="THG5513" s="2"/>
      <c r="THH5513" s="2"/>
      <c r="THI5513" s="2"/>
      <c r="THJ5513" s="2"/>
      <c r="THK5513" s="2"/>
      <c r="THL5513" s="2"/>
      <c r="THM5513" s="2"/>
      <c r="THN5513" s="2"/>
      <c r="THO5513" s="2"/>
      <c r="THP5513" s="2"/>
      <c r="THQ5513" s="2"/>
      <c r="THR5513" s="2"/>
      <c r="THS5513" s="2"/>
      <c r="THT5513" s="2"/>
      <c r="THU5513" s="2"/>
      <c r="THV5513" s="2"/>
      <c r="THW5513" s="2"/>
      <c r="THX5513" s="2"/>
      <c r="THY5513" s="2"/>
      <c r="THZ5513" s="2"/>
      <c r="TIA5513" s="2"/>
      <c r="TIB5513" s="2"/>
      <c r="TIC5513" s="2"/>
      <c r="TID5513" s="2"/>
      <c r="TIE5513" s="2"/>
      <c r="TIF5513" s="2"/>
      <c r="TIG5513" s="2"/>
      <c r="TIH5513" s="2"/>
      <c r="TII5513" s="2"/>
      <c r="TIJ5513" s="2"/>
      <c r="TIK5513" s="2"/>
      <c r="TIL5513" s="2"/>
      <c r="TIM5513" s="2"/>
      <c r="TIN5513" s="2"/>
      <c r="TIO5513" s="2"/>
      <c r="TIP5513" s="2"/>
      <c r="TIQ5513" s="2"/>
      <c r="TIR5513" s="2"/>
      <c r="TIS5513" s="2"/>
      <c r="TIT5513" s="2"/>
      <c r="TIU5513" s="2"/>
      <c r="TIV5513" s="2"/>
      <c r="TIW5513" s="2"/>
      <c r="TIX5513" s="2"/>
      <c r="TIY5513" s="2"/>
      <c r="TIZ5513" s="2"/>
      <c r="TJA5513" s="2"/>
      <c r="TJB5513" s="2"/>
      <c r="TJC5513" s="2"/>
      <c r="TJD5513" s="2"/>
      <c r="TJE5513" s="2"/>
      <c r="TJF5513" s="2"/>
      <c r="TJG5513" s="2"/>
      <c r="TJH5513" s="2"/>
      <c r="TJI5513" s="2"/>
      <c r="TJJ5513" s="2"/>
      <c r="TJK5513" s="2"/>
      <c r="TJL5513" s="2"/>
      <c r="TJM5513" s="2"/>
      <c r="TJN5513" s="2"/>
      <c r="TJO5513" s="2"/>
      <c r="TJP5513" s="2"/>
      <c r="TJQ5513" s="2"/>
      <c r="TJR5513" s="2"/>
      <c r="TJS5513" s="2"/>
      <c r="TJT5513" s="2"/>
      <c r="TJU5513" s="2"/>
      <c r="TJV5513" s="2"/>
      <c r="TJW5513" s="2"/>
      <c r="TJX5513" s="2"/>
      <c r="TJY5513" s="2"/>
      <c r="TJZ5513" s="2"/>
      <c r="TKA5513" s="2"/>
      <c r="TKB5513" s="2"/>
      <c r="TKC5513" s="2"/>
      <c r="TKD5513" s="2"/>
      <c r="TKE5513" s="2"/>
      <c r="TKF5513" s="2"/>
      <c r="TKG5513" s="2"/>
      <c r="TKH5513" s="2"/>
      <c r="TKI5513" s="2"/>
      <c r="TKJ5513" s="2"/>
      <c r="TKK5513" s="2"/>
      <c r="TKL5513" s="2"/>
      <c r="TKM5513" s="2"/>
      <c r="TKN5513" s="2"/>
      <c r="TKO5513" s="2"/>
      <c r="TKP5513" s="2"/>
      <c r="TKQ5513" s="2"/>
      <c r="TKR5513" s="2"/>
      <c r="TKS5513" s="2"/>
      <c r="TKT5513" s="2"/>
      <c r="TKU5513" s="2"/>
      <c r="TKV5513" s="2"/>
      <c r="TKW5513" s="2"/>
      <c r="TKX5513" s="2"/>
      <c r="TKY5513" s="2"/>
      <c r="TKZ5513" s="2"/>
      <c r="TLA5513" s="2"/>
      <c r="TLB5513" s="2"/>
      <c r="TLC5513" s="2"/>
      <c r="TLD5513" s="2"/>
      <c r="TLE5513" s="2"/>
      <c r="TLF5513" s="2"/>
      <c r="TLG5513" s="2"/>
      <c r="TLH5513" s="2"/>
      <c r="TLI5513" s="2"/>
      <c r="TLJ5513" s="2"/>
      <c r="TLK5513" s="2"/>
      <c r="TLL5513" s="2"/>
      <c r="TLM5513" s="2"/>
      <c r="TLN5513" s="2"/>
      <c r="TLO5513" s="2"/>
      <c r="TLP5513" s="2"/>
      <c r="TLQ5513" s="2"/>
      <c r="TLR5513" s="2"/>
      <c r="TLS5513" s="2"/>
      <c r="TLT5513" s="2"/>
      <c r="TLU5513" s="2"/>
      <c r="TLV5513" s="2"/>
      <c r="TLW5513" s="2"/>
      <c r="TLX5513" s="2"/>
      <c r="TLY5513" s="2"/>
      <c r="TLZ5513" s="2"/>
      <c r="TMA5513" s="2"/>
      <c r="TMB5513" s="2"/>
      <c r="TMC5513" s="2"/>
      <c r="TMD5513" s="2"/>
      <c r="TME5513" s="2"/>
      <c r="TMF5513" s="2"/>
      <c r="TMG5513" s="2"/>
      <c r="TMH5513" s="2"/>
      <c r="TMI5513" s="2"/>
      <c r="TMJ5513" s="2"/>
      <c r="TMK5513" s="2"/>
      <c r="TML5513" s="2"/>
      <c r="TMM5513" s="2"/>
      <c r="TMN5513" s="2"/>
      <c r="TMO5513" s="2"/>
      <c r="TMP5513" s="2"/>
      <c r="TMQ5513" s="2"/>
      <c r="TMR5513" s="2"/>
      <c r="TMS5513" s="2"/>
      <c r="TMT5513" s="2"/>
      <c r="TMU5513" s="2"/>
      <c r="TMV5513" s="2"/>
      <c r="TMW5513" s="2"/>
      <c r="TMX5513" s="2"/>
      <c r="TMY5513" s="2"/>
      <c r="TMZ5513" s="2"/>
      <c r="TNA5513" s="2"/>
      <c r="TNB5513" s="2"/>
      <c r="TNC5513" s="2"/>
      <c r="TND5513" s="2"/>
      <c r="TNE5513" s="2"/>
      <c r="TNF5513" s="2"/>
      <c r="TNG5513" s="2"/>
      <c r="TNH5513" s="2"/>
      <c r="TNI5513" s="2"/>
      <c r="TNJ5513" s="2"/>
      <c r="TNK5513" s="2"/>
      <c r="TNL5513" s="2"/>
      <c r="TNM5513" s="2"/>
      <c r="TNN5513" s="2"/>
      <c r="TNO5513" s="2"/>
      <c r="TNP5513" s="2"/>
      <c r="TNQ5513" s="2"/>
      <c r="TNR5513" s="2"/>
      <c r="TNS5513" s="2"/>
      <c r="TNT5513" s="2"/>
      <c r="TNU5513" s="2"/>
      <c r="TNV5513" s="2"/>
      <c r="TNW5513" s="2"/>
      <c r="TNX5513" s="2"/>
      <c r="TNY5513" s="2"/>
      <c r="TNZ5513" s="2"/>
      <c r="TOA5513" s="2"/>
      <c r="TOB5513" s="2"/>
      <c r="TOC5513" s="2"/>
      <c r="TOD5513" s="2"/>
      <c r="TOE5513" s="2"/>
      <c r="TOF5513" s="2"/>
      <c r="TOG5513" s="2"/>
      <c r="TOH5513" s="2"/>
      <c r="TOI5513" s="2"/>
      <c r="TOJ5513" s="2"/>
      <c r="TOK5513" s="2"/>
      <c r="TOL5513" s="2"/>
      <c r="TOM5513" s="2"/>
      <c r="TON5513" s="2"/>
      <c r="TOO5513" s="2"/>
      <c r="TOP5513" s="2"/>
      <c r="TOQ5513" s="2"/>
      <c r="TOR5513" s="2"/>
      <c r="TOS5513" s="2"/>
      <c r="TOT5513" s="2"/>
      <c r="TOU5513" s="2"/>
      <c r="TOV5513" s="2"/>
      <c r="TOW5513" s="2"/>
      <c r="TOX5513" s="2"/>
      <c r="TOY5513" s="2"/>
      <c r="TOZ5513" s="2"/>
      <c r="TPA5513" s="2"/>
      <c r="TPB5513" s="2"/>
      <c r="TPC5513" s="2"/>
      <c r="TPD5513" s="2"/>
      <c r="TPE5513" s="2"/>
      <c r="TPF5513" s="2"/>
      <c r="TPG5513" s="2"/>
      <c r="TPH5513" s="2"/>
      <c r="TPI5513" s="2"/>
      <c r="TPJ5513" s="2"/>
      <c r="TPK5513" s="2"/>
      <c r="TPL5513" s="2"/>
      <c r="TPM5513" s="2"/>
      <c r="TPN5513" s="2"/>
      <c r="TPO5513" s="2"/>
      <c r="TPP5513" s="2"/>
      <c r="TPQ5513" s="2"/>
      <c r="TPR5513" s="2"/>
      <c r="TPS5513" s="2"/>
      <c r="TPT5513" s="2"/>
      <c r="TPU5513" s="2"/>
      <c r="TPV5513" s="2"/>
      <c r="TPW5513" s="2"/>
      <c r="TPX5513" s="2"/>
      <c r="TPY5513" s="2"/>
      <c r="TPZ5513" s="2"/>
      <c r="TQA5513" s="2"/>
      <c r="TQB5513" s="2"/>
      <c r="TQC5513" s="2"/>
      <c r="TQD5513" s="2"/>
      <c r="TQE5513" s="2"/>
      <c r="TQF5513" s="2"/>
      <c r="TQG5513" s="2"/>
      <c r="TQH5513" s="2"/>
      <c r="TQI5513" s="2"/>
      <c r="TQJ5513" s="2"/>
      <c r="TQK5513" s="2"/>
      <c r="TQL5513" s="2"/>
      <c r="TQM5513" s="2"/>
      <c r="TQN5513" s="2"/>
      <c r="TQO5513" s="2"/>
      <c r="TQP5513" s="2"/>
      <c r="TQQ5513" s="2"/>
      <c r="TQR5513" s="2"/>
      <c r="TQS5513" s="2"/>
      <c r="TQT5513" s="2"/>
      <c r="TQU5513" s="2"/>
      <c r="TQV5513" s="2"/>
      <c r="TQW5513" s="2"/>
      <c r="TQX5513" s="2"/>
      <c r="TQY5513" s="2"/>
      <c r="TQZ5513" s="2"/>
      <c r="TRA5513" s="2"/>
      <c r="TRB5513" s="2"/>
      <c r="TRC5513" s="2"/>
      <c r="TRD5513" s="2"/>
      <c r="TRE5513" s="2"/>
      <c r="TRF5513" s="2"/>
      <c r="TRG5513" s="2"/>
      <c r="TRH5513" s="2"/>
      <c r="TRI5513" s="2"/>
      <c r="TRJ5513" s="2"/>
      <c r="TRK5513" s="2"/>
      <c r="TRL5513" s="2"/>
      <c r="TRM5513" s="2"/>
      <c r="TRN5513" s="2"/>
      <c r="TRO5513" s="2"/>
      <c r="TRP5513" s="2"/>
      <c r="TRQ5513" s="2"/>
      <c r="TRR5513" s="2"/>
      <c r="TRS5513" s="2"/>
      <c r="TRT5513" s="2"/>
      <c r="TRU5513" s="2"/>
      <c r="TRV5513" s="2"/>
      <c r="TRW5513" s="2"/>
      <c r="TRX5513" s="2"/>
      <c r="TRY5513" s="2"/>
      <c r="TRZ5513" s="2"/>
      <c r="TSA5513" s="2"/>
      <c r="TSB5513" s="2"/>
      <c r="TSC5513" s="2"/>
      <c r="TSD5513" s="2"/>
      <c r="TSE5513" s="2"/>
      <c r="TSF5513" s="2"/>
      <c r="TSG5513" s="2"/>
      <c r="TSH5513" s="2"/>
      <c r="TSI5513" s="2"/>
      <c r="TSJ5513" s="2"/>
      <c r="TSK5513" s="2"/>
      <c r="TSL5513" s="2"/>
      <c r="TSM5513" s="2"/>
      <c r="TSN5513" s="2"/>
      <c r="TSO5513" s="2"/>
      <c r="TSP5513" s="2"/>
      <c r="TSQ5513" s="2"/>
      <c r="TSR5513" s="2"/>
      <c r="TSS5513" s="2"/>
      <c r="TST5513" s="2"/>
      <c r="TSU5513" s="2"/>
      <c r="TSV5513" s="2"/>
      <c r="TSW5513" s="2"/>
      <c r="TSX5513" s="2"/>
      <c r="TSY5513" s="2"/>
      <c r="TSZ5513" s="2"/>
      <c r="TTA5513" s="2"/>
      <c r="TTB5513" s="2"/>
      <c r="TTC5513" s="2"/>
      <c r="TTD5513" s="2"/>
      <c r="TTE5513" s="2"/>
      <c r="TTF5513" s="2"/>
      <c r="TTG5513" s="2"/>
      <c r="TTH5513" s="2"/>
      <c r="TTI5513" s="2"/>
      <c r="TTJ5513" s="2"/>
      <c r="TTK5513" s="2"/>
      <c r="TTL5513" s="2"/>
      <c r="TTM5513" s="2"/>
      <c r="TTN5513" s="2"/>
      <c r="TTO5513" s="2"/>
      <c r="TTP5513" s="2"/>
      <c r="TTQ5513" s="2"/>
      <c r="TTR5513" s="2"/>
      <c r="TTS5513" s="2"/>
      <c r="TTT5513" s="2"/>
      <c r="TTU5513" s="2"/>
      <c r="TTV5513" s="2"/>
      <c r="TTW5513" s="2"/>
      <c r="TTX5513" s="2"/>
      <c r="TTY5513" s="2"/>
      <c r="TTZ5513" s="2"/>
      <c r="TUA5513" s="2"/>
      <c r="TUB5513" s="2"/>
      <c r="TUC5513" s="2"/>
      <c r="TUD5513" s="2"/>
      <c r="TUE5513" s="2"/>
      <c r="TUF5513" s="2"/>
      <c r="TUG5513" s="2"/>
      <c r="TUH5513" s="2"/>
      <c r="TUI5513" s="2"/>
      <c r="TUJ5513" s="2"/>
      <c r="TUK5513" s="2"/>
      <c r="TUL5513" s="2"/>
      <c r="TUM5513" s="2"/>
      <c r="TUN5513" s="2"/>
      <c r="TUO5513" s="2"/>
      <c r="TUP5513" s="2"/>
      <c r="TUQ5513" s="2"/>
      <c r="TUR5513" s="2"/>
      <c r="TUS5513" s="2"/>
      <c r="TUT5513" s="2"/>
      <c r="TUU5513" s="2"/>
      <c r="TUV5513" s="2"/>
      <c r="TUW5513" s="2"/>
      <c r="TUX5513" s="2"/>
      <c r="TUY5513" s="2"/>
      <c r="TUZ5513" s="2"/>
      <c r="TVA5513" s="2"/>
      <c r="TVB5513" s="2"/>
      <c r="TVC5513" s="2"/>
      <c r="TVD5513" s="2"/>
      <c r="TVE5513" s="2"/>
      <c r="TVF5513" s="2"/>
      <c r="TVG5513" s="2"/>
      <c r="TVH5513" s="2"/>
      <c r="TVI5513" s="2"/>
      <c r="TVJ5513" s="2"/>
      <c r="TVK5513" s="2"/>
      <c r="TVL5513" s="2"/>
      <c r="TVM5513" s="2"/>
      <c r="TVN5513" s="2"/>
      <c r="TVO5513" s="2"/>
      <c r="TVP5513" s="2"/>
      <c r="TVQ5513" s="2"/>
      <c r="TVR5513" s="2"/>
      <c r="TVS5513" s="2"/>
      <c r="TVT5513" s="2"/>
      <c r="TVU5513" s="2"/>
      <c r="TVV5513" s="2"/>
      <c r="TVW5513" s="2"/>
      <c r="TVX5513" s="2"/>
      <c r="TVY5513" s="2"/>
      <c r="TVZ5513" s="2"/>
      <c r="TWA5513" s="2"/>
      <c r="TWB5513" s="2"/>
      <c r="TWC5513" s="2"/>
      <c r="TWD5513" s="2"/>
      <c r="TWE5513" s="2"/>
      <c r="TWF5513" s="2"/>
      <c r="TWG5513" s="2"/>
      <c r="TWH5513" s="2"/>
      <c r="TWI5513" s="2"/>
      <c r="TWJ5513" s="2"/>
      <c r="TWK5513" s="2"/>
      <c r="TWL5513" s="2"/>
      <c r="TWM5513" s="2"/>
      <c r="TWN5513" s="2"/>
      <c r="TWO5513" s="2"/>
      <c r="TWP5513" s="2"/>
      <c r="TWQ5513" s="2"/>
      <c r="TWR5513" s="2"/>
      <c r="TWS5513" s="2"/>
      <c r="TWT5513" s="2"/>
      <c r="TWU5513" s="2"/>
      <c r="TWV5513" s="2"/>
      <c r="TWW5513" s="2"/>
      <c r="TWX5513" s="2"/>
      <c r="TWY5513" s="2"/>
      <c r="TWZ5513" s="2"/>
      <c r="TXA5513" s="2"/>
      <c r="TXB5513" s="2"/>
      <c r="TXC5513" s="2"/>
      <c r="TXD5513" s="2"/>
      <c r="TXE5513" s="2"/>
      <c r="TXF5513" s="2"/>
      <c r="TXG5513" s="2"/>
      <c r="TXH5513" s="2"/>
      <c r="TXI5513" s="2"/>
      <c r="TXJ5513" s="2"/>
      <c r="TXK5513" s="2"/>
      <c r="TXL5513" s="2"/>
      <c r="TXM5513" s="2"/>
      <c r="TXN5513" s="2"/>
      <c r="TXO5513" s="2"/>
      <c r="TXP5513" s="2"/>
      <c r="TXQ5513" s="2"/>
      <c r="TXR5513" s="2"/>
      <c r="TXS5513" s="2"/>
      <c r="TXT5513" s="2"/>
      <c r="TXU5513" s="2"/>
      <c r="TXV5513" s="2"/>
      <c r="TXW5513" s="2"/>
      <c r="TXX5513" s="2"/>
      <c r="TXY5513" s="2"/>
      <c r="TXZ5513" s="2"/>
      <c r="TYA5513" s="2"/>
      <c r="TYB5513" s="2"/>
      <c r="TYC5513" s="2"/>
      <c r="TYD5513" s="2"/>
      <c r="TYE5513" s="2"/>
      <c r="TYF5513" s="2"/>
      <c r="TYG5513" s="2"/>
      <c r="TYH5513" s="2"/>
      <c r="TYI5513" s="2"/>
      <c r="TYJ5513" s="2"/>
      <c r="TYK5513" s="2"/>
      <c r="TYL5513" s="2"/>
      <c r="TYM5513" s="2"/>
      <c r="TYN5513" s="2"/>
      <c r="TYO5513" s="2"/>
      <c r="TYP5513" s="2"/>
      <c r="TYQ5513" s="2"/>
      <c r="TYR5513" s="2"/>
      <c r="TYS5513" s="2"/>
      <c r="TYT5513" s="2"/>
      <c r="TYU5513" s="2"/>
      <c r="TYV5513" s="2"/>
      <c r="TYW5513" s="2"/>
      <c r="TYX5513" s="2"/>
      <c r="TYY5513" s="2"/>
      <c r="TYZ5513" s="2"/>
      <c r="TZA5513" s="2"/>
      <c r="TZB5513" s="2"/>
      <c r="TZC5513" s="2"/>
      <c r="TZD5513" s="2"/>
      <c r="TZE5513" s="2"/>
      <c r="TZF5513" s="2"/>
      <c r="TZG5513" s="2"/>
      <c r="TZH5513" s="2"/>
      <c r="TZI5513" s="2"/>
      <c r="TZJ5513" s="2"/>
      <c r="TZK5513" s="2"/>
      <c r="TZL5513" s="2"/>
      <c r="TZM5513" s="2"/>
      <c r="TZN5513" s="2"/>
      <c r="TZO5513" s="2"/>
      <c r="TZP5513" s="2"/>
      <c r="TZQ5513" s="2"/>
      <c r="TZR5513" s="2"/>
      <c r="TZS5513" s="2"/>
      <c r="TZT5513" s="2"/>
      <c r="TZU5513" s="2"/>
      <c r="TZV5513" s="2"/>
      <c r="TZW5513" s="2"/>
      <c r="TZX5513" s="2"/>
      <c r="TZY5513" s="2"/>
      <c r="TZZ5513" s="2"/>
      <c r="UAA5513" s="2"/>
      <c r="UAB5513" s="2"/>
      <c r="UAC5513" s="2"/>
      <c r="UAD5513" s="2"/>
      <c r="UAE5513" s="2"/>
      <c r="UAF5513" s="2"/>
      <c r="UAG5513" s="2"/>
      <c r="UAH5513" s="2"/>
      <c r="UAI5513" s="2"/>
      <c r="UAJ5513" s="2"/>
      <c r="UAK5513" s="2"/>
      <c r="UAL5513" s="2"/>
      <c r="UAM5513" s="2"/>
      <c r="UAN5513" s="2"/>
      <c r="UAO5513" s="2"/>
      <c r="UAP5513" s="2"/>
      <c r="UAQ5513" s="2"/>
      <c r="UAR5513" s="2"/>
      <c r="UAS5513" s="2"/>
      <c r="UAT5513" s="2"/>
      <c r="UAU5513" s="2"/>
      <c r="UAV5513" s="2"/>
      <c r="UAW5513" s="2"/>
      <c r="UAX5513" s="2"/>
      <c r="UAY5513" s="2"/>
      <c r="UAZ5513" s="2"/>
      <c r="UBA5513" s="2"/>
      <c r="UBB5513" s="2"/>
      <c r="UBC5513" s="2"/>
      <c r="UBD5513" s="2"/>
      <c r="UBE5513" s="2"/>
      <c r="UBF5513" s="2"/>
      <c r="UBG5513" s="2"/>
      <c r="UBH5513" s="2"/>
      <c r="UBI5513" s="2"/>
      <c r="UBJ5513" s="2"/>
      <c r="UBK5513" s="2"/>
      <c r="UBL5513" s="2"/>
      <c r="UBM5513" s="2"/>
      <c r="UBN5513" s="2"/>
      <c r="UBO5513" s="2"/>
      <c r="UBP5513" s="2"/>
      <c r="UBQ5513" s="2"/>
      <c r="UBR5513" s="2"/>
      <c r="UBS5513" s="2"/>
      <c r="UBT5513" s="2"/>
      <c r="UBU5513" s="2"/>
      <c r="UBV5513" s="2"/>
      <c r="UBW5513" s="2"/>
      <c r="UBX5513" s="2"/>
      <c r="UBY5513" s="2"/>
      <c r="UBZ5513" s="2"/>
      <c r="UCA5513" s="2"/>
      <c r="UCB5513" s="2"/>
      <c r="UCC5513" s="2"/>
      <c r="UCD5513" s="2"/>
      <c r="UCE5513" s="2"/>
      <c r="UCF5513" s="2"/>
      <c r="UCG5513" s="2"/>
      <c r="UCH5513" s="2"/>
      <c r="UCI5513" s="2"/>
      <c r="UCJ5513" s="2"/>
      <c r="UCK5513" s="2"/>
      <c r="UCL5513" s="2"/>
      <c r="UCM5513" s="2"/>
      <c r="UCN5513" s="2"/>
      <c r="UCO5513" s="2"/>
      <c r="UCP5513" s="2"/>
      <c r="UCQ5513" s="2"/>
      <c r="UCR5513" s="2"/>
      <c r="UCS5513" s="2"/>
      <c r="UCT5513" s="2"/>
      <c r="UCU5513" s="2"/>
      <c r="UCV5513" s="2"/>
      <c r="UCW5513" s="2"/>
      <c r="UCX5513" s="2"/>
      <c r="UCY5513" s="2"/>
      <c r="UCZ5513" s="2"/>
      <c r="UDA5513" s="2"/>
      <c r="UDB5513" s="2"/>
      <c r="UDC5513" s="2"/>
      <c r="UDD5513" s="2"/>
      <c r="UDE5513" s="2"/>
      <c r="UDF5513" s="2"/>
      <c r="UDG5513" s="2"/>
      <c r="UDH5513" s="2"/>
      <c r="UDI5513" s="2"/>
      <c r="UDJ5513" s="2"/>
      <c r="UDK5513" s="2"/>
      <c r="UDL5513" s="2"/>
      <c r="UDM5513" s="2"/>
      <c r="UDN5513" s="2"/>
      <c r="UDO5513" s="2"/>
      <c r="UDP5513" s="2"/>
      <c r="UDQ5513" s="2"/>
      <c r="UDR5513" s="2"/>
      <c r="UDS5513" s="2"/>
      <c r="UDT5513" s="2"/>
      <c r="UDU5513" s="2"/>
      <c r="UDV5513" s="2"/>
      <c r="UDW5513" s="2"/>
      <c r="UDX5513" s="2"/>
      <c r="UDY5513" s="2"/>
      <c r="UDZ5513" s="2"/>
      <c r="UEA5513" s="2"/>
      <c r="UEB5513" s="2"/>
      <c r="UEC5513" s="2"/>
      <c r="UED5513" s="2"/>
      <c r="UEE5513" s="2"/>
      <c r="UEF5513" s="2"/>
      <c r="UEG5513" s="2"/>
      <c r="UEH5513" s="2"/>
      <c r="UEI5513" s="2"/>
      <c r="UEJ5513" s="2"/>
      <c r="UEK5513" s="2"/>
      <c r="UEL5513" s="2"/>
      <c r="UEM5513" s="2"/>
      <c r="UEN5513" s="2"/>
      <c r="UEO5513" s="2"/>
      <c r="UEP5513" s="2"/>
      <c r="UEQ5513" s="2"/>
      <c r="UER5513" s="2"/>
      <c r="UES5513" s="2"/>
      <c r="UET5513" s="2"/>
      <c r="UEU5513" s="2"/>
      <c r="UEV5513" s="2"/>
      <c r="UEW5513" s="2"/>
      <c r="UEX5513" s="2"/>
      <c r="UEY5513" s="2"/>
      <c r="UEZ5513" s="2"/>
      <c r="UFA5513" s="2"/>
      <c r="UFB5513" s="2"/>
      <c r="UFC5513" s="2"/>
      <c r="UFD5513" s="2"/>
      <c r="UFE5513" s="2"/>
      <c r="UFF5513" s="2"/>
      <c r="UFG5513" s="2"/>
      <c r="UFH5513" s="2"/>
      <c r="UFI5513" s="2"/>
      <c r="UFJ5513" s="2"/>
      <c r="UFK5513" s="2"/>
      <c r="UFL5513" s="2"/>
      <c r="UFM5513" s="2"/>
      <c r="UFN5513" s="2"/>
      <c r="UFO5513" s="2"/>
      <c r="UFP5513" s="2"/>
      <c r="UFQ5513" s="2"/>
      <c r="UFR5513" s="2"/>
      <c r="UFS5513" s="2"/>
      <c r="UFT5513" s="2"/>
      <c r="UFU5513" s="2"/>
      <c r="UFV5513" s="2"/>
      <c r="UFW5513" s="2"/>
      <c r="UFX5513" s="2"/>
      <c r="UFY5513" s="2"/>
      <c r="UFZ5513" s="2"/>
      <c r="UGA5513" s="2"/>
      <c r="UGB5513" s="2"/>
      <c r="UGC5513" s="2"/>
      <c r="UGD5513" s="2"/>
      <c r="UGE5513" s="2"/>
      <c r="UGF5513" s="2"/>
      <c r="UGG5513" s="2"/>
      <c r="UGH5513" s="2"/>
      <c r="UGI5513" s="2"/>
      <c r="UGJ5513" s="2"/>
      <c r="UGK5513" s="2"/>
      <c r="UGL5513" s="2"/>
      <c r="UGM5513" s="2"/>
      <c r="UGN5513" s="2"/>
      <c r="UGO5513" s="2"/>
      <c r="UGP5513" s="2"/>
      <c r="UGQ5513" s="2"/>
      <c r="UGR5513" s="2"/>
      <c r="UGS5513" s="2"/>
      <c r="UGT5513" s="2"/>
      <c r="UGU5513" s="2"/>
      <c r="UGV5513" s="2"/>
      <c r="UGW5513" s="2"/>
      <c r="UGX5513" s="2"/>
      <c r="UGY5513" s="2"/>
      <c r="UGZ5513" s="2"/>
      <c r="UHA5513" s="2"/>
      <c r="UHB5513" s="2"/>
      <c r="UHC5513" s="2"/>
      <c r="UHD5513" s="2"/>
      <c r="UHE5513" s="2"/>
      <c r="UHF5513" s="2"/>
      <c r="UHG5513" s="2"/>
      <c r="UHH5513" s="2"/>
      <c r="UHI5513" s="2"/>
      <c r="UHJ5513" s="2"/>
      <c r="UHK5513" s="2"/>
      <c r="UHL5513" s="2"/>
      <c r="UHM5513" s="2"/>
      <c r="UHN5513" s="2"/>
      <c r="UHO5513" s="2"/>
      <c r="UHP5513" s="2"/>
      <c r="UHQ5513" s="2"/>
      <c r="UHR5513" s="2"/>
      <c r="UHS5513" s="2"/>
      <c r="UHT5513" s="2"/>
      <c r="UHU5513" s="2"/>
      <c r="UHV5513" s="2"/>
      <c r="UHW5513" s="2"/>
      <c r="UHX5513" s="2"/>
      <c r="UHY5513" s="2"/>
      <c r="UHZ5513" s="2"/>
      <c r="UIA5513" s="2"/>
      <c r="UIB5513" s="2"/>
      <c r="UIC5513" s="2"/>
      <c r="UID5513" s="2"/>
      <c r="UIE5513" s="2"/>
      <c r="UIF5513" s="2"/>
      <c r="UIG5513" s="2"/>
      <c r="UIH5513" s="2"/>
      <c r="UII5513" s="2"/>
      <c r="UIJ5513" s="2"/>
      <c r="UIK5513" s="2"/>
      <c r="UIL5513" s="2"/>
      <c r="UIM5513" s="2"/>
      <c r="UIN5513" s="2"/>
      <c r="UIO5513" s="2"/>
      <c r="UIP5513" s="2"/>
      <c r="UIQ5513" s="2"/>
      <c r="UIR5513" s="2"/>
      <c r="UIS5513" s="2"/>
      <c r="UIT5513" s="2"/>
      <c r="UIU5513" s="2"/>
      <c r="UIV5513" s="2"/>
      <c r="UIW5513" s="2"/>
      <c r="UIX5513" s="2"/>
      <c r="UIY5513" s="2"/>
      <c r="UIZ5513" s="2"/>
      <c r="UJA5513" s="2"/>
      <c r="UJB5513" s="2"/>
      <c r="UJC5513" s="2"/>
      <c r="UJD5513" s="2"/>
      <c r="UJE5513" s="2"/>
      <c r="UJF5513" s="2"/>
      <c r="UJG5513" s="2"/>
      <c r="UJH5513" s="2"/>
      <c r="UJI5513" s="2"/>
      <c r="UJJ5513" s="2"/>
      <c r="UJK5513" s="2"/>
      <c r="UJL5513" s="2"/>
      <c r="UJM5513" s="2"/>
      <c r="UJN5513" s="2"/>
      <c r="UJO5513" s="2"/>
      <c r="UJP5513" s="2"/>
      <c r="UJQ5513" s="2"/>
      <c r="UJR5513" s="2"/>
      <c r="UJS5513" s="2"/>
      <c r="UJT5513" s="2"/>
      <c r="UJU5513" s="2"/>
      <c r="UJV5513" s="2"/>
      <c r="UJW5513" s="2"/>
      <c r="UJX5513" s="2"/>
      <c r="UJY5513" s="2"/>
      <c r="UJZ5513" s="2"/>
      <c r="UKA5513" s="2"/>
      <c r="UKB5513" s="2"/>
      <c r="UKC5513" s="2"/>
      <c r="UKD5513" s="2"/>
      <c r="UKE5513" s="2"/>
      <c r="UKF5513" s="2"/>
      <c r="UKG5513" s="2"/>
      <c r="UKH5513" s="2"/>
      <c r="UKI5513" s="2"/>
      <c r="UKJ5513" s="2"/>
      <c r="UKK5513" s="2"/>
      <c r="UKL5513" s="2"/>
      <c r="UKM5513" s="2"/>
      <c r="UKN5513" s="2"/>
      <c r="UKO5513" s="2"/>
      <c r="UKP5513" s="2"/>
      <c r="UKQ5513" s="2"/>
      <c r="UKR5513" s="2"/>
      <c r="UKS5513" s="2"/>
      <c r="UKT5513" s="2"/>
      <c r="UKU5513" s="2"/>
      <c r="UKV5513" s="2"/>
      <c r="UKW5513" s="2"/>
      <c r="UKX5513" s="2"/>
      <c r="UKY5513" s="2"/>
      <c r="UKZ5513" s="2"/>
      <c r="ULA5513" s="2"/>
      <c r="ULB5513" s="2"/>
      <c r="ULC5513" s="2"/>
      <c r="ULD5513" s="2"/>
      <c r="ULE5513" s="2"/>
      <c r="ULF5513" s="2"/>
      <c r="ULG5513" s="2"/>
      <c r="ULH5513" s="2"/>
      <c r="ULI5513" s="2"/>
      <c r="ULJ5513" s="2"/>
      <c r="ULK5513" s="2"/>
      <c r="ULL5513" s="2"/>
      <c r="ULM5513" s="2"/>
      <c r="ULN5513" s="2"/>
      <c r="ULO5513" s="2"/>
      <c r="ULP5513" s="2"/>
      <c r="ULQ5513" s="2"/>
      <c r="ULR5513" s="2"/>
      <c r="ULS5513" s="2"/>
      <c r="ULT5513" s="2"/>
      <c r="ULU5513" s="2"/>
      <c r="ULV5513" s="2"/>
      <c r="ULW5513" s="2"/>
      <c r="ULX5513" s="2"/>
      <c r="ULY5513" s="2"/>
      <c r="ULZ5513" s="2"/>
      <c r="UMA5513" s="2"/>
      <c r="UMB5513" s="2"/>
      <c r="UMC5513" s="2"/>
      <c r="UMD5513" s="2"/>
      <c r="UME5513" s="2"/>
      <c r="UMF5513" s="2"/>
      <c r="UMG5513" s="2"/>
      <c r="UMH5513" s="2"/>
      <c r="UMI5513" s="2"/>
      <c r="UMJ5513" s="2"/>
      <c r="UMK5513" s="2"/>
      <c r="UML5513" s="2"/>
      <c r="UMM5513" s="2"/>
      <c r="UMN5513" s="2"/>
      <c r="UMO5513" s="2"/>
      <c r="UMP5513" s="2"/>
      <c r="UMQ5513" s="2"/>
      <c r="UMR5513" s="2"/>
      <c r="UMS5513" s="2"/>
      <c r="UMT5513" s="2"/>
      <c r="UMU5513" s="2"/>
      <c r="UMV5513" s="2"/>
      <c r="UMW5513" s="2"/>
      <c r="UMX5513" s="2"/>
      <c r="UMY5513" s="2"/>
      <c r="UMZ5513" s="2"/>
      <c r="UNA5513" s="2"/>
      <c r="UNB5513" s="2"/>
      <c r="UNC5513" s="2"/>
      <c r="UND5513" s="2"/>
      <c r="UNE5513" s="2"/>
      <c r="UNF5513" s="2"/>
      <c r="UNG5513" s="2"/>
      <c r="UNH5513" s="2"/>
      <c r="UNI5513" s="2"/>
      <c r="UNJ5513" s="2"/>
      <c r="UNK5513" s="2"/>
      <c r="UNL5513" s="2"/>
      <c r="UNM5513" s="2"/>
      <c r="UNN5513" s="2"/>
      <c r="UNO5513" s="2"/>
      <c r="UNP5513" s="2"/>
      <c r="UNQ5513" s="2"/>
      <c r="UNR5513" s="2"/>
      <c r="UNS5513" s="2"/>
      <c r="UNT5513" s="2"/>
      <c r="UNU5513" s="2"/>
      <c r="UNV5513" s="2"/>
      <c r="UNW5513" s="2"/>
      <c r="UNX5513" s="2"/>
      <c r="UNY5513" s="2"/>
      <c r="UNZ5513" s="2"/>
      <c r="UOA5513" s="2"/>
      <c r="UOB5513" s="2"/>
      <c r="UOC5513" s="2"/>
      <c r="UOD5513" s="2"/>
      <c r="UOE5513" s="2"/>
      <c r="UOF5513" s="2"/>
      <c r="UOG5513" s="2"/>
      <c r="UOH5513" s="2"/>
      <c r="UOI5513" s="2"/>
      <c r="UOJ5513" s="2"/>
      <c r="UOK5513" s="2"/>
      <c r="UOL5513" s="2"/>
      <c r="UOM5513" s="2"/>
      <c r="UON5513" s="2"/>
      <c r="UOO5513" s="2"/>
      <c r="UOP5513" s="2"/>
      <c r="UOQ5513" s="2"/>
      <c r="UOR5513" s="2"/>
      <c r="UOS5513" s="2"/>
      <c r="UOT5513" s="2"/>
      <c r="UOU5513" s="2"/>
      <c r="UOV5513" s="2"/>
      <c r="UOW5513" s="2"/>
      <c r="UOX5513" s="2"/>
      <c r="UOY5513" s="2"/>
      <c r="UOZ5513" s="2"/>
      <c r="UPA5513" s="2"/>
      <c r="UPB5513" s="2"/>
      <c r="UPC5513" s="2"/>
      <c r="UPD5513" s="2"/>
      <c r="UPE5513" s="2"/>
      <c r="UPF5513" s="2"/>
      <c r="UPG5513" s="2"/>
      <c r="UPH5513" s="2"/>
      <c r="UPI5513" s="2"/>
      <c r="UPJ5513" s="2"/>
      <c r="UPK5513" s="2"/>
      <c r="UPL5513" s="2"/>
      <c r="UPM5513" s="2"/>
      <c r="UPN5513" s="2"/>
      <c r="UPO5513" s="2"/>
      <c r="UPP5513" s="2"/>
      <c r="UPQ5513" s="2"/>
      <c r="UPR5513" s="2"/>
      <c r="UPS5513" s="2"/>
      <c r="UPT5513" s="2"/>
      <c r="UPU5513" s="2"/>
      <c r="UPV5513" s="2"/>
      <c r="UPW5513" s="2"/>
      <c r="UPX5513" s="2"/>
      <c r="UPY5513" s="2"/>
      <c r="UPZ5513" s="2"/>
      <c r="UQA5513" s="2"/>
      <c r="UQB5513" s="2"/>
      <c r="UQC5513" s="2"/>
      <c r="UQD5513" s="2"/>
      <c r="UQE5513" s="2"/>
      <c r="UQF5513" s="2"/>
      <c r="UQG5513" s="2"/>
      <c r="UQH5513" s="2"/>
      <c r="UQI5513" s="2"/>
      <c r="UQJ5513" s="2"/>
      <c r="UQK5513" s="2"/>
      <c r="UQL5513" s="2"/>
      <c r="UQM5513" s="2"/>
      <c r="UQN5513" s="2"/>
      <c r="UQO5513" s="2"/>
      <c r="UQP5513" s="2"/>
      <c r="UQQ5513" s="2"/>
      <c r="UQR5513" s="2"/>
      <c r="UQS5513" s="2"/>
      <c r="UQT5513" s="2"/>
      <c r="UQU5513" s="2"/>
      <c r="UQV5513" s="2"/>
      <c r="UQW5513" s="2"/>
      <c r="UQX5513" s="2"/>
      <c r="UQY5513" s="2"/>
      <c r="UQZ5513" s="2"/>
      <c r="URA5513" s="2"/>
      <c r="URB5513" s="2"/>
      <c r="URC5513" s="2"/>
      <c r="URD5513" s="2"/>
      <c r="URE5513" s="2"/>
      <c r="URF5513" s="2"/>
      <c r="URG5513" s="2"/>
      <c r="URH5513" s="2"/>
      <c r="URI5513" s="2"/>
      <c r="URJ5513" s="2"/>
      <c r="URK5513" s="2"/>
      <c r="URL5513" s="2"/>
      <c r="URM5513" s="2"/>
      <c r="URN5513" s="2"/>
      <c r="URO5513" s="2"/>
      <c r="URP5513" s="2"/>
      <c r="URQ5513" s="2"/>
      <c r="URR5513" s="2"/>
      <c r="URS5513" s="2"/>
      <c r="URT5513" s="2"/>
      <c r="URU5513" s="2"/>
      <c r="URV5513" s="2"/>
      <c r="URW5513" s="2"/>
      <c r="URX5513" s="2"/>
      <c r="URY5513" s="2"/>
      <c r="URZ5513" s="2"/>
      <c r="USA5513" s="2"/>
      <c r="USB5513" s="2"/>
      <c r="USC5513" s="2"/>
      <c r="USD5513" s="2"/>
      <c r="USE5513" s="2"/>
      <c r="USF5513" s="2"/>
      <c r="USG5513" s="2"/>
      <c r="USH5513" s="2"/>
      <c r="USI5513" s="2"/>
      <c r="USJ5513" s="2"/>
      <c r="USK5513" s="2"/>
      <c r="USL5513" s="2"/>
      <c r="USM5513" s="2"/>
      <c r="USN5513" s="2"/>
      <c r="USO5513" s="2"/>
      <c r="USP5513" s="2"/>
      <c r="USQ5513" s="2"/>
      <c r="USR5513" s="2"/>
      <c r="USS5513" s="2"/>
      <c r="UST5513" s="2"/>
      <c r="USU5513" s="2"/>
      <c r="USV5513" s="2"/>
      <c r="USW5513" s="2"/>
      <c r="USX5513" s="2"/>
      <c r="USY5513" s="2"/>
      <c r="USZ5513" s="2"/>
      <c r="UTA5513" s="2"/>
      <c r="UTB5513" s="2"/>
      <c r="UTC5513" s="2"/>
      <c r="UTD5513" s="2"/>
      <c r="UTE5513" s="2"/>
      <c r="UTF5513" s="2"/>
      <c r="UTG5513" s="2"/>
      <c r="UTH5513" s="2"/>
      <c r="UTI5513" s="2"/>
      <c r="UTJ5513" s="2"/>
      <c r="UTK5513" s="2"/>
      <c r="UTL5513" s="2"/>
      <c r="UTM5513" s="2"/>
      <c r="UTN5513" s="2"/>
      <c r="UTO5513" s="2"/>
      <c r="UTP5513" s="2"/>
      <c r="UTQ5513" s="2"/>
      <c r="UTR5513" s="2"/>
      <c r="UTS5513" s="2"/>
      <c r="UTT5513" s="2"/>
      <c r="UTU5513" s="2"/>
      <c r="UTV5513" s="2"/>
      <c r="UTW5513" s="2"/>
      <c r="UTX5513" s="2"/>
      <c r="UTY5513" s="2"/>
      <c r="UTZ5513" s="2"/>
      <c r="UUA5513" s="2"/>
      <c r="UUB5513" s="2"/>
      <c r="UUC5513" s="2"/>
      <c r="UUD5513" s="2"/>
      <c r="UUE5513" s="2"/>
      <c r="UUF5513" s="2"/>
      <c r="UUG5513" s="2"/>
      <c r="UUH5513" s="2"/>
      <c r="UUI5513" s="2"/>
      <c r="UUJ5513" s="2"/>
      <c r="UUK5513" s="2"/>
      <c r="UUL5513" s="2"/>
      <c r="UUM5513" s="2"/>
      <c r="UUN5513" s="2"/>
      <c r="UUO5513" s="2"/>
      <c r="UUP5513" s="2"/>
      <c r="UUQ5513" s="2"/>
      <c r="UUR5513" s="2"/>
      <c r="UUS5513" s="2"/>
      <c r="UUT5513" s="2"/>
      <c r="UUU5513" s="2"/>
      <c r="UUV5513" s="2"/>
      <c r="UUW5513" s="2"/>
      <c r="UUX5513" s="2"/>
      <c r="UUY5513" s="2"/>
      <c r="UUZ5513" s="2"/>
      <c r="UVA5513" s="2"/>
      <c r="UVB5513" s="2"/>
      <c r="UVC5513" s="2"/>
      <c r="UVD5513" s="2"/>
      <c r="UVE5513" s="2"/>
      <c r="UVF5513" s="2"/>
      <c r="UVG5513" s="2"/>
      <c r="UVH5513" s="2"/>
      <c r="UVI5513" s="2"/>
      <c r="UVJ5513" s="2"/>
      <c r="UVK5513" s="2"/>
      <c r="UVL5513" s="2"/>
      <c r="UVM5513" s="2"/>
      <c r="UVN5513" s="2"/>
      <c r="UVO5513" s="2"/>
      <c r="UVP5513" s="2"/>
      <c r="UVQ5513" s="2"/>
      <c r="UVR5513" s="2"/>
      <c r="UVS5513" s="2"/>
      <c r="UVT5513" s="2"/>
      <c r="UVU5513" s="2"/>
      <c r="UVV5513" s="2"/>
      <c r="UVW5513" s="2"/>
      <c r="UVX5513" s="2"/>
      <c r="UVY5513" s="2"/>
      <c r="UVZ5513" s="2"/>
      <c r="UWA5513" s="2"/>
      <c r="UWB5513" s="2"/>
      <c r="UWC5513" s="2"/>
      <c r="UWD5513" s="2"/>
      <c r="UWE5513" s="2"/>
      <c r="UWF5513" s="2"/>
      <c r="UWG5513" s="2"/>
      <c r="UWH5513" s="2"/>
      <c r="UWI5513" s="2"/>
      <c r="UWJ5513" s="2"/>
      <c r="UWK5513" s="2"/>
      <c r="UWL5513" s="2"/>
      <c r="UWM5513" s="2"/>
      <c r="UWN5513" s="2"/>
      <c r="UWO5513" s="2"/>
      <c r="UWP5513" s="2"/>
      <c r="UWQ5513" s="2"/>
      <c r="UWR5513" s="2"/>
      <c r="UWS5513" s="2"/>
      <c r="UWT5513" s="2"/>
      <c r="UWU5513" s="2"/>
      <c r="UWV5513" s="2"/>
      <c r="UWW5513" s="2"/>
      <c r="UWX5513" s="2"/>
      <c r="UWY5513" s="2"/>
      <c r="UWZ5513" s="2"/>
      <c r="UXA5513" s="2"/>
      <c r="UXB5513" s="2"/>
      <c r="UXC5513" s="2"/>
      <c r="UXD5513" s="2"/>
      <c r="UXE5513" s="2"/>
      <c r="UXF5513" s="2"/>
      <c r="UXG5513" s="2"/>
      <c r="UXH5513" s="2"/>
      <c r="UXI5513" s="2"/>
      <c r="UXJ5513" s="2"/>
      <c r="UXK5513" s="2"/>
      <c r="UXL5513" s="2"/>
      <c r="UXM5513" s="2"/>
      <c r="UXN5513" s="2"/>
      <c r="UXO5513" s="2"/>
      <c r="UXP5513" s="2"/>
      <c r="UXQ5513" s="2"/>
      <c r="UXR5513" s="2"/>
      <c r="UXS5513" s="2"/>
      <c r="UXT5513" s="2"/>
      <c r="UXU5513" s="2"/>
      <c r="UXV5513" s="2"/>
      <c r="UXW5513" s="2"/>
      <c r="UXX5513" s="2"/>
      <c r="UXY5513" s="2"/>
      <c r="UXZ5513" s="2"/>
      <c r="UYA5513" s="2"/>
      <c r="UYB5513" s="2"/>
      <c r="UYC5513" s="2"/>
      <c r="UYD5513" s="2"/>
      <c r="UYE5513" s="2"/>
      <c r="UYF5513" s="2"/>
      <c r="UYG5513" s="2"/>
      <c r="UYH5513" s="2"/>
      <c r="UYI5513" s="2"/>
      <c r="UYJ5513" s="2"/>
      <c r="UYK5513" s="2"/>
      <c r="UYL5513" s="2"/>
      <c r="UYM5513" s="2"/>
      <c r="UYN5513" s="2"/>
      <c r="UYO5513" s="2"/>
      <c r="UYP5513" s="2"/>
      <c r="UYQ5513" s="2"/>
      <c r="UYR5513" s="2"/>
      <c r="UYS5513" s="2"/>
      <c r="UYT5513" s="2"/>
      <c r="UYU5513" s="2"/>
      <c r="UYV5513" s="2"/>
      <c r="UYW5513" s="2"/>
      <c r="UYX5513" s="2"/>
      <c r="UYY5513" s="2"/>
      <c r="UYZ5513" s="2"/>
      <c r="UZA5513" s="2"/>
      <c r="UZB5513" s="2"/>
      <c r="UZC5513" s="2"/>
      <c r="UZD5513" s="2"/>
      <c r="UZE5513" s="2"/>
      <c r="UZF5513" s="2"/>
      <c r="UZG5513" s="2"/>
      <c r="UZH5513" s="2"/>
      <c r="UZI5513" s="2"/>
      <c r="UZJ5513" s="2"/>
      <c r="UZK5513" s="2"/>
      <c r="UZL5513" s="2"/>
      <c r="UZM5513" s="2"/>
      <c r="UZN5513" s="2"/>
      <c r="UZO5513" s="2"/>
      <c r="UZP5513" s="2"/>
      <c r="UZQ5513" s="2"/>
      <c r="UZR5513" s="2"/>
      <c r="UZS5513" s="2"/>
      <c r="UZT5513" s="2"/>
      <c r="UZU5513" s="2"/>
      <c r="UZV5513" s="2"/>
      <c r="UZW5513" s="2"/>
      <c r="UZX5513" s="2"/>
      <c r="UZY5513" s="2"/>
      <c r="UZZ5513" s="2"/>
      <c r="VAA5513" s="2"/>
      <c r="VAB5513" s="2"/>
      <c r="VAC5513" s="2"/>
      <c r="VAD5513" s="2"/>
      <c r="VAE5513" s="2"/>
      <c r="VAF5513" s="2"/>
      <c r="VAG5513" s="2"/>
      <c r="VAH5513" s="2"/>
      <c r="VAI5513" s="2"/>
      <c r="VAJ5513" s="2"/>
      <c r="VAK5513" s="2"/>
      <c r="VAL5513" s="2"/>
      <c r="VAM5513" s="2"/>
      <c r="VAN5513" s="2"/>
      <c r="VAO5513" s="2"/>
      <c r="VAP5513" s="2"/>
      <c r="VAQ5513" s="2"/>
      <c r="VAR5513" s="2"/>
      <c r="VAS5513" s="2"/>
      <c r="VAT5513" s="2"/>
      <c r="VAU5513" s="2"/>
      <c r="VAV5513" s="2"/>
      <c r="VAW5513" s="2"/>
      <c r="VAX5513" s="2"/>
      <c r="VAY5513" s="2"/>
      <c r="VAZ5513" s="2"/>
      <c r="VBA5513" s="2"/>
      <c r="VBB5513" s="2"/>
      <c r="VBC5513" s="2"/>
      <c r="VBD5513" s="2"/>
      <c r="VBE5513" s="2"/>
      <c r="VBF5513" s="2"/>
      <c r="VBG5513" s="2"/>
      <c r="VBH5513" s="2"/>
      <c r="VBI5513" s="2"/>
      <c r="VBJ5513" s="2"/>
      <c r="VBK5513" s="2"/>
      <c r="VBL5513" s="2"/>
      <c r="VBM5513" s="2"/>
      <c r="VBN5513" s="2"/>
      <c r="VBO5513" s="2"/>
      <c r="VBP5513" s="2"/>
      <c r="VBQ5513" s="2"/>
      <c r="VBR5513" s="2"/>
      <c r="VBS5513" s="2"/>
      <c r="VBT5513" s="2"/>
      <c r="VBU5513" s="2"/>
      <c r="VBV5513" s="2"/>
      <c r="VBW5513" s="2"/>
      <c r="VBX5513" s="2"/>
      <c r="VBY5513" s="2"/>
      <c r="VBZ5513" s="2"/>
      <c r="VCA5513" s="2"/>
      <c r="VCB5513" s="2"/>
      <c r="VCC5513" s="2"/>
      <c r="VCD5513" s="2"/>
      <c r="VCE5513" s="2"/>
      <c r="VCF5513" s="2"/>
      <c r="VCG5513" s="2"/>
      <c r="VCH5513" s="2"/>
      <c r="VCI5513" s="2"/>
      <c r="VCJ5513" s="2"/>
      <c r="VCK5513" s="2"/>
      <c r="VCL5513" s="2"/>
      <c r="VCM5513" s="2"/>
      <c r="VCN5513" s="2"/>
      <c r="VCO5513" s="2"/>
      <c r="VCP5513" s="2"/>
      <c r="VCQ5513" s="2"/>
      <c r="VCR5513" s="2"/>
      <c r="VCS5513" s="2"/>
      <c r="VCT5513" s="2"/>
      <c r="VCU5513" s="2"/>
      <c r="VCV5513" s="2"/>
      <c r="VCW5513" s="2"/>
      <c r="VCX5513" s="2"/>
      <c r="VCY5513" s="2"/>
      <c r="VCZ5513" s="2"/>
      <c r="VDA5513" s="2"/>
      <c r="VDB5513" s="2"/>
      <c r="VDC5513" s="2"/>
      <c r="VDD5513" s="2"/>
      <c r="VDE5513" s="2"/>
      <c r="VDF5513" s="2"/>
      <c r="VDG5513" s="2"/>
      <c r="VDH5513" s="2"/>
      <c r="VDI5513" s="2"/>
      <c r="VDJ5513" s="2"/>
      <c r="VDK5513" s="2"/>
      <c r="VDL5513" s="2"/>
      <c r="VDM5513" s="2"/>
      <c r="VDN5513" s="2"/>
      <c r="VDO5513" s="2"/>
      <c r="VDP5513" s="2"/>
      <c r="VDQ5513" s="2"/>
      <c r="VDR5513" s="2"/>
      <c r="VDS5513" s="2"/>
      <c r="VDT5513" s="2"/>
      <c r="VDU5513" s="2"/>
      <c r="VDV5513" s="2"/>
      <c r="VDW5513" s="2"/>
      <c r="VDX5513" s="2"/>
      <c r="VDY5513" s="2"/>
      <c r="VDZ5513" s="2"/>
      <c r="VEA5513" s="2"/>
      <c r="VEB5513" s="2"/>
      <c r="VEC5513" s="2"/>
      <c r="VED5513" s="2"/>
      <c r="VEE5513" s="2"/>
      <c r="VEF5513" s="2"/>
      <c r="VEG5513" s="2"/>
      <c r="VEH5513" s="2"/>
      <c r="VEI5513" s="2"/>
      <c r="VEJ5513" s="2"/>
      <c r="VEK5513" s="2"/>
      <c r="VEL5513" s="2"/>
      <c r="VEM5513" s="2"/>
      <c r="VEN5513" s="2"/>
      <c r="VEO5513" s="2"/>
      <c r="VEP5513" s="2"/>
      <c r="VEQ5513" s="2"/>
      <c r="VER5513" s="2"/>
      <c r="VES5513" s="2"/>
      <c r="VET5513" s="2"/>
      <c r="VEU5513" s="2"/>
      <c r="VEV5513" s="2"/>
      <c r="VEW5513" s="2"/>
      <c r="VEX5513" s="2"/>
      <c r="VEY5513" s="2"/>
      <c r="VEZ5513" s="2"/>
      <c r="VFA5513" s="2"/>
      <c r="VFB5513" s="2"/>
      <c r="VFC5513" s="2"/>
      <c r="VFD5513" s="2"/>
      <c r="VFE5513" s="2"/>
      <c r="VFF5513" s="2"/>
      <c r="VFG5513" s="2"/>
      <c r="VFH5513" s="2"/>
      <c r="VFI5513" s="2"/>
      <c r="VFJ5513" s="2"/>
      <c r="VFK5513" s="2"/>
      <c r="VFL5513" s="2"/>
      <c r="VFM5513" s="2"/>
      <c r="VFN5513" s="2"/>
      <c r="VFO5513" s="2"/>
      <c r="VFP5513" s="2"/>
      <c r="VFQ5513" s="2"/>
      <c r="VFR5513" s="2"/>
      <c r="VFS5513" s="2"/>
      <c r="VFT5513" s="2"/>
      <c r="VFU5513" s="2"/>
      <c r="VFV5513" s="2"/>
      <c r="VFW5513" s="2"/>
      <c r="VFX5513" s="2"/>
      <c r="VFY5513" s="2"/>
      <c r="VFZ5513" s="2"/>
      <c r="VGA5513" s="2"/>
      <c r="VGB5513" s="2"/>
      <c r="VGC5513" s="2"/>
      <c r="VGD5513" s="2"/>
      <c r="VGE5513" s="2"/>
      <c r="VGF5513" s="2"/>
      <c r="VGG5513" s="2"/>
      <c r="VGH5513" s="2"/>
      <c r="VGI5513" s="2"/>
      <c r="VGJ5513" s="2"/>
      <c r="VGK5513" s="2"/>
      <c r="VGL5513" s="2"/>
      <c r="VGM5513" s="2"/>
      <c r="VGN5513" s="2"/>
      <c r="VGO5513" s="2"/>
      <c r="VGP5513" s="2"/>
      <c r="VGQ5513" s="2"/>
      <c r="VGR5513" s="2"/>
      <c r="VGS5513" s="2"/>
      <c r="VGT5513" s="2"/>
      <c r="VGU5513" s="2"/>
      <c r="VGV5513" s="2"/>
      <c r="VGW5513" s="2"/>
      <c r="VGX5513" s="2"/>
      <c r="VGY5513" s="2"/>
      <c r="VGZ5513" s="2"/>
      <c r="VHA5513" s="2"/>
      <c r="VHB5513" s="2"/>
      <c r="VHC5513" s="2"/>
      <c r="VHD5513" s="2"/>
      <c r="VHE5513" s="2"/>
      <c r="VHF5513" s="2"/>
      <c r="VHG5513" s="2"/>
      <c r="VHH5513" s="2"/>
      <c r="VHI5513" s="2"/>
      <c r="VHJ5513" s="2"/>
      <c r="VHK5513" s="2"/>
      <c r="VHL5513" s="2"/>
      <c r="VHM5513" s="2"/>
      <c r="VHN5513" s="2"/>
      <c r="VHO5513" s="2"/>
      <c r="VHP5513" s="2"/>
      <c r="VHQ5513" s="2"/>
      <c r="VHR5513" s="2"/>
      <c r="VHS5513" s="2"/>
      <c r="VHT5513" s="2"/>
      <c r="VHU5513" s="2"/>
      <c r="VHV5513" s="2"/>
      <c r="VHW5513" s="2"/>
      <c r="VHX5513" s="2"/>
      <c r="VHY5513" s="2"/>
      <c r="VHZ5513" s="2"/>
      <c r="VIA5513" s="2"/>
      <c r="VIB5513" s="2"/>
      <c r="VIC5513" s="2"/>
      <c r="VID5513" s="2"/>
      <c r="VIE5513" s="2"/>
      <c r="VIF5513" s="2"/>
      <c r="VIG5513" s="2"/>
      <c r="VIH5513" s="2"/>
      <c r="VII5513" s="2"/>
      <c r="VIJ5513" s="2"/>
      <c r="VIK5513" s="2"/>
      <c r="VIL5513" s="2"/>
      <c r="VIM5513" s="2"/>
      <c r="VIN5513" s="2"/>
      <c r="VIO5513" s="2"/>
      <c r="VIP5513" s="2"/>
      <c r="VIQ5513" s="2"/>
      <c r="VIR5513" s="2"/>
      <c r="VIS5513" s="2"/>
      <c r="VIT5513" s="2"/>
      <c r="VIU5513" s="2"/>
      <c r="VIV5513" s="2"/>
      <c r="VIW5513" s="2"/>
      <c r="VIX5513" s="2"/>
      <c r="VIY5513" s="2"/>
      <c r="VIZ5513" s="2"/>
      <c r="VJA5513" s="2"/>
      <c r="VJB5513" s="2"/>
      <c r="VJC5513" s="2"/>
      <c r="VJD5513" s="2"/>
      <c r="VJE5513" s="2"/>
      <c r="VJF5513" s="2"/>
      <c r="VJG5513" s="2"/>
      <c r="VJH5513" s="2"/>
      <c r="VJI5513" s="2"/>
      <c r="VJJ5513" s="2"/>
      <c r="VJK5513" s="2"/>
      <c r="VJL5513" s="2"/>
      <c r="VJM5513" s="2"/>
      <c r="VJN5513" s="2"/>
      <c r="VJO5513" s="2"/>
      <c r="VJP5513" s="2"/>
      <c r="VJQ5513" s="2"/>
      <c r="VJR5513" s="2"/>
      <c r="VJS5513" s="2"/>
      <c r="VJT5513" s="2"/>
      <c r="VJU5513" s="2"/>
      <c r="VJV5513" s="2"/>
      <c r="VJW5513" s="2"/>
      <c r="VJX5513" s="2"/>
      <c r="VJY5513" s="2"/>
      <c r="VJZ5513" s="2"/>
      <c r="VKA5513" s="2"/>
      <c r="VKB5513" s="2"/>
      <c r="VKC5513" s="2"/>
      <c r="VKD5513" s="2"/>
      <c r="VKE5513" s="2"/>
      <c r="VKF5513" s="2"/>
      <c r="VKG5513" s="2"/>
      <c r="VKH5513" s="2"/>
      <c r="VKI5513" s="2"/>
      <c r="VKJ5513" s="2"/>
      <c r="VKK5513" s="2"/>
      <c r="VKL5513" s="2"/>
      <c r="VKM5513" s="2"/>
      <c r="VKN5513" s="2"/>
      <c r="VKO5513" s="2"/>
      <c r="VKP5513" s="2"/>
      <c r="VKQ5513" s="2"/>
      <c r="VKR5513" s="2"/>
      <c r="VKS5513" s="2"/>
      <c r="VKT5513" s="2"/>
      <c r="VKU5513" s="2"/>
      <c r="VKV5513" s="2"/>
      <c r="VKW5513" s="2"/>
      <c r="VKX5513" s="2"/>
      <c r="VKY5513" s="2"/>
      <c r="VKZ5513" s="2"/>
      <c r="VLA5513" s="2"/>
      <c r="VLB5513" s="2"/>
      <c r="VLC5513" s="2"/>
      <c r="VLD5513" s="2"/>
      <c r="VLE5513" s="2"/>
      <c r="VLF5513" s="2"/>
      <c r="VLG5513" s="2"/>
      <c r="VLH5513" s="2"/>
      <c r="VLI5513" s="2"/>
      <c r="VLJ5513" s="2"/>
      <c r="VLK5513" s="2"/>
      <c r="VLL5513" s="2"/>
      <c r="VLM5513" s="2"/>
      <c r="VLN5513" s="2"/>
      <c r="VLO5513" s="2"/>
      <c r="VLP5513" s="2"/>
      <c r="VLQ5513" s="2"/>
      <c r="VLR5513" s="2"/>
      <c r="VLS5513" s="2"/>
      <c r="VLT5513" s="2"/>
      <c r="VLU5513" s="2"/>
      <c r="VLV5513" s="2"/>
      <c r="VLW5513" s="2"/>
      <c r="VLX5513" s="2"/>
      <c r="VLY5513" s="2"/>
      <c r="VLZ5513" s="2"/>
      <c r="VMA5513" s="2"/>
      <c r="VMB5513" s="2"/>
      <c r="VMC5513" s="2"/>
      <c r="VMD5513" s="2"/>
      <c r="VME5513" s="2"/>
      <c r="VMF5513" s="2"/>
      <c r="VMG5513" s="2"/>
      <c r="VMH5513" s="2"/>
      <c r="VMI5513" s="2"/>
      <c r="VMJ5513" s="2"/>
      <c r="VMK5513" s="2"/>
      <c r="VML5513" s="2"/>
      <c r="VMM5513" s="2"/>
      <c r="VMN5513" s="2"/>
      <c r="VMO5513" s="2"/>
      <c r="VMP5513" s="2"/>
      <c r="VMQ5513" s="2"/>
      <c r="VMR5513" s="2"/>
      <c r="VMS5513" s="2"/>
      <c r="VMT5513" s="2"/>
      <c r="VMU5513" s="2"/>
      <c r="VMV5513" s="2"/>
      <c r="VMW5513" s="2"/>
      <c r="VMX5513" s="2"/>
      <c r="VMY5513" s="2"/>
      <c r="VMZ5513" s="2"/>
      <c r="VNA5513" s="2"/>
      <c r="VNB5513" s="2"/>
      <c r="VNC5513" s="2"/>
      <c r="VND5513" s="2"/>
      <c r="VNE5513" s="2"/>
      <c r="VNF5513" s="2"/>
      <c r="VNG5513" s="2"/>
      <c r="VNH5513" s="2"/>
      <c r="VNI5513" s="2"/>
      <c r="VNJ5513" s="2"/>
      <c r="VNK5513" s="2"/>
      <c r="VNL5513" s="2"/>
      <c r="VNM5513" s="2"/>
      <c r="VNN5513" s="2"/>
      <c r="VNO5513" s="2"/>
      <c r="VNP5513" s="2"/>
      <c r="VNQ5513" s="2"/>
      <c r="VNR5513" s="2"/>
      <c r="VNS5513" s="2"/>
      <c r="VNT5513" s="2"/>
      <c r="VNU5513" s="2"/>
      <c r="VNV5513" s="2"/>
      <c r="VNW5513" s="2"/>
      <c r="VNX5513" s="2"/>
      <c r="VNY5513" s="2"/>
      <c r="VNZ5513" s="2"/>
      <c r="VOA5513" s="2"/>
      <c r="VOB5513" s="2"/>
      <c r="VOC5513" s="2"/>
      <c r="VOD5513" s="2"/>
      <c r="VOE5513" s="2"/>
      <c r="VOF5513" s="2"/>
      <c r="VOG5513" s="2"/>
      <c r="VOH5513" s="2"/>
      <c r="VOI5513" s="2"/>
      <c r="VOJ5513" s="2"/>
      <c r="VOK5513" s="2"/>
      <c r="VOL5513" s="2"/>
      <c r="VOM5513" s="2"/>
      <c r="VON5513" s="2"/>
      <c r="VOO5513" s="2"/>
      <c r="VOP5513" s="2"/>
      <c r="VOQ5513" s="2"/>
      <c r="VOR5513" s="2"/>
      <c r="VOS5513" s="2"/>
      <c r="VOT5513" s="2"/>
      <c r="VOU5513" s="2"/>
      <c r="VOV5513" s="2"/>
      <c r="VOW5513" s="2"/>
      <c r="VOX5513" s="2"/>
      <c r="VOY5513" s="2"/>
      <c r="VOZ5513" s="2"/>
      <c r="VPA5513" s="2"/>
      <c r="VPB5513" s="2"/>
      <c r="VPC5513" s="2"/>
      <c r="VPD5513" s="2"/>
      <c r="VPE5513" s="2"/>
      <c r="VPF5513" s="2"/>
      <c r="VPG5513" s="2"/>
      <c r="VPH5513" s="2"/>
      <c r="VPI5513" s="2"/>
      <c r="VPJ5513" s="2"/>
      <c r="VPK5513" s="2"/>
      <c r="VPL5513" s="2"/>
      <c r="VPM5513" s="2"/>
      <c r="VPN5513" s="2"/>
      <c r="VPO5513" s="2"/>
      <c r="VPP5513" s="2"/>
      <c r="VPQ5513" s="2"/>
      <c r="VPR5513" s="2"/>
      <c r="VPS5513" s="2"/>
      <c r="VPT5513" s="2"/>
      <c r="VPU5513" s="2"/>
      <c r="VPV5513" s="2"/>
      <c r="VPW5513" s="2"/>
      <c r="VPX5513" s="2"/>
      <c r="VPY5513" s="2"/>
      <c r="VPZ5513" s="2"/>
      <c r="VQA5513" s="2"/>
      <c r="VQB5513" s="2"/>
      <c r="VQC5513" s="2"/>
      <c r="VQD5513" s="2"/>
      <c r="VQE5513" s="2"/>
      <c r="VQF5513" s="2"/>
      <c r="VQG5513" s="2"/>
      <c r="VQH5513" s="2"/>
      <c r="VQI5513" s="2"/>
      <c r="VQJ5513" s="2"/>
      <c r="VQK5513" s="2"/>
      <c r="VQL5513" s="2"/>
      <c r="VQM5513" s="2"/>
      <c r="VQN5513" s="2"/>
      <c r="VQO5513" s="2"/>
      <c r="VQP5513" s="2"/>
      <c r="VQQ5513" s="2"/>
      <c r="VQR5513" s="2"/>
      <c r="VQS5513" s="2"/>
      <c r="VQT5513" s="2"/>
      <c r="VQU5513" s="2"/>
      <c r="VQV5513" s="2"/>
      <c r="VQW5513" s="2"/>
      <c r="VQX5513" s="2"/>
      <c r="VQY5513" s="2"/>
      <c r="VQZ5513" s="2"/>
      <c r="VRA5513" s="2"/>
      <c r="VRB5513" s="2"/>
      <c r="VRC5513" s="2"/>
      <c r="VRD5513" s="2"/>
      <c r="VRE5513" s="2"/>
      <c r="VRF5513" s="2"/>
      <c r="VRG5513" s="2"/>
      <c r="VRH5513" s="2"/>
      <c r="VRI5513" s="2"/>
      <c r="VRJ5513" s="2"/>
      <c r="VRK5513" s="2"/>
      <c r="VRL5513" s="2"/>
      <c r="VRM5513" s="2"/>
      <c r="VRN5513" s="2"/>
      <c r="VRO5513" s="2"/>
      <c r="VRP5513" s="2"/>
      <c r="VRQ5513" s="2"/>
      <c r="VRR5513" s="2"/>
      <c r="VRS5513" s="2"/>
      <c r="VRT5513" s="2"/>
      <c r="VRU5513" s="2"/>
      <c r="VRV5513" s="2"/>
      <c r="VRW5513" s="2"/>
      <c r="VRX5513" s="2"/>
      <c r="VRY5513" s="2"/>
      <c r="VRZ5513" s="2"/>
      <c r="VSA5513" s="2"/>
      <c r="VSB5513" s="2"/>
      <c r="VSC5513" s="2"/>
      <c r="VSD5513" s="2"/>
      <c r="VSE5513" s="2"/>
      <c r="VSF5513" s="2"/>
      <c r="VSG5513" s="2"/>
      <c r="VSH5513" s="2"/>
      <c r="VSI5513" s="2"/>
      <c r="VSJ5513" s="2"/>
      <c r="VSK5513" s="2"/>
      <c r="VSL5513" s="2"/>
      <c r="VSM5513" s="2"/>
      <c r="VSN5513" s="2"/>
      <c r="VSO5513" s="2"/>
      <c r="VSP5513" s="2"/>
      <c r="VSQ5513" s="2"/>
      <c r="VSR5513" s="2"/>
      <c r="VSS5513" s="2"/>
      <c r="VST5513" s="2"/>
      <c r="VSU5513" s="2"/>
      <c r="VSV5513" s="2"/>
      <c r="VSW5513" s="2"/>
      <c r="VSX5513" s="2"/>
      <c r="VSY5513" s="2"/>
      <c r="VSZ5513" s="2"/>
      <c r="VTA5513" s="2"/>
      <c r="VTB5513" s="2"/>
      <c r="VTC5513" s="2"/>
      <c r="VTD5513" s="2"/>
      <c r="VTE5513" s="2"/>
      <c r="VTF5513" s="2"/>
      <c r="VTG5513" s="2"/>
      <c r="VTH5513" s="2"/>
      <c r="VTI5513" s="2"/>
      <c r="VTJ5513" s="2"/>
      <c r="VTK5513" s="2"/>
      <c r="VTL5513" s="2"/>
      <c r="VTM5513" s="2"/>
      <c r="VTN5513" s="2"/>
      <c r="VTO5513" s="2"/>
      <c r="VTP5513" s="2"/>
      <c r="VTQ5513" s="2"/>
      <c r="VTR5513" s="2"/>
      <c r="VTS5513" s="2"/>
      <c r="VTT5513" s="2"/>
      <c r="VTU5513" s="2"/>
      <c r="VTV5513" s="2"/>
      <c r="VTW5513" s="2"/>
      <c r="VTX5513" s="2"/>
      <c r="VTY5513" s="2"/>
      <c r="VTZ5513" s="2"/>
      <c r="VUA5513" s="2"/>
      <c r="VUB5513" s="2"/>
      <c r="VUC5513" s="2"/>
      <c r="VUD5513" s="2"/>
      <c r="VUE5513" s="2"/>
      <c r="VUF5513" s="2"/>
      <c r="VUG5513" s="2"/>
      <c r="VUH5513" s="2"/>
      <c r="VUI5513" s="2"/>
      <c r="VUJ5513" s="2"/>
      <c r="VUK5513" s="2"/>
      <c r="VUL5513" s="2"/>
      <c r="VUM5513" s="2"/>
      <c r="VUN5513" s="2"/>
      <c r="VUO5513" s="2"/>
      <c r="VUP5513" s="2"/>
      <c r="VUQ5513" s="2"/>
      <c r="VUR5513" s="2"/>
      <c r="VUS5513" s="2"/>
      <c r="VUT5513" s="2"/>
      <c r="VUU5513" s="2"/>
      <c r="VUV5513" s="2"/>
      <c r="VUW5513" s="2"/>
      <c r="VUX5513" s="2"/>
      <c r="VUY5513" s="2"/>
      <c r="VUZ5513" s="2"/>
      <c r="VVA5513" s="2"/>
      <c r="VVB5513" s="2"/>
      <c r="VVC5513" s="2"/>
      <c r="VVD5513" s="2"/>
      <c r="VVE5513" s="2"/>
      <c r="VVF5513" s="2"/>
      <c r="VVG5513" s="2"/>
      <c r="VVH5513" s="2"/>
      <c r="VVI5513" s="2"/>
      <c r="VVJ5513" s="2"/>
      <c r="VVK5513" s="2"/>
      <c r="VVL5513" s="2"/>
      <c r="VVM5513" s="2"/>
      <c r="VVN5513" s="2"/>
      <c r="VVO5513" s="2"/>
      <c r="VVP5513" s="2"/>
      <c r="VVQ5513" s="2"/>
      <c r="VVR5513" s="2"/>
      <c r="VVS5513" s="2"/>
      <c r="VVT5513" s="2"/>
      <c r="VVU5513" s="2"/>
      <c r="VVV5513" s="2"/>
      <c r="VVW5513" s="2"/>
      <c r="VVX5513" s="2"/>
      <c r="VVY5513" s="2"/>
      <c r="VVZ5513" s="2"/>
      <c r="VWA5513" s="2"/>
      <c r="VWB5513" s="2"/>
      <c r="VWC5513" s="2"/>
      <c r="VWD5513" s="2"/>
      <c r="VWE5513" s="2"/>
      <c r="VWF5513" s="2"/>
      <c r="VWG5513" s="2"/>
      <c r="VWH5513" s="2"/>
      <c r="VWI5513" s="2"/>
      <c r="VWJ5513" s="2"/>
      <c r="VWK5513" s="2"/>
      <c r="VWL5513" s="2"/>
      <c r="VWM5513" s="2"/>
      <c r="VWN5513" s="2"/>
      <c r="VWO5513" s="2"/>
      <c r="VWP5513" s="2"/>
      <c r="VWQ5513" s="2"/>
      <c r="VWR5513" s="2"/>
      <c r="VWS5513" s="2"/>
      <c r="VWT5513" s="2"/>
      <c r="VWU5513" s="2"/>
      <c r="VWV5513" s="2"/>
      <c r="VWW5513" s="2"/>
      <c r="VWX5513" s="2"/>
      <c r="VWY5513" s="2"/>
      <c r="VWZ5513" s="2"/>
      <c r="VXA5513" s="2"/>
      <c r="VXB5513" s="2"/>
      <c r="VXC5513" s="2"/>
      <c r="VXD5513" s="2"/>
      <c r="VXE5513" s="2"/>
      <c r="VXF5513" s="2"/>
      <c r="VXG5513" s="2"/>
      <c r="VXH5513" s="2"/>
      <c r="VXI5513" s="2"/>
      <c r="VXJ5513" s="2"/>
      <c r="VXK5513" s="2"/>
      <c r="VXL5513" s="2"/>
      <c r="VXM5513" s="2"/>
      <c r="VXN5513" s="2"/>
      <c r="VXO5513" s="2"/>
      <c r="VXP5513" s="2"/>
      <c r="VXQ5513" s="2"/>
      <c r="VXR5513" s="2"/>
      <c r="VXS5513" s="2"/>
      <c r="VXT5513" s="2"/>
      <c r="VXU5513" s="2"/>
      <c r="VXV5513" s="2"/>
      <c r="VXW5513" s="2"/>
      <c r="VXX5513" s="2"/>
      <c r="VXY5513" s="2"/>
      <c r="VXZ5513" s="2"/>
      <c r="VYA5513" s="2"/>
      <c r="VYB5513" s="2"/>
      <c r="VYC5513" s="2"/>
      <c r="VYD5513" s="2"/>
      <c r="VYE5513" s="2"/>
      <c r="VYF5513" s="2"/>
      <c r="VYG5513" s="2"/>
      <c r="VYH5513" s="2"/>
      <c r="VYI5513" s="2"/>
      <c r="VYJ5513" s="2"/>
      <c r="VYK5513" s="2"/>
      <c r="VYL5513" s="2"/>
      <c r="VYM5513" s="2"/>
      <c r="VYN5513" s="2"/>
      <c r="VYO5513" s="2"/>
      <c r="VYP5513" s="2"/>
      <c r="VYQ5513" s="2"/>
      <c r="VYR5513" s="2"/>
      <c r="VYS5513" s="2"/>
      <c r="VYT5513" s="2"/>
      <c r="VYU5513" s="2"/>
      <c r="VYV5513" s="2"/>
      <c r="VYW5513" s="2"/>
      <c r="VYX5513" s="2"/>
      <c r="VYY5513" s="2"/>
      <c r="VYZ5513" s="2"/>
      <c r="VZA5513" s="2"/>
      <c r="VZB5513" s="2"/>
      <c r="VZC5513" s="2"/>
      <c r="VZD5513" s="2"/>
      <c r="VZE5513" s="2"/>
      <c r="VZF5513" s="2"/>
      <c r="VZG5513" s="2"/>
      <c r="VZH5513" s="2"/>
      <c r="VZI5513" s="2"/>
      <c r="VZJ5513" s="2"/>
      <c r="VZK5513" s="2"/>
      <c r="VZL5513" s="2"/>
      <c r="VZM5513" s="2"/>
      <c r="VZN5513" s="2"/>
      <c r="VZO5513" s="2"/>
      <c r="VZP5513" s="2"/>
      <c r="VZQ5513" s="2"/>
      <c r="VZR5513" s="2"/>
      <c r="VZS5513" s="2"/>
      <c r="VZT5513" s="2"/>
      <c r="VZU5513" s="2"/>
      <c r="VZV5513" s="2"/>
      <c r="VZW5513" s="2"/>
      <c r="VZX5513" s="2"/>
      <c r="VZY5513" s="2"/>
      <c r="VZZ5513" s="2"/>
      <c r="WAA5513" s="2"/>
      <c r="WAB5513" s="2"/>
      <c r="WAC5513" s="2"/>
      <c r="WAD5513" s="2"/>
      <c r="WAE5513" s="2"/>
      <c r="WAF5513" s="2"/>
      <c r="WAG5513" s="2"/>
      <c r="WAH5513" s="2"/>
      <c r="WAI5513" s="2"/>
      <c r="WAJ5513" s="2"/>
      <c r="WAK5513" s="2"/>
      <c r="WAL5513" s="2"/>
      <c r="WAM5513" s="2"/>
      <c r="WAN5513" s="2"/>
      <c r="WAO5513" s="2"/>
      <c r="WAP5513" s="2"/>
      <c r="WAQ5513" s="2"/>
      <c r="WAR5513" s="2"/>
      <c r="WAS5513" s="2"/>
      <c r="WAT5513" s="2"/>
      <c r="WAU5513" s="2"/>
      <c r="WAV5513" s="2"/>
      <c r="WAW5513" s="2"/>
      <c r="WAX5513" s="2"/>
      <c r="WAY5513" s="2"/>
      <c r="WAZ5513" s="2"/>
      <c r="WBA5513" s="2"/>
      <c r="WBB5513" s="2"/>
      <c r="WBC5513" s="2"/>
      <c r="WBD5513" s="2"/>
      <c r="WBE5513" s="2"/>
      <c r="WBF5513" s="2"/>
      <c r="WBG5513" s="2"/>
      <c r="WBH5513" s="2"/>
      <c r="WBI5513" s="2"/>
      <c r="WBJ5513" s="2"/>
      <c r="WBK5513" s="2"/>
      <c r="WBL5513" s="2"/>
      <c r="WBM5513" s="2"/>
      <c r="WBN5513" s="2"/>
      <c r="WBO5513" s="2"/>
      <c r="WBP5513" s="2"/>
      <c r="WBQ5513" s="2"/>
      <c r="WBR5513" s="2"/>
      <c r="WBS5513" s="2"/>
      <c r="WBT5513" s="2"/>
      <c r="WBU5513" s="2"/>
      <c r="WBV5513" s="2"/>
      <c r="WBW5513" s="2"/>
      <c r="WBX5513" s="2"/>
      <c r="WBY5513" s="2"/>
      <c r="WBZ5513" s="2"/>
      <c r="WCA5513" s="2"/>
      <c r="WCB5513" s="2"/>
      <c r="WCC5513" s="2"/>
      <c r="WCD5513" s="2"/>
      <c r="WCE5513" s="2"/>
      <c r="WCF5513" s="2"/>
      <c r="WCG5513" s="2"/>
      <c r="WCH5513" s="2"/>
      <c r="WCI5513" s="2"/>
      <c r="WCJ5513" s="2"/>
      <c r="WCK5513" s="2"/>
      <c r="WCL5513" s="2"/>
      <c r="WCM5513" s="2"/>
      <c r="WCN5513" s="2"/>
      <c r="WCO5513" s="2"/>
      <c r="WCP5513" s="2"/>
      <c r="WCQ5513" s="2"/>
      <c r="WCR5513" s="2"/>
      <c r="WCS5513" s="2"/>
      <c r="WCT5513" s="2"/>
      <c r="WCU5513" s="2"/>
      <c r="WCV5513" s="2"/>
      <c r="WCW5513" s="2"/>
      <c r="WCX5513" s="2"/>
      <c r="WCY5513" s="2"/>
      <c r="WCZ5513" s="2"/>
      <c r="WDA5513" s="2"/>
      <c r="WDB5513" s="2"/>
      <c r="WDC5513" s="2"/>
      <c r="WDD5513" s="2"/>
      <c r="WDE5513" s="2"/>
      <c r="WDF5513" s="2"/>
      <c r="WDG5513" s="2"/>
      <c r="WDH5513" s="2"/>
      <c r="WDI5513" s="2"/>
      <c r="WDJ5513" s="2"/>
      <c r="WDK5513" s="2"/>
      <c r="WDL5513" s="2"/>
      <c r="WDM5513" s="2"/>
      <c r="WDN5513" s="2"/>
      <c r="WDO5513" s="2"/>
      <c r="WDP5513" s="2"/>
      <c r="WDQ5513" s="2"/>
      <c r="WDR5513" s="2"/>
      <c r="WDS5513" s="2"/>
      <c r="WDT5513" s="2"/>
      <c r="WDU5513" s="2"/>
      <c r="WDV5513" s="2"/>
      <c r="WDW5513" s="2"/>
      <c r="WDX5513" s="2"/>
      <c r="WDY5513" s="2"/>
      <c r="WDZ5513" s="2"/>
      <c r="WEA5513" s="2"/>
      <c r="WEB5513" s="2"/>
      <c r="WEC5513" s="2"/>
      <c r="WED5513" s="2"/>
      <c r="WEE5513" s="2"/>
      <c r="WEF5513" s="2"/>
      <c r="WEG5513" s="2"/>
      <c r="WEH5513" s="2"/>
      <c r="WEI5513" s="2"/>
      <c r="WEJ5513" s="2"/>
      <c r="WEK5513" s="2"/>
      <c r="WEL5513" s="2"/>
      <c r="WEM5513" s="2"/>
      <c r="WEN5513" s="2"/>
      <c r="WEO5513" s="2"/>
      <c r="WEP5513" s="2"/>
      <c r="WEQ5513" s="2"/>
      <c r="WER5513" s="2"/>
      <c r="WES5513" s="2"/>
      <c r="WET5513" s="2"/>
      <c r="WEU5513" s="2"/>
      <c r="WEV5513" s="2"/>
      <c r="WEW5513" s="2"/>
      <c r="WEX5513" s="2"/>
      <c r="WEY5513" s="2"/>
      <c r="WEZ5513" s="2"/>
      <c r="WFA5513" s="2"/>
      <c r="WFB5513" s="2"/>
      <c r="WFC5513" s="2"/>
      <c r="WFD5513" s="2"/>
      <c r="WFE5513" s="2"/>
      <c r="WFF5513" s="2"/>
      <c r="WFG5513" s="2"/>
      <c r="WFH5513" s="2"/>
      <c r="WFI5513" s="2"/>
      <c r="WFJ5513" s="2"/>
      <c r="WFK5513" s="2"/>
      <c r="WFL5513" s="2"/>
      <c r="WFM5513" s="2"/>
      <c r="WFN5513" s="2"/>
      <c r="WFO5513" s="2"/>
      <c r="WFP5513" s="2"/>
      <c r="WFQ5513" s="2"/>
      <c r="WFR5513" s="2"/>
      <c r="WFS5513" s="2"/>
      <c r="WFT5513" s="2"/>
      <c r="WFU5513" s="2"/>
      <c r="WFV5513" s="2"/>
      <c r="WFW5513" s="2"/>
      <c r="WFX5513" s="2"/>
      <c r="WFY5513" s="2"/>
      <c r="WFZ5513" s="2"/>
      <c r="WGA5513" s="2"/>
      <c r="WGB5513" s="2"/>
      <c r="WGC5513" s="2"/>
      <c r="WGD5513" s="2"/>
      <c r="WGE5513" s="2"/>
      <c r="WGF5513" s="2"/>
      <c r="WGG5513" s="2"/>
      <c r="WGH5513" s="2"/>
      <c r="WGI5513" s="2"/>
      <c r="WGJ5513" s="2"/>
      <c r="WGK5513" s="2"/>
      <c r="WGL5513" s="2"/>
      <c r="WGM5513" s="2"/>
      <c r="WGN5513" s="2"/>
      <c r="WGO5513" s="2"/>
      <c r="WGP5513" s="2"/>
      <c r="WGQ5513" s="2"/>
      <c r="WGR5513" s="2"/>
      <c r="WGS5513" s="2"/>
      <c r="WGT5513" s="2"/>
      <c r="WGU5513" s="2"/>
      <c r="WGV5513" s="2"/>
      <c r="WGW5513" s="2"/>
      <c r="WGX5513" s="2"/>
      <c r="WGY5513" s="2"/>
      <c r="WGZ5513" s="2"/>
      <c r="WHA5513" s="2"/>
      <c r="WHB5513" s="2"/>
      <c r="WHC5513" s="2"/>
      <c r="WHD5513" s="2"/>
      <c r="WHE5513" s="2"/>
      <c r="WHF5513" s="2"/>
      <c r="WHG5513" s="2"/>
      <c r="WHH5513" s="2"/>
      <c r="WHI5513" s="2"/>
      <c r="WHJ5513" s="2"/>
      <c r="WHK5513" s="2"/>
      <c r="WHL5513" s="2"/>
      <c r="WHM5513" s="2"/>
      <c r="WHN5513" s="2"/>
      <c r="WHO5513" s="2"/>
      <c r="WHP5513" s="2"/>
      <c r="WHQ5513" s="2"/>
      <c r="WHR5513" s="2"/>
      <c r="WHS5513" s="2"/>
      <c r="WHT5513" s="2"/>
      <c r="WHU5513" s="2"/>
      <c r="WHV5513" s="2"/>
      <c r="WHW5513" s="2"/>
      <c r="WHX5513" s="2"/>
      <c r="WHY5513" s="2"/>
      <c r="WHZ5513" s="2"/>
      <c r="WIA5513" s="2"/>
      <c r="WIB5513" s="2"/>
      <c r="WIC5513" s="2"/>
      <c r="WID5513" s="2"/>
      <c r="WIE5513" s="2"/>
      <c r="WIF5513" s="2"/>
      <c r="WIG5513" s="2"/>
      <c r="WIH5513" s="2"/>
      <c r="WII5513" s="2"/>
      <c r="WIJ5513" s="2"/>
      <c r="WIK5513" s="2"/>
      <c r="WIL5513" s="2"/>
      <c r="WIM5513" s="2"/>
      <c r="WIN5513" s="2"/>
      <c r="WIO5513" s="2"/>
      <c r="WIP5513" s="2"/>
      <c r="WIQ5513" s="2"/>
      <c r="WIR5513" s="2"/>
      <c r="WIS5513" s="2"/>
      <c r="WIT5513" s="2"/>
      <c r="WIU5513" s="2"/>
      <c r="WIV5513" s="2"/>
      <c r="WIW5513" s="2"/>
      <c r="WIX5513" s="2"/>
      <c r="WIY5513" s="2"/>
      <c r="WIZ5513" s="2"/>
      <c r="WJA5513" s="2"/>
      <c r="WJB5513" s="2"/>
      <c r="WJC5513" s="2"/>
      <c r="WJD5513" s="2"/>
      <c r="WJE5513" s="2"/>
      <c r="WJF5513" s="2"/>
      <c r="WJG5513" s="2"/>
      <c r="WJH5513" s="2"/>
      <c r="WJI5513" s="2"/>
      <c r="WJJ5513" s="2"/>
      <c r="WJK5513" s="2"/>
      <c r="WJL5513" s="2"/>
      <c r="WJM5513" s="2"/>
      <c r="WJN5513" s="2"/>
      <c r="WJO5513" s="2"/>
      <c r="WJP5513" s="2"/>
      <c r="WJQ5513" s="2"/>
      <c r="WJR5513" s="2"/>
      <c r="WJS5513" s="2"/>
      <c r="WJT5513" s="2"/>
      <c r="WJU5513" s="2"/>
      <c r="WJV5513" s="2"/>
      <c r="WJW5513" s="2"/>
      <c r="WJX5513" s="2"/>
      <c r="WJY5513" s="2"/>
      <c r="WJZ5513" s="2"/>
      <c r="WKA5513" s="2"/>
      <c r="WKB5513" s="2"/>
      <c r="WKC5513" s="2"/>
      <c r="WKD5513" s="2"/>
      <c r="WKE5513" s="2"/>
      <c r="WKF5513" s="2"/>
      <c r="WKG5513" s="2"/>
      <c r="WKH5513" s="2"/>
      <c r="WKI5513" s="2"/>
      <c r="WKJ5513" s="2"/>
      <c r="WKK5513" s="2"/>
      <c r="WKL5513" s="2"/>
      <c r="WKM5513" s="2"/>
      <c r="WKN5513" s="2"/>
      <c r="WKO5513" s="2"/>
      <c r="WKP5513" s="2"/>
      <c r="WKQ5513" s="2"/>
      <c r="WKR5513" s="2"/>
      <c r="WKS5513" s="2"/>
      <c r="WKT5513" s="2"/>
      <c r="WKU5513" s="2"/>
      <c r="WKV5513" s="2"/>
      <c r="WKW5513" s="2"/>
      <c r="WKX5513" s="2"/>
      <c r="WKY5513" s="2"/>
      <c r="WKZ5513" s="2"/>
      <c r="WLA5513" s="2"/>
      <c r="WLB5513" s="2"/>
      <c r="WLC5513" s="2"/>
      <c r="WLD5513" s="2"/>
      <c r="WLE5513" s="2"/>
      <c r="WLF5513" s="2"/>
      <c r="WLG5513" s="2"/>
      <c r="WLH5513" s="2"/>
      <c r="WLI5513" s="2"/>
      <c r="WLJ5513" s="2"/>
      <c r="WLK5513" s="2"/>
      <c r="WLL5513" s="2"/>
      <c r="WLM5513" s="2"/>
      <c r="WLN5513" s="2"/>
      <c r="WLO5513" s="2"/>
      <c r="WLP5513" s="2"/>
      <c r="WLQ5513" s="2"/>
      <c r="WLR5513" s="2"/>
      <c r="WLS5513" s="2"/>
      <c r="WLT5513" s="2"/>
      <c r="WLU5513" s="2"/>
      <c r="WLV5513" s="2"/>
      <c r="WLW5513" s="2"/>
      <c r="WLX5513" s="2"/>
      <c r="WLY5513" s="2"/>
      <c r="WLZ5513" s="2"/>
      <c r="WMA5513" s="2"/>
      <c r="WMB5513" s="2"/>
      <c r="WMC5513" s="2"/>
      <c r="WMD5513" s="2"/>
      <c r="WME5513" s="2"/>
      <c r="WMF5513" s="2"/>
      <c r="WMG5513" s="2"/>
      <c r="WMH5513" s="2"/>
      <c r="WMI5513" s="2"/>
      <c r="WMJ5513" s="2"/>
      <c r="WMK5513" s="2"/>
      <c r="WML5513" s="2"/>
      <c r="WMM5513" s="2"/>
      <c r="WMN5513" s="2"/>
      <c r="WMO5513" s="2"/>
      <c r="WMP5513" s="2"/>
      <c r="WMQ5513" s="2"/>
      <c r="WMR5513" s="2"/>
      <c r="WMS5513" s="2"/>
      <c r="WMT5513" s="2"/>
      <c r="WMU5513" s="2"/>
      <c r="WMV5513" s="2"/>
      <c r="WMW5513" s="2"/>
      <c r="WMX5513" s="2"/>
      <c r="WMY5513" s="2"/>
      <c r="WMZ5513" s="2"/>
      <c r="WNA5513" s="2"/>
      <c r="WNB5513" s="2"/>
      <c r="WNC5513" s="2"/>
      <c r="WND5513" s="2"/>
      <c r="WNE5513" s="2"/>
      <c r="WNF5513" s="2"/>
      <c r="WNG5513" s="2"/>
      <c r="WNH5513" s="2"/>
      <c r="WNI5513" s="2"/>
      <c r="WNJ5513" s="2"/>
      <c r="WNK5513" s="2"/>
      <c r="WNL5513" s="2"/>
      <c r="WNM5513" s="2"/>
      <c r="WNN5513" s="2"/>
      <c r="WNO5513" s="2"/>
      <c r="WNP5513" s="2"/>
      <c r="WNQ5513" s="2"/>
      <c r="WNR5513" s="2"/>
      <c r="WNS5513" s="2"/>
      <c r="WNT5513" s="2"/>
      <c r="WNU5513" s="2"/>
      <c r="WNV5513" s="2"/>
      <c r="WNW5513" s="2"/>
      <c r="WNX5513" s="2"/>
      <c r="WNY5513" s="2"/>
      <c r="WNZ5513" s="2"/>
      <c r="WOA5513" s="2"/>
      <c r="WOB5513" s="2"/>
      <c r="WOC5513" s="2"/>
      <c r="WOD5513" s="2"/>
      <c r="WOE5513" s="2"/>
      <c r="WOF5513" s="2"/>
      <c r="WOG5513" s="2"/>
      <c r="WOH5513" s="2"/>
      <c r="WOI5513" s="2"/>
      <c r="WOJ5513" s="2"/>
      <c r="WOK5513" s="2"/>
      <c r="WOL5513" s="2"/>
      <c r="WOM5513" s="2"/>
      <c r="WON5513" s="2"/>
      <c r="WOO5513" s="2"/>
      <c r="WOP5513" s="2"/>
      <c r="WOQ5513" s="2"/>
      <c r="WOR5513" s="2"/>
      <c r="WOS5513" s="2"/>
      <c r="WOT5513" s="2"/>
      <c r="WOU5513" s="2"/>
      <c r="WOV5513" s="2"/>
      <c r="WOW5513" s="2"/>
      <c r="WOX5513" s="2"/>
      <c r="WOY5513" s="2"/>
      <c r="WOZ5513" s="2"/>
      <c r="WPA5513" s="2"/>
      <c r="WPB5513" s="2"/>
      <c r="WPC5513" s="2"/>
      <c r="WPD5513" s="2"/>
      <c r="WPE5513" s="2"/>
      <c r="WPF5513" s="2"/>
      <c r="WPG5513" s="2"/>
      <c r="WPH5513" s="2"/>
      <c r="WPI5513" s="2"/>
      <c r="WPJ5513" s="2"/>
      <c r="WPK5513" s="2"/>
      <c r="WPL5513" s="2"/>
      <c r="WPM5513" s="2"/>
      <c r="WPN5513" s="2"/>
      <c r="WPO5513" s="2"/>
      <c r="WPP5513" s="2"/>
      <c r="WPQ5513" s="2"/>
      <c r="WPR5513" s="2"/>
      <c r="WPS5513" s="2"/>
      <c r="WPT5513" s="2"/>
      <c r="WPU5513" s="2"/>
      <c r="WPV5513" s="2"/>
      <c r="WPW5513" s="2"/>
      <c r="WPX5513" s="2"/>
      <c r="WPY5513" s="2"/>
      <c r="WPZ5513" s="2"/>
      <c r="WQA5513" s="2"/>
      <c r="WQB5513" s="2"/>
      <c r="WQC5513" s="2"/>
      <c r="WQD5513" s="2"/>
      <c r="WQE5513" s="2"/>
      <c r="WQF5513" s="2"/>
      <c r="WQG5513" s="2"/>
      <c r="WQH5513" s="2"/>
      <c r="WQI5513" s="2"/>
      <c r="WQJ5513" s="2"/>
      <c r="WQK5513" s="2"/>
      <c r="WQL5513" s="2"/>
      <c r="WQM5513" s="2"/>
      <c r="WQN5513" s="2"/>
      <c r="WQO5513" s="2"/>
      <c r="WQP5513" s="2"/>
      <c r="WQQ5513" s="2"/>
      <c r="WQR5513" s="2"/>
      <c r="WQS5513" s="2"/>
      <c r="WQT5513" s="2"/>
      <c r="WQU5513" s="2"/>
      <c r="WQV5513" s="2"/>
      <c r="WQW5513" s="2"/>
      <c r="WQX5513" s="2"/>
      <c r="WQY5513" s="2"/>
      <c r="WQZ5513" s="2"/>
      <c r="WRA5513" s="2"/>
      <c r="WRB5513" s="2"/>
      <c r="WRC5513" s="2"/>
      <c r="WRD5513" s="2"/>
      <c r="WRE5513" s="2"/>
      <c r="WRF5513" s="2"/>
      <c r="WRG5513" s="2"/>
      <c r="WRH5513" s="2"/>
      <c r="WRI5513" s="2"/>
      <c r="WRJ5513" s="2"/>
      <c r="WRK5513" s="2"/>
      <c r="WRL5513" s="2"/>
      <c r="WRM5513" s="2"/>
      <c r="WRN5513" s="2"/>
      <c r="WRO5513" s="2"/>
      <c r="WRP5513" s="2"/>
      <c r="WRQ5513" s="2"/>
      <c r="WRR5513" s="2"/>
      <c r="WRS5513" s="2"/>
      <c r="WRT5513" s="2"/>
      <c r="WRU5513" s="2"/>
      <c r="WRV5513" s="2"/>
      <c r="WRW5513" s="2"/>
      <c r="WRX5513" s="2"/>
      <c r="WRY5513" s="2"/>
      <c r="WRZ5513" s="2"/>
      <c r="WSA5513" s="2"/>
      <c r="WSB5513" s="2"/>
      <c r="WSC5513" s="2"/>
      <c r="WSD5513" s="2"/>
      <c r="WSE5513" s="2"/>
      <c r="WSF5513" s="2"/>
      <c r="WSG5513" s="2"/>
      <c r="WSH5513" s="2"/>
      <c r="WSI5513" s="2"/>
      <c r="WSJ5513" s="2"/>
      <c r="WSK5513" s="2"/>
      <c r="WSL5513" s="2"/>
      <c r="WSM5513" s="2"/>
      <c r="WSN5513" s="2"/>
      <c r="WSO5513" s="2"/>
      <c r="WSP5513" s="2"/>
      <c r="WSQ5513" s="2"/>
      <c r="WSR5513" s="2"/>
      <c r="WSS5513" s="2"/>
      <c r="WST5513" s="2"/>
      <c r="WSU5513" s="2"/>
      <c r="WSV5513" s="2"/>
      <c r="WSW5513" s="2"/>
      <c r="WSX5513" s="2"/>
      <c r="WSY5513" s="2"/>
      <c r="WSZ5513" s="2"/>
      <c r="WTA5513" s="2"/>
      <c r="WTB5513" s="2"/>
      <c r="WTC5513" s="2"/>
      <c r="WTD5513" s="2"/>
      <c r="WTE5513" s="2"/>
      <c r="WTF5513" s="2"/>
      <c r="WTG5513" s="2"/>
      <c r="WTH5513" s="2"/>
      <c r="WTI5513" s="2"/>
      <c r="WTJ5513" s="2"/>
      <c r="WTK5513" s="2"/>
      <c r="WTL5513" s="2"/>
      <c r="WTM5513" s="2"/>
      <c r="WTN5513" s="2"/>
      <c r="WTO5513" s="2"/>
      <c r="WTP5513" s="2"/>
      <c r="WTQ5513" s="2"/>
      <c r="WTR5513" s="2"/>
      <c r="WTS5513" s="2"/>
      <c r="WTT5513" s="2"/>
      <c r="WTU5513" s="2"/>
      <c r="WTV5513" s="2"/>
      <c r="WTW5513" s="2"/>
      <c r="WTX5513" s="2"/>
      <c r="WTY5513" s="2"/>
      <c r="WTZ5513" s="2"/>
      <c r="WUA5513" s="2"/>
      <c r="WUB5513" s="2"/>
      <c r="WUC5513" s="2"/>
      <c r="WUD5513" s="2"/>
      <c r="WUE5513" s="2"/>
      <c r="WUF5513" s="2"/>
      <c r="WUG5513" s="2"/>
      <c r="WUH5513" s="2"/>
      <c r="WUI5513" s="2"/>
      <c r="WUJ5513" s="2"/>
      <c r="WUK5513" s="2"/>
      <c r="WUL5513" s="2"/>
      <c r="WUM5513" s="2"/>
      <c r="WUN5513" s="2"/>
      <c r="WUO5513" s="2"/>
      <c r="WUP5513" s="2"/>
      <c r="WUQ5513" s="2"/>
      <c r="WUR5513" s="2"/>
      <c r="WUS5513" s="2"/>
      <c r="WUT5513" s="2"/>
      <c r="WUU5513" s="2"/>
      <c r="WUV5513" s="2"/>
      <c r="WUW5513" s="2"/>
      <c r="WUX5513" s="2"/>
      <c r="WUY5513" s="2"/>
      <c r="WUZ5513" s="2"/>
      <c r="WVA5513" s="2"/>
      <c r="WVB5513" s="2"/>
      <c r="WVC5513" s="2"/>
      <c r="WVD5513" s="2"/>
      <c r="WVE5513" s="2"/>
      <c r="WVF5513" s="2"/>
      <c r="WVG5513" s="2"/>
      <c r="WVH5513" s="2"/>
      <c r="WVI5513" s="2"/>
      <c r="WVJ5513" s="2"/>
      <c r="WVK5513" s="2"/>
      <c r="WVL5513" s="2"/>
      <c r="WVM5513" s="2"/>
      <c r="WVN5513" s="2"/>
      <c r="WVO5513" s="2"/>
      <c r="WVP5513" s="2"/>
      <c r="WVQ5513" s="2"/>
      <c r="WVR5513" s="2"/>
      <c r="WVS5513" s="2"/>
      <c r="WVT5513" s="2"/>
      <c r="WVU5513" s="2"/>
      <c r="WVV5513" s="2"/>
      <c r="WVW5513" s="2"/>
      <c r="WVX5513" s="2"/>
      <c r="WVY5513" s="2"/>
      <c r="WVZ5513" s="2"/>
    </row>
    <row r="5514" spans="1:16146" s="1" customFormat="1" ht="24.75" customHeight="1">
      <c r="A5514" s="2"/>
      <c r="B5514" s="4"/>
      <c r="C5514" s="2"/>
      <c r="D5514" s="5"/>
      <c r="F5514" s="6"/>
      <c r="H5514" s="7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  <c r="AZ5514" s="2"/>
      <c r="BA5514" s="2"/>
      <c r="BB5514" s="2"/>
      <c r="BC5514" s="2"/>
      <c r="BD5514" s="2"/>
      <c r="BE5514" s="2"/>
      <c r="BF5514" s="2"/>
      <c r="BG5514" s="2"/>
      <c r="BH5514" s="2"/>
      <c r="BI5514" s="2"/>
      <c r="BJ5514" s="2"/>
      <c r="BK5514" s="2"/>
      <c r="BL5514" s="2"/>
      <c r="BM5514" s="2"/>
      <c r="BN5514" s="2"/>
      <c r="BO5514" s="2"/>
      <c r="BP5514" s="2"/>
      <c r="BQ5514" s="2"/>
      <c r="BR5514" s="2"/>
      <c r="BS5514" s="2"/>
      <c r="BT5514" s="2"/>
      <c r="BU5514" s="2"/>
      <c r="BV5514" s="2"/>
      <c r="BW5514" s="2"/>
      <c r="BX5514" s="2"/>
      <c r="BY5514" s="2"/>
      <c r="BZ5514" s="2"/>
      <c r="CA5514" s="2"/>
      <c r="CB5514" s="2"/>
      <c r="CC5514" s="2"/>
      <c r="CD5514" s="2"/>
      <c r="CE5514" s="2"/>
      <c r="CF5514" s="2"/>
      <c r="CG5514" s="2"/>
      <c r="CH5514" s="2"/>
      <c r="CI5514" s="2"/>
      <c r="CJ5514" s="2"/>
      <c r="CK5514" s="2"/>
      <c r="CL5514" s="2"/>
      <c r="CM5514" s="2"/>
      <c r="CN5514" s="2"/>
      <c r="CO5514" s="2"/>
      <c r="CP5514" s="2"/>
      <c r="CQ5514" s="2"/>
      <c r="CR5514" s="2"/>
      <c r="CS5514" s="2"/>
      <c r="CT5514" s="2"/>
      <c r="CU5514" s="2"/>
      <c r="CV5514" s="2"/>
      <c r="CW5514" s="2"/>
      <c r="CX5514" s="2"/>
      <c r="CY5514" s="2"/>
      <c r="CZ5514" s="2"/>
      <c r="DA5514" s="2"/>
      <c r="DB5514" s="2"/>
      <c r="DC5514" s="2"/>
      <c r="DD5514" s="2"/>
      <c r="DE5514" s="2"/>
      <c r="DF5514" s="2"/>
      <c r="DG5514" s="2"/>
      <c r="DH5514" s="2"/>
      <c r="DI5514" s="2"/>
      <c r="DJ5514" s="2"/>
      <c r="DK5514" s="2"/>
      <c r="DL5514" s="2"/>
      <c r="DM5514" s="2"/>
      <c r="DN5514" s="2"/>
      <c r="DO5514" s="2"/>
      <c r="DP5514" s="2"/>
      <c r="DQ5514" s="2"/>
      <c r="DR5514" s="2"/>
      <c r="DS5514" s="2"/>
      <c r="DT5514" s="2"/>
      <c r="DU5514" s="2"/>
      <c r="DV5514" s="2"/>
      <c r="DW5514" s="2"/>
      <c r="DX5514" s="2"/>
      <c r="DY5514" s="2"/>
      <c r="DZ5514" s="2"/>
      <c r="EA5514" s="2"/>
      <c r="EB5514" s="2"/>
      <c r="EC5514" s="2"/>
      <c r="ED5514" s="2"/>
      <c r="EE5514" s="2"/>
      <c r="EF5514" s="2"/>
      <c r="EG5514" s="2"/>
      <c r="EH5514" s="2"/>
      <c r="EI5514" s="2"/>
      <c r="EJ5514" s="2"/>
      <c r="EK5514" s="2"/>
      <c r="EL5514" s="2"/>
      <c r="EM5514" s="2"/>
      <c r="EN5514" s="2"/>
      <c r="EO5514" s="2"/>
      <c r="EP5514" s="2"/>
      <c r="EQ5514" s="2"/>
      <c r="ER5514" s="2"/>
      <c r="ES5514" s="2"/>
      <c r="ET5514" s="2"/>
      <c r="EU5514" s="2"/>
      <c r="EV5514" s="2"/>
      <c r="EW5514" s="2"/>
      <c r="EX5514" s="2"/>
      <c r="EY5514" s="2"/>
      <c r="EZ5514" s="2"/>
      <c r="FA5514" s="2"/>
      <c r="FB5514" s="2"/>
      <c r="FC5514" s="2"/>
      <c r="FD5514" s="2"/>
      <c r="FE5514" s="2"/>
      <c r="FF5514" s="2"/>
      <c r="FG5514" s="2"/>
      <c r="FH5514" s="2"/>
      <c r="FI5514" s="2"/>
      <c r="FJ5514" s="2"/>
      <c r="FK5514" s="2"/>
      <c r="FL5514" s="2"/>
      <c r="FM5514" s="2"/>
      <c r="FN5514" s="2"/>
      <c r="FO5514" s="2"/>
      <c r="FP5514" s="2"/>
      <c r="FQ5514" s="2"/>
      <c r="FR5514" s="2"/>
      <c r="FS5514" s="2"/>
      <c r="FT5514" s="2"/>
      <c r="FU5514" s="2"/>
      <c r="FV5514" s="2"/>
      <c r="FW5514" s="2"/>
      <c r="FX5514" s="2"/>
      <c r="FY5514" s="2"/>
      <c r="FZ5514" s="2"/>
      <c r="GA5514" s="2"/>
      <c r="GB5514" s="2"/>
      <c r="GC5514" s="2"/>
      <c r="GD5514" s="2"/>
      <c r="GE5514" s="2"/>
      <c r="GF5514" s="2"/>
      <c r="GG5514" s="2"/>
      <c r="GH5514" s="2"/>
      <c r="GI5514" s="2"/>
      <c r="GJ5514" s="2"/>
      <c r="GK5514" s="2"/>
      <c r="GL5514" s="2"/>
      <c r="GM5514" s="2"/>
      <c r="GN5514" s="2"/>
      <c r="GO5514" s="2"/>
      <c r="GP5514" s="2"/>
      <c r="GQ5514" s="2"/>
      <c r="GR5514" s="2"/>
      <c r="GS5514" s="2"/>
      <c r="GT5514" s="2"/>
      <c r="GU5514" s="2"/>
      <c r="GV5514" s="2"/>
      <c r="GW5514" s="2"/>
      <c r="GX5514" s="2"/>
      <c r="GY5514" s="2"/>
      <c r="GZ5514" s="2"/>
      <c r="HA5514" s="2"/>
      <c r="HB5514" s="2"/>
      <c r="HC5514" s="2"/>
      <c r="HD5514" s="2"/>
      <c r="HE5514" s="2"/>
      <c r="HF5514" s="2"/>
      <c r="HG5514" s="2"/>
      <c r="HH5514" s="2"/>
      <c r="HI5514" s="2"/>
      <c r="HJ5514" s="2"/>
      <c r="HK5514" s="2"/>
      <c r="HL5514" s="2"/>
      <c r="HM5514" s="2"/>
      <c r="HN5514" s="2"/>
      <c r="HO5514" s="2"/>
      <c r="HP5514" s="2"/>
      <c r="HQ5514" s="2"/>
      <c r="HR5514" s="2"/>
      <c r="HS5514" s="2"/>
      <c r="HT5514" s="2"/>
      <c r="HU5514" s="2"/>
      <c r="HV5514" s="2"/>
      <c r="HW5514" s="2"/>
      <c r="HX5514" s="2"/>
      <c r="HY5514" s="2"/>
      <c r="HZ5514" s="2"/>
      <c r="IA5514" s="2"/>
      <c r="IB5514" s="2"/>
      <c r="IC5514" s="2"/>
      <c r="ID5514" s="2"/>
      <c r="IE5514" s="2"/>
      <c r="IF5514" s="2"/>
      <c r="IG5514" s="2"/>
      <c r="IH5514" s="2"/>
      <c r="II5514" s="2"/>
      <c r="IJ5514" s="2"/>
      <c r="IK5514" s="2"/>
      <c r="IL5514" s="2"/>
      <c r="IM5514" s="2"/>
      <c r="IN5514" s="2"/>
      <c r="IO5514" s="2"/>
      <c r="IP5514" s="2"/>
      <c r="IQ5514" s="2"/>
      <c r="IR5514" s="2"/>
      <c r="IS5514" s="2"/>
      <c r="IT5514" s="2"/>
      <c r="IU5514" s="2"/>
      <c r="IV5514" s="2"/>
      <c r="IW5514" s="2"/>
      <c r="IX5514" s="2"/>
      <c r="IY5514" s="2"/>
      <c r="IZ5514" s="2"/>
      <c r="JA5514" s="2"/>
      <c r="JB5514" s="2"/>
      <c r="JC5514" s="2"/>
      <c r="JD5514" s="2"/>
      <c r="JE5514" s="2"/>
      <c r="JF5514" s="2"/>
      <c r="JG5514" s="2"/>
      <c r="JH5514" s="2"/>
      <c r="JI5514" s="2"/>
      <c r="JJ5514" s="2"/>
      <c r="JK5514" s="2"/>
      <c r="JL5514" s="2"/>
      <c r="JM5514" s="2"/>
      <c r="JN5514" s="2"/>
      <c r="JO5514" s="2"/>
      <c r="JP5514" s="2"/>
      <c r="JQ5514" s="2"/>
      <c r="JR5514" s="2"/>
      <c r="JS5514" s="2"/>
      <c r="JT5514" s="2"/>
      <c r="JU5514" s="2"/>
      <c r="JV5514" s="2"/>
      <c r="JW5514" s="2"/>
      <c r="JX5514" s="2"/>
      <c r="JY5514" s="2"/>
      <c r="JZ5514" s="2"/>
      <c r="KA5514" s="2"/>
      <c r="KB5514" s="2"/>
      <c r="KC5514" s="2"/>
      <c r="KD5514" s="2"/>
      <c r="KE5514" s="2"/>
      <c r="KF5514" s="2"/>
      <c r="KG5514" s="2"/>
      <c r="KH5514" s="2"/>
      <c r="KI5514" s="2"/>
      <c r="KJ5514" s="2"/>
      <c r="KK5514" s="2"/>
      <c r="KL5514" s="2"/>
      <c r="KM5514" s="2"/>
      <c r="KN5514" s="2"/>
      <c r="KO5514" s="2"/>
      <c r="KP5514" s="2"/>
      <c r="KQ5514" s="2"/>
      <c r="KR5514" s="2"/>
      <c r="KS5514" s="2"/>
      <c r="KT5514" s="2"/>
      <c r="KU5514" s="2"/>
      <c r="KV5514" s="2"/>
      <c r="KW5514" s="2"/>
      <c r="KX5514" s="2"/>
      <c r="KY5514" s="2"/>
      <c r="KZ5514" s="2"/>
      <c r="LA5514" s="2"/>
      <c r="LB5514" s="2"/>
      <c r="LC5514" s="2"/>
      <c r="LD5514" s="2"/>
      <c r="LE5514" s="2"/>
      <c r="LF5514" s="2"/>
      <c r="LG5514" s="2"/>
      <c r="LH5514" s="2"/>
      <c r="LI5514" s="2"/>
      <c r="LJ5514" s="2"/>
      <c r="LK5514" s="2"/>
      <c r="LL5514" s="2"/>
      <c r="LM5514" s="2"/>
      <c r="LN5514" s="2"/>
      <c r="LO5514" s="2"/>
      <c r="LP5514" s="2"/>
      <c r="LQ5514" s="2"/>
      <c r="LR5514" s="2"/>
      <c r="LS5514" s="2"/>
      <c r="LT5514" s="2"/>
      <c r="LU5514" s="2"/>
      <c r="LV5514" s="2"/>
      <c r="LW5514" s="2"/>
      <c r="LX5514" s="2"/>
      <c r="LY5514" s="2"/>
      <c r="LZ5514" s="2"/>
      <c r="MA5514" s="2"/>
      <c r="MB5514" s="2"/>
      <c r="MC5514" s="2"/>
      <c r="MD5514" s="2"/>
      <c r="ME5514" s="2"/>
      <c r="MF5514" s="2"/>
      <c r="MG5514" s="2"/>
      <c r="MH5514" s="2"/>
      <c r="MI5514" s="2"/>
      <c r="MJ5514" s="2"/>
      <c r="MK5514" s="2"/>
      <c r="ML5514" s="2"/>
      <c r="MM5514" s="2"/>
      <c r="MN5514" s="2"/>
      <c r="MO5514" s="2"/>
      <c r="MP5514" s="2"/>
      <c r="MQ5514" s="2"/>
      <c r="MR5514" s="2"/>
      <c r="MS5514" s="2"/>
      <c r="MT5514" s="2"/>
      <c r="MU5514" s="2"/>
      <c r="MV5514" s="2"/>
      <c r="MW5514" s="2"/>
      <c r="MX5514" s="2"/>
      <c r="MY5514" s="2"/>
      <c r="MZ5514" s="2"/>
      <c r="NA5514" s="2"/>
      <c r="NB5514" s="2"/>
      <c r="NC5514" s="2"/>
      <c r="ND5514" s="2"/>
      <c r="NE5514" s="2"/>
      <c r="NF5514" s="2"/>
      <c r="NG5514" s="2"/>
      <c r="NH5514" s="2"/>
      <c r="NI5514" s="2"/>
      <c r="NJ5514" s="2"/>
      <c r="NK5514" s="2"/>
      <c r="NL5514" s="2"/>
      <c r="NM5514" s="2"/>
      <c r="NN5514" s="2"/>
      <c r="NO5514" s="2"/>
      <c r="NP5514" s="2"/>
      <c r="NQ5514" s="2"/>
      <c r="NR5514" s="2"/>
      <c r="NS5514" s="2"/>
      <c r="NT5514" s="2"/>
      <c r="NU5514" s="2"/>
      <c r="NV5514" s="2"/>
      <c r="NW5514" s="2"/>
      <c r="NX5514" s="2"/>
      <c r="NY5514" s="2"/>
      <c r="NZ5514" s="2"/>
      <c r="OA5514" s="2"/>
      <c r="OB5514" s="2"/>
      <c r="OC5514" s="2"/>
      <c r="OD5514" s="2"/>
      <c r="OE5514" s="2"/>
      <c r="OF5514" s="2"/>
      <c r="OG5514" s="2"/>
      <c r="OH5514" s="2"/>
      <c r="OI5514" s="2"/>
      <c r="OJ5514" s="2"/>
      <c r="OK5514" s="2"/>
      <c r="OL5514" s="2"/>
      <c r="OM5514" s="2"/>
      <c r="ON5514" s="2"/>
      <c r="OO5514" s="2"/>
      <c r="OP5514" s="2"/>
      <c r="OQ5514" s="2"/>
      <c r="OR5514" s="2"/>
      <c r="OS5514" s="2"/>
      <c r="OT5514" s="2"/>
      <c r="OU5514" s="2"/>
      <c r="OV5514" s="2"/>
      <c r="OW5514" s="2"/>
      <c r="OX5514" s="2"/>
      <c r="OY5514" s="2"/>
      <c r="OZ5514" s="2"/>
      <c r="PA5514" s="2"/>
      <c r="PB5514" s="2"/>
      <c r="PC5514" s="2"/>
      <c r="PD5514" s="2"/>
      <c r="PE5514" s="2"/>
      <c r="PF5514" s="2"/>
      <c r="PG5514" s="2"/>
      <c r="PH5514" s="2"/>
      <c r="PI5514" s="2"/>
      <c r="PJ5514" s="2"/>
      <c r="PK5514" s="2"/>
      <c r="PL5514" s="2"/>
      <c r="PM5514" s="2"/>
      <c r="PN5514" s="2"/>
      <c r="PO5514" s="2"/>
      <c r="PP5514" s="2"/>
      <c r="PQ5514" s="2"/>
      <c r="PR5514" s="2"/>
      <c r="PS5514" s="2"/>
      <c r="PT5514" s="2"/>
      <c r="PU5514" s="2"/>
      <c r="PV5514" s="2"/>
      <c r="PW5514" s="2"/>
      <c r="PX5514" s="2"/>
      <c r="PY5514" s="2"/>
      <c r="PZ5514" s="2"/>
      <c r="QA5514" s="2"/>
      <c r="QB5514" s="2"/>
      <c r="QC5514" s="2"/>
      <c r="QD5514" s="2"/>
      <c r="QE5514" s="2"/>
      <c r="QF5514" s="2"/>
      <c r="QG5514" s="2"/>
      <c r="QH5514" s="2"/>
      <c r="QI5514" s="2"/>
      <c r="QJ5514" s="2"/>
      <c r="QK5514" s="2"/>
      <c r="QL5514" s="2"/>
      <c r="QM5514" s="2"/>
      <c r="QN5514" s="2"/>
      <c r="QO5514" s="2"/>
      <c r="QP5514" s="2"/>
      <c r="QQ5514" s="2"/>
      <c r="QR5514" s="2"/>
      <c r="QS5514" s="2"/>
      <c r="QT5514" s="2"/>
      <c r="QU5514" s="2"/>
      <c r="QV5514" s="2"/>
      <c r="QW5514" s="2"/>
      <c r="QX5514" s="2"/>
      <c r="QY5514" s="2"/>
      <c r="QZ5514" s="2"/>
      <c r="RA5514" s="2"/>
      <c r="RB5514" s="2"/>
      <c r="RC5514" s="2"/>
      <c r="RD5514" s="2"/>
      <c r="RE5514" s="2"/>
      <c r="RF5514" s="2"/>
      <c r="RG5514" s="2"/>
      <c r="RH5514" s="2"/>
      <c r="RI5514" s="2"/>
      <c r="RJ5514" s="2"/>
      <c r="RK5514" s="2"/>
      <c r="RL5514" s="2"/>
      <c r="RM5514" s="2"/>
      <c r="RN5514" s="2"/>
      <c r="RO5514" s="2"/>
      <c r="RP5514" s="2"/>
      <c r="RQ5514" s="2"/>
      <c r="RR5514" s="2"/>
      <c r="RS5514" s="2"/>
      <c r="RT5514" s="2"/>
      <c r="RU5514" s="2"/>
      <c r="RV5514" s="2"/>
      <c r="RW5514" s="2"/>
      <c r="RX5514" s="2"/>
      <c r="RY5514" s="2"/>
      <c r="RZ5514" s="2"/>
      <c r="SA5514" s="2"/>
      <c r="SB5514" s="2"/>
      <c r="SC5514" s="2"/>
      <c r="SD5514" s="2"/>
      <c r="SE5514" s="2"/>
      <c r="SF5514" s="2"/>
      <c r="SG5514" s="2"/>
      <c r="SH5514" s="2"/>
      <c r="SI5514" s="2"/>
      <c r="SJ5514" s="2"/>
      <c r="SK5514" s="2"/>
      <c r="SL5514" s="2"/>
      <c r="SM5514" s="2"/>
      <c r="SN5514" s="2"/>
      <c r="SO5514" s="2"/>
      <c r="SP5514" s="2"/>
      <c r="SQ5514" s="2"/>
      <c r="SR5514" s="2"/>
      <c r="SS5514" s="2"/>
      <c r="ST5514" s="2"/>
      <c r="SU5514" s="2"/>
      <c r="SV5514" s="2"/>
      <c r="SW5514" s="2"/>
      <c r="SX5514" s="2"/>
      <c r="SY5514" s="2"/>
      <c r="SZ5514" s="2"/>
      <c r="TA5514" s="2"/>
      <c r="TB5514" s="2"/>
      <c r="TC5514" s="2"/>
      <c r="TD5514" s="2"/>
      <c r="TE5514" s="2"/>
      <c r="TF5514" s="2"/>
      <c r="TG5514" s="2"/>
      <c r="TH5514" s="2"/>
      <c r="TI5514" s="2"/>
      <c r="TJ5514" s="2"/>
      <c r="TK5514" s="2"/>
      <c r="TL5514" s="2"/>
      <c r="TM5514" s="2"/>
      <c r="TN5514" s="2"/>
      <c r="TO5514" s="2"/>
      <c r="TP5514" s="2"/>
      <c r="TQ5514" s="2"/>
      <c r="TR5514" s="2"/>
      <c r="TS5514" s="2"/>
      <c r="TT5514" s="2"/>
      <c r="TU5514" s="2"/>
      <c r="TV5514" s="2"/>
      <c r="TW5514" s="2"/>
      <c r="TX5514" s="2"/>
      <c r="TY5514" s="2"/>
      <c r="TZ5514" s="2"/>
      <c r="UA5514" s="2"/>
      <c r="UB5514" s="2"/>
      <c r="UC5514" s="2"/>
      <c r="UD5514" s="2"/>
      <c r="UE5514" s="2"/>
      <c r="UF5514" s="2"/>
      <c r="UG5514" s="2"/>
      <c r="UH5514" s="2"/>
      <c r="UI5514" s="2"/>
      <c r="UJ5514" s="2"/>
      <c r="UK5514" s="2"/>
      <c r="UL5514" s="2"/>
      <c r="UM5514" s="2"/>
      <c r="UN5514" s="2"/>
      <c r="UO5514" s="2"/>
      <c r="UP5514" s="2"/>
      <c r="UQ5514" s="2"/>
      <c r="UR5514" s="2"/>
      <c r="US5514" s="2"/>
      <c r="UT5514" s="2"/>
      <c r="UU5514" s="2"/>
      <c r="UV5514" s="2"/>
      <c r="UW5514" s="2"/>
      <c r="UX5514" s="2"/>
      <c r="UY5514" s="2"/>
      <c r="UZ5514" s="2"/>
      <c r="VA5514" s="2"/>
      <c r="VB5514" s="2"/>
      <c r="VC5514" s="2"/>
      <c r="VD5514" s="2"/>
      <c r="VE5514" s="2"/>
      <c r="VF5514" s="2"/>
      <c r="VG5514" s="2"/>
      <c r="VH5514" s="2"/>
      <c r="VI5514" s="2"/>
      <c r="VJ5514" s="2"/>
      <c r="VK5514" s="2"/>
      <c r="VL5514" s="2"/>
      <c r="VM5514" s="2"/>
      <c r="VN5514" s="2"/>
      <c r="VO5514" s="2"/>
      <c r="VP5514" s="2"/>
      <c r="VQ5514" s="2"/>
      <c r="VR5514" s="2"/>
      <c r="VS5514" s="2"/>
      <c r="VT5514" s="2"/>
      <c r="VU5514" s="2"/>
      <c r="VV5514" s="2"/>
      <c r="VW5514" s="2"/>
      <c r="VX5514" s="2"/>
      <c r="VY5514" s="2"/>
      <c r="VZ5514" s="2"/>
      <c r="WA5514" s="2"/>
      <c r="WB5514" s="2"/>
      <c r="WC5514" s="2"/>
      <c r="WD5514" s="2"/>
      <c r="WE5514" s="2"/>
      <c r="WF5514" s="2"/>
      <c r="WG5514" s="2"/>
      <c r="WH5514" s="2"/>
      <c r="WI5514" s="2"/>
      <c r="WJ5514" s="2"/>
      <c r="WK5514" s="2"/>
      <c r="WL5514" s="2"/>
      <c r="WM5514" s="2"/>
      <c r="WN5514" s="2"/>
      <c r="WO5514" s="2"/>
      <c r="WP5514" s="2"/>
      <c r="WQ5514" s="2"/>
      <c r="WR5514" s="2"/>
      <c r="WS5514" s="2"/>
      <c r="WT5514" s="2"/>
      <c r="WU5514" s="2"/>
      <c r="WV5514" s="2"/>
      <c r="WW5514" s="2"/>
      <c r="WX5514" s="2"/>
      <c r="WY5514" s="2"/>
      <c r="WZ5514" s="2"/>
      <c r="XA5514" s="2"/>
      <c r="XB5514" s="2"/>
      <c r="XC5514" s="2"/>
      <c r="XD5514" s="2"/>
      <c r="XE5514" s="2"/>
      <c r="XF5514" s="2"/>
      <c r="XG5514" s="2"/>
      <c r="XH5514" s="2"/>
      <c r="XI5514" s="2"/>
      <c r="XJ5514" s="2"/>
      <c r="XK5514" s="2"/>
      <c r="XL5514" s="2"/>
      <c r="XM5514" s="2"/>
      <c r="XN5514" s="2"/>
      <c r="XO5514" s="2"/>
      <c r="XP5514" s="2"/>
      <c r="XQ5514" s="2"/>
      <c r="XR5514" s="2"/>
      <c r="XS5514" s="2"/>
      <c r="XT5514" s="2"/>
      <c r="XU5514" s="2"/>
      <c r="XV5514" s="2"/>
      <c r="XW5514" s="2"/>
      <c r="XX5514" s="2"/>
      <c r="XY5514" s="2"/>
      <c r="XZ5514" s="2"/>
      <c r="YA5514" s="2"/>
      <c r="YB5514" s="2"/>
      <c r="YC5514" s="2"/>
      <c r="YD5514" s="2"/>
      <c r="YE5514" s="2"/>
      <c r="YF5514" s="2"/>
      <c r="YG5514" s="2"/>
      <c r="YH5514" s="2"/>
      <c r="YI5514" s="2"/>
      <c r="YJ5514" s="2"/>
      <c r="YK5514" s="2"/>
      <c r="YL5514" s="2"/>
      <c r="YM5514" s="2"/>
      <c r="YN5514" s="2"/>
      <c r="YO5514" s="2"/>
      <c r="YP5514" s="2"/>
      <c r="YQ5514" s="2"/>
      <c r="YR5514" s="2"/>
      <c r="YS5514" s="2"/>
      <c r="YT5514" s="2"/>
      <c r="YU5514" s="2"/>
      <c r="YV5514" s="2"/>
      <c r="YW5514" s="2"/>
      <c r="YX5514" s="2"/>
      <c r="YY5514" s="2"/>
      <c r="YZ5514" s="2"/>
      <c r="ZA5514" s="2"/>
      <c r="ZB5514" s="2"/>
      <c r="ZC5514" s="2"/>
      <c r="ZD5514" s="2"/>
      <c r="ZE5514" s="2"/>
      <c r="ZF5514" s="2"/>
      <c r="ZG5514" s="2"/>
      <c r="ZH5514" s="2"/>
      <c r="ZI5514" s="2"/>
      <c r="ZJ5514" s="2"/>
      <c r="ZK5514" s="2"/>
      <c r="ZL5514" s="2"/>
      <c r="ZM5514" s="2"/>
      <c r="ZN5514" s="2"/>
      <c r="ZO5514" s="2"/>
      <c r="ZP5514" s="2"/>
      <c r="ZQ5514" s="2"/>
      <c r="ZR5514" s="2"/>
      <c r="ZS5514" s="2"/>
      <c r="ZT5514" s="2"/>
      <c r="ZU5514" s="2"/>
      <c r="ZV5514" s="2"/>
      <c r="ZW5514" s="2"/>
      <c r="ZX5514" s="2"/>
      <c r="ZY5514" s="2"/>
      <c r="ZZ5514" s="2"/>
      <c r="AAA5514" s="2"/>
      <c r="AAB5514" s="2"/>
      <c r="AAC5514" s="2"/>
      <c r="AAD5514" s="2"/>
      <c r="AAE5514" s="2"/>
      <c r="AAF5514" s="2"/>
      <c r="AAG5514" s="2"/>
      <c r="AAH5514" s="2"/>
      <c r="AAI5514" s="2"/>
      <c r="AAJ5514" s="2"/>
      <c r="AAK5514" s="2"/>
      <c r="AAL5514" s="2"/>
      <c r="AAM5514" s="2"/>
      <c r="AAN5514" s="2"/>
      <c r="AAO5514" s="2"/>
      <c r="AAP5514" s="2"/>
      <c r="AAQ5514" s="2"/>
      <c r="AAR5514" s="2"/>
      <c r="AAS5514" s="2"/>
      <c r="AAT5514" s="2"/>
      <c r="AAU5514" s="2"/>
      <c r="AAV5514" s="2"/>
      <c r="AAW5514" s="2"/>
      <c r="AAX5514" s="2"/>
      <c r="AAY5514" s="2"/>
      <c r="AAZ5514" s="2"/>
      <c r="ABA5514" s="2"/>
      <c r="ABB5514" s="2"/>
      <c r="ABC5514" s="2"/>
      <c r="ABD5514" s="2"/>
      <c r="ABE5514" s="2"/>
      <c r="ABF5514" s="2"/>
      <c r="ABG5514" s="2"/>
      <c r="ABH5514" s="2"/>
      <c r="ABI5514" s="2"/>
      <c r="ABJ5514" s="2"/>
      <c r="ABK5514" s="2"/>
      <c r="ABL5514" s="2"/>
      <c r="ABM5514" s="2"/>
      <c r="ABN5514" s="2"/>
      <c r="ABO5514" s="2"/>
      <c r="ABP5514" s="2"/>
      <c r="ABQ5514" s="2"/>
      <c r="ABR5514" s="2"/>
      <c r="ABS5514" s="2"/>
      <c r="ABT5514" s="2"/>
      <c r="ABU5514" s="2"/>
      <c r="ABV5514" s="2"/>
      <c r="ABW5514" s="2"/>
      <c r="ABX5514" s="2"/>
      <c r="ABY5514" s="2"/>
      <c r="ABZ5514" s="2"/>
      <c r="ACA5514" s="2"/>
      <c r="ACB5514" s="2"/>
      <c r="ACC5514" s="2"/>
      <c r="ACD5514" s="2"/>
      <c r="ACE5514" s="2"/>
      <c r="ACF5514" s="2"/>
      <c r="ACG5514" s="2"/>
      <c r="ACH5514" s="2"/>
      <c r="ACI5514" s="2"/>
      <c r="ACJ5514" s="2"/>
      <c r="ACK5514" s="2"/>
      <c r="ACL5514" s="2"/>
      <c r="ACM5514" s="2"/>
      <c r="ACN5514" s="2"/>
      <c r="ACO5514" s="2"/>
      <c r="ACP5514" s="2"/>
      <c r="ACQ5514" s="2"/>
      <c r="ACR5514" s="2"/>
      <c r="ACS5514" s="2"/>
      <c r="ACT5514" s="2"/>
      <c r="ACU5514" s="2"/>
      <c r="ACV5514" s="2"/>
      <c r="ACW5514" s="2"/>
      <c r="ACX5514" s="2"/>
      <c r="ACY5514" s="2"/>
      <c r="ACZ5514" s="2"/>
      <c r="ADA5514" s="2"/>
      <c r="ADB5514" s="2"/>
      <c r="ADC5514" s="2"/>
      <c r="ADD5514" s="2"/>
      <c r="ADE5514" s="2"/>
      <c r="ADF5514" s="2"/>
      <c r="ADG5514" s="2"/>
      <c r="ADH5514" s="2"/>
      <c r="ADI5514" s="2"/>
      <c r="ADJ5514" s="2"/>
      <c r="ADK5514" s="2"/>
      <c r="ADL5514" s="2"/>
      <c r="ADM5514" s="2"/>
      <c r="ADN5514" s="2"/>
      <c r="ADO5514" s="2"/>
      <c r="ADP5514" s="2"/>
      <c r="ADQ5514" s="2"/>
      <c r="ADR5514" s="2"/>
      <c r="ADS5514" s="2"/>
      <c r="ADT5514" s="2"/>
      <c r="ADU5514" s="2"/>
      <c r="ADV5514" s="2"/>
      <c r="ADW5514" s="2"/>
      <c r="ADX5514" s="2"/>
      <c r="ADY5514" s="2"/>
      <c r="ADZ5514" s="2"/>
      <c r="AEA5514" s="2"/>
      <c r="AEB5514" s="2"/>
      <c r="AEC5514" s="2"/>
      <c r="AED5514" s="2"/>
      <c r="AEE5514" s="2"/>
      <c r="AEF5514" s="2"/>
      <c r="AEG5514" s="2"/>
      <c r="AEH5514" s="2"/>
      <c r="AEI5514" s="2"/>
      <c r="AEJ5514" s="2"/>
      <c r="AEK5514" s="2"/>
      <c r="AEL5514" s="2"/>
      <c r="AEM5514" s="2"/>
      <c r="AEN5514" s="2"/>
      <c r="AEO5514" s="2"/>
      <c r="AEP5514" s="2"/>
      <c r="AEQ5514" s="2"/>
      <c r="AER5514" s="2"/>
      <c r="AES5514" s="2"/>
      <c r="AET5514" s="2"/>
      <c r="AEU5514" s="2"/>
      <c r="AEV5514" s="2"/>
      <c r="AEW5514" s="2"/>
      <c r="AEX5514" s="2"/>
      <c r="AEY5514" s="2"/>
      <c r="AEZ5514" s="2"/>
      <c r="AFA5514" s="2"/>
      <c r="AFB5514" s="2"/>
      <c r="AFC5514" s="2"/>
      <c r="AFD5514" s="2"/>
      <c r="AFE5514" s="2"/>
      <c r="AFF5514" s="2"/>
      <c r="AFG5514" s="2"/>
      <c r="AFH5514" s="2"/>
      <c r="AFI5514" s="2"/>
      <c r="AFJ5514" s="2"/>
      <c r="AFK5514" s="2"/>
      <c r="AFL5514" s="2"/>
      <c r="AFM5514" s="2"/>
      <c r="AFN5514" s="2"/>
      <c r="AFO5514" s="2"/>
      <c r="AFP5514" s="2"/>
      <c r="AFQ5514" s="2"/>
      <c r="AFR5514" s="2"/>
      <c r="AFS5514" s="2"/>
      <c r="AFT5514" s="2"/>
      <c r="AFU5514" s="2"/>
      <c r="AFV5514" s="2"/>
      <c r="AFW5514" s="2"/>
      <c r="AFX5514" s="2"/>
      <c r="AFY5514" s="2"/>
      <c r="AFZ5514" s="2"/>
      <c r="AGA5514" s="2"/>
      <c r="AGB5514" s="2"/>
      <c r="AGC5514" s="2"/>
      <c r="AGD5514" s="2"/>
      <c r="AGE5514" s="2"/>
      <c r="AGF5514" s="2"/>
      <c r="AGG5514" s="2"/>
      <c r="AGH5514" s="2"/>
      <c r="AGI5514" s="2"/>
      <c r="AGJ5514" s="2"/>
      <c r="AGK5514" s="2"/>
      <c r="AGL5514" s="2"/>
      <c r="AGM5514" s="2"/>
      <c r="AGN5514" s="2"/>
      <c r="AGO5514" s="2"/>
      <c r="AGP5514" s="2"/>
      <c r="AGQ5514" s="2"/>
      <c r="AGR5514" s="2"/>
      <c r="AGS5514" s="2"/>
      <c r="AGT5514" s="2"/>
      <c r="AGU5514" s="2"/>
      <c r="AGV5514" s="2"/>
      <c r="AGW5514" s="2"/>
      <c r="AGX5514" s="2"/>
      <c r="AGY5514" s="2"/>
      <c r="AGZ5514" s="2"/>
      <c r="AHA5514" s="2"/>
      <c r="AHB5514" s="2"/>
      <c r="AHC5514" s="2"/>
      <c r="AHD5514" s="2"/>
      <c r="AHE5514" s="2"/>
      <c r="AHF5514" s="2"/>
      <c r="AHG5514" s="2"/>
      <c r="AHH5514" s="2"/>
      <c r="AHI5514" s="2"/>
      <c r="AHJ5514" s="2"/>
      <c r="AHK5514" s="2"/>
      <c r="AHL5514" s="2"/>
      <c r="AHM5514" s="2"/>
      <c r="AHN5514" s="2"/>
      <c r="AHO5514" s="2"/>
      <c r="AHP5514" s="2"/>
      <c r="AHQ5514" s="2"/>
      <c r="AHR5514" s="2"/>
      <c r="AHS5514" s="2"/>
      <c r="AHT5514" s="2"/>
      <c r="AHU5514" s="2"/>
      <c r="AHV5514" s="2"/>
      <c r="AHW5514" s="2"/>
      <c r="AHX5514" s="2"/>
      <c r="AHY5514" s="2"/>
      <c r="AHZ5514" s="2"/>
      <c r="AIA5514" s="2"/>
      <c r="AIB5514" s="2"/>
      <c r="AIC5514" s="2"/>
      <c r="AID5514" s="2"/>
      <c r="AIE5514" s="2"/>
      <c r="AIF5514" s="2"/>
      <c r="AIG5514" s="2"/>
      <c r="AIH5514" s="2"/>
      <c r="AII5514" s="2"/>
      <c r="AIJ5514" s="2"/>
      <c r="AIK5514" s="2"/>
      <c r="AIL5514" s="2"/>
      <c r="AIM5514" s="2"/>
      <c r="AIN5514" s="2"/>
      <c r="AIO5514" s="2"/>
      <c r="AIP5514" s="2"/>
      <c r="AIQ5514" s="2"/>
      <c r="AIR5514" s="2"/>
      <c r="AIS5514" s="2"/>
      <c r="AIT5514" s="2"/>
      <c r="AIU5514" s="2"/>
      <c r="AIV5514" s="2"/>
      <c r="AIW5514" s="2"/>
      <c r="AIX5514" s="2"/>
      <c r="AIY5514" s="2"/>
      <c r="AIZ5514" s="2"/>
      <c r="AJA5514" s="2"/>
      <c r="AJB5514" s="2"/>
      <c r="AJC5514" s="2"/>
      <c r="AJD5514" s="2"/>
      <c r="AJE5514" s="2"/>
      <c r="AJF5514" s="2"/>
      <c r="AJG5514" s="2"/>
      <c r="AJH5514" s="2"/>
      <c r="AJI5514" s="2"/>
      <c r="AJJ5514" s="2"/>
      <c r="AJK5514" s="2"/>
      <c r="AJL5514" s="2"/>
      <c r="AJM5514" s="2"/>
      <c r="AJN5514" s="2"/>
      <c r="AJO5514" s="2"/>
      <c r="AJP5514" s="2"/>
      <c r="AJQ5514" s="2"/>
      <c r="AJR5514" s="2"/>
      <c r="AJS5514" s="2"/>
      <c r="AJT5514" s="2"/>
      <c r="AJU5514" s="2"/>
      <c r="AJV5514" s="2"/>
      <c r="AJW5514" s="2"/>
      <c r="AJX5514" s="2"/>
      <c r="AJY5514" s="2"/>
      <c r="AJZ5514" s="2"/>
      <c r="AKA5514" s="2"/>
      <c r="AKB5514" s="2"/>
      <c r="AKC5514" s="2"/>
      <c r="AKD5514" s="2"/>
      <c r="AKE5514" s="2"/>
      <c r="AKF5514" s="2"/>
      <c r="AKG5514" s="2"/>
      <c r="AKH5514" s="2"/>
      <c r="AKI5514" s="2"/>
      <c r="AKJ5514" s="2"/>
      <c r="AKK5514" s="2"/>
      <c r="AKL5514" s="2"/>
      <c r="AKM5514" s="2"/>
      <c r="AKN5514" s="2"/>
      <c r="AKO5514" s="2"/>
      <c r="AKP5514" s="2"/>
      <c r="AKQ5514" s="2"/>
      <c r="AKR5514" s="2"/>
      <c r="AKS5514" s="2"/>
      <c r="AKT5514" s="2"/>
      <c r="AKU5514" s="2"/>
      <c r="AKV5514" s="2"/>
      <c r="AKW5514" s="2"/>
      <c r="AKX5514" s="2"/>
      <c r="AKY5514" s="2"/>
      <c r="AKZ5514" s="2"/>
      <c r="ALA5514" s="2"/>
      <c r="ALB5514" s="2"/>
      <c r="ALC5514" s="2"/>
      <c r="ALD5514" s="2"/>
      <c r="ALE5514" s="2"/>
      <c r="ALF5514" s="2"/>
      <c r="ALG5514" s="2"/>
      <c r="ALH5514" s="2"/>
      <c r="ALI5514" s="2"/>
      <c r="ALJ5514" s="2"/>
      <c r="ALK5514" s="2"/>
      <c r="ALL5514" s="2"/>
      <c r="ALM5514" s="2"/>
      <c r="ALN5514" s="2"/>
      <c r="ALO5514" s="2"/>
      <c r="ALP5514" s="2"/>
      <c r="ALQ5514" s="2"/>
      <c r="ALR5514" s="2"/>
      <c r="ALS5514" s="2"/>
      <c r="ALT5514" s="2"/>
      <c r="ALU5514" s="2"/>
      <c r="ALV5514" s="2"/>
      <c r="ALW5514" s="2"/>
      <c r="ALX5514" s="2"/>
      <c r="ALY5514" s="2"/>
      <c r="ALZ5514" s="2"/>
      <c r="AMA5514" s="2"/>
      <c r="AMB5514" s="2"/>
      <c r="AMC5514" s="2"/>
      <c r="AMD5514" s="2"/>
      <c r="AME5514" s="2"/>
      <c r="AMF5514" s="2"/>
      <c r="AMG5514" s="2"/>
      <c r="AMH5514" s="2"/>
      <c r="AMI5514" s="2"/>
      <c r="AMJ5514" s="2"/>
      <c r="AMK5514" s="2"/>
      <c r="AML5514" s="2"/>
      <c r="AMM5514" s="2"/>
      <c r="AMN5514" s="2"/>
      <c r="AMO5514" s="2"/>
      <c r="AMP5514" s="2"/>
      <c r="AMQ5514" s="2"/>
      <c r="AMR5514" s="2"/>
      <c r="AMS5514" s="2"/>
      <c r="AMT5514" s="2"/>
      <c r="AMU5514" s="2"/>
      <c r="AMV5514" s="2"/>
      <c r="AMW5514" s="2"/>
      <c r="AMX5514" s="2"/>
      <c r="AMY5514" s="2"/>
      <c r="AMZ5514" s="2"/>
      <c r="ANA5514" s="2"/>
      <c r="ANB5514" s="2"/>
      <c r="ANC5514" s="2"/>
      <c r="AND5514" s="2"/>
      <c r="ANE5514" s="2"/>
      <c r="ANF5514" s="2"/>
      <c r="ANG5514" s="2"/>
      <c r="ANH5514" s="2"/>
      <c r="ANI5514" s="2"/>
      <c r="ANJ5514" s="2"/>
      <c r="ANK5514" s="2"/>
      <c r="ANL5514" s="2"/>
      <c r="ANM5514" s="2"/>
      <c r="ANN5514" s="2"/>
      <c r="ANO5514" s="2"/>
      <c r="ANP5514" s="2"/>
      <c r="ANQ5514" s="2"/>
      <c r="ANR5514" s="2"/>
      <c r="ANS5514" s="2"/>
      <c r="ANT5514" s="2"/>
      <c r="ANU5514" s="2"/>
      <c r="ANV5514" s="2"/>
      <c r="ANW5514" s="2"/>
      <c r="ANX5514" s="2"/>
      <c r="ANY5514" s="2"/>
      <c r="ANZ5514" s="2"/>
      <c r="AOA5514" s="2"/>
      <c r="AOB5514" s="2"/>
      <c r="AOC5514" s="2"/>
      <c r="AOD5514" s="2"/>
      <c r="AOE5514" s="2"/>
      <c r="AOF5514" s="2"/>
      <c r="AOG5514" s="2"/>
      <c r="AOH5514" s="2"/>
      <c r="AOI5514" s="2"/>
      <c r="AOJ5514" s="2"/>
      <c r="AOK5514" s="2"/>
      <c r="AOL5514" s="2"/>
      <c r="AOM5514" s="2"/>
      <c r="AON5514" s="2"/>
      <c r="AOO5514" s="2"/>
      <c r="AOP5514" s="2"/>
      <c r="AOQ5514" s="2"/>
      <c r="AOR5514" s="2"/>
      <c r="AOS5514" s="2"/>
      <c r="AOT5514" s="2"/>
      <c r="AOU5514" s="2"/>
      <c r="AOV5514" s="2"/>
      <c r="AOW5514" s="2"/>
      <c r="AOX5514" s="2"/>
      <c r="AOY5514" s="2"/>
      <c r="AOZ5514" s="2"/>
      <c r="APA5514" s="2"/>
      <c r="APB5514" s="2"/>
      <c r="APC5514" s="2"/>
      <c r="APD5514" s="2"/>
      <c r="APE5514" s="2"/>
      <c r="APF5514" s="2"/>
      <c r="APG5514" s="2"/>
      <c r="APH5514" s="2"/>
      <c r="API5514" s="2"/>
      <c r="APJ5514" s="2"/>
      <c r="APK5514" s="2"/>
      <c r="APL5514" s="2"/>
      <c r="APM5514" s="2"/>
      <c r="APN5514" s="2"/>
      <c r="APO5514" s="2"/>
      <c r="APP5514" s="2"/>
      <c r="APQ5514" s="2"/>
      <c r="APR5514" s="2"/>
      <c r="APS5514" s="2"/>
      <c r="APT5514" s="2"/>
      <c r="APU5514" s="2"/>
      <c r="APV5514" s="2"/>
      <c r="APW5514" s="2"/>
      <c r="APX5514" s="2"/>
      <c r="APY5514" s="2"/>
      <c r="APZ5514" s="2"/>
      <c r="AQA5514" s="2"/>
      <c r="AQB5514" s="2"/>
      <c r="AQC5514" s="2"/>
      <c r="AQD5514" s="2"/>
      <c r="AQE5514" s="2"/>
      <c r="AQF5514" s="2"/>
      <c r="AQG5514" s="2"/>
      <c r="AQH5514" s="2"/>
      <c r="AQI5514" s="2"/>
      <c r="AQJ5514" s="2"/>
      <c r="AQK5514" s="2"/>
      <c r="AQL5514" s="2"/>
      <c r="AQM5514" s="2"/>
      <c r="AQN5514" s="2"/>
      <c r="AQO5514" s="2"/>
      <c r="AQP5514" s="2"/>
      <c r="AQQ5514" s="2"/>
      <c r="AQR5514" s="2"/>
      <c r="AQS5514" s="2"/>
      <c r="AQT5514" s="2"/>
      <c r="AQU5514" s="2"/>
      <c r="AQV5514" s="2"/>
      <c r="AQW5514" s="2"/>
      <c r="AQX5514" s="2"/>
      <c r="AQY5514" s="2"/>
      <c r="AQZ5514" s="2"/>
      <c r="ARA5514" s="2"/>
      <c r="ARB5514" s="2"/>
      <c r="ARC5514" s="2"/>
      <c r="ARD5514" s="2"/>
      <c r="ARE5514" s="2"/>
      <c r="ARF5514" s="2"/>
      <c r="ARG5514" s="2"/>
      <c r="ARH5514" s="2"/>
      <c r="ARI5514" s="2"/>
      <c r="ARJ5514" s="2"/>
      <c r="ARK5514" s="2"/>
      <c r="ARL5514" s="2"/>
      <c r="ARM5514" s="2"/>
      <c r="ARN5514" s="2"/>
      <c r="ARO5514" s="2"/>
      <c r="ARP5514" s="2"/>
      <c r="ARQ5514" s="2"/>
      <c r="ARR5514" s="2"/>
      <c r="ARS5514" s="2"/>
      <c r="ART5514" s="2"/>
      <c r="ARU5514" s="2"/>
      <c r="ARV5514" s="2"/>
      <c r="ARW5514" s="2"/>
      <c r="ARX5514" s="2"/>
      <c r="ARY5514" s="2"/>
      <c r="ARZ5514" s="2"/>
      <c r="ASA5514" s="2"/>
      <c r="ASB5514" s="2"/>
      <c r="ASC5514" s="2"/>
      <c r="ASD5514" s="2"/>
      <c r="ASE5514" s="2"/>
      <c r="ASF5514" s="2"/>
      <c r="ASG5514" s="2"/>
      <c r="ASH5514" s="2"/>
      <c r="ASI5514" s="2"/>
      <c r="ASJ5514" s="2"/>
      <c r="ASK5514" s="2"/>
      <c r="ASL5514" s="2"/>
      <c r="ASM5514" s="2"/>
      <c r="ASN5514" s="2"/>
      <c r="ASO5514" s="2"/>
      <c r="ASP5514" s="2"/>
      <c r="ASQ5514" s="2"/>
      <c r="ASR5514" s="2"/>
      <c r="ASS5514" s="2"/>
      <c r="AST5514" s="2"/>
      <c r="ASU5514" s="2"/>
      <c r="ASV5514" s="2"/>
      <c r="ASW5514" s="2"/>
      <c r="ASX5514" s="2"/>
      <c r="ASY5514" s="2"/>
      <c r="ASZ5514" s="2"/>
      <c r="ATA5514" s="2"/>
      <c r="ATB5514" s="2"/>
      <c r="ATC5514" s="2"/>
      <c r="ATD5514" s="2"/>
      <c r="ATE5514" s="2"/>
      <c r="ATF5514" s="2"/>
      <c r="ATG5514" s="2"/>
      <c r="ATH5514" s="2"/>
      <c r="ATI5514" s="2"/>
      <c r="ATJ5514" s="2"/>
      <c r="ATK5514" s="2"/>
      <c r="ATL5514" s="2"/>
      <c r="ATM5514" s="2"/>
      <c r="ATN5514" s="2"/>
      <c r="ATO5514" s="2"/>
      <c r="ATP5514" s="2"/>
      <c r="ATQ5514" s="2"/>
      <c r="ATR5514" s="2"/>
      <c r="ATS5514" s="2"/>
      <c r="ATT5514" s="2"/>
      <c r="ATU5514" s="2"/>
      <c r="ATV5514" s="2"/>
      <c r="ATW5514" s="2"/>
      <c r="ATX5514" s="2"/>
      <c r="ATY5514" s="2"/>
      <c r="ATZ5514" s="2"/>
      <c r="AUA5514" s="2"/>
      <c r="AUB5514" s="2"/>
      <c r="AUC5514" s="2"/>
      <c r="AUD5514" s="2"/>
      <c r="AUE5514" s="2"/>
      <c r="AUF5514" s="2"/>
      <c r="AUG5514" s="2"/>
      <c r="AUH5514" s="2"/>
      <c r="AUI5514" s="2"/>
      <c r="AUJ5514" s="2"/>
      <c r="AUK5514" s="2"/>
      <c r="AUL5514" s="2"/>
      <c r="AUM5514" s="2"/>
      <c r="AUN5514" s="2"/>
      <c r="AUO5514" s="2"/>
      <c r="AUP5514" s="2"/>
      <c r="AUQ5514" s="2"/>
      <c r="AUR5514" s="2"/>
      <c r="AUS5514" s="2"/>
      <c r="AUT5514" s="2"/>
      <c r="AUU5514" s="2"/>
      <c r="AUV5514" s="2"/>
      <c r="AUW5514" s="2"/>
      <c r="AUX5514" s="2"/>
      <c r="AUY5514" s="2"/>
      <c r="AUZ5514" s="2"/>
      <c r="AVA5514" s="2"/>
      <c r="AVB5514" s="2"/>
      <c r="AVC5514" s="2"/>
      <c r="AVD5514" s="2"/>
      <c r="AVE5514" s="2"/>
      <c r="AVF5514" s="2"/>
      <c r="AVG5514" s="2"/>
      <c r="AVH5514" s="2"/>
      <c r="AVI5514" s="2"/>
      <c r="AVJ5514" s="2"/>
      <c r="AVK5514" s="2"/>
      <c r="AVL5514" s="2"/>
      <c r="AVM5514" s="2"/>
      <c r="AVN5514" s="2"/>
      <c r="AVO5514" s="2"/>
      <c r="AVP5514" s="2"/>
      <c r="AVQ5514" s="2"/>
      <c r="AVR5514" s="2"/>
      <c r="AVS5514" s="2"/>
      <c r="AVT5514" s="2"/>
      <c r="AVU5514" s="2"/>
      <c r="AVV5514" s="2"/>
      <c r="AVW5514" s="2"/>
      <c r="AVX5514" s="2"/>
      <c r="AVY5514" s="2"/>
      <c r="AVZ5514" s="2"/>
      <c r="AWA5514" s="2"/>
      <c r="AWB5514" s="2"/>
      <c r="AWC5514" s="2"/>
      <c r="AWD5514" s="2"/>
      <c r="AWE5514" s="2"/>
      <c r="AWF5514" s="2"/>
      <c r="AWG5514" s="2"/>
      <c r="AWH5514" s="2"/>
      <c r="AWI5514" s="2"/>
      <c r="AWJ5514" s="2"/>
      <c r="AWK5514" s="2"/>
      <c r="AWL5514" s="2"/>
      <c r="AWM5514" s="2"/>
      <c r="AWN5514" s="2"/>
      <c r="AWO5514" s="2"/>
      <c r="AWP5514" s="2"/>
      <c r="AWQ5514" s="2"/>
      <c r="AWR5514" s="2"/>
      <c r="AWS5514" s="2"/>
      <c r="AWT5514" s="2"/>
      <c r="AWU5514" s="2"/>
      <c r="AWV5514" s="2"/>
      <c r="AWW5514" s="2"/>
      <c r="AWX5514" s="2"/>
      <c r="AWY5514" s="2"/>
      <c r="AWZ5514" s="2"/>
      <c r="AXA5514" s="2"/>
      <c r="AXB5514" s="2"/>
      <c r="AXC5514" s="2"/>
      <c r="AXD5514" s="2"/>
      <c r="AXE5514" s="2"/>
      <c r="AXF5514" s="2"/>
      <c r="AXG5514" s="2"/>
      <c r="AXH5514" s="2"/>
      <c r="AXI5514" s="2"/>
      <c r="AXJ5514" s="2"/>
      <c r="AXK5514" s="2"/>
      <c r="AXL5514" s="2"/>
      <c r="AXM5514" s="2"/>
      <c r="AXN5514" s="2"/>
      <c r="AXO5514" s="2"/>
      <c r="AXP5514" s="2"/>
      <c r="AXQ5514" s="2"/>
      <c r="AXR5514" s="2"/>
      <c r="AXS5514" s="2"/>
      <c r="AXT5514" s="2"/>
      <c r="AXU5514" s="2"/>
      <c r="AXV5514" s="2"/>
      <c r="AXW5514" s="2"/>
      <c r="AXX5514" s="2"/>
      <c r="AXY5514" s="2"/>
      <c r="AXZ5514" s="2"/>
      <c r="AYA5514" s="2"/>
      <c r="AYB5514" s="2"/>
      <c r="AYC5514" s="2"/>
      <c r="AYD5514" s="2"/>
      <c r="AYE5514" s="2"/>
      <c r="AYF5514" s="2"/>
      <c r="AYG5514" s="2"/>
      <c r="AYH5514" s="2"/>
      <c r="AYI5514" s="2"/>
      <c r="AYJ5514" s="2"/>
      <c r="AYK5514" s="2"/>
      <c r="AYL5514" s="2"/>
      <c r="AYM5514" s="2"/>
      <c r="AYN5514" s="2"/>
      <c r="AYO5514" s="2"/>
      <c r="AYP5514" s="2"/>
      <c r="AYQ5514" s="2"/>
      <c r="AYR5514" s="2"/>
      <c r="AYS5514" s="2"/>
      <c r="AYT5514" s="2"/>
      <c r="AYU5514" s="2"/>
      <c r="AYV5514" s="2"/>
      <c r="AYW5514" s="2"/>
      <c r="AYX5514" s="2"/>
      <c r="AYY5514" s="2"/>
      <c r="AYZ5514" s="2"/>
      <c r="AZA5514" s="2"/>
      <c r="AZB5514" s="2"/>
      <c r="AZC5514" s="2"/>
      <c r="AZD5514" s="2"/>
      <c r="AZE5514" s="2"/>
      <c r="AZF5514" s="2"/>
      <c r="AZG5514" s="2"/>
      <c r="AZH5514" s="2"/>
      <c r="AZI5514" s="2"/>
      <c r="AZJ5514" s="2"/>
      <c r="AZK5514" s="2"/>
      <c r="AZL5514" s="2"/>
      <c r="AZM5514" s="2"/>
      <c r="AZN5514" s="2"/>
      <c r="AZO5514" s="2"/>
      <c r="AZP5514" s="2"/>
      <c r="AZQ5514" s="2"/>
      <c r="AZR5514" s="2"/>
      <c r="AZS5514" s="2"/>
      <c r="AZT5514" s="2"/>
      <c r="AZU5514" s="2"/>
      <c r="AZV5514" s="2"/>
      <c r="AZW5514" s="2"/>
      <c r="AZX5514" s="2"/>
      <c r="AZY5514" s="2"/>
      <c r="AZZ5514" s="2"/>
      <c r="BAA5514" s="2"/>
      <c r="BAB5514" s="2"/>
      <c r="BAC5514" s="2"/>
      <c r="BAD5514" s="2"/>
      <c r="BAE5514" s="2"/>
      <c r="BAF5514" s="2"/>
      <c r="BAG5514" s="2"/>
      <c r="BAH5514" s="2"/>
      <c r="BAI5514" s="2"/>
      <c r="BAJ5514" s="2"/>
      <c r="BAK5514" s="2"/>
      <c r="BAL5514" s="2"/>
      <c r="BAM5514" s="2"/>
      <c r="BAN5514" s="2"/>
      <c r="BAO5514" s="2"/>
      <c r="BAP5514" s="2"/>
      <c r="BAQ5514" s="2"/>
      <c r="BAR5514" s="2"/>
      <c r="BAS5514" s="2"/>
      <c r="BAT5514" s="2"/>
      <c r="BAU5514" s="2"/>
      <c r="BAV5514" s="2"/>
      <c r="BAW5514" s="2"/>
      <c r="BAX5514" s="2"/>
      <c r="BAY5514" s="2"/>
      <c r="BAZ5514" s="2"/>
      <c r="BBA5514" s="2"/>
      <c r="BBB5514" s="2"/>
      <c r="BBC5514" s="2"/>
      <c r="BBD5514" s="2"/>
      <c r="BBE5514" s="2"/>
      <c r="BBF5514" s="2"/>
      <c r="BBG5514" s="2"/>
      <c r="BBH5514" s="2"/>
      <c r="BBI5514" s="2"/>
      <c r="BBJ5514" s="2"/>
      <c r="BBK5514" s="2"/>
      <c r="BBL5514" s="2"/>
      <c r="BBM5514" s="2"/>
      <c r="BBN5514" s="2"/>
      <c r="BBO5514" s="2"/>
      <c r="BBP5514" s="2"/>
      <c r="BBQ5514" s="2"/>
      <c r="BBR5514" s="2"/>
      <c r="BBS5514" s="2"/>
      <c r="BBT5514" s="2"/>
      <c r="BBU5514" s="2"/>
      <c r="BBV5514" s="2"/>
      <c r="BBW5514" s="2"/>
      <c r="BBX5514" s="2"/>
      <c r="BBY5514" s="2"/>
      <c r="BBZ5514" s="2"/>
      <c r="BCA5514" s="2"/>
      <c r="BCB5514" s="2"/>
      <c r="BCC5514" s="2"/>
      <c r="BCD5514" s="2"/>
      <c r="BCE5514" s="2"/>
      <c r="BCF5514" s="2"/>
      <c r="BCG5514" s="2"/>
      <c r="BCH5514" s="2"/>
      <c r="BCI5514" s="2"/>
      <c r="BCJ5514" s="2"/>
      <c r="BCK5514" s="2"/>
      <c r="BCL5514" s="2"/>
      <c r="BCM5514" s="2"/>
      <c r="BCN5514" s="2"/>
      <c r="BCO5514" s="2"/>
      <c r="BCP5514" s="2"/>
      <c r="BCQ5514" s="2"/>
      <c r="BCR5514" s="2"/>
      <c r="BCS5514" s="2"/>
      <c r="BCT5514" s="2"/>
      <c r="BCU5514" s="2"/>
      <c r="BCV5514" s="2"/>
      <c r="BCW5514" s="2"/>
      <c r="BCX5514" s="2"/>
      <c r="BCY5514" s="2"/>
      <c r="BCZ5514" s="2"/>
      <c r="BDA5514" s="2"/>
      <c r="BDB5514" s="2"/>
      <c r="BDC5514" s="2"/>
      <c r="BDD5514" s="2"/>
      <c r="BDE5514" s="2"/>
      <c r="BDF5514" s="2"/>
      <c r="BDG5514" s="2"/>
      <c r="BDH5514" s="2"/>
      <c r="BDI5514" s="2"/>
      <c r="BDJ5514" s="2"/>
      <c r="BDK5514" s="2"/>
      <c r="BDL5514" s="2"/>
      <c r="BDM5514" s="2"/>
      <c r="BDN5514" s="2"/>
      <c r="BDO5514" s="2"/>
      <c r="BDP5514" s="2"/>
      <c r="BDQ5514" s="2"/>
      <c r="BDR5514" s="2"/>
      <c r="BDS5514" s="2"/>
      <c r="BDT5514" s="2"/>
      <c r="BDU5514" s="2"/>
      <c r="BDV5514" s="2"/>
      <c r="BDW5514" s="2"/>
      <c r="BDX5514" s="2"/>
      <c r="BDY5514" s="2"/>
      <c r="BDZ5514" s="2"/>
      <c r="BEA5514" s="2"/>
      <c r="BEB5514" s="2"/>
      <c r="BEC5514" s="2"/>
      <c r="BED5514" s="2"/>
      <c r="BEE5514" s="2"/>
      <c r="BEF5514" s="2"/>
      <c r="BEG5514" s="2"/>
      <c r="BEH5514" s="2"/>
      <c r="BEI5514" s="2"/>
      <c r="BEJ5514" s="2"/>
      <c r="BEK5514" s="2"/>
      <c r="BEL5514" s="2"/>
      <c r="BEM5514" s="2"/>
      <c r="BEN5514" s="2"/>
      <c r="BEO5514" s="2"/>
      <c r="BEP5514" s="2"/>
      <c r="BEQ5514" s="2"/>
      <c r="BER5514" s="2"/>
      <c r="BES5514" s="2"/>
      <c r="BET5514" s="2"/>
      <c r="BEU5514" s="2"/>
      <c r="BEV5514" s="2"/>
      <c r="BEW5514" s="2"/>
      <c r="BEX5514" s="2"/>
      <c r="BEY5514" s="2"/>
      <c r="BEZ5514" s="2"/>
      <c r="BFA5514" s="2"/>
      <c r="BFB5514" s="2"/>
      <c r="BFC5514" s="2"/>
      <c r="BFD5514" s="2"/>
      <c r="BFE5514" s="2"/>
      <c r="BFF5514" s="2"/>
      <c r="BFG5514" s="2"/>
      <c r="BFH5514" s="2"/>
      <c r="BFI5514" s="2"/>
      <c r="BFJ5514" s="2"/>
      <c r="BFK5514" s="2"/>
      <c r="BFL5514" s="2"/>
      <c r="BFM5514" s="2"/>
      <c r="BFN5514" s="2"/>
      <c r="BFO5514" s="2"/>
      <c r="BFP5514" s="2"/>
      <c r="BFQ5514" s="2"/>
      <c r="BFR5514" s="2"/>
      <c r="BFS5514" s="2"/>
      <c r="BFT5514" s="2"/>
      <c r="BFU5514" s="2"/>
      <c r="BFV5514" s="2"/>
      <c r="BFW5514" s="2"/>
      <c r="BFX5514" s="2"/>
      <c r="BFY5514" s="2"/>
      <c r="BFZ5514" s="2"/>
      <c r="BGA5514" s="2"/>
      <c r="BGB5514" s="2"/>
      <c r="BGC5514" s="2"/>
      <c r="BGD5514" s="2"/>
      <c r="BGE5514" s="2"/>
      <c r="BGF5514" s="2"/>
      <c r="BGG5514" s="2"/>
      <c r="BGH5514" s="2"/>
      <c r="BGI5514" s="2"/>
      <c r="BGJ5514" s="2"/>
      <c r="BGK5514" s="2"/>
      <c r="BGL5514" s="2"/>
      <c r="BGM5514" s="2"/>
      <c r="BGN5514" s="2"/>
      <c r="BGO5514" s="2"/>
      <c r="BGP5514" s="2"/>
      <c r="BGQ5514" s="2"/>
      <c r="BGR5514" s="2"/>
      <c r="BGS5514" s="2"/>
      <c r="BGT5514" s="2"/>
      <c r="BGU5514" s="2"/>
      <c r="BGV5514" s="2"/>
      <c r="BGW5514" s="2"/>
      <c r="BGX5514" s="2"/>
      <c r="BGY5514" s="2"/>
      <c r="BGZ5514" s="2"/>
      <c r="BHA5514" s="2"/>
      <c r="BHB5514" s="2"/>
      <c r="BHC5514" s="2"/>
      <c r="BHD5514" s="2"/>
      <c r="BHE5514" s="2"/>
      <c r="BHF5514" s="2"/>
      <c r="BHG5514" s="2"/>
      <c r="BHH5514" s="2"/>
      <c r="BHI5514" s="2"/>
      <c r="BHJ5514" s="2"/>
      <c r="BHK5514" s="2"/>
      <c r="BHL5514" s="2"/>
      <c r="BHM5514" s="2"/>
      <c r="BHN5514" s="2"/>
      <c r="BHO5514" s="2"/>
      <c r="BHP5514" s="2"/>
      <c r="BHQ5514" s="2"/>
      <c r="BHR5514" s="2"/>
      <c r="BHS5514" s="2"/>
      <c r="BHT5514" s="2"/>
      <c r="BHU5514" s="2"/>
      <c r="BHV5514" s="2"/>
      <c r="BHW5514" s="2"/>
      <c r="BHX5514" s="2"/>
      <c r="BHY5514" s="2"/>
      <c r="BHZ5514" s="2"/>
      <c r="BIA5514" s="2"/>
      <c r="BIB5514" s="2"/>
      <c r="BIC5514" s="2"/>
      <c r="BID5514" s="2"/>
      <c r="BIE5514" s="2"/>
      <c r="BIF5514" s="2"/>
      <c r="BIG5514" s="2"/>
      <c r="BIH5514" s="2"/>
      <c r="BII5514" s="2"/>
      <c r="BIJ5514" s="2"/>
      <c r="BIK5514" s="2"/>
      <c r="BIL5514" s="2"/>
      <c r="BIM5514" s="2"/>
      <c r="BIN5514" s="2"/>
      <c r="BIO5514" s="2"/>
      <c r="BIP5514" s="2"/>
      <c r="BIQ5514" s="2"/>
      <c r="BIR5514" s="2"/>
      <c r="BIS5514" s="2"/>
      <c r="BIT5514" s="2"/>
      <c r="BIU5514" s="2"/>
      <c r="BIV5514" s="2"/>
      <c r="BIW5514" s="2"/>
      <c r="BIX5514" s="2"/>
      <c r="BIY5514" s="2"/>
      <c r="BIZ5514" s="2"/>
      <c r="BJA5514" s="2"/>
      <c r="BJB5514" s="2"/>
      <c r="BJC5514" s="2"/>
      <c r="BJD5514" s="2"/>
      <c r="BJE5514" s="2"/>
      <c r="BJF5514" s="2"/>
      <c r="BJG5514" s="2"/>
      <c r="BJH5514" s="2"/>
      <c r="BJI5514" s="2"/>
      <c r="BJJ5514" s="2"/>
      <c r="BJK5514" s="2"/>
      <c r="BJL5514" s="2"/>
      <c r="BJM5514" s="2"/>
      <c r="BJN5514" s="2"/>
      <c r="BJO5514" s="2"/>
      <c r="BJP5514" s="2"/>
      <c r="BJQ5514" s="2"/>
      <c r="BJR5514" s="2"/>
      <c r="BJS5514" s="2"/>
      <c r="BJT5514" s="2"/>
      <c r="BJU5514" s="2"/>
      <c r="BJV5514" s="2"/>
      <c r="BJW5514" s="2"/>
      <c r="BJX5514" s="2"/>
      <c r="BJY5514" s="2"/>
      <c r="BJZ5514" s="2"/>
      <c r="BKA5514" s="2"/>
      <c r="BKB5514" s="2"/>
      <c r="BKC5514" s="2"/>
      <c r="BKD5514" s="2"/>
      <c r="BKE5514" s="2"/>
      <c r="BKF5514" s="2"/>
      <c r="BKG5514" s="2"/>
      <c r="BKH5514" s="2"/>
      <c r="BKI5514" s="2"/>
      <c r="BKJ5514" s="2"/>
      <c r="BKK5514" s="2"/>
      <c r="BKL5514" s="2"/>
      <c r="BKM5514" s="2"/>
      <c r="BKN5514" s="2"/>
      <c r="BKO5514" s="2"/>
      <c r="BKP5514" s="2"/>
      <c r="BKQ5514" s="2"/>
      <c r="BKR5514" s="2"/>
      <c r="BKS5514" s="2"/>
      <c r="BKT5514" s="2"/>
      <c r="BKU5514" s="2"/>
      <c r="BKV5514" s="2"/>
      <c r="BKW5514" s="2"/>
      <c r="BKX5514" s="2"/>
      <c r="BKY5514" s="2"/>
      <c r="BKZ5514" s="2"/>
      <c r="BLA5514" s="2"/>
      <c r="BLB5514" s="2"/>
      <c r="BLC5514" s="2"/>
      <c r="BLD5514" s="2"/>
      <c r="BLE5514" s="2"/>
      <c r="BLF5514" s="2"/>
      <c r="BLG5514" s="2"/>
      <c r="BLH5514" s="2"/>
      <c r="BLI5514" s="2"/>
      <c r="BLJ5514" s="2"/>
      <c r="BLK5514" s="2"/>
      <c r="BLL5514" s="2"/>
      <c r="BLM5514" s="2"/>
      <c r="BLN5514" s="2"/>
      <c r="BLO5514" s="2"/>
      <c r="BLP5514" s="2"/>
      <c r="BLQ5514" s="2"/>
      <c r="BLR5514" s="2"/>
      <c r="BLS5514" s="2"/>
      <c r="BLT5514" s="2"/>
      <c r="BLU5514" s="2"/>
      <c r="BLV5514" s="2"/>
      <c r="BLW5514" s="2"/>
      <c r="BLX5514" s="2"/>
      <c r="BLY5514" s="2"/>
      <c r="BLZ5514" s="2"/>
      <c r="BMA5514" s="2"/>
      <c r="BMB5514" s="2"/>
      <c r="BMC5514" s="2"/>
      <c r="BMD5514" s="2"/>
      <c r="BME5514" s="2"/>
      <c r="BMF5514" s="2"/>
      <c r="BMG5514" s="2"/>
      <c r="BMH5514" s="2"/>
      <c r="BMI5514" s="2"/>
      <c r="BMJ5514" s="2"/>
      <c r="BMK5514" s="2"/>
      <c r="BML5514" s="2"/>
      <c r="BMM5514" s="2"/>
      <c r="BMN5514" s="2"/>
      <c r="BMO5514" s="2"/>
      <c r="BMP5514" s="2"/>
      <c r="BMQ5514" s="2"/>
      <c r="BMR5514" s="2"/>
      <c r="BMS5514" s="2"/>
      <c r="BMT5514" s="2"/>
      <c r="BMU5514" s="2"/>
      <c r="BMV5514" s="2"/>
      <c r="BMW5514" s="2"/>
      <c r="BMX5514" s="2"/>
      <c r="BMY5514" s="2"/>
      <c r="BMZ5514" s="2"/>
      <c r="BNA5514" s="2"/>
      <c r="BNB5514" s="2"/>
      <c r="BNC5514" s="2"/>
      <c r="BND5514" s="2"/>
      <c r="BNE5514" s="2"/>
      <c r="BNF5514" s="2"/>
      <c r="BNG5514" s="2"/>
      <c r="BNH5514" s="2"/>
      <c r="BNI5514" s="2"/>
      <c r="BNJ5514" s="2"/>
      <c r="BNK5514" s="2"/>
      <c r="BNL5514" s="2"/>
      <c r="BNM5514" s="2"/>
      <c r="BNN5514" s="2"/>
      <c r="BNO5514" s="2"/>
      <c r="BNP5514" s="2"/>
      <c r="BNQ5514" s="2"/>
      <c r="BNR5514" s="2"/>
      <c r="BNS5514" s="2"/>
      <c r="BNT5514" s="2"/>
      <c r="BNU5514" s="2"/>
      <c r="BNV5514" s="2"/>
      <c r="BNW5514" s="2"/>
      <c r="BNX5514" s="2"/>
      <c r="BNY5514" s="2"/>
      <c r="BNZ5514" s="2"/>
      <c r="BOA5514" s="2"/>
      <c r="BOB5514" s="2"/>
      <c r="BOC5514" s="2"/>
      <c r="BOD5514" s="2"/>
      <c r="BOE5514" s="2"/>
      <c r="BOF5514" s="2"/>
      <c r="BOG5514" s="2"/>
      <c r="BOH5514" s="2"/>
      <c r="BOI5514" s="2"/>
      <c r="BOJ5514" s="2"/>
      <c r="BOK5514" s="2"/>
      <c r="BOL5514" s="2"/>
      <c r="BOM5514" s="2"/>
      <c r="BON5514" s="2"/>
      <c r="BOO5514" s="2"/>
      <c r="BOP5514" s="2"/>
      <c r="BOQ5514" s="2"/>
      <c r="BOR5514" s="2"/>
      <c r="BOS5514" s="2"/>
      <c r="BOT5514" s="2"/>
      <c r="BOU5514" s="2"/>
      <c r="BOV5514" s="2"/>
      <c r="BOW5514" s="2"/>
      <c r="BOX5514" s="2"/>
      <c r="BOY5514" s="2"/>
      <c r="BOZ5514" s="2"/>
      <c r="BPA5514" s="2"/>
      <c r="BPB5514" s="2"/>
      <c r="BPC5514" s="2"/>
      <c r="BPD5514" s="2"/>
      <c r="BPE5514" s="2"/>
      <c r="BPF5514" s="2"/>
      <c r="BPG5514" s="2"/>
      <c r="BPH5514" s="2"/>
      <c r="BPI5514" s="2"/>
      <c r="BPJ5514" s="2"/>
      <c r="BPK5514" s="2"/>
      <c r="BPL5514" s="2"/>
      <c r="BPM5514" s="2"/>
      <c r="BPN5514" s="2"/>
      <c r="BPO5514" s="2"/>
      <c r="BPP5514" s="2"/>
      <c r="BPQ5514" s="2"/>
      <c r="BPR5514" s="2"/>
      <c r="BPS5514" s="2"/>
      <c r="BPT5514" s="2"/>
      <c r="BPU5514" s="2"/>
      <c r="BPV5514" s="2"/>
      <c r="BPW5514" s="2"/>
      <c r="BPX5514" s="2"/>
      <c r="BPY5514" s="2"/>
      <c r="BPZ5514" s="2"/>
      <c r="BQA5514" s="2"/>
      <c r="BQB5514" s="2"/>
      <c r="BQC5514" s="2"/>
      <c r="BQD5514" s="2"/>
      <c r="BQE5514" s="2"/>
      <c r="BQF5514" s="2"/>
      <c r="BQG5514" s="2"/>
      <c r="BQH5514" s="2"/>
      <c r="BQI5514" s="2"/>
      <c r="BQJ5514" s="2"/>
      <c r="BQK5514" s="2"/>
      <c r="BQL5514" s="2"/>
      <c r="BQM5514" s="2"/>
      <c r="BQN5514" s="2"/>
      <c r="BQO5514" s="2"/>
      <c r="BQP5514" s="2"/>
      <c r="BQQ5514" s="2"/>
      <c r="BQR5514" s="2"/>
      <c r="BQS5514" s="2"/>
      <c r="BQT5514" s="2"/>
      <c r="BQU5514" s="2"/>
      <c r="BQV5514" s="2"/>
      <c r="BQW5514" s="2"/>
      <c r="BQX5514" s="2"/>
      <c r="BQY5514" s="2"/>
      <c r="BQZ5514" s="2"/>
      <c r="BRA5514" s="2"/>
      <c r="BRB5514" s="2"/>
      <c r="BRC5514" s="2"/>
      <c r="BRD5514" s="2"/>
      <c r="BRE5514" s="2"/>
      <c r="BRF5514" s="2"/>
      <c r="BRG5514" s="2"/>
      <c r="BRH5514" s="2"/>
      <c r="BRI5514" s="2"/>
      <c r="BRJ5514" s="2"/>
      <c r="BRK5514" s="2"/>
      <c r="BRL5514" s="2"/>
      <c r="BRM5514" s="2"/>
      <c r="BRN5514" s="2"/>
      <c r="BRO5514" s="2"/>
      <c r="BRP5514" s="2"/>
      <c r="BRQ5514" s="2"/>
      <c r="BRR5514" s="2"/>
      <c r="BRS5514" s="2"/>
      <c r="BRT5514" s="2"/>
      <c r="BRU5514" s="2"/>
      <c r="BRV5514" s="2"/>
      <c r="BRW5514" s="2"/>
      <c r="BRX5514" s="2"/>
      <c r="BRY5514" s="2"/>
      <c r="BRZ5514" s="2"/>
      <c r="BSA5514" s="2"/>
      <c r="BSB5514" s="2"/>
      <c r="BSC5514" s="2"/>
      <c r="BSD5514" s="2"/>
      <c r="BSE5514" s="2"/>
      <c r="BSF5514" s="2"/>
      <c r="BSG5514" s="2"/>
      <c r="BSH5514" s="2"/>
      <c r="BSI5514" s="2"/>
      <c r="BSJ5514" s="2"/>
      <c r="BSK5514" s="2"/>
      <c r="BSL5514" s="2"/>
      <c r="BSM5514" s="2"/>
      <c r="BSN5514" s="2"/>
      <c r="BSO5514" s="2"/>
      <c r="BSP5514" s="2"/>
      <c r="BSQ5514" s="2"/>
      <c r="BSR5514" s="2"/>
      <c r="BSS5514" s="2"/>
      <c r="BST5514" s="2"/>
      <c r="BSU5514" s="2"/>
      <c r="BSV5514" s="2"/>
      <c r="BSW5514" s="2"/>
      <c r="BSX5514" s="2"/>
      <c r="BSY5514" s="2"/>
      <c r="BSZ5514" s="2"/>
      <c r="BTA5514" s="2"/>
      <c r="BTB5514" s="2"/>
      <c r="BTC5514" s="2"/>
      <c r="BTD5514" s="2"/>
      <c r="BTE5514" s="2"/>
      <c r="BTF5514" s="2"/>
      <c r="BTG5514" s="2"/>
      <c r="BTH5514" s="2"/>
      <c r="BTI5514" s="2"/>
      <c r="BTJ5514" s="2"/>
      <c r="BTK5514" s="2"/>
      <c r="BTL5514" s="2"/>
      <c r="BTM5514" s="2"/>
      <c r="BTN5514" s="2"/>
      <c r="BTO5514" s="2"/>
      <c r="BTP5514" s="2"/>
      <c r="BTQ5514" s="2"/>
      <c r="BTR5514" s="2"/>
      <c r="BTS5514" s="2"/>
      <c r="BTT5514" s="2"/>
      <c r="BTU5514" s="2"/>
      <c r="BTV5514" s="2"/>
      <c r="BTW5514" s="2"/>
      <c r="BTX5514" s="2"/>
      <c r="BTY5514" s="2"/>
      <c r="BTZ5514" s="2"/>
      <c r="BUA5514" s="2"/>
      <c r="BUB5514" s="2"/>
      <c r="BUC5514" s="2"/>
      <c r="BUD5514" s="2"/>
      <c r="BUE5514" s="2"/>
      <c r="BUF5514" s="2"/>
      <c r="BUG5514" s="2"/>
      <c r="BUH5514" s="2"/>
      <c r="BUI5514" s="2"/>
      <c r="BUJ5514" s="2"/>
      <c r="BUK5514" s="2"/>
      <c r="BUL5514" s="2"/>
      <c r="BUM5514" s="2"/>
      <c r="BUN5514" s="2"/>
      <c r="BUO5514" s="2"/>
      <c r="BUP5514" s="2"/>
      <c r="BUQ5514" s="2"/>
      <c r="BUR5514" s="2"/>
      <c r="BUS5514" s="2"/>
      <c r="BUT5514" s="2"/>
      <c r="BUU5514" s="2"/>
      <c r="BUV5514" s="2"/>
      <c r="BUW5514" s="2"/>
      <c r="BUX5514" s="2"/>
      <c r="BUY5514" s="2"/>
      <c r="BUZ5514" s="2"/>
      <c r="BVA5514" s="2"/>
      <c r="BVB5514" s="2"/>
      <c r="BVC5514" s="2"/>
      <c r="BVD5514" s="2"/>
      <c r="BVE5514" s="2"/>
      <c r="BVF5514" s="2"/>
      <c r="BVG5514" s="2"/>
      <c r="BVH5514" s="2"/>
      <c r="BVI5514" s="2"/>
      <c r="BVJ5514" s="2"/>
      <c r="BVK5514" s="2"/>
      <c r="BVL5514" s="2"/>
      <c r="BVM5514" s="2"/>
      <c r="BVN5514" s="2"/>
      <c r="BVO5514" s="2"/>
      <c r="BVP5514" s="2"/>
      <c r="BVQ5514" s="2"/>
      <c r="BVR5514" s="2"/>
      <c r="BVS5514" s="2"/>
      <c r="BVT5514" s="2"/>
      <c r="BVU5514" s="2"/>
      <c r="BVV5514" s="2"/>
      <c r="BVW5514" s="2"/>
      <c r="BVX5514" s="2"/>
      <c r="BVY5514" s="2"/>
      <c r="BVZ5514" s="2"/>
      <c r="BWA5514" s="2"/>
      <c r="BWB5514" s="2"/>
      <c r="BWC5514" s="2"/>
      <c r="BWD5514" s="2"/>
      <c r="BWE5514" s="2"/>
      <c r="BWF5514" s="2"/>
      <c r="BWG5514" s="2"/>
      <c r="BWH5514" s="2"/>
      <c r="BWI5514" s="2"/>
      <c r="BWJ5514" s="2"/>
      <c r="BWK5514" s="2"/>
      <c r="BWL5514" s="2"/>
      <c r="BWM5514" s="2"/>
      <c r="BWN5514" s="2"/>
      <c r="BWO5514" s="2"/>
      <c r="BWP5514" s="2"/>
      <c r="BWQ5514" s="2"/>
      <c r="BWR5514" s="2"/>
      <c r="BWS5514" s="2"/>
      <c r="BWT5514" s="2"/>
      <c r="BWU5514" s="2"/>
      <c r="BWV5514" s="2"/>
      <c r="BWW5514" s="2"/>
      <c r="BWX5514" s="2"/>
      <c r="BWY5514" s="2"/>
      <c r="BWZ5514" s="2"/>
      <c r="BXA5514" s="2"/>
      <c r="BXB5514" s="2"/>
      <c r="BXC5514" s="2"/>
      <c r="BXD5514" s="2"/>
      <c r="BXE5514" s="2"/>
      <c r="BXF5514" s="2"/>
      <c r="BXG5514" s="2"/>
      <c r="BXH5514" s="2"/>
      <c r="BXI5514" s="2"/>
      <c r="BXJ5514" s="2"/>
      <c r="BXK5514" s="2"/>
      <c r="BXL5514" s="2"/>
      <c r="BXM5514" s="2"/>
      <c r="BXN5514" s="2"/>
      <c r="BXO5514" s="2"/>
      <c r="BXP5514" s="2"/>
      <c r="BXQ5514" s="2"/>
      <c r="BXR5514" s="2"/>
      <c r="BXS5514" s="2"/>
      <c r="BXT5514" s="2"/>
      <c r="BXU5514" s="2"/>
      <c r="BXV5514" s="2"/>
      <c r="BXW5514" s="2"/>
      <c r="BXX5514" s="2"/>
      <c r="BXY5514" s="2"/>
      <c r="BXZ5514" s="2"/>
      <c r="BYA5514" s="2"/>
      <c r="BYB5514" s="2"/>
      <c r="BYC5514" s="2"/>
      <c r="BYD5514" s="2"/>
      <c r="BYE5514" s="2"/>
      <c r="BYF5514" s="2"/>
      <c r="BYG5514" s="2"/>
      <c r="BYH5514" s="2"/>
      <c r="BYI5514" s="2"/>
      <c r="BYJ5514" s="2"/>
      <c r="BYK5514" s="2"/>
      <c r="BYL5514" s="2"/>
      <c r="BYM5514" s="2"/>
      <c r="BYN5514" s="2"/>
      <c r="BYO5514" s="2"/>
      <c r="BYP5514" s="2"/>
      <c r="BYQ5514" s="2"/>
      <c r="BYR5514" s="2"/>
      <c r="BYS5514" s="2"/>
      <c r="BYT5514" s="2"/>
      <c r="BYU5514" s="2"/>
      <c r="BYV5514" s="2"/>
      <c r="BYW5514" s="2"/>
      <c r="BYX5514" s="2"/>
      <c r="BYY5514" s="2"/>
      <c r="BYZ5514" s="2"/>
      <c r="BZA5514" s="2"/>
      <c r="BZB5514" s="2"/>
      <c r="BZC5514" s="2"/>
      <c r="BZD5514" s="2"/>
      <c r="BZE5514" s="2"/>
      <c r="BZF5514" s="2"/>
      <c r="BZG5514" s="2"/>
      <c r="BZH5514" s="2"/>
      <c r="BZI5514" s="2"/>
      <c r="BZJ5514" s="2"/>
      <c r="BZK5514" s="2"/>
      <c r="BZL5514" s="2"/>
      <c r="BZM5514" s="2"/>
      <c r="BZN5514" s="2"/>
      <c r="BZO5514" s="2"/>
      <c r="BZP5514" s="2"/>
      <c r="BZQ5514" s="2"/>
      <c r="BZR5514" s="2"/>
      <c r="BZS5514" s="2"/>
      <c r="BZT5514" s="2"/>
      <c r="BZU5514" s="2"/>
      <c r="BZV5514" s="2"/>
      <c r="BZW5514" s="2"/>
      <c r="BZX5514" s="2"/>
      <c r="BZY5514" s="2"/>
      <c r="BZZ5514" s="2"/>
      <c r="CAA5514" s="2"/>
      <c r="CAB5514" s="2"/>
      <c r="CAC5514" s="2"/>
      <c r="CAD5514" s="2"/>
      <c r="CAE5514" s="2"/>
      <c r="CAF5514" s="2"/>
      <c r="CAG5514" s="2"/>
      <c r="CAH5514" s="2"/>
      <c r="CAI5514" s="2"/>
      <c r="CAJ5514" s="2"/>
      <c r="CAK5514" s="2"/>
      <c r="CAL5514" s="2"/>
      <c r="CAM5514" s="2"/>
      <c r="CAN5514" s="2"/>
      <c r="CAO5514" s="2"/>
      <c r="CAP5514" s="2"/>
      <c r="CAQ5514" s="2"/>
      <c r="CAR5514" s="2"/>
      <c r="CAS5514" s="2"/>
      <c r="CAT5514" s="2"/>
      <c r="CAU5514" s="2"/>
      <c r="CAV5514" s="2"/>
      <c r="CAW5514" s="2"/>
      <c r="CAX5514" s="2"/>
      <c r="CAY5514" s="2"/>
      <c r="CAZ5514" s="2"/>
      <c r="CBA5514" s="2"/>
      <c r="CBB5514" s="2"/>
      <c r="CBC5514" s="2"/>
      <c r="CBD5514" s="2"/>
      <c r="CBE5514" s="2"/>
      <c r="CBF5514" s="2"/>
      <c r="CBG5514" s="2"/>
      <c r="CBH5514" s="2"/>
      <c r="CBI5514" s="2"/>
      <c r="CBJ5514" s="2"/>
      <c r="CBK5514" s="2"/>
      <c r="CBL5514" s="2"/>
      <c r="CBM5514" s="2"/>
      <c r="CBN5514" s="2"/>
      <c r="CBO5514" s="2"/>
      <c r="CBP5514" s="2"/>
      <c r="CBQ5514" s="2"/>
      <c r="CBR5514" s="2"/>
      <c r="CBS5514" s="2"/>
      <c r="CBT5514" s="2"/>
      <c r="CBU5514" s="2"/>
      <c r="CBV5514" s="2"/>
      <c r="CBW5514" s="2"/>
      <c r="CBX5514" s="2"/>
      <c r="CBY5514" s="2"/>
      <c r="CBZ5514" s="2"/>
      <c r="CCA5514" s="2"/>
      <c r="CCB5514" s="2"/>
      <c r="CCC5514" s="2"/>
      <c r="CCD5514" s="2"/>
      <c r="CCE5514" s="2"/>
      <c r="CCF5514" s="2"/>
      <c r="CCG5514" s="2"/>
      <c r="CCH5514" s="2"/>
      <c r="CCI5514" s="2"/>
      <c r="CCJ5514" s="2"/>
      <c r="CCK5514" s="2"/>
      <c r="CCL5514" s="2"/>
      <c r="CCM5514" s="2"/>
      <c r="CCN5514" s="2"/>
      <c r="CCO5514" s="2"/>
      <c r="CCP5514" s="2"/>
      <c r="CCQ5514" s="2"/>
      <c r="CCR5514" s="2"/>
      <c r="CCS5514" s="2"/>
      <c r="CCT5514" s="2"/>
      <c r="CCU5514" s="2"/>
      <c r="CCV5514" s="2"/>
      <c r="CCW5514" s="2"/>
      <c r="CCX5514" s="2"/>
      <c r="CCY5514" s="2"/>
      <c r="CCZ5514" s="2"/>
      <c r="CDA5514" s="2"/>
      <c r="CDB5514" s="2"/>
      <c r="CDC5514" s="2"/>
      <c r="CDD5514" s="2"/>
      <c r="CDE5514" s="2"/>
      <c r="CDF5514" s="2"/>
      <c r="CDG5514" s="2"/>
      <c r="CDH5514" s="2"/>
      <c r="CDI5514" s="2"/>
      <c r="CDJ5514" s="2"/>
      <c r="CDK5514" s="2"/>
      <c r="CDL5514" s="2"/>
      <c r="CDM5514" s="2"/>
      <c r="CDN5514" s="2"/>
      <c r="CDO5514" s="2"/>
      <c r="CDP5514" s="2"/>
      <c r="CDQ5514" s="2"/>
      <c r="CDR5514" s="2"/>
      <c r="CDS5514" s="2"/>
      <c r="CDT5514" s="2"/>
      <c r="CDU5514" s="2"/>
      <c r="CDV5514" s="2"/>
      <c r="CDW5514" s="2"/>
      <c r="CDX5514" s="2"/>
      <c r="CDY5514" s="2"/>
      <c r="CDZ5514" s="2"/>
      <c r="CEA5514" s="2"/>
      <c r="CEB5514" s="2"/>
      <c r="CEC5514" s="2"/>
      <c r="CED5514" s="2"/>
      <c r="CEE5514" s="2"/>
      <c r="CEF5514" s="2"/>
      <c r="CEG5514" s="2"/>
      <c r="CEH5514" s="2"/>
      <c r="CEI5514" s="2"/>
      <c r="CEJ5514" s="2"/>
      <c r="CEK5514" s="2"/>
      <c r="CEL5514" s="2"/>
      <c r="CEM5514" s="2"/>
      <c r="CEN5514" s="2"/>
      <c r="CEO5514" s="2"/>
      <c r="CEP5514" s="2"/>
      <c r="CEQ5514" s="2"/>
      <c r="CER5514" s="2"/>
      <c r="CES5514" s="2"/>
      <c r="CET5514" s="2"/>
      <c r="CEU5514" s="2"/>
      <c r="CEV5514" s="2"/>
      <c r="CEW5514" s="2"/>
      <c r="CEX5514" s="2"/>
      <c r="CEY5514" s="2"/>
      <c r="CEZ5514" s="2"/>
      <c r="CFA5514" s="2"/>
      <c r="CFB5514" s="2"/>
      <c r="CFC5514" s="2"/>
      <c r="CFD5514" s="2"/>
      <c r="CFE5514" s="2"/>
      <c r="CFF5514" s="2"/>
      <c r="CFG5514" s="2"/>
      <c r="CFH5514" s="2"/>
      <c r="CFI5514" s="2"/>
      <c r="CFJ5514" s="2"/>
      <c r="CFK5514" s="2"/>
      <c r="CFL5514" s="2"/>
      <c r="CFM5514" s="2"/>
      <c r="CFN5514" s="2"/>
      <c r="CFO5514" s="2"/>
      <c r="CFP5514" s="2"/>
      <c r="CFQ5514" s="2"/>
      <c r="CFR5514" s="2"/>
      <c r="CFS5514" s="2"/>
      <c r="CFT5514" s="2"/>
      <c r="CFU5514" s="2"/>
      <c r="CFV5514" s="2"/>
      <c r="CFW5514" s="2"/>
      <c r="CFX5514" s="2"/>
      <c r="CFY5514" s="2"/>
      <c r="CFZ5514" s="2"/>
      <c r="CGA5514" s="2"/>
      <c r="CGB5514" s="2"/>
      <c r="CGC5514" s="2"/>
      <c r="CGD5514" s="2"/>
      <c r="CGE5514" s="2"/>
      <c r="CGF5514" s="2"/>
      <c r="CGG5514" s="2"/>
      <c r="CGH5514" s="2"/>
      <c r="CGI5514" s="2"/>
      <c r="CGJ5514" s="2"/>
      <c r="CGK5514" s="2"/>
      <c r="CGL5514" s="2"/>
      <c r="CGM5514" s="2"/>
      <c r="CGN5514" s="2"/>
      <c r="CGO5514" s="2"/>
      <c r="CGP5514" s="2"/>
      <c r="CGQ5514" s="2"/>
      <c r="CGR5514" s="2"/>
      <c r="CGS5514" s="2"/>
      <c r="CGT5514" s="2"/>
      <c r="CGU5514" s="2"/>
      <c r="CGV5514" s="2"/>
      <c r="CGW5514" s="2"/>
      <c r="CGX5514" s="2"/>
      <c r="CGY5514" s="2"/>
      <c r="CGZ5514" s="2"/>
      <c r="CHA5514" s="2"/>
      <c r="CHB5514" s="2"/>
      <c r="CHC5514" s="2"/>
      <c r="CHD5514" s="2"/>
      <c r="CHE5514" s="2"/>
      <c r="CHF5514" s="2"/>
      <c r="CHG5514" s="2"/>
      <c r="CHH5514" s="2"/>
      <c r="CHI5514" s="2"/>
      <c r="CHJ5514" s="2"/>
      <c r="CHK5514" s="2"/>
      <c r="CHL5514" s="2"/>
      <c r="CHM5514" s="2"/>
      <c r="CHN5514" s="2"/>
      <c r="CHO5514" s="2"/>
      <c r="CHP5514" s="2"/>
      <c r="CHQ5514" s="2"/>
      <c r="CHR5514" s="2"/>
      <c r="CHS5514" s="2"/>
      <c r="CHT5514" s="2"/>
      <c r="CHU5514" s="2"/>
      <c r="CHV5514" s="2"/>
      <c r="CHW5514" s="2"/>
      <c r="CHX5514" s="2"/>
      <c r="CHY5514" s="2"/>
      <c r="CHZ5514" s="2"/>
      <c r="CIA5514" s="2"/>
      <c r="CIB5514" s="2"/>
      <c r="CIC5514" s="2"/>
      <c r="CID5514" s="2"/>
      <c r="CIE5514" s="2"/>
      <c r="CIF5514" s="2"/>
      <c r="CIG5514" s="2"/>
      <c r="CIH5514" s="2"/>
      <c r="CII5514" s="2"/>
      <c r="CIJ5514" s="2"/>
      <c r="CIK5514" s="2"/>
      <c r="CIL5514" s="2"/>
      <c r="CIM5514" s="2"/>
      <c r="CIN5514" s="2"/>
      <c r="CIO5514" s="2"/>
      <c r="CIP5514" s="2"/>
      <c r="CIQ5514" s="2"/>
      <c r="CIR5514" s="2"/>
      <c r="CIS5514" s="2"/>
      <c r="CIT5514" s="2"/>
      <c r="CIU5514" s="2"/>
      <c r="CIV5514" s="2"/>
      <c r="CIW5514" s="2"/>
      <c r="CIX5514" s="2"/>
      <c r="CIY5514" s="2"/>
      <c r="CIZ5514" s="2"/>
      <c r="CJA5514" s="2"/>
      <c r="CJB5514" s="2"/>
      <c r="CJC5514" s="2"/>
      <c r="CJD5514" s="2"/>
      <c r="CJE5514" s="2"/>
      <c r="CJF5514" s="2"/>
      <c r="CJG5514" s="2"/>
      <c r="CJH5514" s="2"/>
      <c r="CJI5514" s="2"/>
      <c r="CJJ5514" s="2"/>
      <c r="CJK5514" s="2"/>
      <c r="CJL5514" s="2"/>
      <c r="CJM5514" s="2"/>
      <c r="CJN5514" s="2"/>
      <c r="CJO5514" s="2"/>
      <c r="CJP5514" s="2"/>
      <c r="CJQ5514" s="2"/>
      <c r="CJR5514" s="2"/>
      <c r="CJS5514" s="2"/>
      <c r="CJT5514" s="2"/>
      <c r="CJU5514" s="2"/>
      <c r="CJV5514" s="2"/>
      <c r="CJW5514" s="2"/>
      <c r="CJX5514" s="2"/>
      <c r="CJY5514" s="2"/>
      <c r="CJZ5514" s="2"/>
      <c r="CKA5514" s="2"/>
      <c r="CKB5514" s="2"/>
      <c r="CKC5514" s="2"/>
      <c r="CKD5514" s="2"/>
      <c r="CKE5514" s="2"/>
      <c r="CKF5514" s="2"/>
      <c r="CKG5514" s="2"/>
      <c r="CKH5514" s="2"/>
      <c r="CKI5514" s="2"/>
      <c r="CKJ5514" s="2"/>
      <c r="CKK5514" s="2"/>
      <c r="CKL5514" s="2"/>
      <c r="CKM5514" s="2"/>
      <c r="CKN5514" s="2"/>
      <c r="CKO5514" s="2"/>
      <c r="CKP5514" s="2"/>
      <c r="CKQ5514" s="2"/>
      <c r="CKR5514" s="2"/>
      <c r="CKS5514" s="2"/>
      <c r="CKT5514" s="2"/>
      <c r="CKU5514" s="2"/>
      <c r="CKV5514" s="2"/>
      <c r="CKW5514" s="2"/>
      <c r="CKX5514" s="2"/>
      <c r="CKY5514" s="2"/>
      <c r="CKZ5514" s="2"/>
      <c r="CLA5514" s="2"/>
      <c r="CLB5514" s="2"/>
      <c r="CLC5514" s="2"/>
      <c r="CLD5514" s="2"/>
      <c r="CLE5514" s="2"/>
      <c r="CLF5514" s="2"/>
      <c r="CLG5514" s="2"/>
      <c r="CLH5514" s="2"/>
      <c r="CLI5514" s="2"/>
      <c r="CLJ5514" s="2"/>
      <c r="CLK5514" s="2"/>
      <c r="CLL5514" s="2"/>
      <c r="CLM5514" s="2"/>
      <c r="CLN5514" s="2"/>
      <c r="CLO5514" s="2"/>
      <c r="CLP5514" s="2"/>
      <c r="CLQ5514" s="2"/>
      <c r="CLR5514" s="2"/>
      <c r="CLS5514" s="2"/>
      <c r="CLT5514" s="2"/>
      <c r="CLU5514" s="2"/>
      <c r="CLV5514" s="2"/>
      <c r="CLW5514" s="2"/>
      <c r="CLX5514" s="2"/>
      <c r="CLY5514" s="2"/>
      <c r="CLZ5514" s="2"/>
      <c r="CMA5514" s="2"/>
      <c r="CMB5514" s="2"/>
      <c r="CMC5514" s="2"/>
      <c r="CMD5514" s="2"/>
      <c r="CME5514" s="2"/>
      <c r="CMF5514" s="2"/>
      <c r="CMG5514" s="2"/>
      <c r="CMH5514" s="2"/>
      <c r="CMI5514" s="2"/>
      <c r="CMJ5514" s="2"/>
      <c r="CMK5514" s="2"/>
      <c r="CML5514" s="2"/>
      <c r="CMM5514" s="2"/>
      <c r="CMN5514" s="2"/>
      <c r="CMO5514" s="2"/>
      <c r="CMP5514" s="2"/>
      <c r="CMQ5514" s="2"/>
      <c r="CMR5514" s="2"/>
      <c r="CMS5514" s="2"/>
      <c r="CMT5514" s="2"/>
      <c r="CMU5514" s="2"/>
      <c r="CMV5514" s="2"/>
      <c r="CMW5514" s="2"/>
      <c r="CMX5514" s="2"/>
      <c r="CMY5514" s="2"/>
      <c r="CMZ5514" s="2"/>
      <c r="CNA5514" s="2"/>
      <c r="CNB5514" s="2"/>
      <c r="CNC5514" s="2"/>
      <c r="CND5514" s="2"/>
      <c r="CNE5514" s="2"/>
      <c r="CNF5514" s="2"/>
      <c r="CNG5514" s="2"/>
      <c r="CNH5514" s="2"/>
      <c r="CNI5514" s="2"/>
      <c r="CNJ5514" s="2"/>
      <c r="CNK5514" s="2"/>
      <c r="CNL5514" s="2"/>
      <c r="CNM5514" s="2"/>
      <c r="CNN5514" s="2"/>
      <c r="CNO5514" s="2"/>
      <c r="CNP5514" s="2"/>
      <c r="CNQ5514" s="2"/>
      <c r="CNR5514" s="2"/>
      <c r="CNS5514" s="2"/>
      <c r="CNT5514" s="2"/>
      <c r="CNU5514" s="2"/>
      <c r="CNV5514" s="2"/>
      <c r="CNW5514" s="2"/>
      <c r="CNX5514" s="2"/>
      <c r="CNY5514" s="2"/>
      <c r="CNZ5514" s="2"/>
      <c r="COA5514" s="2"/>
      <c r="COB5514" s="2"/>
      <c r="COC5514" s="2"/>
      <c r="COD5514" s="2"/>
      <c r="COE5514" s="2"/>
      <c r="COF5514" s="2"/>
      <c r="COG5514" s="2"/>
      <c r="COH5514" s="2"/>
      <c r="COI5514" s="2"/>
      <c r="COJ5514" s="2"/>
      <c r="COK5514" s="2"/>
      <c r="COL5514" s="2"/>
      <c r="COM5514" s="2"/>
      <c r="CON5514" s="2"/>
      <c r="COO5514" s="2"/>
      <c r="COP5514" s="2"/>
      <c r="COQ5514" s="2"/>
      <c r="COR5514" s="2"/>
      <c r="COS5514" s="2"/>
      <c r="COT5514" s="2"/>
      <c r="COU5514" s="2"/>
      <c r="COV5514" s="2"/>
      <c r="COW5514" s="2"/>
      <c r="COX5514" s="2"/>
      <c r="COY5514" s="2"/>
      <c r="COZ5514" s="2"/>
      <c r="CPA5514" s="2"/>
      <c r="CPB5514" s="2"/>
      <c r="CPC5514" s="2"/>
      <c r="CPD5514" s="2"/>
      <c r="CPE5514" s="2"/>
      <c r="CPF5514" s="2"/>
      <c r="CPG5514" s="2"/>
      <c r="CPH5514" s="2"/>
      <c r="CPI5514" s="2"/>
      <c r="CPJ5514" s="2"/>
      <c r="CPK5514" s="2"/>
      <c r="CPL5514" s="2"/>
      <c r="CPM5514" s="2"/>
      <c r="CPN5514" s="2"/>
      <c r="CPO5514" s="2"/>
      <c r="CPP5514" s="2"/>
      <c r="CPQ5514" s="2"/>
      <c r="CPR5514" s="2"/>
      <c r="CPS5514" s="2"/>
      <c r="CPT5514" s="2"/>
      <c r="CPU5514" s="2"/>
      <c r="CPV5514" s="2"/>
      <c r="CPW5514" s="2"/>
      <c r="CPX5514" s="2"/>
      <c r="CPY5514" s="2"/>
      <c r="CPZ5514" s="2"/>
      <c r="CQA5514" s="2"/>
      <c r="CQB5514" s="2"/>
      <c r="CQC5514" s="2"/>
      <c r="CQD5514" s="2"/>
      <c r="CQE5514" s="2"/>
      <c r="CQF5514" s="2"/>
      <c r="CQG5514" s="2"/>
      <c r="CQH5514" s="2"/>
      <c r="CQI5514" s="2"/>
      <c r="CQJ5514" s="2"/>
      <c r="CQK5514" s="2"/>
      <c r="CQL5514" s="2"/>
      <c r="CQM5514" s="2"/>
      <c r="CQN5514" s="2"/>
      <c r="CQO5514" s="2"/>
      <c r="CQP5514" s="2"/>
      <c r="CQQ5514" s="2"/>
      <c r="CQR5514" s="2"/>
      <c r="CQS5514" s="2"/>
      <c r="CQT5514" s="2"/>
      <c r="CQU5514" s="2"/>
      <c r="CQV5514" s="2"/>
      <c r="CQW5514" s="2"/>
      <c r="CQX5514" s="2"/>
      <c r="CQY5514" s="2"/>
      <c r="CQZ5514" s="2"/>
      <c r="CRA5514" s="2"/>
      <c r="CRB5514" s="2"/>
      <c r="CRC5514" s="2"/>
      <c r="CRD5514" s="2"/>
      <c r="CRE5514" s="2"/>
      <c r="CRF5514" s="2"/>
      <c r="CRG5514" s="2"/>
      <c r="CRH5514" s="2"/>
      <c r="CRI5514" s="2"/>
      <c r="CRJ5514" s="2"/>
      <c r="CRK5514" s="2"/>
      <c r="CRL5514" s="2"/>
      <c r="CRM5514" s="2"/>
      <c r="CRN5514" s="2"/>
      <c r="CRO5514" s="2"/>
      <c r="CRP5514" s="2"/>
      <c r="CRQ5514" s="2"/>
      <c r="CRR5514" s="2"/>
      <c r="CRS5514" s="2"/>
      <c r="CRT5514" s="2"/>
      <c r="CRU5514" s="2"/>
      <c r="CRV5514" s="2"/>
      <c r="CRW5514" s="2"/>
      <c r="CRX5514" s="2"/>
      <c r="CRY5514" s="2"/>
      <c r="CRZ5514" s="2"/>
      <c r="CSA5514" s="2"/>
      <c r="CSB5514" s="2"/>
      <c r="CSC5514" s="2"/>
      <c r="CSD5514" s="2"/>
      <c r="CSE5514" s="2"/>
      <c r="CSF5514" s="2"/>
      <c r="CSG5514" s="2"/>
      <c r="CSH5514" s="2"/>
      <c r="CSI5514" s="2"/>
      <c r="CSJ5514" s="2"/>
      <c r="CSK5514" s="2"/>
      <c r="CSL5514" s="2"/>
      <c r="CSM5514" s="2"/>
      <c r="CSN5514" s="2"/>
      <c r="CSO5514" s="2"/>
      <c r="CSP5514" s="2"/>
      <c r="CSQ5514" s="2"/>
      <c r="CSR5514" s="2"/>
      <c r="CSS5514" s="2"/>
      <c r="CST5514" s="2"/>
      <c r="CSU5514" s="2"/>
      <c r="CSV5514" s="2"/>
      <c r="CSW5514" s="2"/>
      <c r="CSX5514" s="2"/>
      <c r="CSY5514" s="2"/>
      <c r="CSZ5514" s="2"/>
      <c r="CTA5514" s="2"/>
      <c r="CTB5514" s="2"/>
      <c r="CTC5514" s="2"/>
      <c r="CTD5514" s="2"/>
      <c r="CTE5514" s="2"/>
      <c r="CTF5514" s="2"/>
      <c r="CTG5514" s="2"/>
      <c r="CTH5514" s="2"/>
      <c r="CTI5514" s="2"/>
      <c r="CTJ5514" s="2"/>
      <c r="CTK5514" s="2"/>
      <c r="CTL5514" s="2"/>
      <c r="CTM5514" s="2"/>
      <c r="CTN5514" s="2"/>
      <c r="CTO5514" s="2"/>
      <c r="CTP5514" s="2"/>
      <c r="CTQ5514" s="2"/>
      <c r="CTR5514" s="2"/>
      <c r="CTS5514" s="2"/>
      <c r="CTT5514" s="2"/>
      <c r="CTU5514" s="2"/>
      <c r="CTV5514" s="2"/>
      <c r="CTW5514" s="2"/>
      <c r="CTX5514" s="2"/>
      <c r="CTY5514" s="2"/>
      <c r="CTZ5514" s="2"/>
      <c r="CUA5514" s="2"/>
      <c r="CUB5514" s="2"/>
      <c r="CUC5514" s="2"/>
      <c r="CUD5514" s="2"/>
      <c r="CUE5514" s="2"/>
      <c r="CUF5514" s="2"/>
      <c r="CUG5514" s="2"/>
      <c r="CUH5514" s="2"/>
      <c r="CUI5514" s="2"/>
      <c r="CUJ5514" s="2"/>
      <c r="CUK5514" s="2"/>
      <c r="CUL5514" s="2"/>
      <c r="CUM5514" s="2"/>
      <c r="CUN5514" s="2"/>
      <c r="CUO5514" s="2"/>
      <c r="CUP5514" s="2"/>
      <c r="CUQ5514" s="2"/>
      <c r="CUR5514" s="2"/>
      <c r="CUS5514" s="2"/>
      <c r="CUT5514" s="2"/>
      <c r="CUU5514" s="2"/>
      <c r="CUV5514" s="2"/>
      <c r="CUW5514" s="2"/>
      <c r="CUX5514" s="2"/>
      <c r="CUY5514" s="2"/>
      <c r="CUZ5514" s="2"/>
      <c r="CVA5514" s="2"/>
      <c r="CVB5514" s="2"/>
      <c r="CVC5514" s="2"/>
      <c r="CVD5514" s="2"/>
      <c r="CVE5514" s="2"/>
      <c r="CVF5514" s="2"/>
      <c r="CVG5514" s="2"/>
      <c r="CVH5514" s="2"/>
      <c r="CVI5514" s="2"/>
      <c r="CVJ5514" s="2"/>
      <c r="CVK5514" s="2"/>
      <c r="CVL5514" s="2"/>
      <c r="CVM5514" s="2"/>
      <c r="CVN5514" s="2"/>
      <c r="CVO5514" s="2"/>
      <c r="CVP5514" s="2"/>
      <c r="CVQ5514" s="2"/>
      <c r="CVR5514" s="2"/>
      <c r="CVS5514" s="2"/>
      <c r="CVT5514" s="2"/>
      <c r="CVU5514" s="2"/>
      <c r="CVV5514" s="2"/>
      <c r="CVW5514" s="2"/>
      <c r="CVX5514" s="2"/>
      <c r="CVY5514" s="2"/>
      <c r="CVZ5514" s="2"/>
      <c r="CWA5514" s="2"/>
      <c r="CWB5514" s="2"/>
      <c r="CWC5514" s="2"/>
      <c r="CWD5514" s="2"/>
      <c r="CWE5514" s="2"/>
      <c r="CWF5514" s="2"/>
      <c r="CWG5514" s="2"/>
      <c r="CWH5514" s="2"/>
      <c r="CWI5514" s="2"/>
      <c r="CWJ5514" s="2"/>
      <c r="CWK5514" s="2"/>
      <c r="CWL5514" s="2"/>
      <c r="CWM5514" s="2"/>
      <c r="CWN5514" s="2"/>
      <c r="CWO5514" s="2"/>
      <c r="CWP5514" s="2"/>
      <c r="CWQ5514" s="2"/>
      <c r="CWR5514" s="2"/>
      <c r="CWS5514" s="2"/>
      <c r="CWT5514" s="2"/>
      <c r="CWU5514" s="2"/>
      <c r="CWV5514" s="2"/>
      <c r="CWW5514" s="2"/>
      <c r="CWX5514" s="2"/>
      <c r="CWY5514" s="2"/>
      <c r="CWZ5514" s="2"/>
      <c r="CXA5514" s="2"/>
      <c r="CXB5514" s="2"/>
      <c r="CXC5514" s="2"/>
      <c r="CXD5514" s="2"/>
      <c r="CXE5514" s="2"/>
      <c r="CXF5514" s="2"/>
      <c r="CXG5514" s="2"/>
      <c r="CXH5514" s="2"/>
      <c r="CXI5514" s="2"/>
      <c r="CXJ5514" s="2"/>
      <c r="CXK5514" s="2"/>
      <c r="CXL5514" s="2"/>
      <c r="CXM5514" s="2"/>
      <c r="CXN5514" s="2"/>
      <c r="CXO5514" s="2"/>
      <c r="CXP5514" s="2"/>
      <c r="CXQ5514" s="2"/>
      <c r="CXR5514" s="2"/>
      <c r="CXS5514" s="2"/>
      <c r="CXT5514" s="2"/>
      <c r="CXU5514" s="2"/>
      <c r="CXV5514" s="2"/>
      <c r="CXW5514" s="2"/>
      <c r="CXX5514" s="2"/>
      <c r="CXY5514" s="2"/>
      <c r="CXZ5514" s="2"/>
      <c r="CYA5514" s="2"/>
      <c r="CYB5514" s="2"/>
      <c r="CYC5514" s="2"/>
      <c r="CYD5514" s="2"/>
      <c r="CYE5514" s="2"/>
      <c r="CYF5514" s="2"/>
      <c r="CYG5514" s="2"/>
      <c r="CYH5514" s="2"/>
      <c r="CYI5514" s="2"/>
      <c r="CYJ5514" s="2"/>
      <c r="CYK5514" s="2"/>
      <c r="CYL5514" s="2"/>
      <c r="CYM5514" s="2"/>
      <c r="CYN5514" s="2"/>
      <c r="CYO5514" s="2"/>
      <c r="CYP5514" s="2"/>
      <c r="CYQ5514" s="2"/>
      <c r="CYR5514" s="2"/>
      <c r="CYS5514" s="2"/>
      <c r="CYT5514" s="2"/>
      <c r="CYU5514" s="2"/>
      <c r="CYV5514" s="2"/>
      <c r="CYW5514" s="2"/>
      <c r="CYX5514" s="2"/>
      <c r="CYY5514" s="2"/>
      <c r="CYZ5514" s="2"/>
      <c r="CZA5514" s="2"/>
      <c r="CZB5514" s="2"/>
      <c r="CZC5514" s="2"/>
      <c r="CZD5514" s="2"/>
      <c r="CZE5514" s="2"/>
      <c r="CZF5514" s="2"/>
      <c r="CZG5514" s="2"/>
      <c r="CZH5514" s="2"/>
      <c r="CZI5514" s="2"/>
      <c r="CZJ5514" s="2"/>
      <c r="CZK5514" s="2"/>
      <c r="CZL5514" s="2"/>
      <c r="CZM5514" s="2"/>
      <c r="CZN5514" s="2"/>
      <c r="CZO5514" s="2"/>
      <c r="CZP5514" s="2"/>
      <c r="CZQ5514" s="2"/>
      <c r="CZR5514" s="2"/>
      <c r="CZS5514" s="2"/>
      <c r="CZT5514" s="2"/>
      <c r="CZU5514" s="2"/>
      <c r="CZV5514" s="2"/>
      <c r="CZW5514" s="2"/>
      <c r="CZX5514" s="2"/>
      <c r="CZY5514" s="2"/>
      <c r="CZZ5514" s="2"/>
      <c r="DAA5514" s="2"/>
      <c r="DAB5514" s="2"/>
      <c r="DAC5514" s="2"/>
      <c r="DAD5514" s="2"/>
      <c r="DAE5514" s="2"/>
      <c r="DAF5514" s="2"/>
      <c r="DAG5514" s="2"/>
      <c r="DAH5514" s="2"/>
      <c r="DAI5514" s="2"/>
      <c r="DAJ5514" s="2"/>
      <c r="DAK5514" s="2"/>
      <c r="DAL5514" s="2"/>
      <c r="DAM5514" s="2"/>
      <c r="DAN5514" s="2"/>
      <c r="DAO5514" s="2"/>
      <c r="DAP5514" s="2"/>
      <c r="DAQ5514" s="2"/>
      <c r="DAR5514" s="2"/>
      <c r="DAS5514" s="2"/>
      <c r="DAT5514" s="2"/>
      <c r="DAU5514" s="2"/>
      <c r="DAV5514" s="2"/>
      <c r="DAW5514" s="2"/>
      <c r="DAX5514" s="2"/>
      <c r="DAY5514" s="2"/>
      <c r="DAZ5514" s="2"/>
      <c r="DBA5514" s="2"/>
      <c r="DBB5514" s="2"/>
      <c r="DBC5514" s="2"/>
      <c r="DBD5514" s="2"/>
      <c r="DBE5514" s="2"/>
      <c r="DBF5514" s="2"/>
      <c r="DBG5514" s="2"/>
      <c r="DBH5514" s="2"/>
      <c r="DBI5514" s="2"/>
      <c r="DBJ5514" s="2"/>
      <c r="DBK5514" s="2"/>
      <c r="DBL5514" s="2"/>
      <c r="DBM5514" s="2"/>
      <c r="DBN5514" s="2"/>
      <c r="DBO5514" s="2"/>
      <c r="DBP5514" s="2"/>
      <c r="DBQ5514" s="2"/>
      <c r="DBR5514" s="2"/>
      <c r="DBS5514" s="2"/>
      <c r="DBT5514" s="2"/>
      <c r="DBU5514" s="2"/>
      <c r="DBV5514" s="2"/>
      <c r="DBW5514" s="2"/>
      <c r="DBX5514" s="2"/>
      <c r="DBY5514" s="2"/>
      <c r="DBZ5514" s="2"/>
      <c r="DCA5514" s="2"/>
      <c r="DCB5514" s="2"/>
      <c r="DCC5514" s="2"/>
      <c r="DCD5514" s="2"/>
      <c r="DCE5514" s="2"/>
      <c r="DCF5514" s="2"/>
      <c r="DCG5514" s="2"/>
      <c r="DCH5514" s="2"/>
      <c r="DCI5514" s="2"/>
      <c r="DCJ5514" s="2"/>
      <c r="DCK5514" s="2"/>
      <c r="DCL5514" s="2"/>
      <c r="DCM5514" s="2"/>
      <c r="DCN5514" s="2"/>
      <c r="DCO5514" s="2"/>
      <c r="DCP5514" s="2"/>
      <c r="DCQ5514" s="2"/>
      <c r="DCR5514" s="2"/>
      <c r="DCS5514" s="2"/>
      <c r="DCT5514" s="2"/>
      <c r="DCU5514" s="2"/>
      <c r="DCV5514" s="2"/>
      <c r="DCW5514" s="2"/>
      <c r="DCX5514" s="2"/>
      <c r="DCY5514" s="2"/>
      <c r="DCZ5514" s="2"/>
      <c r="DDA5514" s="2"/>
      <c r="DDB5514" s="2"/>
      <c r="DDC5514" s="2"/>
      <c r="DDD5514" s="2"/>
      <c r="DDE5514" s="2"/>
      <c r="DDF5514" s="2"/>
      <c r="DDG5514" s="2"/>
      <c r="DDH5514" s="2"/>
      <c r="DDI5514" s="2"/>
      <c r="DDJ5514" s="2"/>
      <c r="DDK5514" s="2"/>
      <c r="DDL5514" s="2"/>
      <c r="DDM5514" s="2"/>
      <c r="DDN5514" s="2"/>
      <c r="DDO5514" s="2"/>
      <c r="DDP5514" s="2"/>
      <c r="DDQ5514" s="2"/>
      <c r="DDR5514" s="2"/>
      <c r="DDS5514" s="2"/>
      <c r="DDT5514" s="2"/>
      <c r="DDU5514" s="2"/>
      <c r="DDV5514" s="2"/>
      <c r="DDW5514" s="2"/>
      <c r="DDX5514" s="2"/>
      <c r="DDY5514" s="2"/>
      <c r="DDZ5514" s="2"/>
      <c r="DEA5514" s="2"/>
      <c r="DEB5514" s="2"/>
      <c r="DEC5514" s="2"/>
      <c r="DED5514" s="2"/>
      <c r="DEE5514" s="2"/>
      <c r="DEF5514" s="2"/>
      <c r="DEG5514" s="2"/>
      <c r="DEH5514" s="2"/>
      <c r="DEI5514" s="2"/>
      <c r="DEJ5514" s="2"/>
      <c r="DEK5514" s="2"/>
      <c r="DEL5514" s="2"/>
      <c r="DEM5514" s="2"/>
      <c r="DEN5514" s="2"/>
      <c r="DEO5514" s="2"/>
      <c r="DEP5514" s="2"/>
      <c r="DEQ5514" s="2"/>
      <c r="DER5514" s="2"/>
      <c r="DES5514" s="2"/>
      <c r="DET5514" s="2"/>
      <c r="DEU5514" s="2"/>
      <c r="DEV5514" s="2"/>
      <c r="DEW5514" s="2"/>
      <c r="DEX5514" s="2"/>
      <c r="DEY5514" s="2"/>
      <c r="DEZ5514" s="2"/>
      <c r="DFA5514" s="2"/>
      <c r="DFB5514" s="2"/>
      <c r="DFC5514" s="2"/>
      <c r="DFD5514" s="2"/>
      <c r="DFE5514" s="2"/>
      <c r="DFF5514" s="2"/>
      <c r="DFG5514" s="2"/>
      <c r="DFH5514" s="2"/>
      <c r="DFI5514" s="2"/>
      <c r="DFJ5514" s="2"/>
      <c r="DFK5514" s="2"/>
      <c r="DFL5514" s="2"/>
      <c r="DFM5514" s="2"/>
      <c r="DFN5514" s="2"/>
      <c r="DFO5514" s="2"/>
      <c r="DFP5514" s="2"/>
      <c r="DFQ5514" s="2"/>
      <c r="DFR5514" s="2"/>
      <c r="DFS5514" s="2"/>
      <c r="DFT5514" s="2"/>
      <c r="DFU5514" s="2"/>
      <c r="DFV5514" s="2"/>
      <c r="DFW5514" s="2"/>
      <c r="DFX5514" s="2"/>
      <c r="DFY5514" s="2"/>
      <c r="DFZ5514" s="2"/>
      <c r="DGA5514" s="2"/>
      <c r="DGB5514" s="2"/>
      <c r="DGC5514" s="2"/>
      <c r="DGD5514" s="2"/>
      <c r="DGE5514" s="2"/>
      <c r="DGF5514" s="2"/>
      <c r="DGG5514" s="2"/>
      <c r="DGH5514" s="2"/>
      <c r="DGI5514" s="2"/>
      <c r="DGJ5514" s="2"/>
      <c r="DGK5514" s="2"/>
      <c r="DGL5514" s="2"/>
      <c r="DGM5514" s="2"/>
      <c r="DGN5514" s="2"/>
      <c r="DGO5514" s="2"/>
      <c r="DGP5514" s="2"/>
      <c r="DGQ5514" s="2"/>
      <c r="DGR5514" s="2"/>
      <c r="DGS5514" s="2"/>
      <c r="DGT5514" s="2"/>
      <c r="DGU5514" s="2"/>
      <c r="DGV5514" s="2"/>
      <c r="DGW5514" s="2"/>
      <c r="DGX5514" s="2"/>
      <c r="DGY5514" s="2"/>
      <c r="DGZ5514" s="2"/>
      <c r="DHA5514" s="2"/>
      <c r="DHB5514" s="2"/>
      <c r="DHC5514" s="2"/>
      <c r="DHD5514" s="2"/>
      <c r="DHE5514" s="2"/>
      <c r="DHF5514" s="2"/>
      <c r="DHG5514" s="2"/>
      <c r="DHH5514" s="2"/>
      <c r="DHI5514" s="2"/>
      <c r="DHJ5514" s="2"/>
      <c r="DHK5514" s="2"/>
      <c r="DHL5514" s="2"/>
      <c r="DHM5514" s="2"/>
      <c r="DHN5514" s="2"/>
      <c r="DHO5514" s="2"/>
      <c r="DHP5514" s="2"/>
      <c r="DHQ5514" s="2"/>
      <c r="DHR5514" s="2"/>
      <c r="DHS5514" s="2"/>
      <c r="DHT5514" s="2"/>
      <c r="DHU5514" s="2"/>
      <c r="DHV5514" s="2"/>
      <c r="DHW5514" s="2"/>
      <c r="DHX5514" s="2"/>
      <c r="DHY5514" s="2"/>
      <c r="DHZ5514" s="2"/>
      <c r="DIA5514" s="2"/>
      <c r="DIB5514" s="2"/>
      <c r="DIC5514" s="2"/>
      <c r="DID5514" s="2"/>
      <c r="DIE5514" s="2"/>
      <c r="DIF5514" s="2"/>
      <c r="DIG5514" s="2"/>
      <c r="DIH5514" s="2"/>
      <c r="DII5514" s="2"/>
      <c r="DIJ5514" s="2"/>
      <c r="DIK5514" s="2"/>
      <c r="DIL5514" s="2"/>
      <c r="DIM5514" s="2"/>
      <c r="DIN5514" s="2"/>
      <c r="DIO5514" s="2"/>
      <c r="DIP5514" s="2"/>
      <c r="DIQ5514" s="2"/>
      <c r="DIR5514" s="2"/>
      <c r="DIS5514" s="2"/>
      <c r="DIT5514" s="2"/>
      <c r="DIU5514" s="2"/>
      <c r="DIV5514" s="2"/>
      <c r="DIW5514" s="2"/>
      <c r="DIX5514" s="2"/>
      <c r="DIY5514" s="2"/>
      <c r="DIZ5514" s="2"/>
      <c r="DJA5514" s="2"/>
      <c r="DJB5514" s="2"/>
      <c r="DJC5514" s="2"/>
      <c r="DJD5514" s="2"/>
      <c r="DJE5514" s="2"/>
      <c r="DJF5514" s="2"/>
      <c r="DJG5514" s="2"/>
      <c r="DJH5514" s="2"/>
      <c r="DJI5514" s="2"/>
      <c r="DJJ5514" s="2"/>
      <c r="DJK5514" s="2"/>
      <c r="DJL5514" s="2"/>
      <c r="DJM5514" s="2"/>
      <c r="DJN5514" s="2"/>
      <c r="DJO5514" s="2"/>
      <c r="DJP5514" s="2"/>
      <c r="DJQ5514" s="2"/>
      <c r="DJR5514" s="2"/>
      <c r="DJS5514" s="2"/>
      <c r="DJT5514" s="2"/>
      <c r="DJU5514" s="2"/>
      <c r="DJV5514" s="2"/>
      <c r="DJW5514" s="2"/>
      <c r="DJX5514" s="2"/>
      <c r="DJY5514" s="2"/>
      <c r="DJZ5514" s="2"/>
      <c r="DKA5514" s="2"/>
      <c r="DKB5514" s="2"/>
      <c r="DKC5514" s="2"/>
      <c r="DKD5514" s="2"/>
      <c r="DKE5514" s="2"/>
      <c r="DKF5514" s="2"/>
      <c r="DKG5514" s="2"/>
      <c r="DKH5514" s="2"/>
      <c r="DKI5514" s="2"/>
      <c r="DKJ5514" s="2"/>
      <c r="DKK5514" s="2"/>
      <c r="DKL5514" s="2"/>
      <c r="DKM5514" s="2"/>
      <c r="DKN5514" s="2"/>
      <c r="DKO5514" s="2"/>
      <c r="DKP5514" s="2"/>
      <c r="DKQ5514" s="2"/>
      <c r="DKR5514" s="2"/>
      <c r="DKS5514" s="2"/>
      <c r="DKT5514" s="2"/>
      <c r="DKU5514" s="2"/>
      <c r="DKV5514" s="2"/>
      <c r="DKW5514" s="2"/>
      <c r="DKX5514" s="2"/>
      <c r="DKY5514" s="2"/>
      <c r="DKZ5514" s="2"/>
      <c r="DLA5514" s="2"/>
      <c r="DLB5514" s="2"/>
      <c r="DLC5514" s="2"/>
      <c r="DLD5514" s="2"/>
      <c r="DLE5514" s="2"/>
      <c r="DLF5514" s="2"/>
      <c r="DLG5514" s="2"/>
      <c r="DLH5514" s="2"/>
      <c r="DLI5514" s="2"/>
      <c r="DLJ5514" s="2"/>
      <c r="DLK5514" s="2"/>
      <c r="DLL5514" s="2"/>
      <c r="DLM5514" s="2"/>
      <c r="DLN5514" s="2"/>
      <c r="DLO5514" s="2"/>
      <c r="DLP5514" s="2"/>
      <c r="DLQ5514" s="2"/>
      <c r="DLR5514" s="2"/>
      <c r="DLS5514" s="2"/>
      <c r="DLT5514" s="2"/>
      <c r="DLU5514" s="2"/>
      <c r="DLV5514" s="2"/>
      <c r="DLW5514" s="2"/>
      <c r="DLX5514" s="2"/>
      <c r="DLY5514" s="2"/>
      <c r="DLZ5514" s="2"/>
      <c r="DMA5514" s="2"/>
      <c r="DMB5514" s="2"/>
      <c r="DMC5514" s="2"/>
      <c r="DMD5514" s="2"/>
      <c r="DME5514" s="2"/>
      <c r="DMF5514" s="2"/>
      <c r="DMG5514" s="2"/>
      <c r="DMH5514" s="2"/>
      <c r="DMI5514" s="2"/>
      <c r="DMJ5514" s="2"/>
      <c r="DMK5514" s="2"/>
      <c r="DML5514" s="2"/>
      <c r="DMM5514" s="2"/>
      <c r="DMN5514" s="2"/>
      <c r="DMO5514" s="2"/>
      <c r="DMP5514" s="2"/>
      <c r="DMQ5514" s="2"/>
      <c r="DMR5514" s="2"/>
      <c r="DMS5514" s="2"/>
      <c r="DMT5514" s="2"/>
      <c r="DMU5514" s="2"/>
      <c r="DMV5514" s="2"/>
      <c r="DMW5514" s="2"/>
      <c r="DMX5514" s="2"/>
      <c r="DMY5514" s="2"/>
      <c r="DMZ5514" s="2"/>
      <c r="DNA5514" s="2"/>
      <c r="DNB5514" s="2"/>
      <c r="DNC5514" s="2"/>
      <c r="DND5514" s="2"/>
      <c r="DNE5514" s="2"/>
      <c r="DNF5514" s="2"/>
      <c r="DNG5514" s="2"/>
      <c r="DNH5514" s="2"/>
      <c r="DNI5514" s="2"/>
      <c r="DNJ5514" s="2"/>
      <c r="DNK5514" s="2"/>
      <c r="DNL5514" s="2"/>
      <c r="DNM5514" s="2"/>
      <c r="DNN5514" s="2"/>
      <c r="DNO5514" s="2"/>
      <c r="DNP5514" s="2"/>
      <c r="DNQ5514" s="2"/>
      <c r="DNR5514" s="2"/>
      <c r="DNS5514" s="2"/>
      <c r="DNT5514" s="2"/>
      <c r="DNU5514" s="2"/>
      <c r="DNV5514" s="2"/>
      <c r="DNW5514" s="2"/>
      <c r="DNX5514" s="2"/>
      <c r="DNY5514" s="2"/>
      <c r="DNZ5514" s="2"/>
      <c r="DOA5514" s="2"/>
      <c r="DOB5514" s="2"/>
      <c r="DOC5514" s="2"/>
      <c r="DOD5514" s="2"/>
      <c r="DOE5514" s="2"/>
      <c r="DOF5514" s="2"/>
      <c r="DOG5514" s="2"/>
      <c r="DOH5514" s="2"/>
      <c r="DOI5514" s="2"/>
      <c r="DOJ5514" s="2"/>
      <c r="DOK5514" s="2"/>
      <c r="DOL5514" s="2"/>
      <c r="DOM5514" s="2"/>
      <c r="DON5514" s="2"/>
      <c r="DOO5514" s="2"/>
      <c r="DOP5514" s="2"/>
      <c r="DOQ5514" s="2"/>
      <c r="DOR5514" s="2"/>
      <c r="DOS5514" s="2"/>
      <c r="DOT5514" s="2"/>
      <c r="DOU5514" s="2"/>
      <c r="DOV5514" s="2"/>
      <c r="DOW5514" s="2"/>
      <c r="DOX5514" s="2"/>
      <c r="DOY5514" s="2"/>
      <c r="DOZ5514" s="2"/>
      <c r="DPA5514" s="2"/>
      <c r="DPB5514" s="2"/>
      <c r="DPC5514" s="2"/>
      <c r="DPD5514" s="2"/>
      <c r="DPE5514" s="2"/>
      <c r="DPF5514" s="2"/>
      <c r="DPG5514" s="2"/>
      <c r="DPH5514" s="2"/>
      <c r="DPI5514" s="2"/>
      <c r="DPJ5514" s="2"/>
      <c r="DPK5514" s="2"/>
      <c r="DPL5514" s="2"/>
      <c r="DPM5514" s="2"/>
      <c r="DPN5514" s="2"/>
      <c r="DPO5514" s="2"/>
      <c r="DPP5514" s="2"/>
      <c r="DPQ5514" s="2"/>
      <c r="DPR5514" s="2"/>
      <c r="DPS5514" s="2"/>
      <c r="DPT5514" s="2"/>
      <c r="DPU5514" s="2"/>
      <c r="DPV5514" s="2"/>
      <c r="DPW5514" s="2"/>
      <c r="DPX5514" s="2"/>
      <c r="DPY5514" s="2"/>
      <c r="DPZ5514" s="2"/>
      <c r="DQA5514" s="2"/>
      <c r="DQB5514" s="2"/>
      <c r="DQC5514" s="2"/>
      <c r="DQD5514" s="2"/>
      <c r="DQE5514" s="2"/>
      <c r="DQF5514" s="2"/>
      <c r="DQG5514" s="2"/>
      <c r="DQH5514" s="2"/>
      <c r="DQI5514" s="2"/>
      <c r="DQJ5514" s="2"/>
      <c r="DQK5514" s="2"/>
      <c r="DQL5514" s="2"/>
      <c r="DQM5514" s="2"/>
      <c r="DQN5514" s="2"/>
      <c r="DQO5514" s="2"/>
      <c r="DQP5514" s="2"/>
      <c r="DQQ5514" s="2"/>
      <c r="DQR5514" s="2"/>
      <c r="DQS5514" s="2"/>
      <c r="DQT5514" s="2"/>
      <c r="DQU5514" s="2"/>
      <c r="DQV5514" s="2"/>
      <c r="DQW5514" s="2"/>
      <c r="DQX5514" s="2"/>
      <c r="DQY5514" s="2"/>
      <c r="DQZ5514" s="2"/>
      <c r="DRA5514" s="2"/>
      <c r="DRB5514" s="2"/>
      <c r="DRC5514" s="2"/>
      <c r="DRD5514" s="2"/>
      <c r="DRE5514" s="2"/>
      <c r="DRF5514" s="2"/>
      <c r="DRG5514" s="2"/>
      <c r="DRH5514" s="2"/>
      <c r="DRI5514" s="2"/>
      <c r="DRJ5514" s="2"/>
      <c r="DRK5514" s="2"/>
      <c r="DRL5514" s="2"/>
      <c r="DRM5514" s="2"/>
      <c r="DRN5514" s="2"/>
      <c r="DRO5514" s="2"/>
      <c r="DRP5514" s="2"/>
      <c r="DRQ5514" s="2"/>
      <c r="DRR5514" s="2"/>
      <c r="DRS5514" s="2"/>
      <c r="DRT5514" s="2"/>
      <c r="DRU5514" s="2"/>
      <c r="DRV5514" s="2"/>
      <c r="DRW5514" s="2"/>
      <c r="DRX5514" s="2"/>
      <c r="DRY5514" s="2"/>
      <c r="DRZ5514" s="2"/>
      <c r="DSA5514" s="2"/>
      <c r="DSB5514" s="2"/>
      <c r="DSC5514" s="2"/>
      <c r="DSD5514" s="2"/>
      <c r="DSE5514" s="2"/>
      <c r="DSF5514" s="2"/>
      <c r="DSG5514" s="2"/>
      <c r="DSH5514" s="2"/>
      <c r="DSI5514" s="2"/>
      <c r="DSJ5514" s="2"/>
      <c r="DSK5514" s="2"/>
      <c r="DSL5514" s="2"/>
      <c r="DSM5514" s="2"/>
      <c r="DSN5514" s="2"/>
      <c r="DSO5514" s="2"/>
      <c r="DSP5514" s="2"/>
      <c r="DSQ5514" s="2"/>
      <c r="DSR5514" s="2"/>
      <c r="DSS5514" s="2"/>
      <c r="DST5514" s="2"/>
      <c r="DSU5514" s="2"/>
      <c r="DSV5514" s="2"/>
      <c r="DSW5514" s="2"/>
      <c r="DSX5514" s="2"/>
      <c r="DSY5514" s="2"/>
      <c r="DSZ5514" s="2"/>
      <c r="DTA5514" s="2"/>
      <c r="DTB5514" s="2"/>
      <c r="DTC5514" s="2"/>
      <c r="DTD5514" s="2"/>
      <c r="DTE5514" s="2"/>
      <c r="DTF5514" s="2"/>
      <c r="DTG5514" s="2"/>
      <c r="DTH5514" s="2"/>
      <c r="DTI5514" s="2"/>
      <c r="DTJ5514" s="2"/>
      <c r="DTK5514" s="2"/>
      <c r="DTL5514" s="2"/>
      <c r="DTM5514" s="2"/>
      <c r="DTN5514" s="2"/>
      <c r="DTO5514" s="2"/>
      <c r="DTP5514" s="2"/>
      <c r="DTQ5514" s="2"/>
      <c r="DTR5514" s="2"/>
      <c r="DTS5514" s="2"/>
      <c r="DTT5514" s="2"/>
      <c r="DTU5514" s="2"/>
      <c r="DTV5514" s="2"/>
      <c r="DTW5514" s="2"/>
      <c r="DTX5514" s="2"/>
      <c r="DTY5514" s="2"/>
      <c r="DTZ5514" s="2"/>
      <c r="DUA5514" s="2"/>
      <c r="DUB5514" s="2"/>
      <c r="DUC5514" s="2"/>
      <c r="DUD5514" s="2"/>
      <c r="DUE5514" s="2"/>
      <c r="DUF5514" s="2"/>
      <c r="DUG5514" s="2"/>
      <c r="DUH5514" s="2"/>
      <c r="DUI5514" s="2"/>
      <c r="DUJ5514" s="2"/>
      <c r="DUK5514" s="2"/>
      <c r="DUL5514" s="2"/>
      <c r="DUM5514" s="2"/>
      <c r="DUN5514" s="2"/>
      <c r="DUO5514" s="2"/>
      <c r="DUP5514" s="2"/>
      <c r="DUQ5514" s="2"/>
      <c r="DUR5514" s="2"/>
      <c r="DUS5514" s="2"/>
      <c r="DUT5514" s="2"/>
      <c r="DUU5514" s="2"/>
      <c r="DUV5514" s="2"/>
      <c r="DUW5514" s="2"/>
      <c r="DUX5514" s="2"/>
      <c r="DUY5514" s="2"/>
      <c r="DUZ5514" s="2"/>
      <c r="DVA5514" s="2"/>
      <c r="DVB5514" s="2"/>
      <c r="DVC5514" s="2"/>
      <c r="DVD5514" s="2"/>
      <c r="DVE5514" s="2"/>
      <c r="DVF5514" s="2"/>
      <c r="DVG5514" s="2"/>
      <c r="DVH5514" s="2"/>
      <c r="DVI5514" s="2"/>
      <c r="DVJ5514" s="2"/>
      <c r="DVK5514" s="2"/>
      <c r="DVL5514" s="2"/>
      <c r="DVM5514" s="2"/>
      <c r="DVN5514" s="2"/>
      <c r="DVO5514" s="2"/>
      <c r="DVP5514" s="2"/>
      <c r="DVQ5514" s="2"/>
      <c r="DVR5514" s="2"/>
      <c r="DVS5514" s="2"/>
      <c r="DVT5514" s="2"/>
      <c r="DVU5514" s="2"/>
      <c r="DVV5514" s="2"/>
      <c r="DVW5514" s="2"/>
      <c r="DVX5514" s="2"/>
      <c r="DVY5514" s="2"/>
      <c r="DVZ5514" s="2"/>
      <c r="DWA5514" s="2"/>
      <c r="DWB5514" s="2"/>
      <c r="DWC5514" s="2"/>
      <c r="DWD5514" s="2"/>
      <c r="DWE5514" s="2"/>
      <c r="DWF5514" s="2"/>
      <c r="DWG5514" s="2"/>
      <c r="DWH5514" s="2"/>
      <c r="DWI5514" s="2"/>
      <c r="DWJ5514" s="2"/>
      <c r="DWK5514" s="2"/>
      <c r="DWL5514" s="2"/>
      <c r="DWM5514" s="2"/>
      <c r="DWN5514" s="2"/>
      <c r="DWO5514" s="2"/>
      <c r="DWP5514" s="2"/>
      <c r="DWQ5514" s="2"/>
      <c r="DWR5514" s="2"/>
      <c r="DWS5514" s="2"/>
      <c r="DWT5514" s="2"/>
      <c r="DWU5514" s="2"/>
      <c r="DWV5514" s="2"/>
      <c r="DWW5514" s="2"/>
      <c r="DWX5514" s="2"/>
      <c r="DWY5514" s="2"/>
      <c r="DWZ5514" s="2"/>
      <c r="DXA5514" s="2"/>
      <c r="DXB5514" s="2"/>
      <c r="DXC5514" s="2"/>
      <c r="DXD5514" s="2"/>
      <c r="DXE5514" s="2"/>
      <c r="DXF5514" s="2"/>
      <c r="DXG5514" s="2"/>
      <c r="DXH5514" s="2"/>
      <c r="DXI5514" s="2"/>
      <c r="DXJ5514" s="2"/>
      <c r="DXK5514" s="2"/>
      <c r="DXL5514" s="2"/>
      <c r="DXM5514" s="2"/>
      <c r="DXN5514" s="2"/>
      <c r="DXO5514" s="2"/>
      <c r="DXP5514" s="2"/>
      <c r="DXQ5514" s="2"/>
      <c r="DXR5514" s="2"/>
      <c r="DXS5514" s="2"/>
      <c r="DXT5514" s="2"/>
      <c r="DXU5514" s="2"/>
      <c r="DXV5514" s="2"/>
      <c r="DXW5514" s="2"/>
      <c r="DXX5514" s="2"/>
      <c r="DXY5514" s="2"/>
      <c r="DXZ5514" s="2"/>
      <c r="DYA5514" s="2"/>
      <c r="DYB5514" s="2"/>
      <c r="DYC5514" s="2"/>
      <c r="DYD5514" s="2"/>
      <c r="DYE5514" s="2"/>
      <c r="DYF5514" s="2"/>
      <c r="DYG5514" s="2"/>
      <c r="DYH5514" s="2"/>
      <c r="DYI5514" s="2"/>
      <c r="DYJ5514" s="2"/>
      <c r="DYK5514" s="2"/>
      <c r="DYL5514" s="2"/>
      <c r="DYM5514" s="2"/>
      <c r="DYN5514" s="2"/>
      <c r="DYO5514" s="2"/>
      <c r="DYP5514" s="2"/>
      <c r="DYQ5514" s="2"/>
      <c r="DYR5514" s="2"/>
      <c r="DYS5514" s="2"/>
      <c r="DYT5514" s="2"/>
      <c r="DYU5514" s="2"/>
      <c r="DYV5514" s="2"/>
      <c r="DYW5514" s="2"/>
      <c r="DYX5514" s="2"/>
      <c r="DYY5514" s="2"/>
      <c r="DYZ5514" s="2"/>
      <c r="DZA5514" s="2"/>
      <c r="DZB5514" s="2"/>
      <c r="DZC5514" s="2"/>
      <c r="DZD5514" s="2"/>
      <c r="DZE5514" s="2"/>
      <c r="DZF5514" s="2"/>
      <c r="DZG5514" s="2"/>
      <c r="DZH5514" s="2"/>
      <c r="DZI5514" s="2"/>
      <c r="DZJ5514" s="2"/>
      <c r="DZK5514" s="2"/>
      <c r="DZL5514" s="2"/>
      <c r="DZM5514" s="2"/>
      <c r="DZN5514" s="2"/>
      <c r="DZO5514" s="2"/>
      <c r="DZP5514" s="2"/>
      <c r="DZQ5514" s="2"/>
      <c r="DZR5514" s="2"/>
      <c r="DZS5514" s="2"/>
      <c r="DZT5514" s="2"/>
      <c r="DZU5514" s="2"/>
      <c r="DZV5514" s="2"/>
      <c r="DZW5514" s="2"/>
      <c r="DZX5514" s="2"/>
      <c r="DZY5514" s="2"/>
      <c r="DZZ5514" s="2"/>
      <c r="EAA5514" s="2"/>
      <c r="EAB5514" s="2"/>
      <c r="EAC5514" s="2"/>
      <c r="EAD5514" s="2"/>
      <c r="EAE5514" s="2"/>
      <c r="EAF5514" s="2"/>
      <c r="EAG5514" s="2"/>
      <c r="EAH5514" s="2"/>
      <c r="EAI5514" s="2"/>
      <c r="EAJ5514" s="2"/>
      <c r="EAK5514" s="2"/>
      <c r="EAL5514" s="2"/>
      <c r="EAM5514" s="2"/>
      <c r="EAN5514" s="2"/>
      <c r="EAO5514" s="2"/>
      <c r="EAP5514" s="2"/>
      <c r="EAQ5514" s="2"/>
      <c r="EAR5514" s="2"/>
      <c r="EAS5514" s="2"/>
      <c r="EAT5514" s="2"/>
      <c r="EAU5514" s="2"/>
      <c r="EAV5514" s="2"/>
      <c r="EAW5514" s="2"/>
      <c r="EAX5514" s="2"/>
      <c r="EAY5514" s="2"/>
      <c r="EAZ5514" s="2"/>
      <c r="EBA5514" s="2"/>
      <c r="EBB5514" s="2"/>
      <c r="EBC5514" s="2"/>
      <c r="EBD5514" s="2"/>
      <c r="EBE5514" s="2"/>
      <c r="EBF5514" s="2"/>
      <c r="EBG5514" s="2"/>
      <c r="EBH5514" s="2"/>
      <c r="EBI5514" s="2"/>
      <c r="EBJ5514" s="2"/>
      <c r="EBK5514" s="2"/>
      <c r="EBL5514" s="2"/>
      <c r="EBM5514" s="2"/>
      <c r="EBN5514" s="2"/>
      <c r="EBO5514" s="2"/>
      <c r="EBP5514" s="2"/>
      <c r="EBQ5514" s="2"/>
      <c r="EBR5514" s="2"/>
      <c r="EBS5514" s="2"/>
      <c r="EBT5514" s="2"/>
      <c r="EBU5514" s="2"/>
      <c r="EBV5514" s="2"/>
      <c r="EBW5514" s="2"/>
      <c r="EBX5514" s="2"/>
      <c r="EBY5514" s="2"/>
      <c r="EBZ5514" s="2"/>
      <c r="ECA5514" s="2"/>
      <c r="ECB5514" s="2"/>
      <c r="ECC5514" s="2"/>
      <c r="ECD5514" s="2"/>
      <c r="ECE5514" s="2"/>
      <c r="ECF5514" s="2"/>
      <c r="ECG5514" s="2"/>
      <c r="ECH5514" s="2"/>
      <c r="ECI5514" s="2"/>
      <c r="ECJ5514" s="2"/>
      <c r="ECK5514" s="2"/>
      <c r="ECL5514" s="2"/>
      <c r="ECM5514" s="2"/>
      <c r="ECN5514" s="2"/>
      <c r="ECO5514" s="2"/>
      <c r="ECP5514" s="2"/>
      <c r="ECQ5514" s="2"/>
      <c r="ECR5514" s="2"/>
      <c r="ECS5514" s="2"/>
      <c r="ECT5514" s="2"/>
      <c r="ECU5514" s="2"/>
      <c r="ECV5514" s="2"/>
      <c r="ECW5514" s="2"/>
      <c r="ECX5514" s="2"/>
      <c r="ECY5514" s="2"/>
      <c r="ECZ5514" s="2"/>
      <c r="EDA5514" s="2"/>
      <c r="EDB5514" s="2"/>
      <c r="EDC5514" s="2"/>
      <c r="EDD5514" s="2"/>
      <c r="EDE5514" s="2"/>
      <c r="EDF5514" s="2"/>
      <c r="EDG5514" s="2"/>
      <c r="EDH5514" s="2"/>
      <c r="EDI5514" s="2"/>
      <c r="EDJ5514" s="2"/>
      <c r="EDK5514" s="2"/>
      <c r="EDL5514" s="2"/>
      <c r="EDM5514" s="2"/>
      <c r="EDN5514" s="2"/>
      <c r="EDO5514" s="2"/>
      <c r="EDP5514" s="2"/>
      <c r="EDQ5514" s="2"/>
      <c r="EDR5514" s="2"/>
      <c r="EDS5514" s="2"/>
      <c r="EDT5514" s="2"/>
      <c r="EDU5514" s="2"/>
      <c r="EDV5514" s="2"/>
      <c r="EDW5514" s="2"/>
      <c r="EDX5514" s="2"/>
      <c r="EDY5514" s="2"/>
      <c r="EDZ5514" s="2"/>
      <c r="EEA5514" s="2"/>
      <c r="EEB5514" s="2"/>
      <c r="EEC5514" s="2"/>
      <c r="EED5514" s="2"/>
      <c r="EEE5514" s="2"/>
      <c r="EEF5514" s="2"/>
      <c r="EEG5514" s="2"/>
      <c r="EEH5514" s="2"/>
      <c r="EEI5514" s="2"/>
      <c r="EEJ5514" s="2"/>
      <c r="EEK5514" s="2"/>
      <c r="EEL5514" s="2"/>
      <c r="EEM5514" s="2"/>
      <c r="EEN5514" s="2"/>
      <c r="EEO5514" s="2"/>
      <c r="EEP5514" s="2"/>
      <c r="EEQ5514" s="2"/>
      <c r="EER5514" s="2"/>
      <c r="EES5514" s="2"/>
      <c r="EET5514" s="2"/>
      <c r="EEU5514" s="2"/>
      <c r="EEV5514" s="2"/>
      <c r="EEW5514" s="2"/>
      <c r="EEX5514" s="2"/>
      <c r="EEY5514" s="2"/>
      <c r="EEZ5514" s="2"/>
      <c r="EFA5514" s="2"/>
      <c r="EFB5514" s="2"/>
      <c r="EFC5514" s="2"/>
      <c r="EFD5514" s="2"/>
      <c r="EFE5514" s="2"/>
      <c r="EFF5514" s="2"/>
      <c r="EFG5514" s="2"/>
      <c r="EFH5514" s="2"/>
      <c r="EFI5514" s="2"/>
      <c r="EFJ5514" s="2"/>
      <c r="EFK5514" s="2"/>
      <c r="EFL5514" s="2"/>
      <c r="EFM5514" s="2"/>
      <c r="EFN5514" s="2"/>
      <c r="EFO5514" s="2"/>
      <c r="EFP5514" s="2"/>
      <c r="EFQ5514" s="2"/>
      <c r="EFR5514" s="2"/>
      <c r="EFS5514" s="2"/>
      <c r="EFT5514" s="2"/>
      <c r="EFU5514" s="2"/>
      <c r="EFV5514" s="2"/>
      <c r="EFW5514" s="2"/>
      <c r="EFX5514" s="2"/>
      <c r="EFY5514" s="2"/>
      <c r="EFZ5514" s="2"/>
      <c r="EGA5514" s="2"/>
      <c r="EGB5514" s="2"/>
      <c r="EGC5514" s="2"/>
      <c r="EGD5514" s="2"/>
      <c r="EGE5514" s="2"/>
      <c r="EGF5514" s="2"/>
      <c r="EGG5514" s="2"/>
      <c r="EGH5514" s="2"/>
      <c r="EGI5514" s="2"/>
      <c r="EGJ5514" s="2"/>
      <c r="EGK5514" s="2"/>
      <c r="EGL5514" s="2"/>
      <c r="EGM5514" s="2"/>
      <c r="EGN5514" s="2"/>
      <c r="EGO5514" s="2"/>
      <c r="EGP5514" s="2"/>
      <c r="EGQ5514" s="2"/>
      <c r="EGR5514" s="2"/>
      <c r="EGS5514" s="2"/>
      <c r="EGT5514" s="2"/>
      <c r="EGU5514" s="2"/>
      <c r="EGV5514" s="2"/>
      <c r="EGW5514" s="2"/>
      <c r="EGX5514" s="2"/>
      <c r="EGY5514" s="2"/>
      <c r="EGZ5514" s="2"/>
      <c r="EHA5514" s="2"/>
      <c r="EHB5514" s="2"/>
      <c r="EHC5514" s="2"/>
      <c r="EHD5514" s="2"/>
      <c r="EHE5514" s="2"/>
      <c r="EHF5514" s="2"/>
      <c r="EHG5514" s="2"/>
      <c r="EHH5514" s="2"/>
      <c r="EHI5514" s="2"/>
      <c r="EHJ5514" s="2"/>
      <c r="EHK5514" s="2"/>
      <c r="EHL5514" s="2"/>
      <c r="EHM5514" s="2"/>
      <c r="EHN5514" s="2"/>
      <c r="EHO5514" s="2"/>
      <c r="EHP5514" s="2"/>
      <c r="EHQ5514" s="2"/>
      <c r="EHR5514" s="2"/>
      <c r="EHS5514" s="2"/>
      <c r="EHT5514" s="2"/>
      <c r="EHU5514" s="2"/>
      <c r="EHV5514" s="2"/>
      <c r="EHW5514" s="2"/>
      <c r="EHX5514" s="2"/>
      <c r="EHY5514" s="2"/>
      <c r="EHZ5514" s="2"/>
      <c r="EIA5514" s="2"/>
      <c r="EIB5514" s="2"/>
      <c r="EIC5514" s="2"/>
      <c r="EID5514" s="2"/>
      <c r="EIE5514" s="2"/>
      <c r="EIF5514" s="2"/>
      <c r="EIG5514" s="2"/>
      <c r="EIH5514" s="2"/>
      <c r="EII5514" s="2"/>
      <c r="EIJ5514" s="2"/>
      <c r="EIK5514" s="2"/>
      <c r="EIL5514" s="2"/>
      <c r="EIM5514" s="2"/>
      <c r="EIN5514" s="2"/>
      <c r="EIO5514" s="2"/>
      <c r="EIP5514" s="2"/>
      <c r="EIQ5514" s="2"/>
      <c r="EIR5514" s="2"/>
      <c r="EIS5514" s="2"/>
      <c r="EIT5514" s="2"/>
      <c r="EIU5514" s="2"/>
      <c r="EIV5514" s="2"/>
      <c r="EIW5514" s="2"/>
      <c r="EIX5514" s="2"/>
      <c r="EIY5514" s="2"/>
      <c r="EIZ5514" s="2"/>
      <c r="EJA5514" s="2"/>
      <c r="EJB5514" s="2"/>
      <c r="EJC5514" s="2"/>
      <c r="EJD5514" s="2"/>
      <c r="EJE5514" s="2"/>
      <c r="EJF5514" s="2"/>
      <c r="EJG5514" s="2"/>
      <c r="EJH5514" s="2"/>
      <c r="EJI5514" s="2"/>
      <c r="EJJ5514" s="2"/>
      <c r="EJK5514" s="2"/>
      <c r="EJL5514" s="2"/>
      <c r="EJM5514" s="2"/>
      <c r="EJN5514" s="2"/>
      <c r="EJO5514" s="2"/>
      <c r="EJP5514" s="2"/>
      <c r="EJQ5514" s="2"/>
      <c r="EJR5514" s="2"/>
      <c r="EJS5514" s="2"/>
      <c r="EJT5514" s="2"/>
      <c r="EJU5514" s="2"/>
      <c r="EJV5514" s="2"/>
      <c r="EJW5514" s="2"/>
      <c r="EJX5514" s="2"/>
      <c r="EJY5514" s="2"/>
      <c r="EJZ5514" s="2"/>
      <c r="EKA5514" s="2"/>
      <c r="EKB5514" s="2"/>
      <c r="EKC5514" s="2"/>
      <c r="EKD5514" s="2"/>
      <c r="EKE5514" s="2"/>
      <c r="EKF5514" s="2"/>
      <c r="EKG5514" s="2"/>
      <c r="EKH5514" s="2"/>
      <c r="EKI5514" s="2"/>
      <c r="EKJ5514" s="2"/>
      <c r="EKK5514" s="2"/>
      <c r="EKL5514" s="2"/>
      <c r="EKM5514" s="2"/>
      <c r="EKN5514" s="2"/>
      <c r="EKO5514" s="2"/>
      <c r="EKP5514" s="2"/>
      <c r="EKQ5514" s="2"/>
      <c r="EKR5514" s="2"/>
      <c r="EKS5514" s="2"/>
      <c r="EKT5514" s="2"/>
      <c r="EKU5514" s="2"/>
      <c r="EKV5514" s="2"/>
      <c r="EKW5514" s="2"/>
      <c r="EKX5514" s="2"/>
      <c r="EKY5514" s="2"/>
      <c r="EKZ5514" s="2"/>
      <c r="ELA5514" s="2"/>
      <c r="ELB5514" s="2"/>
      <c r="ELC5514" s="2"/>
      <c r="ELD5514" s="2"/>
      <c r="ELE5514" s="2"/>
      <c r="ELF5514" s="2"/>
      <c r="ELG5514" s="2"/>
      <c r="ELH5514" s="2"/>
      <c r="ELI5514" s="2"/>
      <c r="ELJ5514" s="2"/>
      <c r="ELK5514" s="2"/>
      <c r="ELL5514" s="2"/>
      <c r="ELM5514" s="2"/>
      <c r="ELN5514" s="2"/>
      <c r="ELO5514" s="2"/>
      <c r="ELP5514" s="2"/>
      <c r="ELQ5514" s="2"/>
      <c r="ELR5514" s="2"/>
      <c r="ELS5514" s="2"/>
      <c r="ELT5514" s="2"/>
      <c r="ELU5514" s="2"/>
      <c r="ELV5514" s="2"/>
      <c r="ELW5514" s="2"/>
      <c r="ELX5514" s="2"/>
      <c r="ELY5514" s="2"/>
      <c r="ELZ5514" s="2"/>
      <c r="EMA5514" s="2"/>
      <c r="EMB5514" s="2"/>
      <c r="EMC5514" s="2"/>
      <c r="EMD5514" s="2"/>
      <c r="EME5514" s="2"/>
      <c r="EMF5514" s="2"/>
      <c r="EMG5514" s="2"/>
      <c r="EMH5514" s="2"/>
      <c r="EMI5514" s="2"/>
      <c r="EMJ5514" s="2"/>
      <c r="EMK5514" s="2"/>
      <c r="EML5514" s="2"/>
      <c r="EMM5514" s="2"/>
      <c r="EMN5514" s="2"/>
      <c r="EMO5514" s="2"/>
      <c r="EMP5514" s="2"/>
      <c r="EMQ5514" s="2"/>
      <c r="EMR5514" s="2"/>
      <c r="EMS5514" s="2"/>
      <c r="EMT5514" s="2"/>
      <c r="EMU5514" s="2"/>
      <c r="EMV5514" s="2"/>
      <c r="EMW5514" s="2"/>
      <c r="EMX5514" s="2"/>
      <c r="EMY5514" s="2"/>
      <c r="EMZ5514" s="2"/>
      <c r="ENA5514" s="2"/>
      <c r="ENB5514" s="2"/>
      <c r="ENC5514" s="2"/>
      <c r="END5514" s="2"/>
      <c r="ENE5514" s="2"/>
      <c r="ENF5514" s="2"/>
      <c r="ENG5514" s="2"/>
      <c r="ENH5514" s="2"/>
      <c r="ENI5514" s="2"/>
      <c r="ENJ5514" s="2"/>
      <c r="ENK5514" s="2"/>
      <c r="ENL5514" s="2"/>
      <c r="ENM5514" s="2"/>
      <c r="ENN5514" s="2"/>
      <c r="ENO5514" s="2"/>
      <c r="ENP5514" s="2"/>
      <c r="ENQ5514" s="2"/>
      <c r="ENR5514" s="2"/>
      <c r="ENS5514" s="2"/>
      <c r="ENT5514" s="2"/>
      <c r="ENU5514" s="2"/>
      <c r="ENV5514" s="2"/>
      <c r="ENW5514" s="2"/>
      <c r="ENX5514" s="2"/>
      <c r="ENY5514" s="2"/>
      <c r="ENZ5514" s="2"/>
      <c r="EOA5514" s="2"/>
      <c r="EOB5514" s="2"/>
      <c r="EOC5514" s="2"/>
      <c r="EOD5514" s="2"/>
      <c r="EOE5514" s="2"/>
      <c r="EOF5514" s="2"/>
      <c r="EOG5514" s="2"/>
      <c r="EOH5514" s="2"/>
      <c r="EOI5514" s="2"/>
      <c r="EOJ5514" s="2"/>
      <c r="EOK5514" s="2"/>
      <c r="EOL5514" s="2"/>
      <c r="EOM5514" s="2"/>
      <c r="EON5514" s="2"/>
      <c r="EOO5514" s="2"/>
      <c r="EOP5514" s="2"/>
      <c r="EOQ5514" s="2"/>
      <c r="EOR5514" s="2"/>
      <c r="EOS5514" s="2"/>
      <c r="EOT5514" s="2"/>
      <c r="EOU5514" s="2"/>
      <c r="EOV5514" s="2"/>
      <c r="EOW5514" s="2"/>
      <c r="EOX5514" s="2"/>
      <c r="EOY5514" s="2"/>
      <c r="EOZ5514" s="2"/>
      <c r="EPA5514" s="2"/>
      <c r="EPB5514" s="2"/>
      <c r="EPC5514" s="2"/>
      <c r="EPD5514" s="2"/>
      <c r="EPE5514" s="2"/>
      <c r="EPF5514" s="2"/>
      <c r="EPG5514" s="2"/>
      <c r="EPH5514" s="2"/>
      <c r="EPI5514" s="2"/>
      <c r="EPJ5514" s="2"/>
      <c r="EPK5514" s="2"/>
      <c r="EPL5514" s="2"/>
      <c r="EPM5514" s="2"/>
      <c r="EPN5514" s="2"/>
      <c r="EPO5514" s="2"/>
      <c r="EPP5514" s="2"/>
      <c r="EPQ5514" s="2"/>
      <c r="EPR5514" s="2"/>
      <c r="EPS5514" s="2"/>
      <c r="EPT5514" s="2"/>
      <c r="EPU5514" s="2"/>
      <c r="EPV5514" s="2"/>
      <c r="EPW5514" s="2"/>
      <c r="EPX5514" s="2"/>
      <c r="EPY5514" s="2"/>
      <c r="EPZ5514" s="2"/>
      <c r="EQA5514" s="2"/>
      <c r="EQB5514" s="2"/>
      <c r="EQC5514" s="2"/>
      <c r="EQD5514" s="2"/>
      <c r="EQE5514" s="2"/>
      <c r="EQF5514" s="2"/>
      <c r="EQG5514" s="2"/>
      <c r="EQH5514" s="2"/>
      <c r="EQI5514" s="2"/>
      <c r="EQJ5514" s="2"/>
      <c r="EQK5514" s="2"/>
      <c r="EQL5514" s="2"/>
      <c r="EQM5514" s="2"/>
      <c r="EQN5514" s="2"/>
      <c r="EQO5514" s="2"/>
      <c r="EQP5514" s="2"/>
      <c r="EQQ5514" s="2"/>
      <c r="EQR5514" s="2"/>
      <c r="EQS5514" s="2"/>
      <c r="EQT5514" s="2"/>
      <c r="EQU5514" s="2"/>
      <c r="EQV5514" s="2"/>
      <c r="EQW5514" s="2"/>
      <c r="EQX5514" s="2"/>
      <c r="EQY5514" s="2"/>
      <c r="EQZ5514" s="2"/>
      <c r="ERA5514" s="2"/>
      <c r="ERB5514" s="2"/>
      <c r="ERC5514" s="2"/>
      <c r="ERD5514" s="2"/>
      <c r="ERE5514" s="2"/>
      <c r="ERF5514" s="2"/>
      <c r="ERG5514" s="2"/>
      <c r="ERH5514" s="2"/>
      <c r="ERI5514" s="2"/>
      <c r="ERJ5514" s="2"/>
      <c r="ERK5514" s="2"/>
      <c r="ERL5514" s="2"/>
      <c r="ERM5514" s="2"/>
      <c r="ERN5514" s="2"/>
      <c r="ERO5514" s="2"/>
      <c r="ERP5514" s="2"/>
      <c r="ERQ5514" s="2"/>
      <c r="ERR5514" s="2"/>
      <c r="ERS5514" s="2"/>
      <c r="ERT5514" s="2"/>
      <c r="ERU5514" s="2"/>
      <c r="ERV5514" s="2"/>
      <c r="ERW5514" s="2"/>
      <c r="ERX5514" s="2"/>
      <c r="ERY5514" s="2"/>
      <c r="ERZ5514" s="2"/>
      <c r="ESA5514" s="2"/>
      <c r="ESB5514" s="2"/>
      <c r="ESC5514" s="2"/>
      <c r="ESD5514" s="2"/>
      <c r="ESE5514" s="2"/>
      <c r="ESF5514" s="2"/>
      <c r="ESG5514" s="2"/>
      <c r="ESH5514" s="2"/>
      <c r="ESI5514" s="2"/>
      <c r="ESJ5514" s="2"/>
      <c r="ESK5514" s="2"/>
      <c r="ESL5514" s="2"/>
      <c r="ESM5514" s="2"/>
      <c r="ESN5514" s="2"/>
      <c r="ESO5514" s="2"/>
      <c r="ESP5514" s="2"/>
      <c r="ESQ5514" s="2"/>
      <c r="ESR5514" s="2"/>
      <c r="ESS5514" s="2"/>
      <c r="EST5514" s="2"/>
      <c r="ESU5514" s="2"/>
      <c r="ESV5514" s="2"/>
      <c r="ESW5514" s="2"/>
      <c r="ESX5514" s="2"/>
      <c r="ESY5514" s="2"/>
      <c r="ESZ5514" s="2"/>
      <c r="ETA5514" s="2"/>
      <c r="ETB5514" s="2"/>
      <c r="ETC5514" s="2"/>
      <c r="ETD5514" s="2"/>
      <c r="ETE5514" s="2"/>
      <c r="ETF5514" s="2"/>
      <c r="ETG5514" s="2"/>
      <c r="ETH5514" s="2"/>
      <c r="ETI5514" s="2"/>
      <c r="ETJ5514" s="2"/>
      <c r="ETK5514" s="2"/>
      <c r="ETL5514" s="2"/>
      <c r="ETM5514" s="2"/>
      <c r="ETN5514" s="2"/>
      <c r="ETO5514" s="2"/>
      <c r="ETP5514" s="2"/>
      <c r="ETQ5514" s="2"/>
      <c r="ETR5514" s="2"/>
      <c r="ETS5514" s="2"/>
      <c r="ETT5514" s="2"/>
      <c r="ETU5514" s="2"/>
      <c r="ETV5514" s="2"/>
      <c r="ETW5514" s="2"/>
      <c r="ETX5514" s="2"/>
      <c r="ETY5514" s="2"/>
      <c r="ETZ5514" s="2"/>
      <c r="EUA5514" s="2"/>
      <c r="EUB5514" s="2"/>
      <c r="EUC5514" s="2"/>
      <c r="EUD5514" s="2"/>
      <c r="EUE5514" s="2"/>
      <c r="EUF5514" s="2"/>
      <c r="EUG5514" s="2"/>
      <c r="EUH5514" s="2"/>
      <c r="EUI5514" s="2"/>
      <c r="EUJ5514" s="2"/>
      <c r="EUK5514" s="2"/>
      <c r="EUL5514" s="2"/>
      <c r="EUM5514" s="2"/>
      <c r="EUN5514" s="2"/>
      <c r="EUO5514" s="2"/>
      <c r="EUP5514" s="2"/>
      <c r="EUQ5514" s="2"/>
      <c r="EUR5514" s="2"/>
      <c r="EUS5514" s="2"/>
      <c r="EUT5514" s="2"/>
      <c r="EUU5514" s="2"/>
      <c r="EUV5514" s="2"/>
      <c r="EUW5514" s="2"/>
      <c r="EUX5514" s="2"/>
      <c r="EUY5514" s="2"/>
      <c r="EUZ5514" s="2"/>
      <c r="EVA5514" s="2"/>
      <c r="EVB5514" s="2"/>
      <c r="EVC5514" s="2"/>
      <c r="EVD5514" s="2"/>
      <c r="EVE5514" s="2"/>
      <c r="EVF5514" s="2"/>
      <c r="EVG5514" s="2"/>
      <c r="EVH5514" s="2"/>
      <c r="EVI5514" s="2"/>
      <c r="EVJ5514" s="2"/>
      <c r="EVK5514" s="2"/>
      <c r="EVL5514" s="2"/>
      <c r="EVM5514" s="2"/>
      <c r="EVN5514" s="2"/>
      <c r="EVO5514" s="2"/>
      <c r="EVP5514" s="2"/>
      <c r="EVQ5514" s="2"/>
      <c r="EVR5514" s="2"/>
      <c r="EVS5514" s="2"/>
      <c r="EVT5514" s="2"/>
      <c r="EVU5514" s="2"/>
      <c r="EVV5514" s="2"/>
      <c r="EVW5514" s="2"/>
      <c r="EVX5514" s="2"/>
      <c r="EVY5514" s="2"/>
      <c r="EVZ5514" s="2"/>
      <c r="EWA5514" s="2"/>
      <c r="EWB5514" s="2"/>
      <c r="EWC5514" s="2"/>
      <c r="EWD5514" s="2"/>
      <c r="EWE5514" s="2"/>
      <c r="EWF5514" s="2"/>
      <c r="EWG5514" s="2"/>
      <c r="EWH5514" s="2"/>
      <c r="EWI5514" s="2"/>
      <c r="EWJ5514" s="2"/>
      <c r="EWK5514" s="2"/>
      <c r="EWL5514" s="2"/>
      <c r="EWM5514" s="2"/>
      <c r="EWN5514" s="2"/>
      <c r="EWO5514" s="2"/>
      <c r="EWP5514" s="2"/>
      <c r="EWQ5514" s="2"/>
      <c r="EWR5514" s="2"/>
      <c r="EWS5514" s="2"/>
      <c r="EWT5514" s="2"/>
      <c r="EWU5514" s="2"/>
      <c r="EWV5514" s="2"/>
      <c r="EWW5514" s="2"/>
      <c r="EWX5514" s="2"/>
      <c r="EWY5514" s="2"/>
      <c r="EWZ5514" s="2"/>
      <c r="EXA5514" s="2"/>
      <c r="EXB5514" s="2"/>
      <c r="EXC5514" s="2"/>
      <c r="EXD5514" s="2"/>
      <c r="EXE5514" s="2"/>
      <c r="EXF5514" s="2"/>
      <c r="EXG5514" s="2"/>
      <c r="EXH5514" s="2"/>
      <c r="EXI5514" s="2"/>
      <c r="EXJ5514" s="2"/>
      <c r="EXK5514" s="2"/>
      <c r="EXL5514" s="2"/>
      <c r="EXM5514" s="2"/>
      <c r="EXN5514" s="2"/>
      <c r="EXO5514" s="2"/>
      <c r="EXP5514" s="2"/>
      <c r="EXQ5514" s="2"/>
      <c r="EXR5514" s="2"/>
      <c r="EXS5514" s="2"/>
      <c r="EXT5514" s="2"/>
      <c r="EXU5514" s="2"/>
      <c r="EXV5514" s="2"/>
      <c r="EXW5514" s="2"/>
      <c r="EXX5514" s="2"/>
      <c r="EXY5514" s="2"/>
      <c r="EXZ5514" s="2"/>
      <c r="EYA5514" s="2"/>
      <c r="EYB5514" s="2"/>
      <c r="EYC5514" s="2"/>
      <c r="EYD5514" s="2"/>
      <c r="EYE5514" s="2"/>
      <c r="EYF5514" s="2"/>
      <c r="EYG5514" s="2"/>
      <c r="EYH5514" s="2"/>
      <c r="EYI5514" s="2"/>
      <c r="EYJ5514" s="2"/>
      <c r="EYK5514" s="2"/>
      <c r="EYL5514" s="2"/>
      <c r="EYM5514" s="2"/>
      <c r="EYN5514" s="2"/>
      <c r="EYO5514" s="2"/>
      <c r="EYP5514" s="2"/>
      <c r="EYQ5514" s="2"/>
      <c r="EYR5514" s="2"/>
      <c r="EYS5514" s="2"/>
      <c r="EYT5514" s="2"/>
      <c r="EYU5514" s="2"/>
      <c r="EYV5514" s="2"/>
      <c r="EYW5514" s="2"/>
      <c r="EYX5514" s="2"/>
      <c r="EYY5514" s="2"/>
      <c r="EYZ5514" s="2"/>
      <c r="EZA5514" s="2"/>
      <c r="EZB5514" s="2"/>
      <c r="EZC5514" s="2"/>
      <c r="EZD5514" s="2"/>
      <c r="EZE5514" s="2"/>
      <c r="EZF5514" s="2"/>
      <c r="EZG5514" s="2"/>
      <c r="EZH5514" s="2"/>
      <c r="EZI5514" s="2"/>
      <c r="EZJ5514" s="2"/>
      <c r="EZK5514" s="2"/>
      <c r="EZL5514" s="2"/>
      <c r="EZM5514" s="2"/>
      <c r="EZN5514" s="2"/>
      <c r="EZO5514" s="2"/>
      <c r="EZP5514" s="2"/>
      <c r="EZQ5514" s="2"/>
      <c r="EZR5514" s="2"/>
      <c r="EZS5514" s="2"/>
      <c r="EZT5514" s="2"/>
      <c r="EZU5514" s="2"/>
      <c r="EZV5514" s="2"/>
      <c r="EZW5514" s="2"/>
      <c r="EZX5514" s="2"/>
      <c r="EZY5514" s="2"/>
      <c r="EZZ5514" s="2"/>
      <c r="FAA5514" s="2"/>
      <c r="FAB5514" s="2"/>
      <c r="FAC5514" s="2"/>
      <c r="FAD5514" s="2"/>
      <c r="FAE5514" s="2"/>
      <c r="FAF5514" s="2"/>
      <c r="FAG5514" s="2"/>
      <c r="FAH5514" s="2"/>
      <c r="FAI5514" s="2"/>
      <c r="FAJ5514" s="2"/>
      <c r="FAK5514" s="2"/>
      <c r="FAL5514" s="2"/>
      <c r="FAM5514" s="2"/>
      <c r="FAN5514" s="2"/>
      <c r="FAO5514" s="2"/>
      <c r="FAP5514" s="2"/>
      <c r="FAQ5514" s="2"/>
      <c r="FAR5514" s="2"/>
      <c r="FAS5514" s="2"/>
      <c r="FAT5514" s="2"/>
      <c r="FAU5514" s="2"/>
      <c r="FAV5514" s="2"/>
      <c r="FAW5514" s="2"/>
      <c r="FAX5514" s="2"/>
      <c r="FAY5514" s="2"/>
      <c r="FAZ5514" s="2"/>
      <c r="FBA5514" s="2"/>
      <c r="FBB5514" s="2"/>
      <c r="FBC5514" s="2"/>
      <c r="FBD5514" s="2"/>
      <c r="FBE5514" s="2"/>
      <c r="FBF5514" s="2"/>
      <c r="FBG5514" s="2"/>
      <c r="FBH5514" s="2"/>
      <c r="FBI5514" s="2"/>
      <c r="FBJ5514" s="2"/>
      <c r="FBK5514" s="2"/>
      <c r="FBL5514" s="2"/>
      <c r="FBM5514" s="2"/>
      <c r="FBN5514" s="2"/>
      <c r="FBO5514" s="2"/>
      <c r="FBP5514" s="2"/>
      <c r="FBQ5514" s="2"/>
      <c r="FBR5514" s="2"/>
      <c r="FBS5514" s="2"/>
      <c r="FBT5514" s="2"/>
      <c r="FBU5514" s="2"/>
      <c r="FBV5514" s="2"/>
      <c r="FBW5514" s="2"/>
      <c r="FBX5514" s="2"/>
      <c r="FBY5514" s="2"/>
      <c r="FBZ5514" s="2"/>
      <c r="FCA5514" s="2"/>
      <c r="FCB5514" s="2"/>
      <c r="FCC5514" s="2"/>
      <c r="FCD5514" s="2"/>
      <c r="FCE5514" s="2"/>
      <c r="FCF5514" s="2"/>
      <c r="FCG5514" s="2"/>
      <c r="FCH5514" s="2"/>
      <c r="FCI5514" s="2"/>
      <c r="FCJ5514" s="2"/>
      <c r="FCK5514" s="2"/>
      <c r="FCL5514" s="2"/>
      <c r="FCM5514" s="2"/>
      <c r="FCN5514" s="2"/>
      <c r="FCO5514" s="2"/>
      <c r="FCP5514" s="2"/>
      <c r="FCQ5514" s="2"/>
      <c r="FCR5514" s="2"/>
      <c r="FCS5514" s="2"/>
      <c r="FCT5514" s="2"/>
      <c r="FCU5514" s="2"/>
      <c r="FCV5514" s="2"/>
      <c r="FCW5514" s="2"/>
      <c r="FCX5514" s="2"/>
      <c r="FCY5514" s="2"/>
      <c r="FCZ5514" s="2"/>
      <c r="FDA5514" s="2"/>
      <c r="FDB5514" s="2"/>
      <c r="FDC5514" s="2"/>
      <c r="FDD5514" s="2"/>
      <c r="FDE5514" s="2"/>
      <c r="FDF5514" s="2"/>
      <c r="FDG5514" s="2"/>
      <c r="FDH5514" s="2"/>
      <c r="FDI5514" s="2"/>
      <c r="FDJ5514" s="2"/>
      <c r="FDK5514" s="2"/>
      <c r="FDL5514" s="2"/>
      <c r="FDM5514" s="2"/>
      <c r="FDN5514" s="2"/>
      <c r="FDO5514" s="2"/>
      <c r="FDP5514" s="2"/>
      <c r="FDQ5514" s="2"/>
      <c r="FDR5514" s="2"/>
      <c r="FDS5514" s="2"/>
      <c r="FDT5514" s="2"/>
      <c r="FDU5514" s="2"/>
      <c r="FDV5514" s="2"/>
      <c r="FDW5514" s="2"/>
      <c r="FDX5514" s="2"/>
      <c r="FDY5514" s="2"/>
      <c r="FDZ5514" s="2"/>
      <c r="FEA5514" s="2"/>
      <c r="FEB5514" s="2"/>
      <c r="FEC5514" s="2"/>
      <c r="FED5514" s="2"/>
      <c r="FEE5514" s="2"/>
      <c r="FEF5514" s="2"/>
      <c r="FEG5514" s="2"/>
      <c r="FEH5514" s="2"/>
      <c r="FEI5514" s="2"/>
      <c r="FEJ5514" s="2"/>
      <c r="FEK5514" s="2"/>
      <c r="FEL5514" s="2"/>
      <c r="FEM5514" s="2"/>
      <c r="FEN5514" s="2"/>
      <c r="FEO5514" s="2"/>
      <c r="FEP5514" s="2"/>
      <c r="FEQ5514" s="2"/>
      <c r="FER5514" s="2"/>
      <c r="FES5514" s="2"/>
      <c r="FET5514" s="2"/>
      <c r="FEU5514" s="2"/>
      <c r="FEV5514" s="2"/>
      <c r="FEW5514" s="2"/>
      <c r="FEX5514" s="2"/>
      <c r="FEY5514" s="2"/>
      <c r="FEZ5514" s="2"/>
      <c r="FFA5514" s="2"/>
      <c r="FFB5514" s="2"/>
      <c r="FFC5514" s="2"/>
      <c r="FFD5514" s="2"/>
      <c r="FFE5514" s="2"/>
      <c r="FFF5514" s="2"/>
      <c r="FFG5514" s="2"/>
      <c r="FFH5514" s="2"/>
      <c r="FFI5514" s="2"/>
      <c r="FFJ5514" s="2"/>
      <c r="FFK5514" s="2"/>
      <c r="FFL5514" s="2"/>
      <c r="FFM5514" s="2"/>
      <c r="FFN5514" s="2"/>
      <c r="FFO5514" s="2"/>
      <c r="FFP5514" s="2"/>
      <c r="FFQ5514" s="2"/>
      <c r="FFR5514" s="2"/>
      <c r="FFS5514" s="2"/>
      <c r="FFT5514" s="2"/>
      <c r="FFU5514" s="2"/>
      <c r="FFV5514" s="2"/>
      <c r="FFW5514" s="2"/>
      <c r="FFX5514" s="2"/>
      <c r="FFY5514" s="2"/>
      <c r="FFZ5514" s="2"/>
      <c r="FGA5514" s="2"/>
      <c r="FGB5514" s="2"/>
      <c r="FGC5514" s="2"/>
      <c r="FGD5514" s="2"/>
      <c r="FGE5514" s="2"/>
      <c r="FGF5514" s="2"/>
      <c r="FGG5514" s="2"/>
      <c r="FGH5514" s="2"/>
      <c r="FGI5514" s="2"/>
      <c r="FGJ5514" s="2"/>
      <c r="FGK5514" s="2"/>
      <c r="FGL5514" s="2"/>
      <c r="FGM5514" s="2"/>
      <c r="FGN5514" s="2"/>
      <c r="FGO5514" s="2"/>
      <c r="FGP5514" s="2"/>
      <c r="FGQ5514" s="2"/>
      <c r="FGR5514" s="2"/>
      <c r="FGS5514" s="2"/>
      <c r="FGT5514" s="2"/>
      <c r="FGU5514" s="2"/>
      <c r="FGV5514" s="2"/>
      <c r="FGW5514" s="2"/>
      <c r="FGX5514" s="2"/>
      <c r="FGY5514" s="2"/>
      <c r="FGZ5514" s="2"/>
      <c r="FHA5514" s="2"/>
      <c r="FHB5514" s="2"/>
      <c r="FHC5514" s="2"/>
      <c r="FHD5514" s="2"/>
      <c r="FHE5514" s="2"/>
      <c r="FHF5514" s="2"/>
      <c r="FHG5514" s="2"/>
      <c r="FHH5514" s="2"/>
      <c r="FHI5514" s="2"/>
      <c r="FHJ5514" s="2"/>
      <c r="FHK5514" s="2"/>
      <c r="FHL5514" s="2"/>
      <c r="FHM5514" s="2"/>
      <c r="FHN5514" s="2"/>
      <c r="FHO5514" s="2"/>
      <c r="FHP5514" s="2"/>
      <c r="FHQ5514" s="2"/>
      <c r="FHR5514" s="2"/>
      <c r="FHS5514" s="2"/>
      <c r="FHT5514" s="2"/>
      <c r="FHU5514" s="2"/>
      <c r="FHV5514" s="2"/>
      <c r="FHW5514" s="2"/>
      <c r="FHX5514" s="2"/>
      <c r="FHY5514" s="2"/>
      <c r="FHZ5514" s="2"/>
      <c r="FIA5514" s="2"/>
      <c r="FIB5514" s="2"/>
      <c r="FIC5514" s="2"/>
      <c r="FID5514" s="2"/>
      <c r="FIE5514" s="2"/>
      <c r="FIF5514" s="2"/>
      <c r="FIG5514" s="2"/>
      <c r="FIH5514" s="2"/>
      <c r="FII5514" s="2"/>
      <c r="FIJ5514" s="2"/>
      <c r="FIK5514" s="2"/>
      <c r="FIL5514" s="2"/>
      <c r="FIM5514" s="2"/>
      <c r="FIN5514" s="2"/>
      <c r="FIO5514" s="2"/>
      <c r="FIP5514" s="2"/>
      <c r="FIQ5514" s="2"/>
      <c r="FIR5514" s="2"/>
      <c r="FIS5514" s="2"/>
      <c r="FIT5514" s="2"/>
      <c r="FIU5514" s="2"/>
      <c r="FIV5514" s="2"/>
      <c r="FIW5514" s="2"/>
      <c r="FIX5514" s="2"/>
      <c r="FIY5514" s="2"/>
      <c r="FIZ5514" s="2"/>
      <c r="FJA5514" s="2"/>
      <c r="FJB5514" s="2"/>
      <c r="FJC5514" s="2"/>
      <c r="FJD5514" s="2"/>
      <c r="FJE5514" s="2"/>
      <c r="FJF5514" s="2"/>
      <c r="FJG5514" s="2"/>
      <c r="FJH5514" s="2"/>
      <c r="FJI5514" s="2"/>
      <c r="FJJ5514" s="2"/>
      <c r="FJK5514" s="2"/>
      <c r="FJL5514" s="2"/>
      <c r="FJM5514" s="2"/>
      <c r="FJN5514" s="2"/>
      <c r="FJO5514" s="2"/>
      <c r="FJP5514" s="2"/>
      <c r="FJQ5514" s="2"/>
      <c r="FJR5514" s="2"/>
      <c r="FJS5514" s="2"/>
      <c r="FJT5514" s="2"/>
      <c r="FJU5514" s="2"/>
      <c r="FJV5514" s="2"/>
      <c r="FJW5514" s="2"/>
      <c r="FJX5514" s="2"/>
      <c r="FJY5514" s="2"/>
      <c r="FJZ5514" s="2"/>
      <c r="FKA5514" s="2"/>
      <c r="FKB5514" s="2"/>
      <c r="FKC5514" s="2"/>
      <c r="FKD5514" s="2"/>
      <c r="FKE5514" s="2"/>
      <c r="FKF5514" s="2"/>
      <c r="FKG5514" s="2"/>
      <c r="FKH5514" s="2"/>
      <c r="FKI5514" s="2"/>
      <c r="FKJ5514" s="2"/>
      <c r="FKK5514" s="2"/>
      <c r="FKL5514" s="2"/>
      <c r="FKM5514" s="2"/>
      <c r="FKN5514" s="2"/>
      <c r="FKO5514" s="2"/>
      <c r="FKP5514" s="2"/>
      <c r="FKQ5514" s="2"/>
      <c r="FKR5514" s="2"/>
      <c r="FKS5514" s="2"/>
      <c r="FKT5514" s="2"/>
      <c r="FKU5514" s="2"/>
      <c r="FKV5514" s="2"/>
      <c r="FKW5514" s="2"/>
      <c r="FKX5514" s="2"/>
      <c r="FKY5514" s="2"/>
      <c r="FKZ5514" s="2"/>
      <c r="FLA5514" s="2"/>
      <c r="FLB5514" s="2"/>
      <c r="FLC5514" s="2"/>
      <c r="FLD5514" s="2"/>
      <c r="FLE5514" s="2"/>
      <c r="FLF5514" s="2"/>
      <c r="FLG5514" s="2"/>
      <c r="FLH5514" s="2"/>
      <c r="FLI5514" s="2"/>
      <c r="FLJ5514" s="2"/>
      <c r="FLK5514" s="2"/>
      <c r="FLL5514" s="2"/>
      <c r="FLM5514" s="2"/>
      <c r="FLN5514" s="2"/>
      <c r="FLO5514" s="2"/>
      <c r="FLP5514" s="2"/>
      <c r="FLQ5514" s="2"/>
      <c r="FLR5514" s="2"/>
      <c r="FLS5514" s="2"/>
      <c r="FLT5514" s="2"/>
      <c r="FLU5514" s="2"/>
      <c r="FLV5514" s="2"/>
      <c r="FLW5514" s="2"/>
      <c r="FLX5514" s="2"/>
      <c r="FLY5514" s="2"/>
      <c r="FLZ5514" s="2"/>
      <c r="FMA5514" s="2"/>
      <c r="FMB5514" s="2"/>
      <c r="FMC5514" s="2"/>
      <c r="FMD5514" s="2"/>
      <c r="FME5514" s="2"/>
      <c r="FMF5514" s="2"/>
      <c r="FMG5514" s="2"/>
      <c r="FMH5514" s="2"/>
      <c r="FMI5514" s="2"/>
      <c r="FMJ5514" s="2"/>
      <c r="FMK5514" s="2"/>
      <c r="FML5514" s="2"/>
      <c r="FMM5514" s="2"/>
      <c r="FMN5514" s="2"/>
      <c r="FMO5514" s="2"/>
      <c r="FMP5514" s="2"/>
      <c r="FMQ5514" s="2"/>
      <c r="FMR5514" s="2"/>
      <c r="FMS5514" s="2"/>
      <c r="FMT5514" s="2"/>
      <c r="FMU5514" s="2"/>
      <c r="FMV5514" s="2"/>
      <c r="FMW5514" s="2"/>
      <c r="FMX5514" s="2"/>
      <c r="FMY5514" s="2"/>
      <c r="FMZ5514" s="2"/>
      <c r="FNA5514" s="2"/>
      <c r="FNB5514" s="2"/>
      <c r="FNC5514" s="2"/>
      <c r="FND5514" s="2"/>
      <c r="FNE5514" s="2"/>
      <c r="FNF5514" s="2"/>
      <c r="FNG5514" s="2"/>
      <c r="FNH5514" s="2"/>
      <c r="FNI5514" s="2"/>
      <c r="FNJ5514" s="2"/>
      <c r="FNK5514" s="2"/>
      <c r="FNL5514" s="2"/>
      <c r="FNM5514" s="2"/>
      <c r="FNN5514" s="2"/>
      <c r="FNO5514" s="2"/>
      <c r="FNP5514" s="2"/>
      <c r="FNQ5514" s="2"/>
      <c r="FNR5514" s="2"/>
      <c r="FNS5514" s="2"/>
      <c r="FNT5514" s="2"/>
      <c r="FNU5514" s="2"/>
      <c r="FNV5514" s="2"/>
      <c r="FNW5514" s="2"/>
      <c r="FNX5514" s="2"/>
      <c r="FNY5514" s="2"/>
      <c r="FNZ5514" s="2"/>
      <c r="FOA5514" s="2"/>
      <c r="FOB5514" s="2"/>
      <c r="FOC5514" s="2"/>
      <c r="FOD5514" s="2"/>
      <c r="FOE5514" s="2"/>
      <c r="FOF5514" s="2"/>
      <c r="FOG5514" s="2"/>
      <c r="FOH5514" s="2"/>
      <c r="FOI5514" s="2"/>
      <c r="FOJ5514" s="2"/>
      <c r="FOK5514" s="2"/>
      <c r="FOL5514" s="2"/>
      <c r="FOM5514" s="2"/>
      <c r="FON5514" s="2"/>
      <c r="FOO5514" s="2"/>
      <c r="FOP5514" s="2"/>
      <c r="FOQ5514" s="2"/>
      <c r="FOR5514" s="2"/>
      <c r="FOS5514" s="2"/>
      <c r="FOT5514" s="2"/>
      <c r="FOU5514" s="2"/>
      <c r="FOV5514" s="2"/>
      <c r="FOW5514" s="2"/>
      <c r="FOX5514" s="2"/>
      <c r="FOY5514" s="2"/>
      <c r="FOZ5514" s="2"/>
      <c r="FPA5514" s="2"/>
      <c r="FPB5514" s="2"/>
      <c r="FPC5514" s="2"/>
      <c r="FPD5514" s="2"/>
      <c r="FPE5514" s="2"/>
      <c r="FPF5514" s="2"/>
      <c r="FPG5514" s="2"/>
      <c r="FPH5514" s="2"/>
      <c r="FPI5514" s="2"/>
      <c r="FPJ5514" s="2"/>
      <c r="FPK5514" s="2"/>
      <c r="FPL5514" s="2"/>
      <c r="FPM5514" s="2"/>
      <c r="FPN5514" s="2"/>
      <c r="FPO5514" s="2"/>
      <c r="FPP5514" s="2"/>
      <c r="FPQ5514" s="2"/>
      <c r="FPR5514" s="2"/>
      <c r="FPS5514" s="2"/>
      <c r="FPT5514" s="2"/>
      <c r="FPU5514" s="2"/>
      <c r="FPV5514" s="2"/>
      <c r="FPW5514" s="2"/>
      <c r="FPX5514" s="2"/>
      <c r="FPY5514" s="2"/>
      <c r="FPZ5514" s="2"/>
      <c r="FQA5514" s="2"/>
      <c r="FQB5514" s="2"/>
      <c r="FQC5514" s="2"/>
      <c r="FQD5514" s="2"/>
      <c r="FQE5514" s="2"/>
      <c r="FQF5514" s="2"/>
      <c r="FQG5514" s="2"/>
      <c r="FQH5514" s="2"/>
      <c r="FQI5514" s="2"/>
      <c r="FQJ5514" s="2"/>
      <c r="FQK5514" s="2"/>
      <c r="FQL5514" s="2"/>
      <c r="FQM5514" s="2"/>
      <c r="FQN5514" s="2"/>
      <c r="FQO5514" s="2"/>
      <c r="FQP5514" s="2"/>
      <c r="FQQ5514" s="2"/>
      <c r="FQR5514" s="2"/>
      <c r="FQS5514" s="2"/>
      <c r="FQT5514" s="2"/>
      <c r="FQU5514" s="2"/>
      <c r="FQV5514" s="2"/>
      <c r="FQW5514" s="2"/>
      <c r="FQX5514" s="2"/>
      <c r="FQY5514" s="2"/>
      <c r="FQZ5514" s="2"/>
      <c r="FRA5514" s="2"/>
      <c r="FRB5514" s="2"/>
      <c r="FRC5514" s="2"/>
      <c r="FRD5514" s="2"/>
      <c r="FRE5514" s="2"/>
      <c r="FRF5514" s="2"/>
      <c r="FRG5514" s="2"/>
      <c r="FRH5514" s="2"/>
      <c r="FRI5514" s="2"/>
      <c r="FRJ5514" s="2"/>
      <c r="FRK5514" s="2"/>
      <c r="FRL5514" s="2"/>
      <c r="FRM5514" s="2"/>
      <c r="FRN5514" s="2"/>
      <c r="FRO5514" s="2"/>
      <c r="FRP5514" s="2"/>
      <c r="FRQ5514" s="2"/>
      <c r="FRR5514" s="2"/>
      <c r="FRS5514" s="2"/>
      <c r="FRT5514" s="2"/>
      <c r="FRU5514" s="2"/>
      <c r="FRV5514" s="2"/>
      <c r="FRW5514" s="2"/>
      <c r="FRX5514" s="2"/>
      <c r="FRY5514" s="2"/>
      <c r="FRZ5514" s="2"/>
      <c r="FSA5514" s="2"/>
      <c r="FSB5514" s="2"/>
      <c r="FSC5514" s="2"/>
      <c r="FSD5514" s="2"/>
      <c r="FSE5514" s="2"/>
      <c r="FSF5514" s="2"/>
      <c r="FSG5514" s="2"/>
      <c r="FSH5514" s="2"/>
      <c r="FSI5514" s="2"/>
      <c r="FSJ5514" s="2"/>
      <c r="FSK5514" s="2"/>
      <c r="FSL5514" s="2"/>
      <c r="FSM5514" s="2"/>
      <c r="FSN5514" s="2"/>
      <c r="FSO5514" s="2"/>
      <c r="FSP5514" s="2"/>
      <c r="FSQ5514" s="2"/>
      <c r="FSR5514" s="2"/>
      <c r="FSS5514" s="2"/>
      <c r="FST5514" s="2"/>
      <c r="FSU5514" s="2"/>
      <c r="FSV5514" s="2"/>
      <c r="FSW5514" s="2"/>
      <c r="FSX5514" s="2"/>
      <c r="FSY5514" s="2"/>
      <c r="FSZ5514" s="2"/>
      <c r="FTA5514" s="2"/>
      <c r="FTB5514" s="2"/>
      <c r="FTC5514" s="2"/>
      <c r="FTD5514" s="2"/>
      <c r="FTE5514" s="2"/>
      <c r="FTF5514" s="2"/>
      <c r="FTG5514" s="2"/>
      <c r="FTH5514" s="2"/>
      <c r="FTI5514" s="2"/>
      <c r="FTJ5514" s="2"/>
      <c r="FTK5514" s="2"/>
      <c r="FTL5514" s="2"/>
      <c r="FTM5514" s="2"/>
      <c r="FTN5514" s="2"/>
      <c r="FTO5514" s="2"/>
      <c r="FTP5514" s="2"/>
      <c r="FTQ5514" s="2"/>
      <c r="FTR5514" s="2"/>
      <c r="FTS5514" s="2"/>
      <c r="FTT5514" s="2"/>
      <c r="FTU5514" s="2"/>
      <c r="FTV5514" s="2"/>
      <c r="FTW5514" s="2"/>
      <c r="FTX5514" s="2"/>
      <c r="FTY5514" s="2"/>
      <c r="FTZ5514" s="2"/>
      <c r="FUA5514" s="2"/>
      <c r="FUB5514" s="2"/>
      <c r="FUC5514" s="2"/>
      <c r="FUD5514" s="2"/>
      <c r="FUE5514" s="2"/>
      <c r="FUF5514" s="2"/>
      <c r="FUG5514" s="2"/>
      <c r="FUH5514" s="2"/>
      <c r="FUI5514" s="2"/>
      <c r="FUJ5514" s="2"/>
      <c r="FUK5514" s="2"/>
      <c r="FUL5514" s="2"/>
      <c r="FUM5514" s="2"/>
      <c r="FUN5514" s="2"/>
      <c r="FUO5514" s="2"/>
      <c r="FUP5514" s="2"/>
      <c r="FUQ5514" s="2"/>
      <c r="FUR5514" s="2"/>
      <c r="FUS5514" s="2"/>
      <c r="FUT5514" s="2"/>
      <c r="FUU5514" s="2"/>
      <c r="FUV5514" s="2"/>
      <c r="FUW5514" s="2"/>
      <c r="FUX5514" s="2"/>
      <c r="FUY5514" s="2"/>
      <c r="FUZ5514" s="2"/>
      <c r="FVA5514" s="2"/>
      <c r="FVB5514" s="2"/>
      <c r="FVC5514" s="2"/>
      <c r="FVD5514" s="2"/>
      <c r="FVE5514" s="2"/>
      <c r="FVF5514" s="2"/>
      <c r="FVG5514" s="2"/>
      <c r="FVH5514" s="2"/>
      <c r="FVI5514" s="2"/>
      <c r="FVJ5514" s="2"/>
      <c r="FVK5514" s="2"/>
      <c r="FVL5514" s="2"/>
      <c r="FVM5514" s="2"/>
      <c r="FVN5514" s="2"/>
      <c r="FVO5514" s="2"/>
      <c r="FVP5514" s="2"/>
      <c r="FVQ5514" s="2"/>
      <c r="FVR5514" s="2"/>
      <c r="FVS5514" s="2"/>
      <c r="FVT5514" s="2"/>
      <c r="FVU5514" s="2"/>
      <c r="FVV5514" s="2"/>
      <c r="FVW5514" s="2"/>
      <c r="FVX5514" s="2"/>
      <c r="FVY5514" s="2"/>
      <c r="FVZ5514" s="2"/>
      <c r="FWA5514" s="2"/>
      <c r="FWB5514" s="2"/>
      <c r="FWC5514" s="2"/>
      <c r="FWD5514" s="2"/>
      <c r="FWE5514" s="2"/>
      <c r="FWF5514" s="2"/>
      <c r="FWG5514" s="2"/>
      <c r="FWH5514" s="2"/>
      <c r="FWI5514" s="2"/>
      <c r="FWJ5514" s="2"/>
      <c r="FWK5514" s="2"/>
      <c r="FWL5514" s="2"/>
      <c r="FWM5514" s="2"/>
      <c r="FWN5514" s="2"/>
      <c r="FWO5514" s="2"/>
      <c r="FWP5514" s="2"/>
      <c r="FWQ5514" s="2"/>
      <c r="FWR5514" s="2"/>
      <c r="FWS5514" s="2"/>
      <c r="FWT5514" s="2"/>
      <c r="FWU5514" s="2"/>
      <c r="FWV5514" s="2"/>
      <c r="FWW5514" s="2"/>
      <c r="FWX5514" s="2"/>
      <c r="FWY5514" s="2"/>
      <c r="FWZ5514" s="2"/>
      <c r="FXA5514" s="2"/>
      <c r="FXB5514" s="2"/>
      <c r="FXC5514" s="2"/>
      <c r="FXD5514" s="2"/>
      <c r="FXE5514" s="2"/>
      <c r="FXF5514" s="2"/>
      <c r="FXG5514" s="2"/>
      <c r="FXH5514" s="2"/>
      <c r="FXI5514" s="2"/>
      <c r="FXJ5514" s="2"/>
      <c r="FXK5514" s="2"/>
      <c r="FXL5514" s="2"/>
      <c r="FXM5514" s="2"/>
      <c r="FXN5514" s="2"/>
      <c r="FXO5514" s="2"/>
      <c r="FXP5514" s="2"/>
      <c r="FXQ5514" s="2"/>
      <c r="FXR5514" s="2"/>
      <c r="FXS5514" s="2"/>
      <c r="FXT5514" s="2"/>
      <c r="FXU5514" s="2"/>
      <c r="FXV5514" s="2"/>
      <c r="FXW5514" s="2"/>
      <c r="FXX5514" s="2"/>
      <c r="FXY5514" s="2"/>
      <c r="FXZ5514" s="2"/>
      <c r="FYA5514" s="2"/>
      <c r="FYB5514" s="2"/>
      <c r="FYC5514" s="2"/>
      <c r="FYD5514" s="2"/>
      <c r="FYE5514" s="2"/>
      <c r="FYF5514" s="2"/>
      <c r="FYG5514" s="2"/>
      <c r="FYH5514" s="2"/>
      <c r="FYI5514" s="2"/>
      <c r="FYJ5514" s="2"/>
      <c r="FYK5514" s="2"/>
      <c r="FYL5514" s="2"/>
      <c r="FYM5514" s="2"/>
      <c r="FYN5514" s="2"/>
      <c r="FYO5514" s="2"/>
      <c r="FYP5514" s="2"/>
      <c r="FYQ5514" s="2"/>
      <c r="FYR5514" s="2"/>
      <c r="FYS5514" s="2"/>
      <c r="FYT5514" s="2"/>
      <c r="FYU5514" s="2"/>
      <c r="FYV5514" s="2"/>
      <c r="FYW5514" s="2"/>
      <c r="FYX5514" s="2"/>
      <c r="FYY5514" s="2"/>
      <c r="FYZ5514" s="2"/>
      <c r="FZA5514" s="2"/>
      <c r="FZB5514" s="2"/>
      <c r="FZC5514" s="2"/>
      <c r="FZD5514" s="2"/>
      <c r="FZE5514" s="2"/>
      <c r="FZF5514" s="2"/>
      <c r="FZG5514" s="2"/>
      <c r="FZH5514" s="2"/>
      <c r="FZI5514" s="2"/>
      <c r="FZJ5514" s="2"/>
      <c r="FZK5514" s="2"/>
      <c r="FZL5514" s="2"/>
      <c r="FZM5514" s="2"/>
      <c r="FZN5514" s="2"/>
      <c r="FZO5514" s="2"/>
      <c r="FZP5514" s="2"/>
      <c r="FZQ5514" s="2"/>
      <c r="FZR5514" s="2"/>
      <c r="FZS5514" s="2"/>
      <c r="FZT5514" s="2"/>
      <c r="FZU5514" s="2"/>
      <c r="FZV5514" s="2"/>
      <c r="FZW5514" s="2"/>
      <c r="FZX5514" s="2"/>
      <c r="FZY5514" s="2"/>
      <c r="FZZ5514" s="2"/>
      <c r="GAA5514" s="2"/>
      <c r="GAB5514" s="2"/>
      <c r="GAC5514" s="2"/>
      <c r="GAD5514" s="2"/>
      <c r="GAE5514" s="2"/>
      <c r="GAF5514" s="2"/>
      <c r="GAG5514" s="2"/>
      <c r="GAH5514" s="2"/>
      <c r="GAI5514" s="2"/>
      <c r="GAJ5514" s="2"/>
      <c r="GAK5514" s="2"/>
      <c r="GAL5514" s="2"/>
      <c r="GAM5514" s="2"/>
      <c r="GAN5514" s="2"/>
      <c r="GAO5514" s="2"/>
      <c r="GAP5514" s="2"/>
      <c r="GAQ5514" s="2"/>
      <c r="GAR5514" s="2"/>
      <c r="GAS5514" s="2"/>
      <c r="GAT5514" s="2"/>
      <c r="GAU5514" s="2"/>
      <c r="GAV5514" s="2"/>
      <c r="GAW5514" s="2"/>
      <c r="GAX5514" s="2"/>
      <c r="GAY5514" s="2"/>
      <c r="GAZ5514" s="2"/>
      <c r="GBA5514" s="2"/>
      <c r="GBB5514" s="2"/>
      <c r="GBC5514" s="2"/>
      <c r="GBD5514" s="2"/>
      <c r="GBE5514" s="2"/>
      <c r="GBF5514" s="2"/>
      <c r="GBG5514" s="2"/>
      <c r="GBH5514" s="2"/>
      <c r="GBI5514" s="2"/>
      <c r="GBJ5514" s="2"/>
      <c r="GBK5514" s="2"/>
      <c r="GBL5514" s="2"/>
      <c r="GBM5514" s="2"/>
      <c r="GBN5514" s="2"/>
      <c r="GBO5514" s="2"/>
      <c r="GBP5514" s="2"/>
      <c r="GBQ5514" s="2"/>
      <c r="GBR5514" s="2"/>
      <c r="GBS5514" s="2"/>
      <c r="GBT5514" s="2"/>
      <c r="GBU5514" s="2"/>
      <c r="GBV5514" s="2"/>
      <c r="GBW5514" s="2"/>
      <c r="GBX5514" s="2"/>
      <c r="GBY5514" s="2"/>
      <c r="GBZ5514" s="2"/>
      <c r="GCA5514" s="2"/>
      <c r="GCB5514" s="2"/>
      <c r="GCC5514" s="2"/>
      <c r="GCD5514" s="2"/>
      <c r="GCE5514" s="2"/>
      <c r="GCF5514" s="2"/>
      <c r="GCG5514" s="2"/>
      <c r="GCH5514" s="2"/>
      <c r="GCI5514" s="2"/>
      <c r="GCJ5514" s="2"/>
      <c r="GCK5514" s="2"/>
      <c r="GCL5514" s="2"/>
      <c r="GCM5514" s="2"/>
      <c r="GCN5514" s="2"/>
      <c r="GCO5514" s="2"/>
      <c r="GCP5514" s="2"/>
      <c r="GCQ5514" s="2"/>
      <c r="GCR5514" s="2"/>
      <c r="GCS5514" s="2"/>
      <c r="GCT5514" s="2"/>
      <c r="GCU5514" s="2"/>
      <c r="GCV5514" s="2"/>
      <c r="GCW5514" s="2"/>
      <c r="GCX5514" s="2"/>
      <c r="GCY5514" s="2"/>
      <c r="GCZ5514" s="2"/>
      <c r="GDA5514" s="2"/>
      <c r="GDB5514" s="2"/>
      <c r="GDC5514" s="2"/>
      <c r="GDD5514" s="2"/>
      <c r="GDE5514" s="2"/>
      <c r="GDF5514" s="2"/>
      <c r="GDG5514" s="2"/>
      <c r="GDH5514" s="2"/>
      <c r="GDI5514" s="2"/>
      <c r="GDJ5514" s="2"/>
      <c r="GDK5514" s="2"/>
      <c r="GDL5514" s="2"/>
      <c r="GDM5514" s="2"/>
      <c r="GDN5514" s="2"/>
      <c r="GDO5514" s="2"/>
      <c r="GDP5514" s="2"/>
      <c r="GDQ5514" s="2"/>
      <c r="GDR5514" s="2"/>
      <c r="GDS5514" s="2"/>
      <c r="GDT5514" s="2"/>
      <c r="GDU5514" s="2"/>
      <c r="GDV5514" s="2"/>
      <c r="GDW5514" s="2"/>
      <c r="GDX5514" s="2"/>
      <c r="GDY5514" s="2"/>
      <c r="GDZ5514" s="2"/>
      <c r="GEA5514" s="2"/>
      <c r="GEB5514" s="2"/>
      <c r="GEC5514" s="2"/>
      <c r="GED5514" s="2"/>
      <c r="GEE5514" s="2"/>
      <c r="GEF5514" s="2"/>
      <c r="GEG5514" s="2"/>
      <c r="GEH5514" s="2"/>
      <c r="GEI5514" s="2"/>
      <c r="GEJ5514" s="2"/>
      <c r="GEK5514" s="2"/>
      <c r="GEL5514" s="2"/>
      <c r="GEM5514" s="2"/>
      <c r="GEN5514" s="2"/>
      <c r="GEO5514" s="2"/>
      <c r="GEP5514" s="2"/>
      <c r="GEQ5514" s="2"/>
      <c r="GER5514" s="2"/>
      <c r="GES5514" s="2"/>
      <c r="GET5514" s="2"/>
      <c r="GEU5514" s="2"/>
      <c r="GEV5514" s="2"/>
      <c r="GEW5514" s="2"/>
      <c r="GEX5514" s="2"/>
      <c r="GEY5514" s="2"/>
      <c r="GEZ5514" s="2"/>
      <c r="GFA5514" s="2"/>
      <c r="GFB5514" s="2"/>
      <c r="GFC5514" s="2"/>
      <c r="GFD5514" s="2"/>
      <c r="GFE5514" s="2"/>
      <c r="GFF5514" s="2"/>
      <c r="GFG5514" s="2"/>
      <c r="GFH5514" s="2"/>
      <c r="GFI5514" s="2"/>
      <c r="GFJ5514" s="2"/>
      <c r="GFK5514" s="2"/>
      <c r="GFL5514" s="2"/>
      <c r="GFM5514" s="2"/>
      <c r="GFN5514" s="2"/>
      <c r="GFO5514" s="2"/>
      <c r="GFP5514" s="2"/>
      <c r="GFQ5514" s="2"/>
      <c r="GFR5514" s="2"/>
      <c r="GFS5514" s="2"/>
      <c r="GFT5514" s="2"/>
      <c r="GFU5514" s="2"/>
      <c r="GFV5514" s="2"/>
      <c r="GFW5514" s="2"/>
      <c r="GFX5514" s="2"/>
      <c r="GFY5514" s="2"/>
      <c r="GFZ5514" s="2"/>
      <c r="GGA5514" s="2"/>
      <c r="GGB5514" s="2"/>
      <c r="GGC5514" s="2"/>
      <c r="GGD5514" s="2"/>
      <c r="GGE5514" s="2"/>
      <c r="GGF5514" s="2"/>
      <c r="GGG5514" s="2"/>
      <c r="GGH5514" s="2"/>
      <c r="GGI5514" s="2"/>
      <c r="GGJ5514" s="2"/>
      <c r="GGK5514" s="2"/>
      <c r="GGL5514" s="2"/>
      <c r="GGM5514" s="2"/>
      <c r="GGN5514" s="2"/>
      <c r="GGO5514" s="2"/>
      <c r="GGP5514" s="2"/>
      <c r="GGQ5514" s="2"/>
      <c r="GGR5514" s="2"/>
      <c r="GGS5514" s="2"/>
      <c r="GGT5514" s="2"/>
      <c r="GGU5514" s="2"/>
      <c r="GGV5514" s="2"/>
      <c r="GGW5514" s="2"/>
      <c r="GGX5514" s="2"/>
      <c r="GGY5514" s="2"/>
      <c r="GGZ5514" s="2"/>
      <c r="GHA5514" s="2"/>
      <c r="GHB5514" s="2"/>
      <c r="GHC5514" s="2"/>
      <c r="GHD5514" s="2"/>
      <c r="GHE5514" s="2"/>
      <c r="GHF5514" s="2"/>
      <c r="GHG5514" s="2"/>
      <c r="GHH5514" s="2"/>
      <c r="GHI5514" s="2"/>
      <c r="GHJ5514" s="2"/>
      <c r="GHK5514" s="2"/>
      <c r="GHL5514" s="2"/>
      <c r="GHM5514" s="2"/>
      <c r="GHN5514" s="2"/>
      <c r="GHO5514" s="2"/>
      <c r="GHP5514" s="2"/>
      <c r="GHQ5514" s="2"/>
      <c r="GHR5514" s="2"/>
      <c r="GHS5514" s="2"/>
      <c r="GHT5514" s="2"/>
      <c r="GHU5514" s="2"/>
      <c r="GHV5514" s="2"/>
      <c r="GHW5514" s="2"/>
      <c r="GHX5514" s="2"/>
      <c r="GHY5514" s="2"/>
      <c r="GHZ5514" s="2"/>
      <c r="GIA5514" s="2"/>
      <c r="GIB5514" s="2"/>
      <c r="GIC5514" s="2"/>
      <c r="GID5514" s="2"/>
      <c r="GIE5514" s="2"/>
      <c r="GIF5514" s="2"/>
      <c r="GIG5514" s="2"/>
      <c r="GIH5514" s="2"/>
      <c r="GII5514" s="2"/>
      <c r="GIJ5514" s="2"/>
      <c r="GIK5514" s="2"/>
      <c r="GIL5514" s="2"/>
      <c r="GIM5514" s="2"/>
      <c r="GIN5514" s="2"/>
      <c r="GIO5514" s="2"/>
      <c r="GIP5514" s="2"/>
      <c r="GIQ5514" s="2"/>
      <c r="GIR5514" s="2"/>
      <c r="GIS5514" s="2"/>
      <c r="GIT5514" s="2"/>
      <c r="GIU5514" s="2"/>
      <c r="GIV5514" s="2"/>
      <c r="GIW5514" s="2"/>
      <c r="GIX5514" s="2"/>
      <c r="GIY5514" s="2"/>
      <c r="GIZ5514" s="2"/>
      <c r="GJA5514" s="2"/>
      <c r="GJB5514" s="2"/>
      <c r="GJC5514" s="2"/>
      <c r="GJD5514" s="2"/>
      <c r="GJE5514" s="2"/>
      <c r="GJF5514" s="2"/>
      <c r="GJG5514" s="2"/>
      <c r="GJH5514" s="2"/>
      <c r="GJI5514" s="2"/>
      <c r="GJJ5514" s="2"/>
      <c r="GJK5514" s="2"/>
      <c r="GJL5514" s="2"/>
      <c r="GJM5514" s="2"/>
      <c r="GJN5514" s="2"/>
      <c r="GJO5514" s="2"/>
      <c r="GJP5514" s="2"/>
      <c r="GJQ5514" s="2"/>
      <c r="GJR5514" s="2"/>
      <c r="GJS5514" s="2"/>
      <c r="GJT5514" s="2"/>
      <c r="GJU5514" s="2"/>
      <c r="GJV5514" s="2"/>
      <c r="GJW5514" s="2"/>
      <c r="GJX5514" s="2"/>
      <c r="GJY5514" s="2"/>
      <c r="GJZ5514" s="2"/>
      <c r="GKA5514" s="2"/>
      <c r="GKB5514" s="2"/>
      <c r="GKC5514" s="2"/>
      <c r="GKD5514" s="2"/>
      <c r="GKE5514" s="2"/>
      <c r="GKF5514" s="2"/>
      <c r="GKG5514" s="2"/>
      <c r="GKH5514" s="2"/>
      <c r="GKI5514" s="2"/>
      <c r="GKJ5514" s="2"/>
      <c r="GKK5514" s="2"/>
      <c r="GKL5514" s="2"/>
      <c r="GKM5514" s="2"/>
      <c r="GKN5514" s="2"/>
      <c r="GKO5514" s="2"/>
      <c r="GKP5514" s="2"/>
      <c r="GKQ5514" s="2"/>
      <c r="GKR5514" s="2"/>
      <c r="GKS5514" s="2"/>
      <c r="GKT5514" s="2"/>
      <c r="GKU5514" s="2"/>
      <c r="GKV5514" s="2"/>
      <c r="GKW5514" s="2"/>
      <c r="GKX5514" s="2"/>
      <c r="GKY5514" s="2"/>
      <c r="GKZ5514" s="2"/>
      <c r="GLA5514" s="2"/>
      <c r="GLB5514" s="2"/>
      <c r="GLC5514" s="2"/>
      <c r="GLD5514" s="2"/>
      <c r="GLE5514" s="2"/>
      <c r="GLF5514" s="2"/>
      <c r="GLG5514" s="2"/>
      <c r="GLH5514" s="2"/>
      <c r="GLI5514" s="2"/>
      <c r="GLJ5514" s="2"/>
      <c r="GLK5514" s="2"/>
      <c r="GLL5514" s="2"/>
      <c r="GLM5514" s="2"/>
      <c r="GLN5514" s="2"/>
      <c r="GLO5514" s="2"/>
      <c r="GLP5514" s="2"/>
      <c r="GLQ5514" s="2"/>
      <c r="GLR5514" s="2"/>
      <c r="GLS5514" s="2"/>
      <c r="GLT5514" s="2"/>
      <c r="GLU5514" s="2"/>
      <c r="GLV5514" s="2"/>
      <c r="GLW5514" s="2"/>
      <c r="GLX5514" s="2"/>
      <c r="GLY5514" s="2"/>
      <c r="GLZ5514" s="2"/>
      <c r="GMA5514" s="2"/>
      <c r="GMB5514" s="2"/>
      <c r="GMC5514" s="2"/>
      <c r="GMD5514" s="2"/>
      <c r="GME5514" s="2"/>
      <c r="GMF5514" s="2"/>
      <c r="GMG5514" s="2"/>
      <c r="GMH5514" s="2"/>
      <c r="GMI5514" s="2"/>
      <c r="GMJ5514" s="2"/>
      <c r="GMK5514" s="2"/>
      <c r="GML5514" s="2"/>
      <c r="GMM5514" s="2"/>
      <c r="GMN5514" s="2"/>
      <c r="GMO5514" s="2"/>
      <c r="GMP5514" s="2"/>
      <c r="GMQ5514" s="2"/>
      <c r="GMR5514" s="2"/>
      <c r="GMS5514" s="2"/>
      <c r="GMT5514" s="2"/>
      <c r="GMU5514" s="2"/>
      <c r="GMV5514" s="2"/>
      <c r="GMW5514" s="2"/>
      <c r="GMX5514" s="2"/>
      <c r="GMY5514" s="2"/>
      <c r="GMZ5514" s="2"/>
      <c r="GNA5514" s="2"/>
      <c r="GNB5514" s="2"/>
      <c r="GNC5514" s="2"/>
      <c r="GND5514" s="2"/>
      <c r="GNE5514" s="2"/>
      <c r="GNF5514" s="2"/>
      <c r="GNG5514" s="2"/>
      <c r="GNH5514" s="2"/>
      <c r="GNI5514" s="2"/>
      <c r="GNJ5514" s="2"/>
      <c r="GNK5514" s="2"/>
      <c r="GNL5514" s="2"/>
      <c r="GNM5514" s="2"/>
      <c r="GNN5514" s="2"/>
      <c r="GNO5514" s="2"/>
      <c r="GNP5514" s="2"/>
      <c r="GNQ5514" s="2"/>
      <c r="GNR5514" s="2"/>
      <c r="GNS5514" s="2"/>
      <c r="GNT5514" s="2"/>
      <c r="GNU5514" s="2"/>
      <c r="GNV5514" s="2"/>
      <c r="GNW5514" s="2"/>
      <c r="GNX5514" s="2"/>
      <c r="GNY5514" s="2"/>
      <c r="GNZ5514" s="2"/>
      <c r="GOA5514" s="2"/>
      <c r="GOB5514" s="2"/>
      <c r="GOC5514" s="2"/>
      <c r="GOD5514" s="2"/>
      <c r="GOE5514" s="2"/>
      <c r="GOF5514" s="2"/>
      <c r="GOG5514" s="2"/>
      <c r="GOH5514" s="2"/>
      <c r="GOI5514" s="2"/>
      <c r="GOJ5514" s="2"/>
      <c r="GOK5514" s="2"/>
      <c r="GOL5514" s="2"/>
      <c r="GOM5514" s="2"/>
      <c r="GON5514" s="2"/>
      <c r="GOO5514" s="2"/>
      <c r="GOP5514" s="2"/>
      <c r="GOQ5514" s="2"/>
      <c r="GOR5514" s="2"/>
      <c r="GOS5514" s="2"/>
      <c r="GOT5514" s="2"/>
      <c r="GOU5514" s="2"/>
      <c r="GOV5514" s="2"/>
      <c r="GOW5514" s="2"/>
      <c r="GOX5514" s="2"/>
      <c r="GOY5514" s="2"/>
      <c r="GOZ5514" s="2"/>
      <c r="GPA5514" s="2"/>
      <c r="GPB5514" s="2"/>
      <c r="GPC5514" s="2"/>
      <c r="GPD5514" s="2"/>
      <c r="GPE5514" s="2"/>
      <c r="GPF5514" s="2"/>
      <c r="GPG5514" s="2"/>
      <c r="GPH5514" s="2"/>
      <c r="GPI5514" s="2"/>
      <c r="GPJ5514" s="2"/>
      <c r="GPK5514" s="2"/>
      <c r="GPL5514" s="2"/>
      <c r="GPM5514" s="2"/>
      <c r="GPN5514" s="2"/>
      <c r="GPO5514" s="2"/>
      <c r="GPP5514" s="2"/>
      <c r="GPQ5514" s="2"/>
      <c r="GPR5514" s="2"/>
      <c r="GPS5514" s="2"/>
      <c r="GPT5514" s="2"/>
      <c r="GPU5514" s="2"/>
      <c r="GPV5514" s="2"/>
      <c r="GPW5514" s="2"/>
      <c r="GPX5514" s="2"/>
      <c r="GPY5514" s="2"/>
      <c r="GPZ5514" s="2"/>
      <c r="GQA5514" s="2"/>
      <c r="GQB5514" s="2"/>
      <c r="GQC5514" s="2"/>
      <c r="GQD5514" s="2"/>
      <c r="GQE5514" s="2"/>
      <c r="GQF5514" s="2"/>
      <c r="GQG5514" s="2"/>
      <c r="GQH5514" s="2"/>
      <c r="GQI5514" s="2"/>
      <c r="GQJ5514" s="2"/>
      <c r="GQK5514" s="2"/>
      <c r="GQL5514" s="2"/>
      <c r="GQM5514" s="2"/>
      <c r="GQN5514" s="2"/>
      <c r="GQO5514" s="2"/>
      <c r="GQP5514" s="2"/>
      <c r="GQQ5514" s="2"/>
      <c r="GQR5514" s="2"/>
      <c r="GQS5514" s="2"/>
      <c r="GQT5514" s="2"/>
      <c r="GQU5514" s="2"/>
      <c r="GQV5514" s="2"/>
      <c r="GQW5514" s="2"/>
      <c r="GQX5514" s="2"/>
      <c r="GQY5514" s="2"/>
      <c r="GQZ5514" s="2"/>
      <c r="GRA5514" s="2"/>
      <c r="GRB5514" s="2"/>
      <c r="GRC5514" s="2"/>
      <c r="GRD5514" s="2"/>
      <c r="GRE5514" s="2"/>
      <c r="GRF5514" s="2"/>
      <c r="GRG5514" s="2"/>
      <c r="GRH5514" s="2"/>
      <c r="GRI5514" s="2"/>
      <c r="GRJ5514" s="2"/>
      <c r="GRK5514" s="2"/>
      <c r="GRL5514" s="2"/>
      <c r="GRM5514" s="2"/>
      <c r="GRN5514" s="2"/>
      <c r="GRO5514" s="2"/>
      <c r="GRP5514" s="2"/>
      <c r="GRQ5514" s="2"/>
      <c r="GRR5514" s="2"/>
      <c r="GRS5514" s="2"/>
      <c r="GRT5514" s="2"/>
      <c r="GRU5514" s="2"/>
      <c r="GRV5514" s="2"/>
      <c r="GRW5514" s="2"/>
      <c r="GRX5514" s="2"/>
      <c r="GRY5514" s="2"/>
      <c r="GRZ5514" s="2"/>
      <c r="GSA5514" s="2"/>
      <c r="GSB5514" s="2"/>
      <c r="GSC5514" s="2"/>
      <c r="GSD5514" s="2"/>
      <c r="GSE5514" s="2"/>
      <c r="GSF5514" s="2"/>
      <c r="GSG5514" s="2"/>
      <c r="GSH5514" s="2"/>
      <c r="GSI5514" s="2"/>
      <c r="GSJ5514" s="2"/>
      <c r="GSK5514" s="2"/>
      <c r="GSL5514" s="2"/>
      <c r="GSM5514" s="2"/>
      <c r="GSN5514" s="2"/>
      <c r="GSO5514" s="2"/>
      <c r="GSP5514" s="2"/>
      <c r="GSQ5514" s="2"/>
      <c r="GSR5514" s="2"/>
      <c r="GSS5514" s="2"/>
      <c r="GST5514" s="2"/>
      <c r="GSU5514" s="2"/>
      <c r="GSV5514" s="2"/>
      <c r="GSW5514" s="2"/>
      <c r="GSX5514" s="2"/>
      <c r="GSY5514" s="2"/>
      <c r="GSZ5514" s="2"/>
      <c r="GTA5514" s="2"/>
      <c r="GTB5514" s="2"/>
      <c r="GTC5514" s="2"/>
      <c r="GTD5514" s="2"/>
      <c r="GTE5514" s="2"/>
      <c r="GTF5514" s="2"/>
      <c r="GTG5514" s="2"/>
      <c r="GTH5514" s="2"/>
      <c r="GTI5514" s="2"/>
      <c r="GTJ5514" s="2"/>
      <c r="GTK5514" s="2"/>
      <c r="GTL5514" s="2"/>
      <c r="GTM5514" s="2"/>
      <c r="GTN5514" s="2"/>
      <c r="GTO5514" s="2"/>
      <c r="GTP5514" s="2"/>
      <c r="GTQ5514" s="2"/>
      <c r="GTR5514" s="2"/>
      <c r="GTS5514" s="2"/>
      <c r="GTT5514" s="2"/>
      <c r="GTU5514" s="2"/>
      <c r="GTV5514" s="2"/>
      <c r="GTW5514" s="2"/>
      <c r="GTX5514" s="2"/>
      <c r="GTY5514" s="2"/>
      <c r="GTZ5514" s="2"/>
      <c r="GUA5514" s="2"/>
      <c r="GUB5514" s="2"/>
      <c r="GUC5514" s="2"/>
      <c r="GUD5514" s="2"/>
      <c r="GUE5514" s="2"/>
      <c r="GUF5514" s="2"/>
      <c r="GUG5514" s="2"/>
      <c r="GUH5514" s="2"/>
      <c r="GUI5514" s="2"/>
      <c r="GUJ5514" s="2"/>
      <c r="GUK5514" s="2"/>
      <c r="GUL5514" s="2"/>
      <c r="GUM5514" s="2"/>
      <c r="GUN5514" s="2"/>
      <c r="GUO5514" s="2"/>
      <c r="GUP5514" s="2"/>
      <c r="GUQ5514" s="2"/>
      <c r="GUR5514" s="2"/>
      <c r="GUS5514" s="2"/>
      <c r="GUT5514" s="2"/>
      <c r="GUU5514" s="2"/>
      <c r="GUV5514" s="2"/>
      <c r="GUW5514" s="2"/>
      <c r="GUX5514" s="2"/>
      <c r="GUY5514" s="2"/>
      <c r="GUZ5514" s="2"/>
      <c r="GVA5514" s="2"/>
      <c r="GVB5514" s="2"/>
      <c r="GVC5514" s="2"/>
      <c r="GVD5514" s="2"/>
      <c r="GVE5514" s="2"/>
      <c r="GVF5514" s="2"/>
      <c r="GVG5514" s="2"/>
      <c r="GVH5514" s="2"/>
      <c r="GVI5514" s="2"/>
      <c r="GVJ5514" s="2"/>
      <c r="GVK5514" s="2"/>
      <c r="GVL5514" s="2"/>
      <c r="GVM5514" s="2"/>
      <c r="GVN5514" s="2"/>
      <c r="GVO5514" s="2"/>
      <c r="GVP5514" s="2"/>
      <c r="GVQ5514" s="2"/>
      <c r="GVR5514" s="2"/>
      <c r="GVS5514" s="2"/>
      <c r="GVT5514" s="2"/>
      <c r="GVU5514" s="2"/>
      <c r="GVV5514" s="2"/>
      <c r="GVW5514" s="2"/>
      <c r="GVX5514" s="2"/>
      <c r="GVY5514" s="2"/>
      <c r="GVZ5514" s="2"/>
      <c r="GWA5514" s="2"/>
      <c r="GWB5514" s="2"/>
      <c r="GWC5514" s="2"/>
      <c r="GWD5514" s="2"/>
      <c r="GWE5514" s="2"/>
      <c r="GWF5514" s="2"/>
      <c r="GWG5514" s="2"/>
      <c r="GWH5514" s="2"/>
      <c r="GWI5514" s="2"/>
      <c r="GWJ5514" s="2"/>
      <c r="GWK5514" s="2"/>
      <c r="GWL5514" s="2"/>
      <c r="GWM5514" s="2"/>
      <c r="GWN5514" s="2"/>
      <c r="GWO5514" s="2"/>
      <c r="GWP5514" s="2"/>
      <c r="GWQ5514" s="2"/>
      <c r="GWR5514" s="2"/>
      <c r="GWS5514" s="2"/>
      <c r="GWT5514" s="2"/>
      <c r="GWU5514" s="2"/>
      <c r="GWV5514" s="2"/>
      <c r="GWW5514" s="2"/>
      <c r="GWX5514" s="2"/>
      <c r="GWY5514" s="2"/>
      <c r="GWZ5514" s="2"/>
      <c r="GXA5514" s="2"/>
      <c r="GXB5514" s="2"/>
      <c r="GXC5514" s="2"/>
      <c r="GXD5514" s="2"/>
      <c r="GXE5514" s="2"/>
      <c r="GXF5514" s="2"/>
      <c r="GXG5514" s="2"/>
      <c r="GXH5514" s="2"/>
      <c r="GXI5514" s="2"/>
      <c r="GXJ5514" s="2"/>
      <c r="GXK5514" s="2"/>
      <c r="GXL5514" s="2"/>
      <c r="GXM5514" s="2"/>
      <c r="GXN5514" s="2"/>
      <c r="GXO5514" s="2"/>
      <c r="GXP5514" s="2"/>
      <c r="GXQ5514" s="2"/>
      <c r="GXR5514" s="2"/>
      <c r="GXS5514" s="2"/>
      <c r="GXT5514" s="2"/>
      <c r="GXU5514" s="2"/>
      <c r="GXV5514" s="2"/>
      <c r="GXW5514" s="2"/>
      <c r="GXX5514" s="2"/>
      <c r="GXY5514" s="2"/>
      <c r="GXZ5514" s="2"/>
      <c r="GYA5514" s="2"/>
      <c r="GYB5514" s="2"/>
      <c r="GYC5514" s="2"/>
      <c r="GYD5514" s="2"/>
      <c r="GYE5514" s="2"/>
      <c r="GYF5514" s="2"/>
      <c r="GYG5514" s="2"/>
      <c r="GYH5514" s="2"/>
      <c r="GYI5514" s="2"/>
      <c r="GYJ5514" s="2"/>
      <c r="GYK5514" s="2"/>
      <c r="GYL5514" s="2"/>
      <c r="GYM5514" s="2"/>
      <c r="GYN5514" s="2"/>
      <c r="GYO5514" s="2"/>
      <c r="GYP5514" s="2"/>
      <c r="GYQ5514" s="2"/>
      <c r="GYR5514" s="2"/>
      <c r="GYS5514" s="2"/>
      <c r="GYT5514" s="2"/>
      <c r="GYU5514" s="2"/>
      <c r="GYV5514" s="2"/>
      <c r="GYW5514" s="2"/>
      <c r="GYX5514" s="2"/>
      <c r="GYY5514" s="2"/>
      <c r="GYZ5514" s="2"/>
      <c r="GZA5514" s="2"/>
      <c r="GZB5514" s="2"/>
      <c r="GZC5514" s="2"/>
      <c r="GZD5514" s="2"/>
      <c r="GZE5514" s="2"/>
      <c r="GZF5514" s="2"/>
      <c r="GZG5514" s="2"/>
      <c r="GZH5514" s="2"/>
      <c r="GZI5514" s="2"/>
      <c r="GZJ5514" s="2"/>
      <c r="GZK5514" s="2"/>
      <c r="GZL5514" s="2"/>
      <c r="GZM5514" s="2"/>
      <c r="GZN5514" s="2"/>
      <c r="GZO5514" s="2"/>
      <c r="GZP5514" s="2"/>
      <c r="GZQ5514" s="2"/>
      <c r="GZR5514" s="2"/>
      <c r="GZS5514" s="2"/>
      <c r="GZT5514" s="2"/>
      <c r="GZU5514" s="2"/>
      <c r="GZV5514" s="2"/>
      <c r="GZW5514" s="2"/>
      <c r="GZX5514" s="2"/>
      <c r="GZY5514" s="2"/>
      <c r="GZZ5514" s="2"/>
      <c r="HAA5514" s="2"/>
      <c r="HAB5514" s="2"/>
      <c r="HAC5514" s="2"/>
      <c r="HAD5514" s="2"/>
      <c r="HAE5514" s="2"/>
      <c r="HAF5514" s="2"/>
      <c r="HAG5514" s="2"/>
      <c r="HAH5514" s="2"/>
      <c r="HAI5514" s="2"/>
      <c r="HAJ5514" s="2"/>
      <c r="HAK5514" s="2"/>
      <c r="HAL5514" s="2"/>
      <c r="HAM5514" s="2"/>
      <c r="HAN5514" s="2"/>
      <c r="HAO5514" s="2"/>
      <c r="HAP5514" s="2"/>
      <c r="HAQ5514" s="2"/>
      <c r="HAR5514" s="2"/>
      <c r="HAS5514" s="2"/>
      <c r="HAT5514" s="2"/>
      <c r="HAU5514" s="2"/>
      <c r="HAV5514" s="2"/>
      <c r="HAW5514" s="2"/>
      <c r="HAX5514" s="2"/>
      <c r="HAY5514" s="2"/>
      <c r="HAZ5514" s="2"/>
      <c r="HBA5514" s="2"/>
      <c r="HBB5514" s="2"/>
      <c r="HBC5514" s="2"/>
      <c r="HBD5514" s="2"/>
      <c r="HBE5514" s="2"/>
      <c r="HBF5514" s="2"/>
      <c r="HBG5514" s="2"/>
      <c r="HBH5514" s="2"/>
      <c r="HBI5514" s="2"/>
      <c r="HBJ5514" s="2"/>
      <c r="HBK5514" s="2"/>
      <c r="HBL5514" s="2"/>
      <c r="HBM5514" s="2"/>
      <c r="HBN5514" s="2"/>
      <c r="HBO5514" s="2"/>
      <c r="HBP5514" s="2"/>
      <c r="HBQ5514" s="2"/>
      <c r="HBR5514" s="2"/>
      <c r="HBS5514" s="2"/>
      <c r="HBT5514" s="2"/>
      <c r="HBU5514" s="2"/>
      <c r="HBV5514" s="2"/>
      <c r="HBW5514" s="2"/>
      <c r="HBX5514" s="2"/>
      <c r="HBY5514" s="2"/>
      <c r="HBZ5514" s="2"/>
      <c r="HCA5514" s="2"/>
      <c r="HCB5514" s="2"/>
      <c r="HCC5514" s="2"/>
      <c r="HCD5514" s="2"/>
      <c r="HCE5514" s="2"/>
      <c r="HCF5514" s="2"/>
      <c r="HCG5514" s="2"/>
      <c r="HCH5514" s="2"/>
      <c r="HCI5514" s="2"/>
      <c r="HCJ5514" s="2"/>
      <c r="HCK5514" s="2"/>
      <c r="HCL5514" s="2"/>
      <c r="HCM5514" s="2"/>
      <c r="HCN5514" s="2"/>
      <c r="HCO5514" s="2"/>
      <c r="HCP5514" s="2"/>
      <c r="HCQ5514" s="2"/>
      <c r="HCR5514" s="2"/>
      <c r="HCS5514" s="2"/>
      <c r="HCT5514" s="2"/>
      <c r="HCU5514" s="2"/>
      <c r="HCV5514" s="2"/>
      <c r="HCW5514" s="2"/>
      <c r="HCX5514" s="2"/>
      <c r="HCY5514" s="2"/>
      <c r="HCZ5514" s="2"/>
      <c r="HDA5514" s="2"/>
      <c r="HDB5514" s="2"/>
      <c r="HDC5514" s="2"/>
      <c r="HDD5514" s="2"/>
      <c r="HDE5514" s="2"/>
      <c r="HDF5514" s="2"/>
      <c r="HDG5514" s="2"/>
      <c r="HDH5514" s="2"/>
      <c r="HDI5514" s="2"/>
      <c r="HDJ5514" s="2"/>
      <c r="HDK5514" s="2"/>
      <c r="HDL5514" s="2"/>
      <c r="HDM5514" s="2"/>
      <c r="HDN5514" s="2"/>
      <c r="HDO5514" s="2"/>
      <c r="HDP5514" s="2"/>
      <c r="HDQ5514" s="2"/>
      <c r="HDR5514" s="2"/>
      <c r="HDS5514" s="2"/>
      <c r="HDT5514" s="2"/>
      <c r="HDU5514" s="2"/>
      <c r="HDV5514" s="2"/>
      <c r="HDW5514" s="2"/>
      <c r="HDX5514" s="2"/>
      <c r="HDY5514" s="2"/>
      <c r="HDZ5514" s="2"/>
      <c r="HEA5514" s="2"/>
      <c r="HEB5514" s="2"/>
      <c r="HEC5514" s="2"/>
      <c r="HED5514" s="2"/>
      <c r="HEE5514" s="2"/>
      <c r="HEF5514" s="2"/>
      <c r="HEG5514" s="2"/>
      <c r="HEH5514" s="2"/>
      <c r="HEI5514" s="2"/>
      <c r="HEJ5514" s="2"/>
      <c r="HEK5514" s="2"/>
      <c r="HEL5514" s="2"/>
      <c r="HEM5514" s="2"/>
      <c r="HEN5514" s="2"/>
      <c r="HEO5514" s="2"/>
      <c r="HEP5514" s="2"/>
      <c r="HEQ5514" s="2"/>
      <c r="HER5514" s="2"/>
      <c r="HES5514" s="2"/>
      <c r="HET5514" s="2"/>
      <c r="HEU5514" s="2"/>
      <c r="HEV5514" s="2"/>
      <c r="HEW5514" s="2"/>
      <c r="HEX5514" s="2"/>
      <c r="HEY5514" s="2"/>
      <c r="HEZ5514" s="2"/>
      <c r="HFA5514" s="2"/>
      <c r="HFB5514" s="2"/>
      <c r="HFC5514" s="2"/>
      <c r="HFD5514" s="2"/>
      <c r="HFE5514" s="2"/>
      <c r="HFF5514" s="2"/>
      <c r="HFG5514" s="2"/>
      <c r="HFH5514" s="2"/>
      <c r="HFI5514" s="2"/>
      <c r="HFJ5514" s="2"/>
      <c r="HFK5514" s="2"/>
      <c r="HFL5514" s="2"/>
      <c r="HFM5514" s="2"/>
      <c r="HFN5514" s="2"/>
      <c r="HFO5514" s="2"/>
      <c r="HFP5514" s="2"/>
      <c r="HFQ5514" s="2"/>
      <c r="HFR5514" s="2"/>
      <c r="HFS5514" s="2"/>
      <c r="HFT5514" s="2"/>
      <c r="HFU5514" s="2"/>
      <c r="HFV5514" s="2"/>
      <c r="HFW5514" s="2"/>
      <c r="HFX5514" s="2"/>
      <c r="HFY5514" s="2"/>
      <c r="HFZ5514" s="2"/>
      <c r="HGA5514" s="2"/>
      <c r="HGB5514" s="2"/>
      <c r="HGC5514" s="2"/>
      <c r="HGD5514" s="2"/>
      <c r="HGE5514" s="2"/>
      <c r="HGF5514" s="2"/>
      <c r="HGG5514" s="2"/>
      <c r="HGH5514" s="2"/>
      <c r="HGI5514" s="2"/>
      <c r="HGJ5514" s="2"/>
      <c r="HGK5514" s="2"/>
      <c r="HGL5514" s="2"/>
      <c r="HGM5514" s="2"/>
      <c r="HGN5514" s="2"/>
      <c r="HGO5514" s="2"/>
      <c r="HGP5514" s="2"/>
      <c r="HGQ5514" s="2"/>
      <c r="HGR5514" s="2"/>
      <c r="HGS5514" s="2"/>
      <c r="HGT5514" s="2"/>
      <c r="HGU5514" s="2"/>
      <c r="HGV5514" s="2"/>
      <c r="HGW5514" s="2"/>
      <c r="HGX5514" s="2"/>
      <c r="HGY5514" s="2"/>
      <c r="HGZ5514" s="2"/>
      <c r="HHA5514" s="2"/>
      <c r="HHB5514" s="2"/>
      <c r="HHC5514" s="2"/>
      <c r="HHD5514" s="2"/>
      <c r="HHE5514" s="2"/>
      <c r="HHF5514" s="2"/>
      <c r="HHG5514" s="2"/>
      <c r="HHH5514" s="2"/>
      <c r="HHI5514" s="2"/>
      <c r="HHJ5514" s="2"/>
      <c r="HHK5514" s="2"/>
      <c r="HHL5514" s="2"/>
      <c r="HHM5514" s="2"/>
      <c r="HHN5514" s="2"/>
      <c r="HHO5514" s="2"/>
      <c r="HHP5514" s="2"/>
      <c r="HHQ5514" s="2"/>
      <c r="HHR5514" s="2"/>
      <c r="HHS5514" s="2"/>
      <c r="HHT5514" s="2"/>
      <c r="HHU5514" s="2"/>
      <c r="HHV5514" s="2"/>
      <c r="HHW5514" s="2"/>
      <c r="HHX5514" s="2"/>
      <c r="HHY5514" s="2"/>
      <c r="HHZ5514" s="2"/>
      <c r="HIA5514" s="2"/>
      <c r="HIB5514" s="2"/>
      <c r="HIC5514" s="2"/>
      <c r="HID5514" s="2"/>
      <c r="HIE5514" s="2"/>
      <c r="HIF5514" s="2"/>
      <c r="HIG5514" s="2"/>
      <c r="HIH5514" s="2"/>
      <c r="HII5514" s="2"/>
      <c r="HIJ5514" s="2"/>
      <c r="HIK5514" s="2"/>
      <c r="HIL5514" s="2"/>
      <c r="HIM5514" s="2"/>
      <c r="HIN5514" s="2"/>
      <c r="HIO5514" s="2"/>
      <c r="HIP5514" s="2"/>
      <c r="HIQ5514" s="2"/>
      <c r="HIR5514" s="2"/>
      <c r="HIS5514" s="2"/>
      <c r="HIT5514" s="2"/>
      <c r="HIU5514" s="2"/>
      <c r="HIV5514" s="2"/>
      <c r="HIW5514" s="2"/>
      <c r="HIX5514" s="2"/>
      <c r="HIY5514" s="2"/>
      <c r="HIZ5514" s="2"/>
      <c r="HJA5514" s="2"/>
      <c r="HJB5514" s="2"/>
      <c r="HJC5514" s="2"/>
      <c r="HJD5514" s="2"/>
      <c r="HJE5514" s="2"/>
      <c r="HJF5514" s="2"/>
      <c r="HJG5514" s="2"/>
      <c r="HJH5514" s="2"/>
      <c r="HJI5514" s="2"/>
      <c r="HJJ5514" s="2"/>
      <c r="HJK5514" s="2"/>
      <c r="HJL5514" s="2"/>
      <c r="HJM5514" s="2"/>
      <c r="HJN5514" s="2"/>
      <c r="HJO5514" s="2"/>
      <c r="HJP5514" s="2"/>
      <c r="HJQ5514" s="2"/>
      <c r="HJR5514" s="2"/>
      <c r="HJS5514" s="2"/>
      <c r="HJT5514" s="2"/>
      <c r="HJU5514" s="2"/>
      <c r="HJV5514" s="2"/>
      <c r="HJW5514" s="2"/>
      <c r="HJX5514" s="2"/>
      <c r="HJY5514" s="2"/>
      <c r="HJZ5514" s="2"/>
      <c r="HKA5514" s="2"/>
      <c r="HKB5514" s="2"/>
      <c r="HKC5514" s="2"/>
      <c r="HKD5514" s="2"/>
      <c r="HKE5514" s="2"/>
      <c r="HKF5514" s="2"/>
      <c r="HKG5514" s="2"/>
      <c r="HKH5514" s="2"/>
      <c r="HKI5514" s="2"/>
      <c r="HKJ5514" s="2"/>
      <c r="HKK5514" s="2"/>
      <c r="HKL5514" s="2"/>
      <c r="HKM5514" s="2"/>
      <c r="HKN5514" s="2"/>
      <c r="HKO5514" s="2"/>
      <c r="HKP5514" s="2"/>
      <c r="HKQ5514" s="2"/>
      <c r="HKR5514" s="2"/>
      <c r="HKS5514" s="2"/>
      <c r="HKT5514" s="2"/>
      <c r="HKU5514" s="2"/>
      <c r="HKV5514" s="2"/>
      <c r="HKW5514" s="2"/>
      <c r="HKX5514" s="2"/>
      <c r="HKY5514" s="2"/>
      <c r="HKZ5514" s="2"/>
      <c r="HLA5514" s="2"/>
      <c r="HLB5514" s="2"/>
      <c r="HLC5514" s="2"/>
      <c r="HLD5514" s="2"/>
      <c r="HLE5514" s="2"/>
      <c r="HLF5514" s="2"/>
      <c r="HLG5514" s="2"/>
      <c r="HLH5514" s="2"/>
      <c r="HLI5514" s="2"/>
      <c r="HLJ5514" s="2"/>
      <c r="HLK5514" s="2"/>
      <c r="HLL5514" s="2"/>
      <c r="HLM5514" s="2"/>
      <c r="HLN5514" s="2"/>
      <c r="HLO5514" s="2"/>
      <c r="HLP5514" s="2"/>
      <c r="HLQ5514" s="2"/>
      <c r="HLR5514" s="2"/>
      <c r="HLS5514" s="2"/>
      <c r="HLT5514" s="2"/>
      <c r="HLU5514" s="2"/>
      <c r="HLV5514" s="2"/>
      <c r="HLW5514" s="2"/>
      <c r="HLX5514" s="2"/>
      <c r="HLY5514" s="2"/>
      <c r="HLZ5514" s="2"/>
      <c r="HMA5514" s="2"/>
      <c r="HMB5514" s="2"/>
      <c r="HMC5514" s="2"/>
      <c r="HMD5514" s="2"/>
      <c r="HME5514" s="2"/>
      <c r="HMF5514" s="2"/>
      <c r="HMG5514" s="2"/>
      <c r="HMH5514" s="2"/>
      <c r="HMI5514" s="2"/>
      <c r="HMJ5514" s="2"/>
      <c r="HMK5514" s="2"/>
      <c r="HML5514" s="2"/>
      <c r="HMM5514" s="2"/>
      <c r="HMN5514" s="2"/>
      <c r="HMO5514" s="2"/>
      <c r="HMP5514" s="2"/>
      <c r="HMQ5514" s="2"/>
      <c r="HMR5514" s="2"/>
      <c r="HMS5514" s="2"/>
      <c r="HMT5514" s="2"/>
      <c r="HMU5514" s="2"/>
      <c r="HMV5514" s="2"/>
      <c r="HMW5514" s="2"/>
      <c r="HMX5514" s="2"/>
      <c r="HMY5514" s="2"/>
      <c r="HMZ5514" s="2"/>
      <c r="HNA5514" s="2"/>
      <c r="HNB5514" s="2"/>
      <c r="HNC5514" s="2"/>
      <c r="HND5514" s="2"/>
      <c r="HNE5514" s="2"/>
      <c r="HNF5514" s="2"/>
      <c r="HNG5514" s="2"/>
      <c r="HNH5514" s="2"/>
      <c r="HNI5514" s="2"/>
      <c r="HNJ5514" s="2"/>
      <c r="HNK5514" s="2"/>
      <c r="HNL5514" s="2"/>
      <c r="HNM5514" s="2"/>
      <c r="HNN5514" s="2"/>
      <c r="HNO5514" s="2"/>
      <c r="HNP5514" s="2"/>
      <c r="HNQ5514" s="2"/>
      <c r="HNR5514" s="2"/>
      <c r="HNS5514" s="2"/>
      <c r="HNT5514" s="2"/>
      <c r="HNU5514" s="2"/>
      <c r="HNV5514" s="2"/>
      <c r="HNW5514" s="2"/>
      <c r="HNX5514" s="2"/>
      <c r="HNY5514" s="2"/>
      <c r="HNZ5514" s="2"/>
      <c r="HOA5514" s="2"/>
      <c r="HOB5514" s="2"/>
      <c r="HOC5514" s="2"/>
      <c r="HOD5514" s="2"/>
      <c r="HOE5514" s="2"/>
      <c r="HOF5514" s="2"/>
      <c r="HOG5514" s="2"/>
      <c r="HOH5514" s="2"/>
      <c r="HOI5514" s="2"/>
      <c r="HOJ5514" s="2"/>
      <c r="HOK5514" s="2"/>
      <c r="HOL5514" s="2"/>
      <c r="HOM5514" s="2"/>
      <c r="HON5514" s="2"/>
      <c r="HOO5514" s="2"/>
      <c r="HOP5514" s="2"/>
      <c r="HOQ5514" s="2"/>
      <c r="HOR5514" s="2"/>
      <c r="HOS5514" s="2"/>
      <c r="HOT5514" s="2"/>
      <c r="HOU5514" s="2"/>
      <c r="HOV5514" s="2"/>
      <c r="HOW5514" s="2"/>
      <c r="HOX5514" s="2"/>
      <c r="HOY5514" s="2"/>
      <c r="HOZ5514" s="2"/>
      <c r="HPA5514" s="2"/>
      <c r="HPB5514" s="2"/>
      <c r="HPC5514" s="2"/>
      <c r="HPD5514" s="2"/>
      <c r="HPE5514" s="2"/>
      <c r="HPF5514" s="2"/>
      <c r="HPG5514" s="2"/>
      <c r="HPH5514" s="2"/>
      <c r="HPI5514" s="2"/>
      <c r="HPJ5514" s="2"/>
      <c r="HPK5514" s="2"/>
      <c r="HPL5514" s="2"/>
      <c r="HPM5514" s="2"/>
      <c r="HPN5514" s="2"/>
      <c r="HPO5514" s="2"/>
      <c r="HPP5514" s="2"/>
      <c r="HPQ5514" s="2"/>
      <c r="HPR5514" s="2"/>
      <c r="HPS5514" s="2"/>
      <c r="HPT5514" s="2"/>
      <c r="HPU5514" s="2"/>
      <c r="HPV5514" s="2"/>
      <c r="HPW5514" s="2"/>
      <c r="HPX5514" s="2"/>
      <c r="HPY5514" s="2"/>
      <c r="HPZ5514" s="2"/>
      <c r="HQA5514" s="2"/>
      <c r="HQB5514" s="2"/>
      <c r="HQC5514" s="2"/>
      <c r="HQD5514" s="2"/>
      <c r="HQE5514" s="2"/>
      <c r="HQF5514" s="2"/>
      <c r="HQG5514" s="2"/>
      <c r="HQH5514" s="2"/>
      <c r="HQI5514" s="2"/>
      <c r="HQJ5514" s="2"/>
      <c r="HQK5514" s="2"/>
      <c r="HQL5514" s="2"/>
      <c r="HQM5514" s="2"/>
      <c r="HQN5514" s="2"/>
      <c r="HQO5514" s="2"/>
      <c r="HQP5514" s="2"/>
      <c r="HQQ5514" s="2"/>
      <c r="HQR5514" s="2"/>
      <c r="HQS5514" s="2"/>
      <c r="HQT5514" s="2"/>
      <c r="HQU5514" s="2"/>
      <c r="HQV5514" s="2"/>
      <c r="HQW5514" s="2"/>
      <c r="HQX5514" s="2"/>
      <c r="HQY5514" s="2"/>
      <c r="HQZ5514" s="2"/>
      <c r="HRA5514" s="2"/>
      <c r="HRB5514" s="2"/>
      <c r="HRC5514" s="2"/>
      <c r="HRD5514" s="2"/>
      <c r="HRE5514" s="2"/>
      <c r="HRF5514" s="2"/>
      <c r="HRG5514" s="2"/>
      <c r="HRH5514" s="2"/>
      <c r="HRI5514" s="2"/>
      <c r="HRJ5514" s="2"/>
      <c r="HRK5514" s="2"/>
      <c r="HRL5514" s="2"/>
      <c r="HRM5514" s="2"/>
      <c r="HRN5514" s="2"/>
      <c r="HRO5514" s="2"/>
      <c r="HRP5514" s="2"/>
      <c r="HRQ5514" s="2"/>
      <c r="HRR5514" s="2"/>
      <c r="HRS5514" s="2"/>
      <c r="HRT5514" s="2"/>
      <c r="HRU5514" s="2"/>
      <c r="HRV5514" s="2"/>
      <c r="HRW5514" s="2"/>
      <c r="HRX5514" s="2"/>
      <c r="HRY5514" s="2"/>
      <c r="HRZ5514" s="2"/>
      <c r="HSA5514" s="2"/>
      <c r="HSB5514" s="2"/>
      <c r="HSC5514" s="2"/>
      <c r="HSD5514" s="2"/>
      <c r="HSE5514" s="2"/>
      <c r="HSF5514" s="2"/>
      <c r="HSG5514" s="2"/>
      <c r="HSH5514" s="2"/>
      <c r="HSI5514" s="2"/>
      <c r="HSJ5514" s="2"/>
      <c r="HSK5514" s="2"/>
      <c r="HSL5514" s="2"/>
      <c r="HSM5514" s="2"/>
      <c r="HSN5514" s="2"/>
      <c r="HSO5514" s="2"/>
      <c r="HSP5514" s="2"/>
      <c r="HSQ5514" s="2"/>
      <c r="HSR5514" s="2"/>
      <c r="HSS5514" s="2"/>
      <c r="HST5514" s="2"/>
      <c r="HSU5514" s="2"/>
      <c r="HSV5514" s="2"/>
      <c r="HSW5514" s="2"/>
      <c r="HSX5514" s="2"/>
      <c r="HSY5514" s="2"/>
      <c r="HSZ5514" s="2"/>
      <c r="HTA5514" s="2"/>
      <c r="HTB5514" s="2"/>
      <c r="HTC5514" s="2"/>
      <c r="HTD5514" s="2"/>
      <c r="HTE5514" s="2"/>
      <c r="HTF5514" s="2"/>
      <c r="HTG5514" s="2"/>
      <c r="HTH5514" s="2"/>
      <c r="HTI5514" s="2"/>
      <c r="HTJ5514" s="2"/>
      <c r="HTK5514" s="2"/>
      <c r="HTL5514" s="2"/>
      <c r="HTM5514" s="2"/>
      <c r="HTN5514" s="2"/>
      <c r="HTO5514" s="2"/>
      <c r="HTP5514" s="2"/>
      <c r="HTQ5514" s="2"/>
      <c r="HTR5514" s="2"/>
      <c r="HTS5514" s="2"/>
      <c r="HTT5514" s="2"/>
      <c r="HTU5514" s="2"/>
      <c r="HTV5514" s="2"/>
      <c r="HTW5514" s="2"/>
      <c r="HTX5514" s="2"/>
      <c r="HTY5514" s="2"/>
      <c r="HTZ5514" s="2"/>
      <c r="HUA5514" s="2"/>
      <c r="HUB5514" s="2"/>
      <c r="HUC5514" s="2"/>
      <c r="HUD5514" s="2"/>
      <c r="HUE5514" s="2"/>
      <c r="HUF5514" s="2"/>
      <c r="HUG5514" s="2"/>
      <c r="HUH5514" s="2"/>
      <c r="HUI5514" s="2"/>
      <c r="HUJ5514" s="2"/>
      <c r="HUK5514" s="2"/>
      <c r="HUL5514" s="2"/>
      <c r="HUM5514" s="2"/>
      <c r="HUN5514" s="2"/>
      <c r="HUO5514" s="2"/>
      <c r="HUP5514" s="2"/>
      <c r="HUQ5514" s="2"/>
      <c r="HUR5514" s="2"/>
      <c r="HUS5514" s="2"/>
      <c r="HUT5514" s="2"/>
      <c r="HUU5514" s="2"/>
      <c r="HUV5514" s="2"/>
      <c r="HUW5514" s="2"/>
      <c r="HUX5514" s="2"/>
      <c r="HUY5514" s="2"/>
      <c r="HUZ5514" s="2"/>
      <c r="HVA5514" s="2"/>
      <c r="HVB5514" s="2"/>
      <c r="HVC5514" s="2"/>
      <c r="HVD5514" s="2"/>
      <c r="HVE5514" s="2"/>
      <c r="HVF5514" s="2"/>
      <c r="HVG5514" s="2"/>
      <c r="HVH5514" s="2"/>
      <c r="HVI5514" s="2"/>
      <c r="HVJ5514" s="2"/>
      <c r="HVK5514" s="2"/>
      <c r="HVL5514" s="2"/>
      <c r="HVM5514" s="2"/>
      <c r="HVN5514" s="2"/>
      <c r="HVO5514" s="2"/>
      <c r="HVP5514" s="2"/>
      <c r="HVQ5514" s="2"/>
      <c r="HVR5514" s="2"/>
      <c r="HVS5514" s="2"/>
      <c r="HVT5514" s="2"/>
      <c r="HVU5514" s="2"/>
      <c r="HVV5514" s="2"/>
      <c r="HVW5514" s="2"/>
      <c r="HVX5514" s="2"/>
      <c r="HVY5514" s="2"/>
      <c r="HVZ5514" s="2"/>
      <c r="HWA5514" s="2"/>
      <c r="HWB5514" s="2"/>
      <c r="HWC5514" s="2"/>
      <c r="HWD5514" s="2"/>
      <c r="HWE5514" s="2"/>
      <c r="HWF5514" s="2"/>
      <c r="HWG5514" s="2"/>
      <c r="HWH5514" s="2"/>
      <c r="HWI5514" s="2"/>
      <c r="HWJ5514" s="2"/>
      <c r="HWK5514" s="2"/>
      <c r="HWL5514" s="2"/>
      <c r="HWM5514" s="2"/>
      <c r="HWN5514" s="2"/>
      <c r="HWO5514" s="2"/>
      <c r="HWP5514" s="2"/>
      <c r="HWQ5514" s="2"/>
      <c r="HWR5514" s="2"/>
      <c r="HWS5514" s="2"/>
      <c r="HWT5514" s="2"/>
      <c r="HWU5514" s="2"/>
      <c r="HWV5514" s="2"/>
      <c r="HWW5514" s="2"/>
      <c r="HWX5514" s="2"/>
      <c r="HWY5514" s="2"/>
      <c r="HWZ5514" s="2"/>
      <c r="HXA5514" s="2"/>
      <c r="HXB5514" s="2"/>
      <c r="HXC5514" s="2"/>
      <c r="HXD5514" s="2"/>
      <c r="HXE5514" s="2"/>
      <c r="HXF5514" s="2"/>
      <c r="HXG5514" s="2"/>
      <c r="HXH5514" s="2"/>
      <c r="HXI5514" s="2"/>
      <c r="HXJ5514" s="2"/>
      <c r="HXK5514" s="2"/>
      <c r="HXL5514" s="2"/>
      <c r="HXM5514" s="2"/>
      <c r="HXN5514" s="2"/>
      <c r="HXO5514" s="2"/>
      <c r="HXP5514" s="2"/>
      <c r="HXQ5514" s="2"/>
      <c r="HXR5514" s="2"/>
      <c r="HXS5514" s="2"/>
      <c r="HXT5514" s="2"/>
      <c r="HXU5514" s="2"/>
      <c r="HXV5514" s="2"/>
      <c r="HXW5514" s="2"/>
      <c r="HXX5514" s="2"/>
      <c r="HXY5514" s="2"/>
      <c r="HXZ5514" s="2"/>
      <c r="HYA5514" s="2"/>
      <c r="HYB5514" s="2"/>
      <c r="HYC5514" s="2"/>
      <c r="HYD5514" s="2"/>
      <c r="HYE5514" s="2"/>
      <c r="HYF5514" s="2"/>
      <c r="HYG5514" s="2"/>
      <c r="HYH5514" s="2"/>
      <c r="HYI5514" s="2"/>
      <c r="HYJ5514" s="2"/>
      <c r="HYK5514" s="2"/>
      <c r="HYL5514" s="2"/>
      <c r="HYM5514" s="2"/>
      <c r="HYN5514" s="2"/>
      <c r="HYO5514" s="2"/>
      <c r="HYP5514" s="2"/>
      <c r="HYQ5514" s="2"/>
      <c r="HYR5514" s="2"/>
      <c r="HYS5514" s="2"/>
      <c r="HYT5514" s="2"/>
      <c r="HYU5514" s="2"/>
      <c r="HYV5514" s="2"/>
      <c r="HYW5514" s="2"/>
      <c r="HYX5514" s="2"/>
      <c r="HYY5514" s="2"/>
      <c r="HYZ5514" s="2"/>
      <c r="HZA5514" s="2"/>
      <c r="HZB5514" s="2"/>
      <c r="HZC5514" s="2"/>
      <c r="HZD5514" s="2"/>
      <c r="HZE5514" s="2"/>
      <c r="HZF5514" s="2"/>
      <c r="HZG5514" s="2"/>
      <c r="HZH5514" s="2"/>
      <c r="HZI5514" s="2"/>
      <c r="HZJ5514" s="2"/>
      <c r="HZK5514" s="2"/>
      <c r="HZL5514" s="2"/>
      <c r="HZM5514" s="2"/>
      <c r="HZN5514" s="2"/>
      <c r="HZO5514" s="2"/>
      <c r="HZP5514" s="2"/>
      <c r="HZQ5514" s="2"/>
      <c r="HZR5514" s="2"/>
      <c r="HZS5514" s="2"/>
      <c r="HZT5514" s="2"/>
      <c r="HZU5514" s="2"/>
      <c r="HZV5514" s="2"/>
      <c r="HZW5514" s="2"/>
      <c r="HZX5514" s="2"/>
      <c r="HZY5514" s="2"/>
      <c r="HZZ5514" s="2"/>
      <c r="IAA5514" s="2"/>
      <c r="IAB5514" s="2"/>
      <c r="IAC5514" s="2"/>
      <c r="IAD5514" s="2"/>
      <c r="IAE5514" s="2"/>
      <c r="IAF5514" s="2"/>
      <c r="IAG5514" s="2"/>
      <c r="IAH5514" s="2"/>
      <c r="IAI5514" s="2"/>
      <c r="IAJ5514" s="2"/>
      <c r="IAK5514" s="2"/>
      <c r="IAL5514" s="2"/>
      <c r="IAM5514" s="2"/>
      <c r="IAN5514" s="2"/>
      <c r="IAO5514" s="2"/>
      <c r="IAP5514" s="2"/>
      <c r="IAQ5514" s="2"/>
      <c r="IAR5514" s="2"/>
      <c r="IAS5514" s="2"/>
      <c r="IAT5514" s="2"/>
      <c r="IAU5514" s="2"/>
      <c r="IAV5514" s="2"/>
      <c r="IAW5514" s="2"/>
      <c r="IAX5514" s="2"/>
      <c r="IAY5514" s="2"/>
      <c r="IAZ5514" s="2"/>
      <c r="IBA5514" s="2"/>
      <c r="IBB5514" s="2"/>
      <c r="IBC5514" s="2"/>
      <c r="IBD5514" s="2"/>
      <c r="IBE5514" s="2"/>
      <c r="IBF5514" s="2"/>
      <c r="IBG5514" s="2"/>
      <c r="IBH5514" s="2"/>
      <c r="IBI5514" s="2"/>
      <c r="IBJ5514" s="2"/>
      <c r="IBK5514" s="2"/>
      <c r="IBL5514" s="2"/>
      <c r="IBM5514" s="2"/>
      <c r="IBN5514" s="2"/>
      <c r="IBO5514" s="2"/>
      <c r="IBP5514" s="2"/>
      <c r="IBQ5514" s="2"/>
      <c r="IBR5514" s="2"/>
      <c r="IBS5514" s="2"/>
      <c r="IBT5514" s="2"/>
      <c r="IBU5514" s="2"/>
      <c r="IBV5514" s="2"/>
      <c r="IBW5514" s="2"/>
      <c r="IBX5514" s="2"/>
      <c r="IBY5514" s="2"/>
      <c r="IBZ5514" s="2"/>
      <c r="ICA5514" s="2"/>
      <c r="ICB5514" s="2"/>
      <c r="ICC5514" s="2"/>
      <c r="ICD5514" s="2"/>
      <c r="ICE5514" s="2"/>
      <c r="ICF5514" s="2"/>
      <c r="ICG5514" s="2"/>
      <c r="ICH5514" s="2"/>
      <c r="ICI5514" s="2"/>
      <c r="ICJ5514" s="2"/>
      <c r="ICK5514" s="2"/>
      <c r="ICL5514" s="2"/>
      <c r="ICM5514" s="2"/>
      <c r="ICN5514" s="2"/>
      <c r="ICO5514" s="2"/>
      <c r="ICP5514" s="2"/>
      <c r="ICQ5514" s="2"/>
      <c r="ICR5514" s="2"/>
      <c r="ICS5514" s="2"/>
      <c r="ICT5514" s="2"/>
      <c r="ICU5514" s="2"/>
      <c r="ICV5514" s="2"/>
      <c r="ICW5514" s="2"/>
      <c r="ICX5514" s="2"/>
      <c r="ICY5514" s="2"/>
      <c r="ICZ5514" s="2"/>
      <c r="IDA5514" s="2"/>
      <c r="IDB5514" s="2"/>
      <c r="IDC5514" s="2"/>
      <c r="IDD5514" s="2"/>
      <c r="IDE5514" s="2"/>
      <c r="IDF5514" s="2"/>
      <c r="IDG5514" s="2"/>
      <c r="IDH5514" s="2"/>
      <c r="IDI5514" s="2"/>
      <c r="IDJ5514" s="2"/>
      <c r="IDK5514" s="2"/>
      <c r="IDL5514" s="2"/>
      <c r="IDM5514" s="2"/>
      <c r="IDN5514" s="2"/>
      <c r="IDO5514" s="2"/>
      <c r="IDP5514" s="2"/>
      <c r="IDQ5514" s="2"/>
      <c r="IDR5514" s="2"/>
      <c r="IDS5514" s="2"/>
      <c r="IDT5514" s="2"/>
      <c r="IDU5514" s="2"/>
      <c r="IDV5514" s="2"/>
      <c r="IDW5514" s="2"/>
      <c r="IDX5514" s="2"/>
      <c r="IDY5514" s="2"/>
      <c r="IDZ5514" s="2"/>
      <c r="IEA5514" s="2"/>
      <c r="IEB5514" s="2"/>
      <c r="IEC5514" s="2"/>
      <c r="IED5514" s="2"/>
      <c r="IEE5514" s="2"/>
      <c r="IEF5514" s="2"/>
      <c r="IEG5514" s="2"/>
      <c r="IEH5514" s="2"/>
      <c r="IEI5514" s="2"/>
      <c r="IEJ5514" s="2"/>
      <c r="IEK5514" s="2"/>
      <c r="IEL5514" s="2"/>
      <c r="IEM5514" s="2"/>
      <c r="IEN5514" s="2"/>
      <c r="IEO5514" s="2"/>
      <c r="IEP5514" s="2"/>
      <c r="IEQ5514" s="2"/>
      <c r="IER5514" s="2"/>
      <c r="IES5514" s="2"/>
      <c r="IET5514" s="2"/>
      <c r="IEU5514" s="2"/>
      <c r="IEV5514" s="2"/>
      <c r="IEW5514" s="2"/>
      <c r="IEX5514" s="2"/>
      <c r="IEY5514" s="2"/>
      <c r="IEZ5514" s="2"/>
      <c r="IFA5514" s="2"/>
      <c r="IFB5514" s="2"/>
      <c r="IFC5514" s="2"/>
      <c r="IFD5514" s="2"/>
      <c r="IFE5514" s="2"/>
      <c r="IFF5514" s="2"/>
      <c r="IFG5514" s="2"/>
      <c r="IFH5514" s="2"/>
      <c r="IFI5514" s="2"/>
      <c r="IFJ5514" s="2"/>
      <c r="IFK5514" s="2"/>
      <c r="IFL5514" s="2"/>
      <c r="IFM5514" s="2"/>
      <c r="IFN5514" s="2"/>
      <c r="IFO5514" s="2"/>
      <c r="IFP5514" s="2"/>
      <c r="IFQ5514" s="2"/>
      <c r="IFR5514" s="2"/>
      <c r="IFS5514" s="2"/>
      <c r="IFT5514" s="2"/>
      <c r="IFU5514" s="2"/>
      <c r="IFV5514" s="2"/>
      <c r="IFW5514" s="2"/>
      <c r="IFX5514" s="2"/>
      <c r="IFY5514" s="2"/>
      <c r="IFZ5514" s="2"/>
      <c r="IGA5514" s="2"/>
      <c r="IGB5514" s="2"/>
      <c r="IGC5514" s="2"/>
      <c r="IGD5514" s="2"/>
      <c r="IGE5514" s="2"/>
      <c r="IGF5514" s="2"/>
      <c r="IGG5514" s="2"/>
      <c r="IGH5514" s="2"/>
      <c r="IGI5514" s="2"/>
      <c r="IGJ5514" s="2"/>
      <c r="IGK5514" s="2"/>
      <c r="IGL5514" s="2"/>
      <c r="IGM5514" s="2"/>
      <c r="IGN5514" s="2"/>
      <c r="IGO5514" s="2"/>
      <c r="IGP5514" s="2"/>
      <c r="IGQ5514" s="2"/>
      <c r="IGR5514" s="2"/>
      <c r="IGS5514" s="2"/>
      <c r="IGT5514" s="2"/>
      <c r="IGU5514" s="2"/>
      <c r="IGV5514" s="2"/>
      <c r="IGW5514" s="2"/>
      <c r="IGX5514" s="2"/>
      <c r="IGY5514" s="2"/>
      <c r="IGZ5514" s="2"/>
      <c r="IHA5514" s="2"/>
      <c r="IHB5514" s="2"/>
      <c r="IHC5514" s="2"/>
      <c r="IHD5514" s="2"/>
      <c r="IHE5514" s="2"/>
      <c r="IHF5514" s="2"/>
      <c r="IHG5514" s="2"/>
      <c r="IHH5514" s="2"/>
      <c r="IHI5514" s="2"/>
      <c r="IHJ5514" s="2"/>
      <c r="IHK5514" s="2"/>
      <c r="IHL5514" s="2"/>
      <c r="IHM5514" s="2"/>
      <c r="IHN5514" s="2"/>
      <c r="IHO5514" s="2"/>
      <c r="IHP5514" s="2"/>
      <c r="IHQ5514" s="2"/>
      <c r="IHR5514" s="2"/>
      <c r="IHS5514" s="2"/>
      <c r="IHT5514" s="2"/>
      <c r="IHU5514" s="2"/>
      <c r="IHV5514" s="2"/>
      <c r="IHW5514" s="2"/>
      <c r="IHX5514" s="2"/>
      <c r="IHY5514" s="2"/>
      <c r="IHZ5514" s="2"/>
      <c r="IIA5514" s="2"/>
      <c r="IIB5514" s="2"/>
      <c r="IIC5514" s="2"/>
      <c r="IID5514" s="2"/>
      <c r="IIE5514" s="2"/>
      <c r="IIF5514" s="2"/>
      <c r="IIG5514" s="2"/>
      <c r="IIH5514" s="2"/>
      <c r="III5514" s="2"/>
      <c r="IIJ5514" s="2"/>
      <c r="IIK5514" s="2"/>
      <c r="IIL5514" s="2"/>
      <c r="IIM5514" s="2"/>
      <c r="IIN5514" s="2"/>
      <c r="IIO5514" s="2"/>
      <c r="IIP5514" s="2"/>
      <c r="IIQ5514" s="2"/>
      <c r="IIR5514" s="2"/>
      <c r="IIS5514" s="2"/>
      <c r="IIT5514" s="2"/>
      <c r="IIU5514" s="2"/>
      <c r="IIV5514" s="2"/>
      <c r="IIW5514" s="2"/>
      <c r="IIX5514" s="2"/>
      <c r="IIY5514" s="2"/>
      <c r="IIZ5514" s="2"/>
      <c r="IJA5514" s="2"/>
      <c r="IJB5514" s="2"/>
      <c r="IJC5514" s="2"/>
      <c r="IJD5514" s="2"/>
      <c r="IJE5514" s="2"/>
      <c r="IJF5514" s="2"/>
      <c r="IJG5514" s="2"/>
      <c r="IJH5514" s="2"/>
      <c r="IJI5514" s="2"/>
      <c r="IJJ5514" s="2"/>
      <c r="IJK5514" s="2"/>
      <c r="IJL5514" s="2"/>
      <c r="IJM5514" s="2"/>
      <c r="IJN5514" s="2"/>
      <c r="IJO5514" s="2"/>
      <c r="IJP5514" s="2"/>
      <c r="IJQ5514" s="2"/>
      <c r="IJR5514" s="2"/>
      <c r="IJS5514" s="2"/>
      <c r="IJT5514" s="2"/>
      <c r="IJU5514" s="2"/>
      <c r="IJV5514" s="2"/>
      <c r="IJW5514" s="2"/>
      <c r="IJX5514" s="2"/>
      <c r="IJY5514" s="2"/>
      <c r="IJZ5514" s="2"/>
      <c r="IKA5514" s="2"/>
      <c r="IKB5514" s="2"/>
      <c r="IKC5514" s="2"/>
      <c r="IKD5514" s="2"/>
      <c r="IKE5514" s="2"/>
      <c r="IKF5514" s="2"/>
      <c r="IKG5514" s="2"/>
      <c r="IKH5514" s="2"/>
      <c r="IKI5514" s="2"/>
      <c r="IKJ5514" s="2"/>
      <c r="IKK5514" s="2"/>
      <c r="IKL5514" s="2"/>
      <c r="IKM5514" s="2"/>
      <c r="IKN5514" s="2"/>
      <c r="IKO5514" s="2"/>
      <c r="IKP5514" s="2"/>
      <c r="IKQ5514" s="2"/>
      <c r="IKR5514" s="2"/>
      <c r="IKS5514" s="2"/>
      <c r="IKT5514" s="2"/>
      <c r="IKU5514" s="2"/>
      <c r="IKV5514" s="2"/>
      <c r="IKW5514" s="2"/>
      <c r="IKX5514" s="2"/>
      <c r="IKY5514" s="2"/>
      <c r="IKZ5514" s="2"/>
      <c r="ILA5514" s="2"/>
      <c r="ILB5514" s="2"/>
      <c r="ILC5514" s="2"/>
      <c r="ILD5514" s="2"/>
      <c r="ILE5514" s="2"/>
      <c r="ILF5514" s="2"/>
      <c r="ILG5514" s="2"/>
      <c r="ILH5514" s="2"/>
      <c r="ILI5514" s="2"/>
      <c r="ILJ5514" s="2"/>
      <c r="ILK5514" s="2"/>
      <c r="ILL5514" s="2"/>
      <c r="ILM5514" s="2"/>
      <c r="ILN5514" s="2"/>
      <c r="ILO5514" s="2"/>
      <c r="ILP5514" s="2"/>
      <c r="ILQ5514" s="2"/>
      <c r="ILR5514" s="2"/>
      <c r="ILS5514" s="2"/>
      <c r="ILT5514" s="2"/>
      <c r="ILU5514" s="2"/>
      <c r="ILV5514" s="2"/>
      <c r="ILW5514" s="2"/>
      <c r="ILX5514" s="2"/>
      <c r="ILY5514" s="2"/>
      <c r="ILZ5514" s="2"/>
      <c r="IMA5514" s="2"/>
      <c r="IMB5514" s="2"/>
      <c r="IMC5514" s="2"/>
      <c r="IMD5514" s="2"/>
      <c r="IME5514" s="2"/>
      <c r="IMF5514" s="2"/>
      <c r="IMG5514" s="2"/>
      <c r="IMH5514" s="2"/>
      <c r="IMI5514" s="2"/>
      <c r="IMJ5514" s="2"/>
      <c r="IMK5514" s="2"/>
      <c r="IML5514" s="2"/>
      <c r="IMM5514" s="2"/>
      <c r="IMN5514" s="2"/>
      <c r="IMO5514" s="2"/>
      <c r="IMP5514" s="2"/>
      <c r="IMQ5514" s="2"/>
      <c r="IMR5514" s="2"/>
      <c r="IMS5514" s="2"/>
      <c r="IMT5514" s="2"/>
      <c r="IMU5514" s="2"/>
      <c r="IMV5514" s="2"/>
      <c r="IMW5514" s="2"/>
      <c r="IMX5514" s="2"/>
      <c r="IMY5514" s="2"/>
      <c r="IMZ5514" s="2"/>
      <c r="INA5514" s="2"/>
      <c r="INB5514" s="2"/>
      <c r="INC5514" s="2"/>
      <c r="IND5514" s="2"/>
      <c r="INE5514" s="2"/>
      <c r="INF5514" s="2"/>
      <c r="ING5514" s="2"/>
      <c r="INH5514" s="2"/>
      <c r="INI5514" s="2"/>
      <c r="INJ5514" s="2"/>
      <c r="INK5514" s="2"/>
      <c r="INL5514" s="2"/>
      <c r="INM5514" s="2"/>
      <c r="INN5514" s="2"/>
      <c r="INO5514" s="2"/>
      <c r="INP5514" s="2"/>
      <c r="INQ5514" s="2"/>
      <c r="INR5514" s="2"/>
      <c r="INS5514" s="2"/>
      <c r="INT5514" s="2"/>
      <c r="INU5514" s="2"/>
      <c r="INV5514" s="2"/>
      <c r="INW5514" s="2"/>
      <c r="INX5514" s="2"/>
      <c r="INY5514" s="2"/>
      <c r="INZ5514" s="2"/>
      <c r="IOA5514" s="2"/>
      <c r="IOB5514" s="2"/>
      <c r="IOC5514" s="2"/>
      <c r="IOD5514" s="2"/>
      <c r="IOE5514" s="2"/>
      <c r="IOF5514" s="2"/>
      <c r="IOG5514" s="2"/>
      <c r="IOH5514" s="2"/>
      <c r="IOI5514" s="2"/>
      <c r="IOJ5514" s="2"/>
      <c r="IOK5514" s="2"/>
      <c r="IOL5514" s="2"/>
      <c r="IOM5514" s="2"/>
      <c r="ION5514" s="2"/>
      <c r="IOO5514" s="2"/>
      <c r="IOP5514" s="2"/>
      <c r="IOQ5514" s="2"/>
      <c r="IOR5514" s="2"/>
      <c r="IOS5514" s="2"/>
      <c r="IOT5514" s="2"/>
      <c r="IOU5514" s="2"/>
      <c r="IOV5514" s="2"/>
      <c r="IOW5514" s="2"/>
      <c r="IOX5514" s="2"/>
      <c r="IOY5514" s="2"/>
      <c r="IOZ5514" s="2"/>
      <c r="IPA5514" s="2"/>
      <c r="IPB5514" s="2"/>
      <c r="IPC5514" s="2"/>
      <c r="IPD5514" s="2"/>
      <c r="IPE5514" s="2"/>
      <c r="IPF5514" s="2"/>
      <c r="IPG5514" s="2"/>
      <c r="IPH5514" s="2"/>
      <c r="IPI5514" s="2"/>
      <c r="IPJ5514" s="2"/>
      <c r="IPK5514" s="2"/>
      <c r="IPL5514" s="2"/>
      <c r="IPM5514" s="2"/>
      <c r="IPN5514" s="2"/>
      <c r="IPO5514" s="2"/>
      <c r="IPP5514" s="2"/>
      <c r="IPQ5514" s="2"/>
      <c r="IPR5514" s="2"/>
      <c r="IPS5514" s="2"/>
      <c r="IPT5514" s="2"/>
      <c r="IPU5514" s="2"/>
      <c r="IPV5514" s="2"/>
      <c r="IPW5514" s="2"/>
      <c r="IPX5514" s="2"/>
      <c r="IPY5514" s="2"/>
      <c r="IPZ5514" s="2"/>
      <c r="IQA5514" s="2"/>
      <c r="IQB5514" s="2"/>
      <c r="IQC5514" s="2"/>
      <c r="IQD5514" s="2"/>
      <c r="IQE5514" s="2"/>
      <c r="IQF5514" s="2"/>
      <c r="IQG5514" s="2"/>
      <c r="IQH5514" s="2"/>
      <c r="IQI5514" s="2"/>
      <c r="IQJ5514" s="2"/>
      <c r="IQK5514" s="2"/>
      <c r="IQL5514" s="2"/>
      <c r="IQM5514" s="2"/>
      <c r="IQN5514" s="2"/>
      <c r="IQO5514" s="2"/>
      <c r="IQP5514" s="2"/>
      <c r="IQQ5514" s="2"/>
      <c r="IQR5514" s="2"/>
      <c r="IQS5514" s="2"/>
      <c r="IQT5514" s="2"/>
      <c r="IQU5514" s="2"/>
      <c r="IQV5514" s="2"/>
      <c r="IQW5514" s="2"/>
      <c r="IQX5514" s="2"/>
      <c r="IQY5514" s="2"/>
      <c r="IQZ5514" s="2"/>
      <c r="IRA5514" s="2"/>
      <c r="IRB5514" s="2"/>
      <c r="IRC5514" s="2"/>
      <c r="IRD5514" s="2"/>
      <c r="IRE5514" s="2"/>
      <c r="IRF5514" s="2"/>
      <c r="IRG5514" s="2"/>
      <c r="IRH5514" s="2"/>
      <c r="IRI5514" s="2"/>
      <c r="IRJ5514" s="2"/>
      <c r="IRK5514" s="2"/>
      <c r="IRL5514" s="2"/>
      <c r="IRM5514" s="2"/>
      <c r="IRN5514" s="2"/>
      <c r="IRO5514" s="2"/>
      <c r="IRP5514" s="2"/>
      <c r="IRQ5514" s="2"/>
      <c r="IRR5514" s="2"/>
      <c r="IRS5514" s="2"/>
      <c r="IRT5514" s="2"/>
      <c r="IRU5514" s="2"/>
      <c r="IRV5514" s="2"/>
      <c r="IRW5514" s="2"/>
      <c r="IRX5514" s="2"/>
      <c r="IRY5514" s="2"/>
      <c r="IRZ5514" s="2"/>
      <c r="ISA5514" s="2"/>
      <c r="ISB5514" s="2"/>
      <c r="ISC5514" s="2"/>
      <c r="ISD5514" s="2"/>
      <c r="ISE5514" s="2"/>
      <c r="ISF5514" s="2"/>
      <c r="ISG5514" s="2"/>
      <c r="ISH5514" s="2"/>
      <c r="ISI5514" s="2"/>
      <c r="ISJ5514" s="2"/>
      <c r="ISK5514" s="2"/>
      <c r="ISL5514" s="2"/>
      <c r="ISM5514" s="2"/>
      <c r="ISN5514" s="2"/>
      <c r="ISO5514" s="2"/>
      <c r="ISP5514" s="2"/>
      <c r="ISQ5514" s="2"/>
      <c r="ISR5514" s="2"/>
      <c r="ISS5514" s="2"/>
      <c r="IST5514" s="2"/>
      <c r="ISU5514" s="2"/>
      <c r="ISV5514" s="2"/>
      <c r="ISW5514" s="2"/>
      <c r="ISX5514" s="2"/>
      <c r="ISY5514" s="2"/>
      <c r="ISZ5514" s="2"/>
      <c r="ITA5514" s="2"/>
      <c r="ITB5514" s="2"/>
      <c r="ITC5514" s="2"/>
      <c r="ITD5514" s="2"/>
      <c r="ITE5514" s="2"/>
      <c r="ITF5514" s="2"/>
      <c r="ITG5514" s="2"/>
      <c r="ITH5514" s="2"/>
      <c r="ITI5514" s="2"/>
      <c r="ITJ5514" s="2"/>
      <c r="ITK5514" s="2"/>
      <c r="ITL5514" s="2"/>
      <c r="ITM5514" s="2"/>
      <c r="ITN5514" s="2"/>
      <c r="ITO5514" s="2"/>
      <c r="ITP5514" s="2"/>
      <c r="ITQ5514" s="2"/>
      <c r="ITR5514" s="2"/>
      <c r="ITS5514" s="2"/>
      <c r="ITT5514" s="2"/>
      <c r="ITU5514" s="2"/>
      <c r="ITV5514" s="2"/>
      <c r="ITW5514" s="2"/>
      <c r="ITX5514" s="2"/>
      <c r="ITY5514" s="2"/>
      <c r="ITZ5514" s="2"/>
      <c r="IUA5514" s="2"/>
      <c r="IUB5514" s="2"/>
      <c r="IUC5514" s="2"/>
      <c r="IUD5514" s="2"/>
      <c r="IUE5514" s="2"/>
      <c r="IUF5514" s="2"/>
      <c r="IUG5514" s="2"/>
      <c r="IUH5514" s="2"/>
      <c r="IUI5514" s="2"/>
      <c r="IUJ5514" s="2"/>
      <c r="IUK5514" s="2"/>
      <c r="IUL5514" s="2"/>
      <c r="IUM5514" s="2"/>
      <c r="IUN5514" s="2"/>
      <c r="IUO5514" s="2"/>
      <c r="IUP5514" s="2"/>
      <c r="IUQ5514" s="2"/>
      <c r="IUR5514" s="2"/>
      <c r="IUS5514" s="2"/>
      <c r="IUT5514" s="2"/>
      <c r="IUU5514" s="2"/>
      <c r="IUV5514" s="2"/>
      <c r="IUW5514" s="2"/>
      <c r="IUX5514" s="2"/>
      <c r="IUY5514" s="2"/>
      <c r="IUZ5514" s="2"/>
      <c r="IVA5514" s="2"/>
      <c r="IVB5514" s="2"/>
      <c r="IVC5514" s="2"/>
      <c r="IVD5514" s="2"/>
      <c r="IVE5514" s="2"/>
      <c r="IVF5514" s="2"/>
      <c r="IVG5514" s="2"/>
      <c r="IVH5514" s="2"/>
      <c r="IVI5514" s="2"/>
      <c r="IVJ5514" s="2"/>
      <c r="IVK5514" s="2"/>
      <c r="IVL5514" s="2"/>
      <c r="IVM5514" s="2"/>
      <c r="IVN5514" s="2"/>
      <c r="IVO5514" s="2"/>
      <c r="IVP5514" s="2"/>
      <c r="IVQ5514" s="2"/>
      <c r="IVR5514" s="2"/>
      <c r="IVS5514" s="2"/>
      <c r="IVT5514" s="2"/>
      <c r="IVU5514" s="2"/>
      <c r="IVV5514" s="2"/>
      <c r="IVW5514" s="2"/>
      <c r="IVX5514" s="2"/>
      <c r="IVY5514" s="2"/>
      <c r="IVZ5514" s="2"/>
      <c r="IWA5514" s="2"/>
      <c r="IWB5514" s="2"/>
      <c r="IWC5514" s="2"/>
      <c r="IWD5514" s="2"/>
      <c r="IWE5514" s="2"/>
      <c r="IWF5514" s="2"/>
      <c r="IWG5514" s="2"/>
      <c r="IWH5514" s="2"/>
      <c r="IWI5514" s="2"/>
      <c r="IWJ5514" s="2"/>
      <c r="IWK5514" s="2"/>
      <c r="IWL5514" s="2"/>
      <c r="IWM5514" s="2"/>
      <c r="IWN5514" s="2"/>
      <c r="IWO5514" s="2"/>
      <c r="IWP5514" s="2"/>
      <c r="IWQ5514" s="2"/>
      <c r="IWR5514" s="2"/>
      <c r="IWS5514" s="2"/>
      <c r="IWT5514" s="2"/>
      <c r="IWU5514" s="2"/>
      <c r="IWV5514" s="2"/>
      <c r="IWW5514" s="2"/>
      <c r="IWX5514" s="2"/>
      <c r="IWY5514" s="2"/>
      <c r="IWZ5514" s="2"/>
      <c r="IXA5514" s="2"/>
      <c r="IXB5514" s="2"/>
      <c r="IXC5514" s="2"/>
      <c r="IXD5514" s="2"/>
      <c r="IXE5514" s="2"/>
      <c r="IXF5514" s="2"/>
      <c r="IXG5514" s="2"/>
      <c r="IXH5514" s="2"/>
      <c r="IXI5514" s="2"/>
      <c r="IXJ5514" s="2"/>
      <c r="IXK5514" s="2"/>
      <c r="IXL5514" s="2"/>
      <c r="IXM5514" s="2"/>
      <c r="IXN5514" s="2"/>
      <c r="IXO5514" s="2"/>
      <c r="IXP5514" s="2"/>
      <c r="IXQ5514" s="2"/>
      <c r="IXR5514" s="2"/>
      <c r="IXS5514" s="2"/>
      <c r="IXT5514" s="2"/>
      <c r="IXU5514" s="2"/>
      <c r="IXV5514" s="2"/>
      <c r="IXW5514" s="2"/>
      <c r="IXX5514" s="2"/>
      <c r="IXY5514" s="2"/>
      <c r="IXZ5514" s="2"/>
      <c r="IYA5514" s="2"/>
      <c r="IYB5514" s="2"/>
      <c r="IYC5514" s="2"/>
      <c r="IYD5514" s="2"/>
      <c r="IYE5514" s="2"/>
      <c r="IYF5514" s="2"/>
      <c r="IYG5514" s="2"/>
      <c r="IYH5514" s="2"/>
      <c r="IYI5514" s="2"/>
      <c r="IYJ5514" s="2"/>
      <c r="IYK5514" s="2"/>
      <c r="IYL5514" s="2"/>
      <c r="IYM5514" s="2"/>
      <c r="IYN5514" s="2"/>
      <c r="IYO5514" s="2"/>
      <c r="IYP5514" s="2"/>
      <c r="IYQ5514" s="2"/>
      <c r="IYR5514" s="2"/>
      <c r="IYS5514" s="2"/>
      <c r="IYT5514" s="2"/>
      <c r="IYU5514" s="2"/>
      <c r="IYV5514" s="2"/>
      <c r="IYW5514" s="2"/>
      <c r="IYX5514" s="2"/>
      <c r="IYY5514" s="2"/>
      <c r="IYZ5514" s="2"/>
      <c r="IZA5514" s="2"/>
      <c r="IZB5514" s="2"/>
      <c r="IZC5514" s="2"/>
      <c r="IZD5514" s="2"/>
      <c r="IZE5514" s="2"/>
      <c r="IZF5514" s="2"/>
      <c r="IZG5514" s="2"/>
      <c r="IZH5514" s="2"/>
      <c r="IZI5514" s="2"/>
      <c r="IZJ5514" s="2"/>
      <c r="IZK5514" s="2"/>
      <c r="IZL5514" s="2"/>
      <c r="IZM5514" s="2"/>
      <c r="IZN5514" s="2"/>
      <c r="IZO5514" s="2"/>
      <c r="IZP5514" s="2"/>
      <c r="IZQ5514" s="2"/>
      <c r="IZR5514" s="2"/>
      <c r="IZS5514" s="2"/>
      <c r="IZT5514" s="2"/>
      <c r="IZU5514" s="2"/>
      <c r="IZV5514" s="2"/>
      <c r="IZW5514" s="2"/>
      <c r="IZX5514" s="2"/>
      <c r="IZY5514" s="2"/>
      <c r="IZZ5514" s="2"/>
      <c r="JAA5514" s="2"/>
      <c r="JAB5514" s="2"/>
      <c r="JAC5514" s="2"/>
      <c r="JAD5514" s="2"/>
      <c r="JAE5514" s="2"/>
      <c r="JAF5514" s="2"/>
      <c r="JAG5514" s="2"/>
      <c r="JAH5514" s="2"/>
      <c r="JAI5514" s="2"/>
      <c r="JAJ5514" s="2"/>
      <c r="JAK5514" s="2"/>
      <c r="JAL5514" s="2"/>
      <c r="JAM5514" s="2"/>
      <c r="JAN5514" s="2"/>
      <c r="JAO5514" s="2"/>
      <c r="JAP5514" s="2"/>
      <c r="JAQ5514" s="2"/>
      <c r="JAR5514" s="2"/>
      <c r="JAS5514" s="2"/>
      <c r="JAT5514" s="2"/>
      <c r="JAU5514" s="2"/>
      <c r="JAV5514" s="2"/>
      <c r="JAW5514" s="2"/>
      <c r="JAX5514" s="2"/>
      <c r="JAY5514" s="2"/>
      <c r="JAZ5514" s="2"/>
      <c r="JBA5514" s="2"/>
      <c r="JBB5514" s="2"/>
      <c r="JBC5514" s="2"/>
      <c r="JBD5514" s="2"/>
      <c r="JBE5514" s="2"/>
      <c r="JBF5514" s="2"/>
      <c r="JBG5514" s="2"/>
      <c r="JBH5514" s="2"/>
      <c r="JBI5514" s="2"/>
      <c r="JBJ5514" s="2"/>
      <c r="JBK5514" s="2"/>
      <c r="JBL5514" s="2"/>
      <c r="JBM5514" s="2"/>
      <c r="JBN5514" s="2"/>
      <c r="JBO5514" s="2"/>
      <c r="JBP5514" s="2"/>
      <c r="JBQ5514" s="2"/>
      <c r="JBR5514" s="2"/>
      <c r="JBS5514" s="2"/>
      <c r="JBT5514" s="2"/>
      <c r="JBU5514" s="2"/>
      <c r="JBV5514" s="2"/>
      <c r="JBW5514" s="2"/>
      <c r="JBX5514" s="2"/>
      <c r="JBY5514" s="2"/>
      <c r="JBZ5514" s="2"/>
      <c r="JCA5514" s="2"/>
      <c r="JCB5514" s="2"/>
      <c r="JCC5514" s="2"/>
      <c r="JCD5514" s="2"/>
      <c r="JCE5514" s="2"/>
      <c r="JCF5514" s="2"/>
      <c r="JCG5514" s="2"/>
      <c r="JCH5514" s="2"/>
      <c r="JCI5514" s="2"/>
      <c r="JCJ5514" s="2"/>
      <c r="JCK5514" s="2"/>
      <c r="JCL5514" s="2"/>
      <c r="JCM5514" s="2"/>
      <c r="JCN5514" s="2"/>
      <c r="JCO5514" s="2"/>
      <c r="JCP5514" s="2"/>
      <c r="JCQ5514" s="2"/>
      <c r="JCR5514" s="2"/>
      <c r="JCS5514" s="2"/>
      <c r="JCT5514" s="2"/>
      <c r="JCU5514" s="2"/>
      <c r="JCV5514" s="2"/>
      <c r="JCW5514" s="2"/>
      <c r="JCX5514" s="2"/>
      <c r="JCY5514" s="2"/>
      <c r="JCZ5514" s="2"/>
      <c r="JDA5514" s="2"/>
      <c r="JDB5514" s="2"/>
      <c r="JDC5514" s="2"/>
      <c r="JDD5514" s="2"/>
      <c r="JDE5514" s="2"/>
      <c r="JDF5514" s="2"/>
      <c r="JDG5514" s="2"/>
      <c r="JDH5514" s="2"/>
      <c r="JDI5514" s="2"/>
      <c r="JDJ5514" s="2"/>
      <c r="JDK5514" s="2"/>
      <c r="JDL5514" s="2"/>
      <c r="JDM5514" s="2"/>
      <c r="JDN5514" s="2"/>
      <c r="JDO5514" s="2"/>
      <c r="JDP5514" s="2"/>
      <c r="JDQ5514" s="2"/>
      <c r="JDR5514" s="2"/>
      <c r="JDS5514" s="2"/>
      <c r="JDT5514" s="2"/>
      <c r="JDU5514" s="2"/>
      <c r="JDV5514" s="2"/>
      <c r="JDW5514" s="2"/>
      <c r="JDX5514" s="2"/>
      <c r="JDY5514" s="2"/>
      <c r="JDZ5514" s="2"/>
      <c r="JEA5514" s="2"/>
      <c r="JEB5514" s="2"/>
      <c r="JEC5514" s="2"/>
      <c r="JED5514" s="2"/>
      <c r="JEE5514" s="2"/>
      <c r="JEF5514" s="2"/>
      <c r="JEG5514" s="2"/>
      <c r="JEH5514" s="2"/>
      <c r="JEI5514" s="2"/>
      <c r="JEJ5514" s="2"/>
      <c r="JEK5514" s="2"/>
      <c r="JEL5514" s="2"/>
      <c r="JEM5514" s="2"/>
      <c r="JEN5514" s="2"/>
      <c r="JEO5514" s="2"/>
      <c r="JEP5514" s="2"/>
      <c r="JEQ5514" s="2"/>
      <c r="JER5514" s="2"/>
      <c r="JES5514" s="2"/>
      <c r="JET5514" s="2"/>
      <c r="JEU5514" s="2"/>
      <c r="JEV5514" s="2"/>
      <c r="JEW5514" s="2"/>
      <c r="JEX5514" s="2"/>
      <c r="JEY5514" s="2"/>
      <c r="JEZ5514" s="2"/>
      <c r="JFA5514" s="2"/>
      <c r="JFB5514" s="2"/>
      <c r="JFC5514" s="2"/>
      <c r="JFD5514" s="2"/>
      <c r="JFE5514" s="2"/>
      <c r="JFF5514" s="2"/>
      <c r="JFG5514" s="2"/>
      <c r="JFH5514" s="2"/>
      <c r="JFI5514" s="2"/>
      <c r="JFJ5514" s="2"/>
      <c r="JFK5514" s="2"/>
      <c r="JFL5514" s="2"/>
      <c r="JFM5514" s="2"/>
      <c r="JFN5514" s="2"/>
      <c r="JFO5514" s="2"/>
      <c r="JFP5514" s="2"/>
      <c r="JFQ5514" s="2"/>
      <c r="JFR5514" s="2"/>
      <c r="JFS5514" s="2"/>
      <c r="JFT5514" s="2"/>
      <c r="JFU5514" s="2"/>
      <c r="JFV5514" s="2"/>
      <c r="JFW5514" s="2"/>
      <c r="JFX5514" s="2"/>
      <c r="JFY5514" s="2"/>
      <c r="JFZ5514" s="2"/>
      <c r="JGA5514" s="2"/>
      <c r="JGB5514" s="2"/>
      <c r="JGC5514" s="2"/>
      <c r="JGD5514" s="2"/>
      <c r="JGE5514" s="2"/>
      <c r="JGF5514" s="2"/>
      <c r="JGG5514" s="2"/>
      <c r="JGH5514" s="2"/>
      <c r="JGI5514" s="2"/>
      <c r="JGJ5514" s="2"/>
      <c r="JGK5514" s="2"/>
      <c r="JGL5514" s="2"/>
      <c r="JGM5514" s="2"/>
      <c r="JGN5514" s="2"/>
      <c r="JGO5514" s="2"/>
      <c r="JGP5514" s="2"/>
      <c r="JGQ5514" s="2"/>
      <c r="JGR5514" s="2"/>
      <c r="JGS5514" s="2"/>
      <c r="JGT5514" s="2"/>
      <c r="JGU5514" s="2"/>
      <c r="JGV5514" s="2"/>
      <c r="JGW5514" s="2"/>
      <c r="JGX5514" s="2"/>
      <c r="JGY5514" s="2"/>
      <c r="JGZ5514" s="2"/>
      <c r="JHA5514" s="2"/>
      <c r="JHB5514" s="2"/>
      <c r="JHC5514" s="2"/>
      <c r="JHD5514" s="2"/>
      <c r="JHE5514" s="2"/>
      <c r="JHF5514" s="2"/>
      <c r="JHG5514" s="2"/>
      <c r="JHH5514" s="2"/>
      <c r="JHI5514" s="2"/>
      <c r="JHJ5514" s="2"/>
      <c r="JHK5514" s="2"/>
      <c r="JHL5514" s="2"/>
      <c r="JHM5514" s="2"/>
      <c r="JHN5514" s="2"/>
      <c r="JHO5514" s="2"/>
      <c r="JHP5514" s="2"/>
      <c r="JHQ5514" s="2"/>
      <c r="JHR5514" s="2"/>
      <c r="JHS5514" s="2"/>
      <c r="JHT5514" s="2"/>
      <c r="JHU5514" s="2"/>
      <c r="JHV5514" s="2"/>
      <c r="JHW5514" s="2"/>
      <c r="JHX5514" s="2"/>
      <c r="JHY5514" s="2"/>
      <c r="JHZ5514" s="2"/>
      <c r="JIA5514" s="2"/>
      <c r="JIB5514" s="2"/>
      <c r="JIC5514" s="2"/>
      <c r="JID5514" s="2"/>
      <c r="JIE5514" s="2"/>
      <c r="JIF5514" s="2"/>
      <c r="JIG5514" s="2"/>
      <c r="JIH5514" s="2"/>
      <c r="JII5514" s="2"/>
      <c r="JIJ5514" s="2"/>
      <c r="JIK5514" s="2"/>
      <c r="JIL5514" s="2"/>
      <c r="JIM5514" s="2"/>
      <c r="JIN5514" s="2"/>
      <c r="JIO5514" s="2"/>
      <c r="JIP5514" s="2"/>
      <c r="JIQ5514" s="2"/>
      <c r="JIR5514" s="2"/>
      <c r="JIS5514" s="2"/>
      <c r="JIT5514" s="2"/>
      <c r="JIU5514" s="2"/>
      <c r="JIV5514" s="2"/>
      <c r="JIW5514" s="2"/>
      <c r="JIX5514" s="2"/>
      <c r="JIY5514" s="2"/>
      <c r="JIZ5514" s="2"/>
      <c r="JJA5514" s="2"/>
      <c r="JJB5514" s="2"/>
      <c r="JJC5514" s="2"/>
      <c r="JJD5514" s="2"/>
      <c r="JJE5514" s="2"/>
      <c r="JJF5514" s="2"/>
      <c r="JJG5514" s="2"/>
      <c r="JJH5514" s="2"/>
      <c r="JJI5514" s="2"/>
      <c r="JJJ5514" s="2"/>
      <c r="JJK5514" s="2"/>
      <c r="JJL5514" s="2"/>
      <c r="JJM5514" s="2"/>
      <c r="JJN5514" s="2"/>
      <c r="JJO5514" s="2"/>
      <c r="JJP5514" s="2"/>
      <c r="JJQ5514" s="2"/>
      <c r="JJR5514" s="2"/>
      <c r="JJS5514" s="2"/>
      <c r="JJT5514" s="2"/>
      <c r="JJU5514" s="2"/>
      <c r="JJV5514" s="2"/>
      <c r="JJW5514" s="2"/>
      <c r="JJX5514" s="2"/>
      <c r="JJY5514" s="2"/>
      <c r="JJZ5514" s="2"/>
      <c r="JKA5514" s="2"/>
      <c r="JKB5514" s="2"/>
      <c r="JKC5514" s="2"/>
      <c r="JKD5514" s="2"/>
      <c r="JKE5514" s="2"/>
      <c r="JKF5514" s="2"/>
      <c r="JKG5514" s="2"/>
      <c r="JKH5514" s="2"/>
      <c r="JKI5514" s="2"/>
      <c r="JKJ5514" s="2"/>
      <c r="JKK5514" s="2"/>
      <c r="JKL5514" s="2"/>
      <c r="JKM5514" s="2"/>
      <c r="JKN5514" s="2"/>
      <c r="JKO5514" s="2"/>
      <c r="JKP5514" s="2"/>
      <c r="JKQ5514" s="2"/>
      <c r="JKR5514" s="2"/>
      <c r="JKS5514" s="2"/>
      <c r="JKT5514" s="2"/>
      <c r="JKU5514" s="2"/>
      <c r="JKV5514" s="2"/>
      <c r="JKW5514" s="2"/>
      <c r="JKX5514" s="2"/>
      <c r="JKY5514" s="2"/>
      <c r="JKZ5514" s="2"/>
      <c r="JLA5514" s="2"/>
      <c r="JLB5514" s="2"/>
      <c r="JLC5514" s="2"/>
      <c r="JLD5514" s="2"/>
      <c r="JLE5514" s="2"/>
      <c r="JLF5514" s="2"/>
      <c r="JLG5514" s="2"/>
      <c r="JLH5514" s="2"/>
      <c r="JLI5514" s="2"/>
      <c r="JLJ5514" s="2"/>
      <c r="JLK5514" s="2"/>
      <c r="JLL5514" s="2"/>
      <c r="JLM5514" s="2"/>
      <c r="JLN5514" s="2"/>
      <c r="JLO5514" s="2"/>
      <c r="JLP5514" s="2"/>
      <c r="JLQ5514" s="2"/>
      <c r="JLR5514" s="2"/>
      <c r="JLS5514" s="2"/>
      <c r="JLT5514" s="2"/>
      <c r="JLU5514" s="2"/>
      <c r="JLV5514" s="2"/>
      <c r="JLW5514" s="2"/>
      <c r="JLX5514" s="2"/>
      <c r="JLY5514" s="2"/>
      <c r="JLZ5514" s="2"/>
      <c r="JMA5514" s="2"/>
      <c r="JMB5514" s="2"/>
      <c r="JMC5514" s="2"/>
      <c r="JMD5514" s="2"/>
      <c r="JME5514" s="2"/>
      <c r="JMF5514" s="2"/>
      <c r="JMG5514" s="2"/>
      <c r="JMH5514" s="2"/>
      <c r="JMI5514" s="2"/>
      <c r="JMJ5514" s="2"/>
      <c r="JMK5514" s="2"/>
      <c r="JML5514" s="2"/>
      <c r="JMM5514" s="2"/>
      <c r="JMN5514" s="2"/>
      <c r="JMO5514" s="2"/>
      <c r="JMP5514" s="2"/>
      <c r="JMQ5514" s="2"/>
      <c r="JMR5514" s="2"/>
      <c r="JMS5514" s="2"/>
      <c r="JMT5514" s="2"/>
      <c r="JMU5514" s="2"/>
      <c r="JMV5514" s="2"/>
      <c r="JMW5514" s="2"/>
      <c r="JMX5514" s="2"/>
      <c r="JMY5514" s="2"/>
      <c r="JMZ5514" s="2"/>
      <c r="JNA5514" s="2"/>
      <c r="JNB5514" s="2"/>
      <c r="JNC5514" s="2"/>
      <c r="JND5514" s="2"/>
      <c r="JNE5514" s="2"/>
      <c r="JNF5514" s="2"/>
      <c r="JNG5514" s="2"/>
      <c r="JNH5514" s="2"/>
      <c r="JNI5514" s="2"/>
      <c r="JNJ5514" s="2"/>
      <c r="JNK5514" s="2"/>
      <c r="JNL5514" s="2"/>
      <c r="JNM5514" s="2"/>
      <c r="JNN5514" s="2"/>
      <c r="JNO5514" s="2"/>
      <c r="JNP5514" s="2"/>
      <c r="JNQ5514" s="2"/>
      <c r="JNR5514" s="2"/>
      <c r="JNS5514" s="2"/>
      <c r="JNT5514" s="2"/>
      <c r="JNU5514" s="2"/>
      <c r="JNV5514" s="2"/>
      <c r="JNW5514" s="2"/>
      <c r="JNX5514" s="2"/>
      <c r="JNY5514" s="2"/>
      <c r="JNZ5514" s="2"/>
      <c r="JOA5514" s="2"/>
      <c r="JOB5514" s="2"/>
      <c r="JOC5514" s="2"/>
      <c r="JOD5514" s="2"/>
      <c r="JOE5514" s="2"/>
      <c r="JOF5514" s="2"/>
      <c r="JOG5514" s="2"/>
      <c r="JOH5514" s="2"/>
      <c r="JOI5514" s="2"/>
      <c r="JOJ5514" s="2"/>
      <c r="JOK5514" s="2"/>
      <c r="JOL5514" s="2"/>
      <c r="JOM5514" s="2"/>
      <c r="JON5514" s="2"/>
      <c r="JOO5514" s="2"/>
      <c r="JOP5514" s="2"/>
      <c r="JOQ5514" s="2"/>
      <c r="JOR5514" s="2"/>
      <c r="JOS5514" s="2"/>
      <c r="JOT5514" s="2"/>
      <c r="JOU5514" s="2"/>
      <c r="JOV5514" s="2"/>
      <c r="JOW5514" s="2"/>
      <c r="JOX5514" s="2"/>
      <c r="JOY5514" s="2"/>
      <c r="JOZ5514" s="2"/>
      <c r="JPA5514" s="2"/>
      <c r="JPB5514" s="2"/>
      <c r="JPC5514" s="2"/>
      <c r="JPD5514" s="2"/>
      <c r="JPE5514" s="2"/>
      <c r="JPF5514" s="2"/>
      <c r="JPG5514" s="2"/>
      <c r="JPH5514" s="2"/>
      <c r="JPI5514" s="2"/>
      <c r="JPJ5514" s="2"/>
      <c r="JPK5514" s="2"/>
      <c r="JPL5514" s="2"/>
      <c r="JPM5514" s="2"/>
      <c r="JPN5514" s="2"/>
      <c r="JPO5514" s="2"/>
      <c r="JPP5514" s="2"/>
      <c r="JPQ5514" s="2"/>
      <c r="JPR5514" s="2"/>
      <c r="JPS5514" s="2"/>
      <c r="JPT5514" s="2"/>
      <c r="JPU5514" s="2"/>
      <c r="JPV5514" s="2"/>
      <c r="JPW5514" s="2"/>
      <c r="JPX5514" s="2"/>
      <c r="JPY5514" s="2"/>
      <c r="JPZ5514" s="2"/>
      <c r="JQA5514" s="2"/>
      <c r="JQB5514" s="2"/>
      <c r="JQC5514" s="2"/>
      <c r="JQD5514" s="2"/>
      <c r="JQE5514" s="2"/>
      <c r="JQF5514" s="2"/>
      <c r="JQG5514" s="2"/>
      <c r="JQH5514" s="2"/>
      <c r="JQI5514" s="2"/>
      <c r="JQJ5514" s="2"/>
      <c r="JQK5514" s="2"/>
      <c r="JQL5514" s="2"/>
      <c r="JQM5514" s="2"/>
      <c r="JQN5514" s="2"/>
      <c r="JQO5514" s="2"/>
      <c r="JQP5514" s="2"/>
      <c r="JQQ5514" s="2"/>
      <c r="JQR5514" s="2"/>
      <c r="JQS5514" s="2"/>
      <c r="JQT5514" s="2"/>
      <c r="JQU5514" s="2"/>
      <c r="JQV5514" s="2"/>
      <c r="JQW5514" s="2"/>
      <c r="JQX5514" s="2"/>
      <c r="JQY5514" s="2"/>
      <c r="JQZ5514" s="2"/>
      <c r="JRA5514" s="2"/>
      <c r="JRB5514" s="2"/>
      <c r="JRC5514" s="2"/>
      <c r="JRD5514" s="2"/>
      <c r="JRE5514" s="2"/>
      <c r="JRF5514" s="2"/>
      <c r="JRG5514" s="2"/>
      <c r="JRH5514" s="2"/>
      <c r="JRI5514" s="2"/>
      <c r="JRJ5514" s="2"/>
      <c r="JRK5514" s="2"/>
      <c r="JRL5514" s="2"/>
      <c r="JRM5514" s="2"/>
      <c r="JRN5514" s="2"/>
      <c r="JRO5514" s="2"/>
      <c r="JRP5514" s="2"/>
      <c r="JRQ5514" s="2"/>
      <c r="JRR5514" s="2"/>
      <c r="JRS5514" s="2"/>
      <c r="JRT5514" s="2"/>
      <c r="JRU5514" s="2"/>
      <c r="JRV5514" s="2"/>
      <c r="JRW5514" s="2"/>
      <c r="JRX5514" s="2"/>
      <c r="JRY5514" s="2"/>
      <c r="JRZ5514" s="2"/>
      <c r="JSA5514" s="2"/>
      <c r="JSB5514" s="2"/>
      <c r="JSC5514" s="2"/>
      <c r="JSD5514" s="2"/>
      <c r="JSE5514" s="2"/>
      <c r="JSF5514" s="2"/>
      <c r="JSG5514" s="2"/>
      <c r="JSH5514" s="2"/>
      <c r="JSI5514" s="2"/>
      <c r="JSJ5514" s="2"/>
      <c r="JSK5514" s="2"/>
      <c r="JSL5514" s="2"/>
      <c r="JSM5514" s="2"/>
      <c r="JSN5514" s="2"/>
      <c r="JSO5514" s="2"/>
      <c r="JSP5514" s="2"/>
      <c r="JSQ5514" s="2"/>
      <c r="JSR5514" s="2"/>
      <c r="JSS5514" s="2"/>
      <c r="JST5514" s="2"/>
      <c r="JSU5514" s="2"/>
      <c r="JSV5514" s="2"/>
      <c r="JSW5514" s="2"/>
      <c r="JSX5514" s="2"/>
      <c r="JSY5514" s="2"/>
      <c r="JSZ5514" s="2"/>
      <c r="JTA5514" s="2"/>
      <c r="JTB5514" s="2"/>
      <c r="JTC5514" s="2"/>
      <c r="JTD5514" s="2"/>
      <c r="JTE5514" s="2"/>
      <c r="JTF5514" s="2"/>
      <c r="JTG5514" s="2"/>
      <c r="JTH5514" s="2"/>
      <c r="JTI5514" s="2"/>
      <c r="JTJ5514" s="2"/>
      <c r="JTK5514" s="2"/>
      <c r="JTL5514" s="2"/>
      <c r="JTM5514" s="2"/>
      <c r="JTN5514" s="2"/>
      <c r="JTO5514" s="2"/>
      <c r="JTP5514" s="2"/>
      <c r="JTQ5514" s="2"/>
      <c r="JTR5514" s="2"/>
      <c r="JTS5514" s="2"/>
      <c r="JTT5514" s="2"/>
      <c r="JTU5514" s="2"/>
      <c r="JTV5514" s="2"/>
      <c r="JTW5514" s="2"/>
      <c r="JTX5514" s="2"/>
      <c r="JTY5514" s="2"/>
      <c r="JTZ5514" s="2"/>
      <c r="JUA5514" s="2"/>
      <c r="JUB5514" s="2"/>
      <c r="JUC5514" s="2"/>
      <c r="JUD5514" s="2"/>
      <c r="JUE5514" s="2"/>
      <c r="JUF5514" s="2"/>
      <c r="JUG5514" s="2"/>
      <c r="JUH5514" s="2"/>
      <c r="JUI5514" s="2"/>
      <c r="JUJ5514" s="2"/>
      <c r="JUK5514" s="2"/>
      <c r="JUL5514" s="2"/>
      <c r="JUM5514" s="2"/>
      <c r="JUN5514" s="2"/>
      <c r="JUO5514" s="2"/>
      <c r="JUP5514" s="2"/>
      <c r="JUQ5514" s="2"/>
      <c r="JUR5514" s="2"/>
      <c r="JUS5514" s="2"/>
      <c r="JUT5514" s="2"/>
      <c r="JUU5514" s="2"/>
      <c r="JUV5514" s="2"/>
      <c r="JUW5514" s="2"/>
      <c r="JUX5514" s="2"/>
      <c r="JUY5514" s="2"/>
      <c r="JUZ5514" s="2"/>
      <c r="JVA5514" s="2"/>
      <c r="JVB5514" s="2"/>
      <c r="JVC5514" s="2"/>
      <c r="JVD5514" s="2"/>
      <c r="JVE5514" s="2"/>
      <c r="JVF5514" s="2"/>
      <c r="JVG5514" s="2"/>
      <c r="JVH5514" s="2"/>
      <c r="JVI5514" s="2"/>
      <c r="JVJ5514" s="2"/>
      <c r="JVK5514" s="2"/>
      <c r="JVL5514" s="2"/>
      <c r="JVM5514" s="2"/>
      <c r="JVN5514" s="2"/>
      <c r="JVO5514" s="2"/>
      <c r="JVP5514" s="2"/>
      <c r="JVQ5514" s="2"/>
      <c r="JVR5514" s="2"/>
      <c r="JVS5514" s="2"/>
      <c r="JVT5514" s="2"/>
      <c r="JVU5514" s="2"/>
      <c r="JVV5514" s="2"/>
      <c r="JVW5514" s="2"/>
      <c r="JVX5514" s="2"/>
      <c r="JVY5514" s="2"/>
      <c r="JVZ5514" s="2"/>
      <c r="JWA5514" s="2"/>
      <c r="JWB5514" s="2"/>
      <c r="JWC5514" s="2"/>
      <c r="JWD5514" s="2"/>
      <c r="JWE5514" s="2"/>
      <c r="JWF5514" s="2"/>
      <c r="JWG5514" s="2"/>
      <c r="JWH5514" s="2"/>
      <c r="JWI5514" s="2"/>
      <c r="JWJ5514" s="2"/>
      <c r="JWK5514" s="2"/>
      <c r="JWL5514" s="2"/>
      <c r="JWM5514" s="2"/>
      <c r="JWN5514" s="2"/>
      <c r="JWO5514" s="2"/>
      <c r="JWP5514" s="2"/>
      <c r="JWQ5514" s="2"/>
      <c r="JWR5514" s="2"/>
      <c r="JWS5514" s="2"/>
      <c r="JWT5514" s="2"/>
      <c r="JWU5514" s="2"/>
      <c r="JWV5514" s="2"/>
      <c r="JWW5514" s="2"/>
      <c r="JWX5514" s="2"/>
      <c r="JWY5514" s="2"/>
      <c r="JWZ5514" s="2"/>
      <c r="JXA5514" s="2"/>
      <c r="JXB5514" s="2"/>
      <c r="JXC5514" s="2"/>
      <c r="JXD5514" s="2"/>
      <c r="JXE5514" s="2"/>
      <c r="JXF5514" s="2"/>
      <c r="JXG5514" s="2"/>
      <c r="JXH5514" s="2"/>
      <c r="JXI5514" s="2"/>
      <c r="JXJ5514" s="2"/>
      <c r="JXK5514" s="2"/>
      <c r="JXL5514" s="2"/>
      <c r="JXM5514" s="2"/>
      <c r="JXN5514" s="2"/>
      <c r="JXO5514" s="2"/>
      <c r="JXP5514" s="2"/>
      <c r="JXQ5514" s="2"/>
      <c r="JXR5514" s="2"/>
      <c r="JXS5514" s="2"/>
      <c r="JXT5514" s="2"/>
      <c r="JXU5514" s="2"/>
      <c r="JXV5514" s="2"/>
      <c r="JXW5514" s="2"/>
      <c r="JXX5514" s="2"/>
      <c r="JXY5514" s="2"/>
      <c r="JXZ5514" s="2"/>
      <c r="JYA5514" s="2"/>
      <c r="JYB5514" s="2"/>
      <c r="JYC5514" s="2"/>
      <c r="JYD5514" s="2"/>
      <c r="JYE5514" s="2"/>
      <c r="JYF5514" s="2"/>
      <c r="JYG5514" s="2"/>
      <c r="JYH5514" s="2"/>
      <c r="JYI5514" s="2"/>
      <c r="JYJ5514" s="2"/>
      <c r="JYK5514" s="2"/>
      <c r="JYL5514" s="2"/>
      <c r="JYM5514" s="2"/>
      <c r="JYN5514" s="2"/>
      <c r="JYO5514" s="2"/>
      <c r="JYP5514" s="2"/>
      <c r="JYQ5514" s="2"/>
      <c r="JYR5514" s="2"/>
      <c r="JYS5514" s="2"/>
      <c r="JYT5514" s="2"/>
      <c r="JYU5514" s="2"/>
      <c r="JYV5514" s="2"/>
      <c r="JYW5514" s="2"/>
      <c r="JYX5514" s="2"/>
      <c r="JYY5514" s="2"/>
      <c r="JYZ5514" s="2"/>
      <c r="JZA5514" s="2"/>
      <c r="JZB5514" s="2"/>
      <c r="JZC5514" s="2"/>
      <c r="JZD5514" s="2"/>
      <c r="JZE5514" s="2"/>
      <c r="JZF5514" s="2"/>
      <c r="JZG5514" s="2"/>
      <c r="JZH5514" s="2"/>
      <c r="JZI5514" s="2"/>
      <c r="JZJ5514" s="2"/>
      <c r="JZK5514" s="2"/>
      <c r="JZL5514" s="2"/>
      <c r="JZM5514" s="2"/>
      <c r="JZN5514" s="2"/>
      <c r="JZO5514" s="2"/>
      <c r="JZP5514" s="2"/>
      <c r="JZQ5514" s="2"/>
      <c r="JZR5514" s="2"/>
      <c r="JZS5514" s="2"/>
      <c r="JZT5514" s="2"/>
      <c r="JZU5514" s="2"/>
      <c r="JZV5514" s="2"/>
      <c r="JZW5514" s="2"/>
      <c r="JZX5514" s="2"/>
      <c r="JZY5514" s="2"/>
      <c r="JZZ5514" s="2"/>
      <c r="KAA5514" s="2"/>
      <c r="KAB5514" s="2"/>
      <c r="KAC5514" s="2"/>
      <c r="KAD5514" s="2"/>
      <c r="KAE5514" s="2"/>
      <c r="KAF5514" s="2"/>
      <c r="KAG5514" s="2"/>
      <c r="KAH5514" s="2"/>
      <c r="KAI5514" s="2"/>
      <c r="KAJ5514" s="2"/>
      <c r="KAK5514" s="2"/>
      <c r="KAL5514" s="2"/>
      <c r="KAM5514" s="2"/>
      <c r="KAN5514" s="2"/>
      <c r="KAO5514" s="2"/>
      <c r="KAP5514" s="2"/>
      <c r="KAQ5514" s="2"/>
      <c r="KAR5514" s="2"/>
      <c r="KAS5514" s="2"/>
      <c r="KAT5514" s="2"/>
      <c r="KAU5514" s="2"/>
      <c r="KAV5514" s="2"/>
      <c r="KAW5514" s="2"/>
      <c r="KAX5514" s="2"/>
      <c r="KAY5514" s="2"/>
      <c r="KAZ5514" s="2"/>
      <c r="KBA5514" s="2"/>
      <c r="KBB5514" s="2"/>
      <c r="KBC5514" s="2"/>
      <c r="KBD5514" s="2"/>
      <c r="KBE5514" s="2"/>
      <c r="KBF5514" s="2"/>
      <c r="KBG5514" s="2"/>
      <c r="KBH5514" s="2"/>
      <c r="KBI5514" s="2"/>
      <c r="KBJ5514" s="2"/>
      <c r="KBK5514" s="2"/>
      <c r="KBL5514" s="2"/>
      <c r="KBM5514" s="2"/>
      <c r="KBN5514" s="2"/>
      <c r="KBO5514" s="2"/>
      <c r="KBP5514" s="2"/>
      <c r="KBQ5514" s="2"/>
      <c r="KBR5514" s="2"/>
      <c r="KBS5514" s="2"/>
      <c r="KBT5514" s="2"/>
      <c r="KBU5514" s="2"/>
      <c r="KBV5514" s="2"/>
      <c r="KBW5514" s="2"/>
      <c r="KBX5514" s="2"/>
      <c r="KBY5514" s="2"/>
      <c r="KBZ5514" s="2"/>
      <c r="KCA5514" s="2"/>
      <c r="KCB5514" s="2"/>
      <c r="KCC5514" s="2"/>
      <c r="KCD5514" s="2"/>
      <c r="KCE5514" s="2"/>
      <c r="KCF5514" s="2"/>
      <c r="KCG5514" s="2"/>
      <c r="KCH5514" s="2"/>
      <c r="KCI5514" s="2"/>
      <c r="KCJ5514" s="2"/>
      <c r="KCK5514" s="2"/>
      <c r="KCL5514" s="2"/>
      <c r="KCM5514" s="2"/>
      <c r="KCN5514" s="2"/>
      <c r="KCO5514" s="2"/>
      <c r="KCP5514" s="2"/>
      <c r="KCQ5514" s="2"/>
      <c r="KCR5514" s="2"/>
      <c r="KCS5514" s="2"/>
      <c r="KCT5514" s="2"/>
      <c r="KCU5514" s="2"/>
      <c r="KCV5514" s="2"/>
      <c r="KCW5514" s="2"/>
      <c r="KCX5514" s="2"/>
      <c r="KCY5514" s="2"/>
      <c r="KCZ5514" s="2"/>
      <c r="KDA5514" s="2"/>
      <c r="KDB5514" s="2"/>
      <c r="KDC5514" s="2"/>
      <c r="KDD5514" s="2"/>
      <c r="KDE5514" s="2"/>
      <c r="KDF5514" s="2"/>
      <c r="KDG5514" s="2"/>
      <c r="KDH5514" s="2"/>
      <c r="KDI5514" s="2"/>
      <c r="KDJ5514" s="2"/>
      <c r="KDK5514" s="2"/>
      <c r="KDL5514" s="2"/>
      <c r="KDM5514" s="2"/>
      <c r="KDN5514" s="2"/>
      <c r="KDO5514" s="2"/>
      <c r="KDP5514" s="2"/>
      <c r="KDQ5514" s="2"/>
      <c r="KDR5514" s="2"/>
      <c r="KDS5514" s="2"/>
      <c r="KDT5514" s="2"/>
      <c r="KDU5514" s="2"/>
      <c r="KDV5514" s="2"/>
      <c r="KDW5514" s="2"/>
      <c r="KDX5514" s="2"/>
      <c r="KDY5514" s="2"/>
      <c r="KDZ5514" s="2"/>
      <c r="KEA5514" s="2"/>
      <c r="KEB5514" s="2"/>
      <c r="KEC5514" s="2"/>
      <c r="KED5514" s="2"/>
      <c r="KEE5514" s="2"/>
      <c r="KEF5514" s="2"/>
      <c r="KEG5514" s="2"/>
      <c r="KEH5514" s="2"/>
      <c r="KEI5514" s="2"/>
      <c r="KEJ5514" s="2"/>
      <c r="KEK5514" s="2"/>
      <c r="KEL5514" s="2"/>
      <c r="KEM5514" s="2"/>
      <c r="KEN5514" s="2"/>
      <c r="KEO5514" s="2"/>
      <c r="KEP5514" s="2"/>
      <c r="KEQ5514" s="2"/>
      <c r="KER5514" s="2"/>
      <c r="KES5514" s="2"/>
      <c r="KET5514" s="2"/>
      <c r="KEU5514" s="2"/>
      <c r="KEV5514" s="2"/>
      <c r="KEW5514" s="2"/>
      <c r="KEX5514" s="2"/>
      <c r="KEY5514" s="2"/>
      <c r="KEZ5514" s="2"/>
      <c r="KFA5514" s="2"/>
      <c r="KFB5514" s="2"/>
      <c r="KFC5514" s="2"/>
      <c r="KFD5514" s="2"/>
      <c r="KFE5514" s="2"/>
      <c r="KFF5514" s="2"/>
      <c r="KFG5514" s="2"/>
      <c r="KFH5514" s="2"/>
      <c r="KFI5514" s="2"/>
      <c r="KFJ5514" s="2"/>
      <c r="KFK5514" s="2"/>
      <c r="KFL5514" s="2"/>
      <c r="KFM5514" s="2"/>
      <c r="KFN5514" s="2"/>
      <c r="KFO5514" s="2"/>
      <c r="KFP5514" s="2"/>
      <c r="KFQ5514" s="2"/>
      <c r="KFR5514" s="2"/>
      <c r="KFS5514" s="2"/>
      <c r="KFT5514" s="2"/>
      <c r="KFU5514" s="2"/>
      <c r="KFV5514" s="2"/>
      <c r="KFW5514" s="2"/>
      <c r="KFX5514" s="2"/>
      <c r="KFY5514" s="2"/>
      <c r="KFZ5514" s="2"/>
      <c r="KGA5514" s="2"/>
      <c r="KGB5514" s="2"/>
      <c r="KGC5514" s="2"/>
      <c r="KGD5514" s="2"/>
      <c r="KGE5514" s="2"/>
      <c r="KGF5514" s="2"/>
      <c r="KGG5514" s="2"/>
      <c r="KGH5514" s="2"/>
      <c r="KGI5514" s="2"/>
      <c r="KGJ5514" s="2"/>
      <c r="KGK5514" s="2"/>
      <c r="KGL5514" s="2"/>
      <c r="KGM5514" s="2"/>
      <c r="KGN5514" s="2"/>
      <c r="KGO5514" s="2"/>
      <c r="KGP5514" s="2"/>
      <c r="KGQ5514" s="2"/>
      <c r="KGR5514" s="2"/>
      <c r="KGS5514" s="2"/>
      <c r="KGT5514" s="2"/>
      <c r="KGU5514" s="2"/>
      <c r="KGV5514" s="2"/>
      <c r="KGW5514" s="2"/>
      <c r="KGX5514" s="2"/>
      <c r="KGY5514" s="2"/>
      <c r="KGZ5514" s="2"/>
      <c r="KHA5514" s="2"/>
      <c r="KHB5514" s="2"/>
      <c r="KHC5514" s="2"/>
      <c r="KHD5514" s="2"/>
      <c r="KHE5514" s="2"/>
      <c r="KHF5514" s="2"/>
      <c r="KHG5514" s="2"/>
      <c r="KHH5514" s="2"/>
      <c r="KHI5514" s="2"/>
      <c r="KHJ5514" s="2"/>
      <c r="KHK5514" s="2"/>
      <c r="KHL5514" s="2"/>
      <c r="KHM5514" s="2"/>
      <c r="KHN5514" s="2"/>
      <c r="KHO5514" s="2"/>
      <c r="KHP5514" s="2"/>
      <c r="KHQ5514" s="2"/>
      <c r="KHR5514" s="2"/>
      <c r="KHS5514" s="2"/>
      <c r="KHT5514" s="2"/>
      <c r="KHU5514" s="2"/>
      <c r="KHV5514" s="2"/>
      <c r="KHW5514" s="2"/>
      <c r="KHX5514" s="2"/>
      <c r="KHY5514" s="2"/>
      <c r="KHZ5514" s="2"/>
      <c r="KIA5514" s="2"/>
      <c r="KIB5514" s="2"/>
      <c r="KIC5514" s="2"/>
      <c r="KID5514" s="2"/>
      <c r="KIE5514" s="2"/>
      <c r="KIF5514" s="2"/>
      <c r="KIG5514" s="2"/>
      <c r="KIH5514" s="2"/>
      <c r="KII5514" s="2"/>
      <c r="KIJ5514" s="2"/>
      <c r="KIK5514" s="2"/>
      <c r="KIL5514" s="2"/>
      <c r="KIM5514" s="2"/>
      <c r="KIN5514" s="2"/>
      <c r="KIO5514" s="2"/>
      <c r="KIP5514" s="2"/>
      <c r="KIQ5514" s="2"/>
      <c r="KIR5514" s="2"/>
      <c r="KIS5514" s="2"/>
      <c r="KIT5514" s="2"/>
      <c r="KIU5514" s="2"/>
      <c r="KIV5514" s="2"/>
      <c r="KIW5514" s="2"/>
      <c r="KIX5514" s="2"/>
      <c r="KIY5514" s="2"/>
      <c r="KIZ5514" s="2"/>
      <c r="KJA5514" s="2"/>
      <c r="KJB5514" s="2"/>
      <c r="KJC5514" s="2"/>
      <c r="KJD5514" s="2"/>
      <c r="KJE5514" s="2"/>
      <c r="KJF5514" s="2"/>
      <c r="KJG5514" s="2"/>
      <c r="KJH5514" s="2"/>
      <c r="KJI5514" s="2"/>
      <c r="KJJ5514" s="2"/>
      <c r="KJK5514" s="2"/>
      <c r="KJL5514" s="2"/>
      <c r="KJM5514" s="2"/>
      <c r="KJN5514" s="2"/>
      <c r="KJO5514" s="2"/>
      <c r="KJP5514" s="2"/>
      <c r="KJQ5514" s="2"/>
      <c r="KJR5514" s="2"/>
      <c r="KJS5514" s="2"/>
      <c r="KJT5514" s="2"/>
      <c r="KJU5514" s="2"/>
      <c r="KJV5514" s="2"/>
      <c r="KJW5514" s="2"/>
      <c r="KJX5514" s="2"/>
      <c r="KJY5514" s="2"/>
      <c r="KJZ5514" s="2"/>
      <c r="KKA5514" s="2"/>
      <c r="KKB5514" s="2"/>
      <c r="KKC5514" s="2"/>
      <c r="KKD5514" s="2"/>
      <c r="KKE5514" s="2"/>
      <c r="KKF5514" s="2"/>
      <c r="KKG5514" s="2"/>
      <c r="KKH5514" s="2"/>
      <c r="KKI5514" s="2"/>
      <c r="KKJ5514" s="2"/>
      <c r="KKK5514" s="2"/>
      <c r="KKL5514" s="2"/>
      <c r="KKM5514" s="2"/>
      <c r="KKN5514" s="2"/>
      <c r="KKO5514" s="2"/>
      <c r="KKP5514" s="2"/>
      <c r="KKQ5514" s="2"/>
      <c r="KKR5514" s="2"/>
      <c r="KKS5514" s="2"/>
      <c r="KKT5514" s="2"/>
      <c r="KKU5514" s="2"/>
      <c r="KKV5514" s="2"/>
      <c r="KKW5514" s="2"/>
      <c r="KKX5514" s="2"/>
      <c r="KKY5514" s="2"/>
      <c r="KKZ5514" s="2"/>
      <c r="KLA5514" s="2"/>
      <c r="KLB5514" s="2"/>
      <c r="KLC5514" s="2"/>
      <c r="KLD5514" s="2"/>
      <c r="KLE5514" s="2"/>
      <c r="KLF5514" s="2"/>
      <c r="KLG5514" s="2"/>
      <c r="KLH5514" s="2"/>
      <c r="KLI5514" s="2"/>
      <c r="KLJ5514" s="2"/>
      <c r="KLK5514" s="2"/>
      <c r="KLL5514" s="2"/>
      <c r="KLM5514" s="2"/>
      <c r="KLN5514" s="2"/>
      <c r="KLO5514" s="2"/>
      <c r="KLP5514" s="2"/>
      <c r="KLQ5514" s="2"/>
      <c r="KLR5514" s="2"/>
      <c r="KLS5514" s="2"/>
      <c r="KLT5514" s="2"/>
      <c r="KLU5514" s="2"/>
      <c r="KLV5514" s="2"/>
      <c r="KLW5514" s="2"/>
      <c r="KLX5514" s="2"/>
      <c r="KLY5514" s="2"/>
      <c r="KLZ5514" s="2"/>
      <c r="KMA5514" s="2"/>
      <c r="KMB5514" s="2"/>
      <c r="KMC5514" s="2"/>
      <c r="KMD5514" s="2"/>
      <c r="KME5514" s="2"/>
      <c r="KMF5514" s="2"/>
      <c r="KMG5514" s="2"/>
      <c r="KMH5514" s="2"/>
      <c r="KMI5514" s="2"/>
      <c r="KMJ5514" s="2"/>
      <c r="KMK5514" s="2"/>
      <c r="KML5514" s="2"/>
      <c r="KMM5514" s="2"/>
      <c r="KMN5514" s="2"/>
      <c r="KMO5514" s="2"/>
      <c r="KMP5514" s="2"/>
      <c r="KMQ5514" s="2"/>
      <c r="KMR5514" s="2"/>
      <c r="KMS5514" s="2"/>
      <c r="KMT5514" s="2"/>
      <c r="KMU5514" s="2"/>
      <c r="KMV5514" s="2"/>
      <c r="KMW5514" s="2"/>
      <c r="KMX5514" s="2"/>
      <c r="KMY5514" s="2"/>
      <c r="KMZ5514" s="2"/>
      <c r="KNA5514" s="2"/>
      <c r="KNB5514" s="2"/>
      <c r="KNC5514" s="2"/>
      <c r="KND5514" s="2"/>
      <c r="KNE5514" s="2"/>
      <c r="KNF5514" s="2"/>
      <c r="KNG5514" s="2"/>
      <c r="KNH5514" s="2"/>
      <c r="KNI5514" s="2"/>
      <c r="KNJ5514" s="2"/>
      <c r="KNK5514" s="2"/>
      <c r="KNL5514" s="2"/>
      <c r="KNM5514" s="2"/>
      <c r="KNN5514" s="2"/>
      <c r="KNO5514" s="2"/>
      <c r="KNP5514" s="2"/>
      <c r="KNQ5514" s="2"/>
      <c r="KNR5514" s="2"/>
      <c r="KNS5514" s="2"/>
      <c r="KNT5514" s="2"/>
      <c r="KNU5514" s="2"/>
      <c r="KNV5514" s="2"/>
      <c r="KNW5514" s="2"/>
      <c r="KNX5514" s="2"/>
      <c r="KNY5514" s="2"/>
      <c r="KNZ5514" s="2"/>
      <c r="KOA5514" s="2"/>
      <c r="KOB5514" s="2"/>
      <c r="KOC5514" s="2"/>
      <c r="KOD5514" s="2"/>
      <c r="KOE5514" s="2"/>
      <c r="KOF5514" s="2"/>
      <c r="KOG5514" s="2"/>
      <c r="KOH5514" s="2"/>
      <c r="KOI5514" s="2"/>
      <c r="KOJ5514" s="2"/>
      <c r="KOK5514" s="2"/>
      <c r="KOL5514" s="2"/>
      <c r="KOM5514" s="2"/>
      <c r="KON5514" s="2"/>
      <c r="KOO5514" s="2"/>
      <c r="KOP5514" s="2"/>
      <c r="KOQ5514" s="2"/>
      <c r="KOR5514" s="2"/>
      <c r="KOS5514" s="2"/>
      <c r="KOT5514" s="2"/>
      <c r="KOU5514" s="2"/>
      <c r="KOV5514" s="2"/>
      <c r="KOW5514" s="2"/>
      <c r="KOX5514" s="2"/>
      <c r="KOY5514" s="2"/>
      <c r="KOZ5514" s="2"/>
      <c r="KPA5514" s="2"/>
      <c r="KPB5514" s="2"/>
      <c r="KPC5514" s="2"/>
      <c r="KPD5514" s="2"/>
      <c r="KPE5514" s="2"/>
      <c r="KPF5514" s="2"/>
      <c r="KPG5514" s="2"/>
      <c r="KPH5514" s="2"/>
      <c r="KPI5514" s="2"/>
      <c r="KPJ5514" s="2"/>
      <c r="KPK5514" s="2"/>
      <c r="KPL5514" s="2"/>
      <c r="KPM5514" s="2"/>
      <c r="KPN5514" s="2"/>
      <c r="KPO5514" s="2"/>
      <c r="KPP5514" s="2"/>
      <c r="KPQ5514" s="2"/>
      <c r="KPR5514" s="2"/>
      <c r="KPS5514" s="2"/>
      <c r="KPT5514" s="2"/>
      <c r="KPU5514" s="2"/>
      <c r="KPV5514" s="2"/>
      <c r="KPW5514" s="2"/>
      <c r="KPX5514" s="2"/>
      <c r="KPY5514" s="2"/>
      <c r="KPZ5514" s="2"/>
      <c r="KQA5514" s="2"/>
      <c r="KQB5514" s="2"/>
      <c r="KQC5514" s="2"/>
      <c r="KQD5514" s="2"/>
      <c r="KQE5514" s="2"/>
      <c r="KQF5514" s="2"/>
      <c r="KQG5514" s="2"/>
      <c r="KQH5514" s="2"/>
      <c r="KQI5514" s="2"/>
      <c r="KQJ5514" s="2"/>
      <c r="KQK5514" s="2"/>
      <c r="KQL5514" s="2"/>
      <c r="KQM5514" s="2"/>
      <c r="KQN5514" s="2"/>
      <c r="KQO5514" s="2"/>
      <c r="KQP5514" s="2"/>
      <c r="KQQ5514" s="2"/>
      <c r="KQR5514" s="2"/>
      <c r="KQS5514" s="2"/>
      <c r="KQT5514" s="2"/>
      <c r="KQU5514" s="2"/>
      <c r="KQV5514" s="2"/>
      <c r="KQW5514" s="2"/>
      <c r="KQX5514" s="2"/>
      <c r="KQY5514" s="2"/>
      <c r="KQZ5514" s="2"/>
      <c r="KRA5514" s="2"/>
      <c r="KRB5514" s="2"/>
      <c r="KRC5514" s="2"/>
      <c r="KRD5514" s="2"/>
      <c r="KRE5514" s="2"/>
      <c r="KRF5514" s="2"/>
      <c r="KRG5514" s="2"/>
      <c r="KRH5514" s="2"/>
      <c r="KRI5514" s="2"/>
      <c r="KRJ5514" s="2"/>
      <c r="KRK5514" s="2"/>
      <c r="KRL5514" s="2"/>
      <c r="KRM5514" s="2"/>
      <c r="KRN5514" s="2"/>
      <c r="KRO5514" s="2"/>
      <c r="KRP5514" s="2"/>
      <c r="KRQ5514" s="2"/>
      <c r="KRR5514" s="2"/>
      <c r="KRS5514" s="2"/>
      <c r="KRT5514" s="2"/>
      <c r="KRU5514" s="2"/>
      <c r="KRV5514" s="2"/>
      <c r="KRW5514" s="2"/>
      <c r="KRX5514" s="2"/>
      <c r="KRY5514" s="2"/>
      <c r="KRZ5514" s="2"/>
      <c r="KSA5514" s="2"/>
      <c r="KSB5514" s="2"/>
      <c r="KSC5514" s="2"/>
      <c r="KSD5514" s="2"/>
      <c r="KSE5514" s="2"/>
      <c r="KSF5514" s="2"/>
      <c r="KSG5514" s="2"/>
      <c r="KSH5514" s="2"/>
      <c r="KSI5514" s="2"/>
      <c r="KSJ5514" s="2"/>
      <c r="KSK5514" s="2"/>
      <c r="KSL5514" s="2"/>
      <c r="KSM5514" s="2"/>
      <c r="KSN5514" s="2"/>
      <c r="KSO5514" s="2"/>
      <c r="KSP5514" s="2"/>
      <c r="KSQ5514" s="2"/>
      <c r="KSR5514" s="2"/>
      <c r="KSS5514" s="2"/>
      <c r="KST5514" s="2"/>
      <c r="KSU5514" s="2"/>
      <c r="KSV5514" s="2"/>
      <c r="KSW5514" s="2"/>
      <c r="KSX5514" s="2"/>
      <c r="KSY5514" s="2"/>
      <c r="KSZ5514" s="2"/>
      <c r="KTA5514" s="2"/>
      <c r="KTB5514" s="2"/>
      <c r="KTC5514" s="2"/>
      <c r="KTD5514" s="2"/>
      <c r="KTE5514" s="2"/>
      <c r="KTF5514" s="2"/>
      <c r="KTG5514" s="2"/>
      <c r="KTH5514" s="2"/>
      <c r="KTI5514" s="2"/>
      <c r="KTJ5514" s="2"/>
      <c r="KTK5514" s="2"/>
      <c r="KTL5514" s="2"/>
      <c r="KTM5514" s="2"/>
      <c r="KTN5514" s="2"/>
      <c r="KTO5514" s="2"/>
      <c r="KTP5514" s="2"/>
      <c r="KTQ5514" s="2"/>
      <c r="KTR5514" s="2"/>
      <c r="KTS5514" s="2"/>
      <c r="KTT5514" s="2"/>
      <c r="KTU5514" s="2"/>
      <c r="KTV5514" s="2"/>
      <c r="KTW5514" s="2"/>
      <c r="KTX5514" s="2"/>
      <c r="KTY5514" s="2"/>
      <c r="KTZ5514" s="2"/>
      <c r="KUA5514" s="2"/>
      <c r="KUB5514" s="2"/>
      <c r="KUC5514" s="2"/>
      <c r="KUD5514" s="2"/>
      <c r="KUE5514" s="2"/>
      <c r="KUF5514" s="2"/>
      <c r="KUG5514" s="2"/>
      <c r="KUH5514" s="2"/>
      <c r="KUI5514" s="2"/>
      <c r="KUJ5514" s="2"/>
      <c r="KUK5514" s="2"/>
      <c r="KUL5514" s="2"/>
      <c r="KUM5514" s="2"/>
      <c r="KUN5514" s="2"/>
      <c r="KUO5514" s="2"/>
      <c r="KUP5514" s="2"/>
      <c r="KUQ5514" s="2"/>
      <c r="KUR5514" s="2"/>
      <c r="KUS5514" s="2"/>
      <c r="KUT5514" s="2"/>
      <c r="KUU5514" s="2"/>
      <c r="KUV5514" s="2"/>
      <c r="KUW5514" s="2"/>
      <c r="KUX5514" s="2"/>
      <c r="KUY5514" s="2"/>
      <c r="KUZ5514" s="2"/>
      <c r="KVA5514" s="2"/>
      <c r="KVB5514" s="2"/>
      <c r="KVC5514" s="2"/>
      <c r="KVD5514" s="2"/>
      <c r="KVE5514" s="2"/>
      <c r="KVF5514" s="2"/>
      <c r="KVG5514" s="2"/>
      <c r="KVH5514" s="2"/>
      <c r="KVI5514" s="2"/>
      <c r="KVJ5514" s="2"/>
      <c r="KVK5514" s="2"/>
      <c r="KVL5514" s="2"/>
      <c r="KVM5514" s="2"/>
      <c r="KVN5514" s="2"/>
      <c r="KVO5514" s="2"/>
      <c r="KVP5514" s="2"/>
      <c r="KVQ5514" s="2"/>
      <c r="KVR5514" s="2"/>
      <c r="KVS5514" s="2"/>
      <c r="KVT5514" s="2"/>
      <c r="KVU5514" s="2"/>
      <c r="KVV5514" s="2"/>
      <c r="KVW5514" s="2"/>
      <c r="KVX5514" s="2"/>
      <c r="KVY5514" s="2"/>
      <c r="KVZ5514" s="2"/>
      <c r="KWA5514" s="2"/>
      <c r="KWB5514" s="2"/>
      <c r="KWC5514" s="2"/>
      <c r="KWD5514" s="2"/>
      <c r="KWE5514" s="2"/>
      <c r="KWF5514" s="2"/>
      <c r="KWG5514" s="2"/>
      <c r="KWH5514" s="2"/>
      <c r="KWI5514" s="2"/>
      <c r="KWJ5514" s="2"/>
      <c r="KWK5514" s="2"/>
      <c r="KWL5514" s="2"/>
      <c r="KWM5514" s="2"/>
      <c r="KWN5514" s="2"/>
      <c r="KWO5514" s="2"/>
      <c r="KWP5514" s="2"/>
      <c r="KWQ5514" s="2"/>
      <c r="KWR5514" s="2"/>
      <c r="KWS5514" s="2"/>
      <c r="KWT5514" s="2"/>
      <c r="KWU5514" s="2"/>
      <c r="KWV5514" s="2"/>
      <c r="KWW5514" s="2"/>
      <c r="KWX5514" s="2"/>
      <c r="KWY5514" s="2"/>
      <c r="KWZ5514" s="2"/>
      <c r="KXA5514" s="2"/>
      <c r="KXB5514" s="2"/>
      <c r="KXC5514" s="2"/>
      <c r="KXD5514" s="2"/>
      <c r="KXE5514" s="2"/>
      <c r="KXF5514" s="2"/>
      <c r="KXG5514" s="2"/>
      <c r="KXH5514" s="2"/>
      <c r="KXI5514" s="2"/>
      <c r="KXJ5514" s="2"/>
      <c r="KXK5514" s="2"/>
      <c r="KXL5514" s="2"/>
      <c r="KXM5514" s="2"/>
      <c r="KXN5514" s="2"/>
      <c r="KXO5514" s="2"/>
      <c r="KXP5514" s="2"/>
      <c r="KXQ5514" s="2"/>
      <c r="KXR5514" s="2"/>
      <c r="KXS5514" s="2"/>
      <c r="KXT5514" s="2"/>
      <c r="KXU5514" s="2"/>
      <c r="KXV5514" s="2"/>
      <c r="KXW5514" s="2"/>
      <c r="KXX5514" s="2"/>
      <c r="KXY5514" s="2"/>
      <c r="KXZ5514" s="2"/>
      <c r="KYA5514" s="2"/>
      <c r="KYB5514" s="2"/>
      <c r="KYC5514" s="2"/>
      <c r="KYD5514" s="2"/>
      <c r="KYE5514" s="2"/>
      <c r="KYF5514" s="2"/>
      <c r="KYG5514" s="2"/>
      <c r="KYH5514" s="2"/>
      <c r="KYI5514" s="2"/>
      <c r="KYJ5514" s="2"/>
      <c r="KYK5514" s="2"/>
      <c r="KYL5514" s="2"/>
      <c r="KYM5514" s="2"/>
      <c r="KYN5514" s="2"/>
      <c r="KYO5514" s="2"/>
      <c r="KYP5514" s="2"/>
      <c r="KYQ5514" s="2"/>
      <c r="KYR5514" s="2"/>
      <c r="KYS5514" s="2"/>
      <c r="KYT5514" s="2"/>
      <c r="KYU5514" s="2"/>
      <c r="KYV5514" s="2"/>
      <c r="KYW5514" s="2"/>
      <c r="KYX5514" s="2"/>
      <c r="KYY5514" s="2"/>
      <c r="KYZ5514" s="2"/>
      <c r="KZA5514" s="2"/>
      <c r="KZB5514" s="2"/>
      <c r="KZC5514" s="2"/>
      <c r="KZD5514" s="2"/>
      <c r="KZE5514" s="2"/>
      <c r="KZF5514" s="2"/>
      <c r="KZG5514" s="2"/>
      <c r="KZH5514" s="2"/>
      <c r="KZI5514" s="2"/>
      <c r="KZJ5514" s="2"/>
      <c r="KZK5514" s="2"/>
      <c r="KZL5514" s="2"/>
      <c r="KZM5514" s="2"/>
      <c r="KZN5514" s="2"/>
      <c r="KZO5514" s="2"/>
      <c r="KZP5514" s="2"/>
      <c r="KZQ5514" s="2"/>
      <c r="KZR5514" s="2"/>
      <c r="KZS5514" s="2"/>
      <c r="KZT5514" s="2"/>
      <c r="KZU5514" s="2"/>
      <c r="KZV5514" s="2"/>
      <c r="KZW5514" s="2"/>
      <c r="KZX5514" s="2"/>
      <c r="KZY5514" s="2"/>
      <c r="KZZ5514" s="2"/>
      <c r="LAA5514" s="2"/>
      <c r="LAB5514" s="2"/>
      <c r="LAC5514" s="2"/>
      <c r="LAD5514" s="2"/>
      <c r="LAE5514" s="2"/>
      <c r="LAF5514" s="2"/>
      <c r="LAG5514" s="2"/>
      <c r="LAH5514" s="2"/>
      <c r="LAI5514" s="2"/>
      <c r="LAJ5514" s="2"/>
      <c r="LAK5514" s="2"/>
      <c r="LAL5514" s="2"/>
      <c r="LAM5514" s="2"/>
      <c r="LAN5514" s="2"/>
      <c r="LAO5514" s="2"/>
      <c r="LAP5514" s="2"/>
      <c r="LAQ5514" s="2"/>
      <c r="LAR5514" s="2"/>
      <c r="LAS5514" s="2"/>
      <c r="LAT5514" s="2"/>
      <c r="LAU5514" s="2"/>
      <c r="LAV5514" s="2"/>
      <c r="LAW5514" s="2"/>
      <c r="LAX5514" s="2"/>
      <c r="LAY5514" s="2"/>
      <c r="LAZ5514" s="2"/>
      <c r="LBA5514" s="2"/>
      <c r="LBB5514" s="2"/>
      <c r="LBC5514" s="2"/>
      <c r="LBD5514" s="2"/>
      <c r="LBE5514" s="2"/>
      <c r="LBF5514" s="2"/>
      <c r="LBG5514" s="2"/>
      <c r="LBH5514" s="2"/>
      <c r="LBI5514" s="2"/>
      <c r="LBJ5514" s="2"/>
      <c r="LBK5514" s="2"/>
      <c r="LBL5514" s="2"/>
      <c r="LBM5514" s="2"/>
      <c r="LBN5514" s="2"/>
      <c r="LBO5514" s="2"/>
      <c r="LBP5514" s="2"/>
      <c r="LBQ5514" s="2"/>
      <c r="LBR5514" s="2"/>
      <c r="LBS5514" s="2"/>
      <c r="LBT5514" s="2"/>
      <c r="LBU5514" s="2"/>
      <c r="LBV5514" s="2"/>
      <c r="LBW5514" s="2"/>
      <c r="LBX5514" s="2"/>
      <c r="LBY5514" s="2"/>
      <c r="LBZ5514" s="2"/>
      <c r="LCA5514" s="2"/>
      <c r="LCB5514" s="2"/>
      <c r="LCC5514" s="2"/>
      <c r="LCD5514" s="2"/>
      <c r="LCE5514" s="2"/>
      <c r="LCF5514" s="2"/>
      <c r="LCG5514" s="2"/>
      <c r="LCH5514" s="2"/>
      <c r="LCI5514" s="2"/>
      <c r="LCJ5514" s="2"/>
      <c r="LCK5514" s="2"/>
      <c r="LCL5514" s="2"/>
      <c r="LCM5514" s="2"/>
      <c r="LCN5514" s="2"/>
      <c r="LCO5514" s="2"/>
      <c r="LCP5514" s="2"/>
      <c r="LCQ5514" s="2"/>
      <c r="LCR5514" s="2"/>
      <c r="LCS5514" s="2"/>
      <c r="LCT5514" s="2"/>
      <c r="LCU5514" s="2"/>
      <c r="LCV5514" s="2"/>
      <c r="LCW5514" s="2"/>
      <c r="LCX5514" s="2"/>
      <c r="LCY5514" s="2"/>
      <c r="LCZ5514" s="2"/>
      <c r="LDA5514" s="2"/>
      <c r="LDB5514" s="2"/>
      <c r="LDC5514" s="2"/>
      <c r="LDD5514" s="2"/>
      <c r="LDE5514" s="2"/>
      <c r="LDF5514" s="2"/>
      <c r="LDG5514" s="2"/>
      <c r="LDH5514" s="2"/>
      <c r="LDI5514" s="2"/>
      <c r="LDJ5514" s="2"/>
      <c r="LDK5514" s="2"/>
      <c r="LDL5514" s="2"/>
      <c r="LDM5514" s="2"/>
      <c r="LDN5514" s="2"/>
      <c r="LDO5514" s="2"/>
      <c r="LDP5514" s="2"/>
      <c r="LDQ5514" s="2"/>
      <c r="LDR5514" s="2"/>
      <c r="LDS5514" s="2"/>
      <c r="LDT5514" s="2"/>
      <c r="LDU5514" s="2"/>
      <c r="LDV5514" s="2"/>
      <c r="LDW5514" s="2"/>
      <c r="LDX5514" s="2"/>
      <c r="LDY5514" s="2"/>
      <c r="LDZ5514" s="2"/>
      <c r="LEA5514" s="2"/>
      <c r="LEB5514" s="2"/>
      <c r="LEC5514" s="2"/>
      <c r="LED5514" s="2"/>
      <c r="LEE5514" s="2"/>
      <c r="LEF5514" s="2"/>
      <c r="LEG5514" s="2"/>
      <c r="LEH5514" s="2"/>
      <c r="LEI5514" s="2"/>
      <c r="LEJ5514" s="2"/>
      <c r="LEK5514" s="2"/>
      <c r="LEL5514" s="2"/>
      <c r="LEM5514" s="2"/>
      <c r="LEN5514" s="2"/>
      <c r="LEO5514" s="2"/>
      <c r="LEP5514" s="2"/>
      <c r="LEQ5514" s="2"/>
      <c r="LER5514" s="2"/>
      <c r="LES5514" s="2"/>
      <c r="LET5514" s="2"/>
      <c r="LEU5514" s="2"/>
      <c r="LEV5514" s="2"/>
      <c r="LEW5514" s="2"/>
      <c r="LEX5514" s="2"/>
      <c r="LEY5514" s="2"/>
      <c r="LEZ5514" s="2"/>
      <c r="LFA5514" s="2"/>
      <c r="LFB5514" s="2"/>
      <c r="LFC5514" s="2"/>
      <c r="LFD5514" s="2"/>
      <c r="LFE5514" s="2"/>
      <c r="LFF5514" s="2"/>
      <c r="LFG5514" s="2"/>
      <c r="LFH5514" s="2"/>
      <c r="LFI5514" s="2"/>
      <c r="LFJ5514" s="2"/>
      <c r="LFK5514" s="2"/>
      <c r="LFL5514" s="2"/>
      <c r="LFM5514" s="2"/>
      <c r="LFN5514" s="2"/>
      <c r="LFO5514" s="2"/>
      <c r="LFP5514" s="2"/>
      <c r="LFQ5514" s="2"/>
      <c r="LFR5514" s="2"/>
      <c r="LFS5514" s="2"/>
      <c r="LFT5514" s="2"/>
      <c r="LFU5514" s="2"/>
      <c r="LFV5514" s="2"/>
      <c r="LFW5514" s="2"/>
      <c r="LFX5514" s="2"/>
      <c r="LFY5514" s="2"/>
      <c r="LFZ5514" s="2"/>
      <c r="LGA5514" s="2"/>
      <c r="LGB5514" s="2"/>
      <c r="LGC5514" s="2"/>
      <c r="LGD5514" s="2"/>
      <c r="LGE5514" s="2"/>
      <c r="LGF5514" s="2"/>
      <c r="LGG5514" s="2"/>
      <c r="LGH5514" s="2"/>
      <c r="LGI5514" s="2"/>
      <c r="LGJ5514" s="2"/>
      <c r="LGK5514" s="2"/>
      <c r="LGL5514" s="2"/>
      <c r="LGM5514" s="2"/>
      <c r="LGN5514" s="2"/>
      <c r="LGO5514" s="2"/>
      <c r="LGP5514" s="2"/>
      <c r="LGQ5514" s="2"/>
      <c r="LGR5514" s="2"/>
      <c r="LGS5514" s="2"/>
      <c r="LGT5514" s="2"/>
      <c r="LGU5514" s="2"/>
      <c r="LGV5514" s="2"/>
      <c r="LGW5514" s="2"/>
      <c r="LGX5514" s="2"/>
      <c r="LGY5514" s="2"/>
      <c r="LGZ5514" s="2"/>
      <c r="LHA5514" s="2"/>
      <c r="LHB5514" s="2"/>
      <c r="LHC5514" s="2"/>
      <c r="LHD5514" s="2"/>
      <c r="LHE5514" s="2"/>
      <c r="LHF5514" s="2"/>
      <c r="LHG5514" s="2"/>
      <c r="LHH5514" s="2"/>
      <c r="LHI5514" s="2"/>
      <c r="LHJ5514" s="2"/>
      <c r="LHK5514" s="2"/>
      <c r="LHL5514" s="2"/>
      <c r="LHM5514" s="2"/>
      <c r="LHN5514" s="2"/>
      <c r="LHO5514" s="2"/>
      <c r="LHP5514" s="2"/>
      <c r="LHQ5514" s="2"/>
      <c r="LHR5514" s="2"/>
      <c r="LHS5514" s="2"/>
      <c r="LHT5514" s="2"/>
      <c r="LHU5514" s="2"/>
      <c r="LHV5514" s="2"/>
      <c r="LHW5514" s="2"/>
      <c r="LHX5514" s="2"/>
      <c r="LHY5514" s="2"/>
      <c r="LHZ5514" s="2"/>
      <c r="LIA5514" s="2"/>
      <c r="LIB5514" s="2"/>
      <c r="LIC5514" s="2"/>
      <c r="LID5514" s="2"/>
      <c r="LIE5514" s="2"/>
      <c r="LIF5514" s="2"/>
      <c r="LIG5514" s="2"/>
      <c r="LIH5514" s="2"/>
      <c r="LII5514" s="2"/>
      <c r="LIJ5514" s="2"/>
      <c r="LIK5514" s="2"/>
      <c r="LIL5514" s="2"/>
      <c r="LIM5514" s="2"/>
      <c r="LIN5514" s="2"/>
      <c r="LIO5514" s="2"/>
      <c r="LIP5514" s="2"/>
      <c r="LIQ5514" s="2"/>
      <c r="LIR5514" s="2"/>
      <c r="LIS5514" s="2"/>
      <c r="LIT5514" s="2"/>
      <c r="LIU5514" s="2"/>
      <c r="LIV5514" s="2"/>
      <c r="LIW5514" s="2"/>
      <c r="LIX5514" s="2"/>
      <c r="LIY5514" s="2"/>
      <c r="LIZ5514" s="2"/>
      <c r="LJA5514" s="2"/>
      <c r="LJB5514" s="2"/>
      <c r="LJC5514" s="2"/>
      <c r="LJD5514" s="2"/>
      <c r="LJE5514" s="2"/>
      <c r="LJF5514" s="2"/>
      <c r="LJG5514" s="2"/>
      <c r="LJH5514" s="2"/>
      <c r="LJI5514" s="2"/>
      <c r="LJJ5514" s="2"/>
      <c r="LJK5514" s="2"/>
      <c r="LJL5514" s="2"/>
      <c r="LJM5514" s="2"/>
      <c r="LJN5514" s="2"/>
      <c r="LJO5514" s="2"/>
      <c r="LJP5514" s="2"/>
      <c r="LJQ5514" s="2"/>
      <c r="LJR5514" s="2"/>
      <c r="LJS5514" s="2"/>
      <c r="LJT5514" s="2"/>
      <c r="LJU5514" s="2"/>
      <c r="LJV5514" s="2"/>
      <c r="LJW5514" s="2"/>
      <c r="LJX5514" s="2"/>
      <c r="LJY5514" s="2"/>
      <c r="LJZ5514" s="2"/>
      <c r="LKA5514" s="2"/>
      <c r="LKB5514" s="2"/>
      <c r="LKC5514" s="2"/>
      <c r="LKD5514" s="2"/>
      <c r="LKE5514" s="2"/>
      <c r="LKF5514" s="2"/>
      <c r="LKG5514" s="2"/>
      <c r="LKH5514" s="2"/>
      <c r="LKI5514" s="2"/>
      <c r="LKJ5514" s="2"/>
      <c r="LKK5514" s="2"/>
      <c r="LKL5514" s="2"/>
      <c r="LKM5514" s="2"/>
      <c r="LKN5514" s="2"/>
      <c r="LKO5514" s="2"/>
      <c r="LKP5514" s="2"/>
      <c r="LKQ5514" s="2"/>
      <c r="LKR5514" s="2"/>
      <c r="LKS5514" s="2"/>
      <c r="LKT5514" s="2"/>
      <c r="LKU5514" s="2"/>
      <c r="LKV5514" s="2"/>
      <c r="LKW5514" s="2"/>
      <c r="LKX5514" s="2"/>
      <c r="LKY5514" s="2"/>
      <c r="LKZ5514" s="2"/>
      <c r="LLA5514" s="2"/>
      <c r="LLB5514" s="2"/>
      <c r="LLC5514" s="2"/>
      <c r="LLD5514" s="2"/>
      <c r="LLE5514" s="2"/>
      <c r="LLF5514" s="2"/>
      <c r="LLG5514" s="2"/>
      <c r="LLH5514" s="2"/>
      <c r="LLI5514" s="2"/>
      <c r="LLJ5514" s="2"/>
      <c r="LLK5514" s="2"/>
      <c r="LLL5514" s="2"/>
      <c r="LLM5514" s="2"/>
      <c r="LLN5514" s="2"/>
      <c r="LLO5514" s="2"/>
      <c r="LLP5514" s="2"/>
      <c r="LLQ5514" s="2"/>
      <c r="LLR5514" s="2"/>
      <c r="LLS5514" s="2"/>
      <c r="LLT5514" s="2"/>
      <c r="LLU5514" s="2"/>
      <c r="LLV5514" s="2"/>
      <c r="LLW5514" s="2"/>
      <c r="LLX5514" s="2"/>
      <c r="LLY5514" s="2"/>
      <c r="LLZ5514" s="2"/>
      <c r="LMA5514" s="2"/>
      <c r="LMB5514" s="2"/>
      <c r="LMC5514" s="2"/>
      <c r="LMD5514" s="2"/>
      <c r="LME5514" s="2"/>
      <c r="LMF5514" s="2"/>
      <c r="LMG5514" s="2"/>
      <c r="LMH5514" s="2"/>
      <c r="LMI5514" s="2"/>
      <c r="LMJ5514" s="2"/>
      <c r="LMK5514" s="2"/>
      <c r="LML5514" s="2"/>
      <c r="LMM5514" s="2"/>
      <c r="LMN5514" s="2"/>
      <c r="LMO5514" s="2"/>
      <c r="LMP5514" s="2"/>
      <c r="LMQ5514" s="2"/>
      <c r="LMR5514" s="2"/>
      <c r="LMS5514" s="2"/>
      <c r="LMT5514" s="2"/>
      <c r="LMU5514" s="2"/>
      <c r="LMV5514" s="2"/>
      <c r="LMW5514" s="2"/>
      <c r="LMX5514" s="2"/>
      <c r="LMY5514" s="2"/>
      <c r="LMZ5514" s="2"/>
      <c r="LNA5514" s="2"/>
      <c r="LNB5514" s="2"/>
      <c r="LNC5514" s="2"/>
      <c r="LND5514" s="2"/>
      <c r="LNE5514" s="2"/>
      <c r="LNF5514" s="2"/>
      <c r="LNG5514" s="2"/>
      <c r="LNH5514" s="2"/>
      <c r="LNI5514" s="2"/>
      <c r="LNJ5514" s="2"/>
      <c r="LNK5514" s="2"/>
      <c r="LNL5514" s="2"/>
      <c r="LNM5514" s="2"/>
      <c r="LNN5514" s="2"/>
      <c r="LNO5514" s="2"/>
      <c r="LNP5514" s="2"/>
      <c r="LNQ5514" s="2"/>
      <c r="LNR5514" s="2"/>
      <c r="LNS5514" s="2"/>
      <c r="LNT5514" s="2"/>
      <c r="LNU5514" s="2"/>
      <c r="LNV5514" s="2"/>
      <c r="LNW5514" s="2"/>
      <c r="LNX5514" s="2"/>
      <c r="LNY5514" s="2"/>
      <c r="LNZ5514" s="2"/>
      <c r="LOA5514" s="2"/>
      <c r="LOB5514" s="2"/>
      <c r="LOC5514" s="2"/>
      <c r="LOD5514" s="2"/>
      <c r="LOE5514" s="2"/>
      <c r="LOF5514" s="2"/>
      <c r="LOG5514" s="2"/>
      <c r="LOH5514" s="2"/>
      <c r="LOI5514" s="2"/>
      <c r="LOJ5514" s="2"/>
      <c r="LOK5514" s="2"/>
      <c r="LOL5514" s="2"/>
      <c r="LOM5514" s="2"/>
      <c r="LON5514" s="2"/>
      <c r="LOO5514" s="2"/>
      <c r="LOP5514" s="2"/>
      <c r="LOQ5514" s="2"/>
      <c r="LOR5514" s="2"/>
      <c r="LOS5514" s="2"/>
      <c r="LOT5514" s="2"/>
      <c r="LOU5514" s="2"/>
      <c r="LOV5514" s="2"/>
      <c r="LOW5514" s="2"/>
      <c r="LOX5514" s="2"/>
      <c r="LOY5514" s="2"/>
      <c r="LOZ5514" s="2"/>
      <c r="LPA5514" s="2"/>
      <c r="LPB5514" s="2"/>
      <c r="LPC5514" s="2"/>
      <c r="LPD5514" s="2"/>
      <c r="LPE5514" s="2"/>
      <c r="LPF5514" s="2"/>
      <c r="LPG5514" s="2"/>
      <c r="LPH5514" s="2"/>
      <c r="LPI5514" s="2"/>
      <c r="LPJ5514" s="2"/>
      <c r="LPK5514" s="2"/>
      <c r="LPL5514" s="2"/>
      <c r="LPM5514" s="2"/>
      <c r="LPN5514" s="2"/>
      <c r="LPO5514" s="2"/>
      <c r="LPP5514" s="2"/>
      <c r="LPQ5514" s="2"/>
      <c r="LPR5514" s="2"/>
      <c r="LPS5514" s="2"/>
      <c r="LPT5514" s="2"/>
      <c r="LPU5514" s="2"/>
      <c r="LPV5514" s="2"/>
      <c r="LPW5514" s="2"/>
      <c r="LPX5514" s="2"/>
      <c r="LPY5514" s="2"/>
      <c r="LPZ5514" s="2"/>
      <c r="LQA5514" s="2"/>
      <c r="LQB5514" s="2"/>
      <c r="LQC5514" s="2"/>
      <c r="LQD5514" s="2"/>
      <c r="LQE5514" s="2"/>
      <c r="LQF5514" s="2"/>
      <c r="LQG5514" s="2"/>
      <c r="LQH5514" s="2"/>
      <c r="LQI5514" s="2"/>
      <c r="LQJ5514" s="2"/>
      <c r="LQK5514" s="2"/>
      <c r="LQL5514" s="2"/>
      <c r="LQM5514" s="2"/>
      <c r="LQN5514" s="2"/>
      <c r="LQO5514" s="2"/>
      <c r="LQP5514" s="2"/>
      <c r="LQQ5514" s="2"/>
      <c r="LQR5514" s="2"/>
      <c r="LQS5514" s="2"/>
      <c r="LQT5514" s="2"/>
      <c r="LQU5514" s="2"/>
      <c r="LQV5514" s="2"/>
      <c r="LQW5514" s="2"/>
      <c r="LQX5514" s="2"/>
      <c r="LQY5514" s="2"/>
      <c r="LQZ5514" s="2"/>
      <c r="LRA5514" s="2"/>
      <c r="LRB5514" s="2"/>
      <c r="LRC5514" s="2"/>
      <c r="LRD5514" s="2"/>
      <c r="LRE5514" s="2"/>
      <c r="LRF5514" s="2"/>
      <c r="LRG5514" s="2"/>
      <c r="LRH5514" s="2"/>
      <c r="LRI5514" s="2"/>
      <c r="LRJ5514" s="2"/>
      <c r="LRK5514" s="2"/>
      <c r="LRL5514" s="2"/>
      <c r="LRM5514" s="2"/>
      <c r="LRN5514" s="2"/>
      <c r="LRO5514" s="2"/>
      <c r="LRP5514" s="2"/>
      <c r="LRQ5514" s="2"/>
      <c r="LRR5514" s="2"/>
      <c r="LRS5514" s="2"/>
      <c r="LRT5514" s="2"/>
      <c r="LRU5514" s="2"/>
      <c r="LRV5514" s="2"/>
      <c r="LRW5514" s="2"/>
      <c r="LRX5514" s="2"/>
      <c r="LRY5514" s="2"/>
      <c r="LRZ5514" s="2"/>
      <c r="LSA5514" s="2"/>
      <c r="LSB5514" s="2"/>
      <c r="LSC5514" s="2"/>
      <c r="LSD5514" s="2"/>
      <c r="LSE5514" s="2"/>
      <c r="LSF5514" s="2"/>
      <c r="LSG5514" s="2"/>
      <c r="LSH5514" s="2"/>
      <c r="LSI5514" s="2"/>
      <c r="LSJ5514" s="2"/>
      <c r="LSK5514" s="2"/>
      <c r="LSL5514" s="2"/>
      <c r="LSM5514" s="2"/>
      <c r="LSN5514" s="2"/>
      <c r="LSO5514" s="2"/>
      <c r="LSP5514" s="2"/>
      <c r="LSQ5514" s="2"/>
      <c r="LSR5514" s="2"/>
      <c r="LSS5514" s="2"/>
      <c r="LST5514" s="2"/>
      <c r="LSU5514" s="2"/>
      <c r="LSV5514" s="2"/>
      <c r="LSW5514" s="2"/>
      <c r="LSX5514" s="2"/>
      <c r="LSY5514" s="2"/>
      <c r="LSZ5514" s="2"/>
      <c r="LTA5514" s="2"/>
      <c r="LTB5514" s="2"/>
      <c r="LTC5514" s="2"/>
      <c r="LTD5514" s="2"/>
      <c r="LTE5514" s="2"/>
      <c r="LTF5514" s="2"/>
      <c r="LTG5514" s="2"/>
      <c r="LTH5514" s="2"/>
      <c r="LTI5514" s="2"/>
      <c r="LTJ5514" s="2"/>
      <c r="LTK5514" s="2"/>
      <c r="LTL5514" s="2"/>
      <c r="LTM5514" s="2"/>
      <c r="LTN5514" s="2"/>
      <c r="LTO5514" s="2"/>
      <c r="LTP5514" s="2"/>
      <c r="LTQ5514" s="2"/>
      <c r="LTR5514" s="2"/>
      <c r="LTS5514" s="2"/>
      <c r="LTT5514" s="2"/>
      <c r="LTU5514" s="2"/>
      <c r="LTV5514" s="2"/>
      <c r="LTW5514" s="2"/>
      <c r="LTX5514" s="2"/>
      <c r="LTY5514" s="2"/>
      <c r="LTZ5514" s="2"/>
      <c r="LUA5514" s="2"/>
      <c r="LUB5514" s="2"/>
      <c r="LUC5514" s="2"/>
      <c r="LUD5514" s="2"/>
      <c r="LUE5514" s="2"/>
      <c r="LUF5514" s="2"/>
      <c r="LUG5514" s="2"/>
      <c r="LUH5514" s="2"/>
      <c r="LUI5514" s="2"/>
      <c r="LUJ5514" s="2"/>
      <c r="LUK5514" s="2"/>
      <c r="LUL5514" s="2"/>
      <c r="LUM5514" s="2"/>
      <c r="LUN5514" s="2"/>
      <c r="LUO5514" s="2"/>
      <c r="LUP5514" s="2"/>
      <c r="LUQ5514" s="2"/>
      <c r="LUR5514" s="2"/>
      <c r="LUS5514" s="2"/>
      <c r="LUT5514" s="2"/>
      <c r="LUU5514" s="2"/>
      <c r="LUV5514" s="2"/>
      <c r="LUW5514" s="2"/>
      <c r="LUX5514" s="2"/>
      <c r="LUY5514" s="2"/>
      <c r="LUZ5514" s="2"/>
      <c r="LVA5514" s="2"/>
      <c r="LVB5514" s="2"/>
      <c r="LVC5514" s="2"/>
      <c r="LVD5514" s="2"/>
      <c r="LVE5514" s="2"/>
      <c r="LVF5514" s="2"/>
      <c r="LVG5514" s="2"/>
      <c r="LVH5514" s="2"/>
      <c r="LVI5514" s="2"/>
      <c r="LVJ5514" s="2"/>
      <c r="LVK5514" s="2"/>
      <c r="LVL5514" s="2"/>
      <c r="LVM5514" s="2"/>
      <c r="LVN5514" s="2"/>
      <c r="LVO5514" s="2"/>
      <c r="LVP5514" s="2"/>
      <c r="LVQ5514" s="2"/>
      <c r="LVR5514" s="2"/>
      <c r="LVS5514" s="2"/>
      <c r="LVT5514" s="2"/>
      <c r="LVU5514" s="2"/>
      <c r="LVV5514" s="2"/>
      <c r="LVW5514" s="2"/>
      <c r="LVX5514" s="2"/>
      <c r="LVY5514" s="2"/>
      <c r="LVZ5514" s="2"/>
      <c r="LWA5514" s="2"/>
      <c r="LWB5514" s="2"/>
      <c r="LWC5514" s="2"/>
      <c r="LWD5514" s="2"/>
      <c r="LWE5514" s="2"/>
      <c r="LWF5514" s="2"/>
      <c r="LWG5514" s="2"/>
      <c r="LWH5514" s="2"/>
      <c r="LWI5514" s="2"/>
      <c r="LWJ5514" s="2"/>
      <c r="LWK5514" s="2"/>
      <c r="LWL5514" s="2"/>
      <c r="LWM5514" s="2"/>
      <c r="LWN5514" s="2"/>
      <c r="LWO5514" s="2"/>
      <c r="LWP5514" s="2"/>
      <c r="LWQ5514" s="2"/>
      <c r="LWR5514" s="2"/>
      <c r="LWS5514" s="2"/>
      <c r="LWT5514" s="2"/>
      <c r="LWU5514" s="2"/>
      <c r="LWV5514" s="2"/>
      <c r="LWW5514" s="2"/>
      <c r="LWX5514" s="2"/>
      <c r="LWY5514" s="2"/>
      <c r="LWZ5514" s="2"/>
      <c r="LXA5514" s="2"/>
      <c r="LXB5514" s="2"/>
      <c r="LXC5514" s="2"/>
      <c r="LXD5514" s="2"/>
      <c r="LXE5514" s="2"/>
      <c r="LXF5514" s="2"/>
      <c r="LXG5514" s="2"/>
      <c r="LXH5514" s="2"/>
      <c r="LXI5514" s="2"/>
      <c r="LXJ5514" s="2"/>
      <c r="LXK5514" s="2"/>
      <c r="LXL5514" s="2"/>
      <c r="LXM5514" s="2"/>
      <c r="LXN5514" s="2"/>
      <c r="LXO5514" s="2"/>
      <c r="LXP5514" s="2"/>
      <c r="LXQ5514" s="2"/>
      <c r="LXR5514" s="2"/>
      <c r="LXS5514" s="2"/>
      <c r="LXT5514" s="2"/>
      <c r="LXU5514" s="2"/>
      <c r="LXV5514" s="2"/>
      <c r="LXW5514" s="2"/>
      <c r="LXX5514" s="2"/>
      <c r="LXY5514" s="2"/>
      <c r="LXZ5514" s="2"/>
      <c r="LYA5514" s="2"/>
      <c r="LYB5514" s="2"/>
      <c r="LYC5514" s="2"/>
      <c r="LYD5514" s="2"/>
      <c r="LYE5514" s="2"/>
      <c r="LYF5514" s="2"/>
      <c r="LYG5514" s="2"/>
      <c r="LYH5514" s="2"/>
      <c r="LYI5514" s="2"/>
      <c r="LYJ5514" s="2"/>
      <c r="LYK5514" s="2"/>
      <c r="LYL5514" s="2"/>
      <c r="LYM5514" s="2"/>
      <c r="LYN5514" s="2"/>
      <c r="LYO5514" s="2"/>
      <c r="LYP5514" s="2"/>
      <c r="LYQ5514" s="2"/>
      <c r="LYR5514" s="2"/>
      <c r="LYS5514" s="2"/>
      <c r="LYT5514" s="2"/>
      <c r="LYU5514" s="2"/>
      <c r="LYV5514" s="2"/>
      <c r="LYW5514" s="2"/>
      <c r="LYX5514" s="2"/>
      <c r="LYY5514" s="2"/>
      <c r="LYZ5514" s="2"/>
      <c r="LZA5514" s="2"/>
      <c r="LZB5514" s="2"/>
      <c r="LZC5514" s="2"/>
      <c r="LZD5514" s="2"/>
      <c r="LZE5514" s="2"/>
      <c r="LZF5514" s="2"/>
      <c r="LZG5514" s="2"/>
      <c r="LZH5514" s="2"/>
      <c r="LZI5514" s="2"/>
      <c r="LZJ5514" s="2"/>
      <c r="LZK5514" s="2"/>
      <c r="LZL5514" s="2"/>
      <c r="LZM5514" s="2"/>
      <c r="LZN5514" s="2"/>
      <c r="LZO5514" s="2"/>
      <c r="LZP5514" s="2"/>
      <c r="LZQ5514" s="2"/>
      <c r="LZR5514" s="2"/>
      <c r="LZS5514" s="2"/>
      <c r="LZT5514" s="2"/>
      <c r="LZU5514" s="2"/>
      <c r="LZV5514" s="2"/>
      <c r="LZW5514" s="2"/>
      <c r="LZX5514" s="2"/>
      <c r="LZY5514" s="2"/>
      <c r="LZZ5514" s="2"/>
      <c r="MAA5514" s="2"/>
      <c r="MAB5514" s="2"/>
      <c r="MAC5514" s="2"/>
      <c r="MAD5514" s="2"/>
      <c r="MAE5514" s="2"/>
      <c r="MAF5514" s="2"/>
      <c r="MAG5514" s="2"/>
      <c r="MAH5514" s="2"/>
      <c r="MAI5514" s="2"/>
      <c r="MAJ5514" s="2"/>
      <c r="MAK5514" s="2"/>
      <c r="MAL5514" s="2"/>
      <c r="MAM5514" s="2"/>
      <c r="MAN5514" s="2"/>
      <c r="MAO5514" s="2"/>
      <c r="MAP5514" s="2"/>
      <c r="MAQ5514" s="2"/>
      <c r="MAR5514" s="2"/>
      <c r="MAS5514" s="2"/>
      <c r="MAT5514" s="2"/>
      <c r="MAU5514" s="2"/>
      <c r="MAV5514" s="2"/>
      <c r="MAW5514" s="2"/>
      <c r="MAX5514" s="2"/>
      <c r="MAY5514" s="2"/>
      <c r="MAZ5514" s="2"/>
      <c r="MBA5514" s="2"/>
      <c r="MBB5514" s="2"/>
      <c r="MBC5514" s="2"/>
      <c r="MBD5514" s="2"/>
      <c r="MBE5514" s="2"/>
      <c r="MBF5514" s="2"/>
      <c r="MBG5514" s="2"/>
      <c r="MBH5514" s="2"/>
      <c r="MBI5514" s="2"/>
      <c r="MBJ5514" s="2"/>
      <c r="MBK5514" s="2"/>
      <c r="MBL5514" s="2"/>
      <c r="MBM5514" s="2"/>
      <c r="MBN5514" s="2"/>
      <c r="MBO5514" s="2"/>
      <c r="MBP5514" s="2"/>
      <c r="MBQ5514" s="2"/>
      <c r="MBR5514" s="2"/>
      <c r="MBS5514" s="2"/>
      <c r="MBT5514" s="2"/>
      <c r="MBU5514" s="2"/>
      <c r="MBV5514" s="2"/>
      <c r="MBW5514" s="2"/>
      <c r="MBX5514" s="2"/>
      <c r="MBY5514" s="2"/>
      <c r="MBZ5514" s="2"/>
      <c r="MCA5514" s="2"/>
      <c r="MCB5514" s="2"/>
      <c r="MCC5514" s="2"/>
      <c r="MCD5514" s="2"/>
      <c r="MCE5514" s="2"/>
      <c r="MCF5514" s="2"/>
      <c r="MCG5514" s="2"/>
      <c r="MCH5514" s="2"/>
      <c r="MCI5514" s="2"/>
      <c r="MCJ5514" s="2"/>
      <c r="MCK5514" s="2"/>
      <c r="MCL5514" s="2"/>
      <c r="MCM5514" s="2"/>
      <c r="MCN5514" s="2"/>
      <c r="MCO5514" s="2"/>
      <c r="MCP5514" s="2"/>
      <c r="MCQ5514" s="2"/>
      <c r="MCR5514" s="2"/>
      <c r="MCS5514" s="2"/>
      <c r="MCT5514" s="2"/>
      <c r="MCU5514" s="2"/>
      <c r="MCV5514" s="2"/>
      <c r="MCW5514" s="2"/>
      <c r="MCX5514" s="2"/>
      <c r="MCY5514" s="2"/>
      <c r="MCZ5514" s="2"/>
      <c r="MDA5514" s="2"/>
      <c r="MDB5514" s="2"/>
      <c r="MDC5514" s="2"/>
      <c r="MDD5514" s="2"/>
      <c r="MDE5514" s="2"/>
      <c r="MDF5514" s="2"/>
      <c r="MDG5514" s="2"/>
      <c r="MDH5514" s="2"/>
      <c r="MDI5514" s="2"/>
      <c r="MDJ5514" s="2"/>
      <c r="MDK5514" s="2"/>
      <c r="MDL5514" s="2"/>
      <c r="MDM5514" s="2"/>
      <c r="MDN5514" s="2"/>
      <c r="MDO5514" s="2"/>
      <c r="MDP5514" s="2"/>
      <c r="MDQ5514" s="2"/>
      <c r="MDR5514" s="2"/>
      <c r="MDS5514" s="2"/>
      <c r="MDT5514" s="2"/>
      <c r="MDU5514" s="2"/>
      <c r="MDV5514" s="2"/>
      <c r="MDW5514" s="2"/>
      <c r="MDX5514" s="2"/>
      <c r="MDY5514" s="2"/>
      <c r="MDZ5514" s="2"/>
      <c r="MEA5514" s="2"/>
      <c r="MEB5514" s="2"/>
      <c r="MEC5514" s="2"/>
      <c r="MED5514" s="2"/>
      <c r="MEE5514" s="2"/>
      <c r="MEF5514" s="2"/>
      <c r="MEG5514" s="2"/>
      <c r="MEH5514" s="2"/>
      <c r="MEI5514" s="2"/>
      <c r="MEJ5514" s="2"/>
      <c r="MEK5514" s="2"/>
      <c r="MEL5514" s="2"/>
      <c r="MEM5514" s="2"/>
      <c r="MEN5514" s="2"/>
      <c r="MEO5514" s="2"/>
      <c r="MEP5514" s="2"/>
      <c r="MEQ5514" s="2"/>
      <c r="MER5514" s="2"/>
      <c r="MES5514" s="2"/>
      <c r="MET5514" s="2"/>
      <c r="MEU5514" s="2"/>
      <c r="MEV5514" s="2"/>
      <c r="MEW5514" s="2"/>
      <c r="MEX5514" s="2"/>
      <c r="MEY5514" s="2"/>
      <c r="MEZ5514" s="2"/>
      <c r="MFA5514" s="2"/>
      <c r="MFB5514" s="2"/>
      <c r="MFC5514" s="2"/>
      <c r="MFD5514" s="2"/>
      <c r="MFE5514" s="2"/>
      <c r="MFF5514" s="2"/>
      <c r="MFG5514" s="2"/>
      <c r="MFH5514" s="2"/>
      <c r="MFI5514" s="2"/>
      <c r="MFJ5514" s="2"/>
      <c r="MFK5514" s="2"/>
      <c r="MFL5514" s="2"/>
      <c r="MFM5514" s="2"/>
      <c r="MFN5514" s="2"/>
      <c r="MFO5514" s="2"/>
      <c r="MFP5514" s="2"/>
      <c r="MFQ5514" s="2"/>
      <c r="MFR5514" s="2"/>
      <c r="MFS5514" s="2"/>
      <c r="MFT5514" s="2"/>
      <c r="MFU5514" s="2"/>
      <c r="MFV5514" s="2"/>
      <c r="MFW5514" s="2"/>
      <c r="MFX5514" s="2"/>
      <c r="MFY5514" s="2"/>
      <c r="MFZ5514" s="2"/>
      <c r="MGA5514" s="2"/>
      <c r="MGB5514" s="2"/>
      <c r="MGC5514" s="2"/>
      <c r="MGD5514" s="2"/>
      <c r="MGE5514" s="2"/>
      <c r="MGF5514" s="2"/>
      <c r="MGG5514" s="2"/>
      <c r="MGH5514" s="2"/>
      <c r="MGI5514" s="2"/>
      <c r="MGJ5514" s="2"/>
      <c r="MGK5514" s="2"/>
      <c r="MGL5514" s="2"/>
      <c r="MGM5514" s="2"/>
      <c r="MGN5514" s="2"/>
      <c r="MGO5514" s="2"/>
      <c r="MGP5514" s="2"/>
      <c r="MGQ5514" s="2"/>
      <c r="MGR5514" s="2"/>
      <c r="MGS5514" s="2"/>
      <c r="MGT5514" s="2"/>
      <c r="MGU5514" s="2"/>
      <c r="MGV5514" s="2"/>
      <c r="MGW5514" s="2"/>
      <c r="MGX5514" s="2"/>
      <c r="MGY5514" s="2"/>
      <c r="MGZ5514" s="2"/>
      <c r="MHA5514" s="2"/>
      <c r="MHB5514" s="2"/>
      <c r="MHC5514" s="2"/>
      <c r="MHD5514" s="2"/>
      <c r="MHE5514" s="2"/>
      <c r="MHF5514" s="2"/>
      <c r="MHG5514" s="2"/>
      <c r="MHH5514" s="2"/>
      <c r="MHI5514" s="2"/>
      <c r="MHJ5514" s="2"/>
      <c r="MHK5514" s="2"/>
      <c r="MHL5514" s="2"/>
      <c r="MHM5514" s="2"/>
      <c r="MHN5514" s="2"/>
      <c r="MHO5514" s="2"/>
      <c r="MHP5514" s="2"/>
      <c r="MHQ5514" s="2"/>
      <c r="MHR5514" s="2"/>
      <c r="MHS5514" s="2"/>
      <c r="MHT5514" s="2"/>
      <c r="MHU5514" s="2"/>
      <c r="MHV5514" s="2"/>
      <c r="MHW5514" s="2"/>
      <c r="MHX5514" s="2"/>
      <c r="MHY5514" s="2"/>
      <c r="MHZ5514" s="2"/>
      <c r="MIA5514" s="2"/>
      <c r="MIB5514" s="2"/>
      <c r="MIC5514" s="2"/>
      <c r="MID5514" s="2"/>
      <c r="MIE5514" s="2"/>
      <c r="MIF5514" s="2"/>
      <c r="MIG5514" s="2"/>
      <c r="MIH5514" s="2"/>
      <c r="MII5514" s="2"/>
      <c r="MIJ5514" s="2"/>
      <c r="MIK5514" s="2"/>
      <c r="MIL5514" s="2"/>
      <c r="MIM5514" s="2"/>
      <c r="MIN5514" s="2"/>
      <c r="MIO5514" s="2"/>
      <c r="MIP5514" s="2"/>
      <c r="MIQ5514" s="2"/>
      <c r="MIR5514" s="2"/>
      <c r="MIS5514" s="2"/>
      <c r="MIT5514" s="2"/>
      <c r="MIU5514" s="2"/>
      <c r="MIV5514" s="2"/>
      <c r="MIW5514" s="2"/>
      <c r="MIX5514" s="2"/>
      <c r="MIY5514" s="2"/>
      <c r="MIZ5514" s="2"/>
      <c r="MJA5514" s="2"/>
      <c r="MJB5514" s="2"/>
      <c r="MJC5514" s="2"/>
      <c r="MJD5514" s="2"/>
      <c r="MJE5514" s="2"/>
      <c r="MJF5514" s="2"/>
      <c r="MJG5514" s="2"/>
      <c r="MJH5514" s="2"/>
      <c r="MJI5514" s="2"/>
      <c r="MJJ5514" s="2"/>
      <c r="MJK5514" s="2"/>
      <c r="MJL5514" s="2"/>
      <c r="MJM5514" s="2"/>
      <c r="MJN5514" s="2"/>
      <c r="MJO5514" s="2"/>
      <c r="MJP5514" s="2"/>
      <c r="MJQ5514" s="2"/>
      <c r="MJR5514" s="2"/>
      <c r="MJS5514" s="2"/>
      <c r="MJT5514" s="2"/>
      <c r="MJU5514" s="2"/>
      <c r="MJV5514" s="2"/>
      <c r="MJW5514" s="2"/>
      <c r="MJX5514" s="2"/>
      <c r="MJY5514" s="2"/>
      <c r="MJZ5514" s="2"/>
      <c r="MKA5514" s="2"/>
      <c r="MKB5514" s="2"/>
      <c r="MKC5514" s="2"/>
      <c r="MKD5514" s="2"/>
      <c r="MKE5514" s="2"/>
      <c r="MKF5514" s="2"/>
      <c r="MKG5514" s="2"/>
      <c r="MKH5514" s="2"/>
      <c r="MKI5514" s="2"/>
      <c r="MKJ5514" s="2"/>
      <c r="MKK5514" s="2"/>
      <c r="MKL5514" s="2"/>
      <c r="MKM5514" s="2"/>
      <c r="MKN5514" s="2"/>
      <c r="MKO5514" s="2"/>
      <c r="MKP5514" s="2"/>
      <c r="MKQ5514" s="2"/>
      <c r="MKR5514" s="2"/>
      <c r="MKS5514" s="2"/>
      <c r="MKT5514" s="2"/>
      <c r="MKU5514" s="2"/>
      <c r="MKV5514" s="2"/>
      <c r="MKW5514" s="2"/>
      <c r="MKX5514" s="2"/>
      <c r="MKY5514" s="2"/>
      <c r="MKZ5514" s="2"/>
      <c r="MLA5514" s="2"/>
      <c r="MLB5514" s="2"/>
      <c r="MLC5514" s="2"/>
      <c r="MLD5514" s="2"/>
      <c r="MLE5514" s="2"/>
      <c r="MLF5514" s="2"/>
      <c r="MLG5514" s="2"/>
      <c r="MLH5514" s="2"/>
      <c r="MLI5514" s="2"/>
      <c r="MLJ5514" s="2"/>
      <c r="MLK5514" s="2"/>
      <c r="MLL5514" s="2"/>
      <c r="MLM5514" s="2"/>
      <c r="MLN5514" s="2"/>
      <c r="MLO5514" s="2"/>
      <c r="MLP5514" s="2"/>
      <c r="MLQ5514" s="2"/>
      <c r="MLR5514" s="2"/>
      <c r="MLS5514" s="2"/>
      <c r="MLT5514" s="2"/>
      <c r="MLU5514" s="2"/>
      <c r="MLV5514" s="2"/>
      <c r="MLW5514" s="2"/>
      <c r="MLX5514" s="2"/>
      <c r="MLY5514" s="2"/>
      <c r="MLZ5514" s="2"/>
      <c r="MMA5514" s="2"/>
      <c r="MMB5514" s="2"/>
      <c r="MMC5514" s="2"/>
      <c r="MMD5514" s="2"/>
      <c r="MME5514" s="2"/>
      <c r="MMF5514" s="2"/>
      <c r="MMG5514" s="2"/>
      <c r="MMH5514" s="2"/>
      <c r="MMI5514" s="2"/>
      <c r="MMJ5514" s="2"/>
      <c r="MMK5514" s="2"/>
      <c r="MML5514" s="2"/>
      <c r="MMM5514" s="2"/>
      <c r="MMN5514" s="2"/>
      <c r="MMO5514" s="2"/>
      <c r="MMP5514" s="2"/>
      <c r="MMQ5514" s="2"/>
      <c r="MMR5514" s="2"/>
      <c r="MMS5514" s="2"/>
      <c r="MMT5514" s="2"/>
      <c r="MMU5514" s="2"/>
      <c r="MMV5514" s="2"/>
      <c r="MMW5514" s="2"/>
      <c r="MMX5514" s="2"/>
      <c r="MMY5514" s="2"/>
      <c r="MMZ5514" s="2"/>
      <c r="MNA5514" s="2"/>
      <c r="MNB5514" s="2"/>
      <c r="MNC5514" s="2"/>
      <c r="MND5514" s="2"/>
      <c r="MNE5514" s="2"/>
      <c r="MNF5514" s="2"/>
      <c r="MNG5514" s="2"/>
      <c r="MNH5514" s="2"/>
      <c r="MNI5514" s="2"/>
      <c r="MNJ5514" s="2"/>
      <c r="MNK5514" s="2"/>
      <c r="MNL5514" s="2"/>
      <c r="MNM5514" s="2"/>
      <c r="MNN5514" s="2"/>
      <c r="MNO5514" s="2"/>
      <c r="MNP5514" s="2"/>
      <c r="MNQ5514" s="2"/>
      <c r="MNR5514" s="2"/>
      <c r="MNS5514" s="2"/>
      <c r="MNT5514" s="2"/>
      <c r="MNU5514" s="2"/>
      <c r="MNV5514" s="2"/>
      <c r="MNW5514" s="2"/>
      <c r="MNX5514" s="2"/>
      <c r="MNY5514" s="2"/>
      <c r="MNZ5514" s="2"/>
      <c r="MOA5514" s="2"/>
      <c r="MOB5514" s="2"/>
      <c r="MOC5514" s="2"/>
      <c r="MOD5514" s="2"/>
      <c r="MOE5514" s="2"/>
      <c r="MOF5514" s="2"/>
      <c r="MOG5514" s="2"/>
      <c r="MOH5514" s="2"/>
      <c r="MOI5514" s="2"/>
      <c r="MOJ5514" s="2"/>
      <c r="MOK5514" s="2"/>
      <c r="MOL5514" s="2"/>
      <c r="MOM5514" s="2"/>
      <c r="MON5514" s="2"/>
      <c r="MOO5514" s="2"/>
      <c r="MOP5514" s="2"/>
      <c r="MOQ5514" s="2"/>
      <c r="MOR5514" s="2"/>
      <c r="MOS5514" s="2"/>
      <c r="MOT5514" s="2"/>
      <c r="MOU5514" s="2"/>
      <c r="MOV5514" s="2"/>
      <c r="MOW5514" s="2"/>
      <c r="MOX5514" s="2"/>
      <c r="MOY5514" s="2"/>
      <c r="MOZ5514" s="2"/>
      <c r="MPA5514" s="2"/>
      <c r="MPB5514" s="2"/>
      <c r="MPC5514" s="2"/>
      <c r="MPD5514" s="2"/>
      <c r="MPE5514" s="2"/>
      <c r="MPF5514" s="2"/>
      <c r="MPG5514" s="2"/>
      <c r="MPH5514" s="2"/>
      <c r="MPI5514" s="2"/>
      <c r="MPJ5514" s="2"/>
      <c r="MPK5514" s="2"/>
      <c r="MPL5514" s="2"/>
      <c r="MPM5514" s="2"/>
      <c r="MPN5514" s="2"/>
      <c r="MPO5514" s="2"/>
      <c r="MPP5514" s="2"/>
      <c r="MPQ5514" s="2"/>
      <c r="MPR5514" s="2"/>
      <c r="MPS5514" s="2"/>
      <c r="MPT5514" s="2"/>
      <c r="MPU5514" s="2"/>
      <c r="MPV5514" s="2"/>
      <c r="MPW5514" s="2"/>
      <c r="MPX5514" s="2"/>
      <c r="MPY5514" s="2"/>
      <c r="MPZ5514" s="2"/>
      <c r="MQA5514" s="2"/>
      <c r="MQB5514" s="2"/>
      <c r="MQC5514" s="2"/>
      <c r="MQD5514" s="2"/>
      <c r="MQE5514" s="2"/>
      <c r="MQF5514" s="2"/>
      <c r="MQG5514" s="2"/>
      <c r="MQH5514" s="2"/>
      <c r="MQI5514" s="2"/>
      <c r="MQJ5514" s="2"/>
      <c r="MQK5514" s="2"/>
      <c r="MQL5514" s="2"/>
      <c r="MQM5514" s="2"/>
      <c r="MQN5514" s="2"/>
      <c r="MQO5514" s="2"/>
      <c r="MQP5514" s="2"/>
      <c r="MQQ5514" s="2"/>
      <c r="MQR5514" s="2"/>
      <c r="MQS5514" s="2"/>
      <c r="MQT5514" s="2"/>
      <c r="MQU5514" s="2"/>
      <c r="MQV5514" s="2"/>
      <c r="MQW5514" s="2"/>
      <c r="MQX5514" s="2"/>
      <c r="MQY5514" s="2"/>
      <c r="MQZ5514" s="2"/>
      <c r="MRA5514" s="2"/>
      <c r="MRB5514" s="2"/>
      <c r="MRC5514" s="2"/>
      <c r="MRD5514" s="2"/>
      <c r="MRE5514" s="2"/>
      <c r="MRF5514" s="2"/>
      <c r="MRG5514" s="2"/>
      <c r="MRH5514" s="2"/>
      <c r="MRI5514" s="2"/>
      <c r="MRJ5514" s="2"/>
      <c r="MRK5514" s="2"/>
      <c r="MRL5514" s="2"/>
      <c r="MRM5514" s="2"/>
      <c r="MRN5514" s="2"/>
      <c r="MRO5514" s="2"/>
      <c r="MRP5514" s="2"/>
      <c r="MRQ5514" s="2"/>
      <c r="MRR5514" s="2"/>
      <c r="MRS5514" s="2"/>
      <c r="MRT5514" s="2"/>
      <c r="MRU5514" s="2"/>
      <c r="MRV5514" s="2"/>
      <c r="MRW5514" s="2"/>
      <c r="MRX5514" s="2"/>
      <c r="MRY5514" s="2"/>
      <c r="MRZ5514" s="2"/>
      <c r="MSA5514" s="2"/>
      <c r="MSB5514" s="2"/>
      <c r="MSC5514" s="2"/>
      <c r="MSD5514" s="2"/>
      <c r="MSE5514" s="2"/>
      <c r="MSF5514" s="2"/>
      <c r="MSG5514" s="2"/>
      <c r="MSH5514" s="2"/>
      <c r="MSI5514" s="2"/>
      <c r="MSJ5514" s="2"/>
      <c r="MSK5514" s="2"/>
      <c r="MSL5514" s="2"/>
      <c r="MSM5514" s="2"/>
      <c r="MSN5514" s="2"/>
      <c r="MSO5514" s="2"/>
      <c r="MSP5514" s="2"/>
      <c r="MSQ5514" s="2"/>
      <c r="MSR5514" s="2"/>
      <c r="MSS5514" s="2"/>
      <c r="MST5514" s="2"/>
      <c r="MSU5514" s="2"/>
      <c r="MSV5514" s="2"/>
      <c r="MSW5514" s="2"/>
      <c r="MSX5514" s="2"/>
      <c r="MSY5514" s="2"/>
      <c r="MSZ5514" s="2"/>
      <c r="MTA5514" s="2"/>
      <c r="MTB5514" s="2"/>
      <c r="MTC5514" s="2"/>
      <c r="MTD5514" s="2"/>
      <c r="MTE5514" s="2"/>
      <c r="MTF5514" s="2"/>
      <c r="MTG5514" s="2"/>
      <c r="MTH5514" s="2"/>
      <c r="MTI5514" s="2"/>
      <c r="MTJ5514" s="2"/>
      <c r="MTK5514" s="2"/>
      <c r="MTL5514" s="2"/>
      <c r="MTM5514" s="2"/>
      <c r="MTN5514" s="2"/>
      <c r="MTO5514" s="2"/>
      <c r="MTP5514" s="2"/>
      <c r="MTQ5514" s="2"/>
      <c r="MTR5514" s="2"/>
      <c r="MTS5514" s="2"/>
      <c r="MTT5514" s="2"/>
      <c r="MTU5514" s="2"/>
      <c r="MTV5514" s="2"/>
      <c r="MTW5514" s="2"/>
      <c r="MTX5514" s="2"/>
      <c r="MTY5514" s="2"/>
      <c r="MTZ5514" s="2"/>
      <c r="MUA5514" s="2"/>
      <c r="MUB5514" s="2"/>
      <c r="MUC5514" s="2"/>
      <c r="MUD5514" s="2"/>
      <c r="MUE5514" s="2"/>
      <c r="MUF5514" s="2"/>
      <c r="MUG5514" s="2"/>
      <c r="MUH5514" s="2"/>
      <c r="MUI5514" s="2"/>
      <c r="MUJ5514" s="2"/>
      <c r="MUK5514" s="2"/>
      <c r="MUL5514" s="2"/>
      <c r="MUM5514" s="2"/>
      <c r="MUN5514" s="2"/>
      <c r="MUO5514" s="2"/>
      <c r="MUP5514" s="2"/>
      <c r="MUQ5514" s="2"/>
      <c r="MUR5514" s="2"/>
      <c r="MUS5514" s="2"/>
      <c r="MUT5514" s="2"/>
      <c r="MUU5514" s="2"/>
      <c r="MUV5514" s="2"/>
      <c r="MUW5514" s="2"/>
      <c r="MUX5514" s="2"/>
      <c r="MUY5514" s="2"/>
      <c r="MUZ5514" s="2"/>
      <c r="MVA5514" s="2"/>
      <c r="MVB5514" s="2"/>
      <c r="MVC5514" s="2"/>
      <c r="MVD5514" s="2"/>
      <c r="MVE5514" s="2"/>
      <c r="MVF5514" s="2"/>
      <c r="MVG5514" s="2"/>
      <c r="MVH5514" s="2"/>
      <c r="MVI5514" s="2"/>
      <c r="MVJ5514" s="2"/>
      <c r="MVK5514" s="2"/>
      <c r="MVL5514" s="2"/>
      <c r="MVM5514" s="2"/>
      <c r="MVN5514" s="2"/>
      <c r="MVO5514" s="2"/>
      <c r="MVP5514" s="2"/>
      <c r="MVQ5514" s="2"/>
      <c r="MVR5514" s="2"/>
      <c r="MVS5514" s="2"/>
      <c r="MVT5514" s="2"/>
      <c r="MVU5514" s="2"/>
      <c r="MVV5514" s="2"/>
      <c r="MVW5514" s="2"/>
      <c r="MVX5514" s="2"/>
      <c r="MVY5514" s="2"/>
      <c r="MVZ5514" s="2"/>
      <c r="MWA5514" s="2"/>
      <c r="MWB5514" s="2"/>
      <c r="MWC5514" s="2"/>
      <c r="MWD5514" s="2"/>
      <c r="MWE5514" s="2"/>
      <c r="MWF5514" s="2"/>
      <c r="MWG5514" s="2"/>
      <c r="MWH5514" s="2"/>
      <c r="MWI5514" s="2"/>
      <c r="MWJ5514" s="2"/>
      <c r="MWK5514" s="2"/>
      <c r="MWL5514" s="2"/>
      <c r="MWM5514" s="2"/>
      <c r="MWN5514" s="2"/>
      <c r="MWO5514" s="2"/>
      <c r="MWP5514" s="2"/>
      <c r="MWQ5514" s="2"/>
      <c r="MWR5514" s="2"/>
      <c r="MWS5514" s="2"/>
      <c r="MWT5514" s="2"/>
      <c r="MWU5514" s="2"/>
      <c r="MWV5514" s="2"/>
      <c r="MWW5514" s="2"/>
      <c r="MWX5514" s="2"/>
      <c r="MWY5514" s="2"/>
      <c r="MWZ5514" s="2"/>
      <c r="MXA5514" s="2"/>
      <c r="MXB5514" s="2"/>
      <c r="MXC5514" s="2"/>
      <c r="MXD5514" s="2"/>
      <c r="MXE5514" s="2"/>
      <c r="MXF5514" s="2"/>
      <c r="MXG5514" s="2"/>
      <c r="MXH5514" s="2"/>
      <c r="MXI5514" s="2"/>
      <c r="MXJ5514" s="2"/>
      <c r="MXK5514" s="2"/>
      <c r="MXL5514" s="2"/>
      <c r="MXM5514" s="2"/>
      <c r="MXN5514" s="2"/>
      <c r="MXO5514" s="2"/>
      <c r="MXP5514" s="2"/>
      <c r="MXQ5514" s="2"/>
      <c r="MXR5514" s="2"/>
      <c r="MXS5514" s="2"/>
      <c r="MXT5514" s="2"/>
      <c r="MXU5514" s="2"/>
      <c r="MXV5514" s="2"/>
      <c r="MXW5514" s="2"/>
      <c r="MXX5514" s="2"/>
      <c r="MXY5514" s="2"/>
      <c r="MXZ5514" s="2"/>
      <c r="MYA5514" s="2"/>
      <c r="MYB5514" s="2"/>
      <c r="MYC5514" s="2"/>
      <c r="MYD5514" s="2"/>
      <c r="MYE5514" s="2"/>
      <c r="MYF5514" s="2"/>
      <c r="MYG5514" s="2"/>
      <c r="MYH5514" s="2"/>
      <c r="MYI5514" s="2"/>
      <c r="MYJ5514" s="2"/>
      <c r="MYK5514" s="2"/>
      <c r="MYL5514" s="2"/>
      <c r="MYM5514" s="2"/>
      <c r="MYN5514" s="2"/>
      <c r="MYO5514" s="2"/>
      <c r="MYP5514" s="2"/>
      <c r="MYQ5514" s="2"/>
      <c r="MYR5514" s="2"/>
      <c r="MYS5514" s="2"/>
      <c r="MYT5514" s="2"/>
      <c r="MYU5514" s="2"/>
      <c r="MYV5514" s="2"/>
      <c r="MYW5514" s="2"/>
      <c r="MYX5514" s="2"/>
      <c r="MYY5514" s="2"/>
      <c r="MYZ5514" s="2"/>
      <c r="MZA5514" s="2"/>
      <c r="MZB5514" s="2"/>
      <c r="MZC5514" s="2"/>
      <c r="MZD5514" s="2"/>
      <c r="MZE5514" s="2"/>
      <c r="MZF5514" s="2"/>
      <c r="MZG5514" s="2"/>
      <c r="MZH5514" s="2"/>
      <c r="MZI5514" s="2"/>
      <c r="MZJ5514" s="2"/>
      <c r="MZK5514" s="2"/>
      <c r="MZL5514" s="2"/>
      <c r="MZM5514" s="2"/>
      <c r="MZN5514" s="2"/>
      <c r="MZO5514" s="2"/>
      <c r="MZP5514" s="2"/>
      <c r="MZQ5514" s="2"/>
      <c r="MZR5514" s="2"/>
      <c r="MZS5514" s="2"/>
      <c r="MZT5514" s="2"/>
      <c r="MZU5514" s="2"/>
      <c r="MZV5514" s="2"/>
      <c r="MZW5514" s="2"/>
      <c r="MZX5514" s="2"/>
      <c r="MZY5514" s="2"/>
      <c r="MZZ5514" s="2"/>
      <c r="NAA5514" s="2"/>
      <c r="NAB5514" s="2"/>
      <c r="NAC5514" s="2"/>
      <c r="NAD5514" s="2"/>
      <c r="NAE5514" s="2"/>
      <c r="NAF5514" s="2"/>
      <c r="NAG5514" s="2"/>
      <c r="NAH5514" s="2"/>
      <c r="NAI5514" s="2"/>
      <c r="NAJ5514" s="2"/>
      <c r="NAK5514" s="2"/>
      <c r="NAL5514" s="2"/>
      <c r="NAM5514" s="2"/>
      <c r="NAN5514" s="2"/>
      <c r="NAO5514" s="2"/>
      <c r="NAP5514" s="2"/>
      <c r="NAQ5514" s="2"/>
      <c r="NAR5514" s="2"/>
      <c r="NAS5514" s="2"/>
      <c r="NAT5514" s="2"/>
      <c r="NAU5514" s="2"/>
      <c r="NAV5514" s="2"/>
      <c r="NAW5514" s="2"/>
      <c r="NAX5514" s="2"/>
      <c r="NAY5514" s="2"/>
      <c r="NAZ5514" s="2"/>
      <c r="NBA5514" s="2"/>
      <c r="NBB5514" s="2"/>
      <c r="NBC5514" s="2"/>
      <c r="NBD5514" s="2"/>
      <c r="NBE5514" s="2"/>
      <c r="NBF5514" s="2"/>
      <c r="NBG5514" s="2"/>
      <c r="NBH5514" s="2"/>
      <c r="NBI5514" s="2"/>
      <c r="NBJ5514" s="2"/>
      <c r="NBK5514" s="2"/>
      <c r="NBL5514" s="2"/>
      <c r="NBM5514" s="2"/>
      <c r="NBN5514" s="2"/>
      <c r="NBO5514" s="2"/>
      <c r="NBP5514" s="2"/>
      <c r="NBQ5514" s="2"/>
      <c r="NBR5514" s="2"/>
      <c r="NBS5514" s="2"/>
      <c r="NBT5514" s="2"/>
      <c r="NBU5514" s="2"/>
      <c r="NBV5514" s="2"/>
      <c r="NBW5514" s="2"/>
      <c r="NBX5514" s="2"/>
      <c r="NBY5514" s="2"/>
      <c r="NBZ5514" s="2"/>
      <c r="NCA5514" s="2"/>
      <c r="NCB5514" s="2"/>
      <c r="NCC5514" s="2"/>
      <c r="NCD5514" s="2"/>
      <c r="NCE5514" s="2"/>
      <c r="NCF5514" s="2"/>
      <c r="NCG5514" s="2"/>
      <c r="NCH5514" s="2"/>
      <c r="NCI5514" s="2"/>
      <c r="NCJ5514" s="2"/>
      <c r="NCK5514" s="2"/>
      <c r="NCL5514" s="2"/>
      <c r="NCM5514" s="2"/>
      <c r="NCN5514" s="2"/>
      <c r="NCO5514" s="2"/>
      <c r="NCP5514" s="2"/>
      <c r="NCQ5514" s="2"/>
      <c r="NCR5514" s="2"/>
      <c r="NCS5514" s="2"/>
      <c r="NCT5514" s="2"/>
      <c r="NCU5514" s="2"/>
      <c r="NCV5514" s="2"/>
      <c r="NCW5514" s="2"/>
      <c r="NCX5514" s="2"/>
      <c r="NCY5514" s="2"/>
      <c r="NCZ5514" s="2"/>
      <c r="NDA5514" s="2"/>
      <c r="NDB5514" s="2"/>
      <c r="NDC5514" s="2"/>
      <c r="NDD5514" s="2"/>
      <c r="NDE5514" s="2"/>
      <c r="NDF5514" s="2"/>
      <c r="NDG5514" s="2"/>
      <c r="NDH5514" s="2"/>
      <c r="NDI5514" s="2"/>
      <c r="NDJ5514" s="2"/>
      <c r="NDK5514" s="2"/>
      <c r="NDL5514" s="2"/>
      <c r="NDM5514" s="2"/>
      <c r="NDN5514" s="2"/>
      <c r="NDO5514" s="2"/>
      <c r="NDP5514" s="2"/>
      <c r="NDQ5514" s="2"/>
      <c r="NDR5514" s="2"/>
      <c r="NDS5514" s="2"/>
      <c r="NDT5514" s="2"/>
      <c r="NDU5514" s="2"/>
      <c r="NDV5514" s="2"/>
      <c r="NDW5514" s="2"/>
      <c r="NDX5514" s="2"/>
      <c r="NDY5514" s="2"/>
      <c r="NDZ5514" s="2"/>
      <c r="NEA5514" s="2"/>
      <c r="NEB5514" s="2"/>
      <c r="NEC5514" s="2"/>
      <c r="NED5514" s="2"/>
      <c r="NEE5514" s="2"/>
      <c r="NEF5514" s="2"/>
      <c r="NEG5514" s="2"/>
      <c r="NEH5514" s="2"/>
      <c r="NEI5514" s="2"/>
      <c r="NEJ5514" s="2"/>
      <c r="NEK5514" s="2"/>
      <c r="NEL5514" s="2"/>
      <c r="NEM5514" s="2"/>
      <c r="NEN5514" s="2"/>
      <c r="NEO5514" s="2"/>
      <c r="NEP5514" s="2"/>
      <c r="NEQ5514" s="2"/>
      <c r="NER5514" s="2"/>
      <c r="NES5514" s="2"/>
      <c r="NET5514" s="2"/>
      <c r="NEU5514" s="2"/>
      <c r="NEV5514" s="2"/>
      <c r="NEW5514" s="2"/>
      <c r="NEX5514" s="2"/>
      <c r="NEY5514" s="2"/>
      <c r="NEZ5514" s="2"/>
      <c r="NFA5514" s="2"/>
      <c r="NFB5514" s="2"/>
      <c r="NFC5514" s="2"/>
      <c r="NFD5514" s="2"/>
      <c r="NFE5514" s="2"/>
      <c r="NFF5514" s="2"/>
      <c r="NFG5514" s="2"/>
      <c r="NFH5514" s="2"/>
      <c r="NFI5514" s="2"/>
      <c r="NFJ5514" s="2"/>
      <c r="NFK5514" s="2"/>
      <c r="NFL5514" s="2"/>
      <c r="NFM5514" s="2"/>
      <c r="NFN5514" s="2"/>
      <c r="NFO5514" s="2"/>
      <c r="NFP5514" s="2"/>
      <c r="NFQ5514" s="2"/>
      <c r="NFR5514" s="2"/>
      <c r="NFS5514" s="2"/>
      <c r="NFT5514" s="2"/>
      <c r="NFU5514" s="2"/>
      <c r="NFV5514" s="2"/>
      <c r="NFW5514" s="2"/>
      <c r="NFX5514" s="2"/>
      <c r="NFY5514" s="2"/>
      <c r="NFZ5514" s="2"/>
      <c r="NGA5514" s="2"/>
      <c r="NGB5514" s="2"/>
      <c r="NGC5514" s="2"/>
      <c r="NGD5514" s="2"/>
      <c r="NGE5514" s="2"/>
      <c r="NGF5514" s="2"/>
      <c r="NGG5514" s="2"/>
      <c r="NGH5514" s="2"/>
      <c r="NGI5514" s="2"/>
      <c r="NGJ5514" s="2"/>
      <c r="NGK5514" s="2"/>
      <c r="NGL5514" s="2"/>
      <c r="NGM5514" s="2"/>
      <c r="NGN5514" s="2"/>
      <c r="NGO5514" s="2"/>
      <c r="NGP5514" s="2"/>
      <c r="NGQ5514" s="2"/>
      <c r="NGR5514" s="2"/>
      <c r="NGS5514" s="2"/>
      <c r="NGT5514" s="2"/>
      <c r="NGU5514" s="2"/>
      <c r="NGV5514" s="2"/>
      <c r="NGW5514" s="2"/>
      <c r="NGX5514" s="2"/>
      <c r="NGY5514" s="2"/>
      <c r="NGZ5514" s="2"/>
      <c r="NHA5514" s="2"/>
      <c r="NHB5514" s="2"/>
      <c r="NHC5514" s="2"/>
      <c r="NHD5514" s="2"/>
      <c r="NHE5514" s="2"/>
      <c r="NHF5514" s="2"/>
      <c r="NHG5514" s="2"/>
      <c r="NHH5514" s="2"/>
      <c r="NHI5514" s="2"/>
      <c r="NHJ5514" s="2"/>
      <c r="NHK5514" s="2"/>
      <c r="NHL5514" s="2"/>
      <c r="NHM5514" s="2"/>
      <c r="NHN5514" s="2"/>
      <c r="NHO5514" s="2"/>
      <c r="NHP5514" s="2"/>
      <c r="NHQ5514" s="2"/>
      <c r="NHR5514" s="2"/>
      <c r="NHS5514" s="2"/>
      <c r="NHT5514" s="2"/>
      <c r="NHU5514" s="2"/>
      <c r="NHV5514" s="2"/>
      <c r="NHW5514" s="2"/>
      <c r="NHX5514" s="2"/>
      <c r="NHY5514" s="2"/>
      <c r="NHZ5514" s="2"/>
      <c r="NIA5514" s="2"/>
      <c r="NIB5514" s="2"/>
      <c r="NIC5514" s="2"/>
      <c r="NID5514" s="2"/>
      <c r="NIE5514" s="2"/>
      <c r="NIF5514" s="2"/>
      <c r="NIG5514" s="2"/>
      <c r="NIH5514" s="2"/>
      <c r="NII5514" s="2"/>
      <c r="NIJ5514" s="2"/>
      <c r="NIK5514" s="2"/>
      <c r="NIL5514" s="2"/>
      <c r="NIM5514" s="2"/>
      <c r="NIN5514" s="2"/>
      <c r="NIO5514" s="2"/>
      <c r="NIP5514" s="2"/>
      <c r="NIQ5514" s="2"/>
      <c r="NIR5514" s="2"/>
      <c r="NIS5514" s="2"/>
      <c r="NIT5514" s="2"/>
      <c r="NIU5514" s="2"/>
      <c r="NIV5514" s="2"/>
      <c r="NIW5514" s="2"/>
      <c r="NIX5514" s="2"/>
      <c r="NIY5514" s="2"/>
      <c r="NIZ5514" s="2"/>
      <c r="NJA5514" s="2"/>
      <c r="NJB5514" s="2"/>
      <c r="NJC5514" s="2"/>
      <c r="NJD5514" s="2"/>
      <c r="NJE5514" s="2"/>
      <c r="NJF5514" s="2"/>
      <c r="NJG5514" s="2"/>
      <c r="NJH5514" s="2"/>
      <c r="NJI5514" s="2"/>
      <c r="NJJ5514" s="2"/>
      <c r="NJK5514" s="2"/>
      <c r="NJL5514" s="2"/>
      <c r="NJM5514" s="2"/>
      <c r="NJN5514" s="2"/>
      <c r="NJO5514" s="2"/>
      <c r="NJP5514" s="2"/>
      <c r="NJQ5514" s="2"/>
      <c r="NJR5514" s="2"/>
      <c r="NJS5514" s="2"/>
      <c r="NJT5514" s="2"/>
      <c r="NJU5514" s="2"/>
      <c r="NJV5514" s="2"/>
      <c r="NJW5514" s="2"/>
      <c r="NJX5514" s="2"/>
      <c r="NJY5514" s="2"/>
      <c r="NJZ5514" s="2"/>
      <c r="NKA5514" s="2"/>
      <c r="NKB5514" s="2"/>
      <c r="NKC5514" s="2"/>
      <c r="NKD5514" s="2"/>
      <c r="NKE5514" s="2"/>
      <c r="NKF5514" s="2"/>
      <c r="NKG5514" s="2"/>
      <c r="NKH5514" s="2"/>
      <c r="NKI5514" s="2"/>
      <c r="NKJ5514" s="2"/>
      <c r="NKK5514" s="2"/>
      <c r="NKL5514" s="2"/>
      <c r="NKM5514" s="2"/>
      <c r="NKN5514" s="2"/>
      <c r="NKO5514" s="2"/>
      <c r="NKP5514" s="2"/>
      <c r="NKQ5514" s="2"/>
      <c r="NKR5514" s="2"/>
      <c r="NKS5514" s="2"/>
      <c r="NKT5514" s="2"/>
      <c r="NKU5514" s="2"/>
      <c r="NKV5514" s="2"/>
      <c r="NKW5514" s="2"/>
      <c r="NKX5514" s="2"/>
      <c r="NKY5514" s="2"/>
      <c r="NKZ5514" s="2"/>
      <c r="NLA5514" s="2"/>
      <c r="NLB5514" s="2"/>
      <c r="NLC5514" s="2"/>
      <c r="NLD5514" s="2"/>
      <c r="NLE5514" s="2"/>
      <c r="NLF5514" s="2"/>
      <c r="NLG5514" s="2"/>
      <c r="NLH5514" s="2"/>
      <c r="NLI5514" s="2"/>
      <c r="NLJ5514" s="2"/>
      <c r="NLK5514" s="2"/>
      <c r="NLL5514" s="2"/>
      <c r="NLM5514" s="2"/>
      <c r="NLN5514" s="2"/>
      <c r="NLO5514" s="2"/>
      <c r="NLP5514" s="2"/>
      <c r="NLQ5514" s="2"/>
      <c r="NLR5514" s="2"/>
      <c r="NLS5514" s="2"/>
      <c r="NLT5514" s="2"/>
      <c r="NLU5514" s="2"/>
      <c r="NLV5514" s="2"/>
      <c r="NLW5514" s="2"/>
      <c r="NLX5514" s="2"/>
      <c r="NLY5514" s="2"/>
      <c r="NLZ5514" s="2"/>
      <c r="NMA5514" s="2"/>
      <c r="NMB5514" s="2"/>
      <c r="NMC5514" s="2"/>
      <c r="NMD5514" s="2"/>
      <c r="NME5514" s="2"/>
      <c r="NMF5514" s="2"/>
      <c r="NMG5514" s="2"/>
      <c r="NMH5514" s="2"/>
      <c r="NMI5514" s="2"/>
      <c r="NMJ5514" s="2"/>
      <c r="NMK5514" s="2"/>
      <c r="NML5514" s="2"/>
      <c r="NMM5514" s="2"/>
      <c r="NMN5514" s="2"/>
      <c r="NMO5514" s="2"/>
      <c r="NMP5514" s="2"/>
      <c r="NMQ5514" s="2"/>
      <c r="NMR5514" s="2"/>
      <c r="NMS5514" s="2"/>
      <c r="NMT5514" s="2"/>
      <c r="NMU5514" s="2"/>
      <c r="NMV5514" s="2"/>
      <c r="NMW5514" s="2"/>
      <c r="NMX5514" s="2"/>
      <c r="NMY5514" s="2"/>
      <c r="NMZ5514" s="2"/>
      <c r="NNA5514" s="2"/>
      <c r="NNB5514" s="2"/>
      <c r="NNC5514" s="2"/>
      <c r="NND5514" s="2"/>
      <c r="NNE5514" s="2"/>
      <c r="NNF5514" s="2"/>
      <c r="NNG5514" s="2"/>
      <c r="NNH5514" s="2"/>
      <c r="NNI5514" s="2"/>
      <c r="NNJ5514" s="2"/>
      <c r="NNK5514" s="2"/>
      <c r="NNL5514" s="2"/>
      <c r="NNM5514" s="2"/>
      <c r="NNN5514" s="2"/>
      <c r="NNO5514" s="2"/>
      <c r="NNP5514" s="2"/>
      <c r="NNQ5514" s="2"/>
      <c r="NNR5514" s="2"/>
      <c r="NNS5514" s="2"/>
      <c r="NNT5514" s="2"/>
      <c r="NNU5514" s="2"/>
      <c r="NNV5514" s="2"/>
      <c r="NNW5514" s="2"/>
      <c r="NNX5514" s="2"/>
      <c r="NNY5514" s="2"/>
      <c r="NNZ5514" s="2"/>
      <c r="NOA5514" s="2"/>
      <c r="NOB5514" s="2"/>
      <c r="NOC5514" s="2"/>
      <c r="NOD5514" s="2"/>
      <c r="NOE5514" s="2"/>
      <c r="NOF5514" s="2"/>
      <c r="NOG5514" s="2"/>
      <c r="NOH5514" s="2"/>
      <c r="NOI5514" s="2"/>
      <c r="NOJ5514" s="2"/>
      <c r="NOK5514" s="2"/>
      <c r="NOL5514" s="2"/>
      <c r="NOM5514" s="2"/>
      <c r="NON5514" s="2"/>
      <c r="NOO5514" s="2"/>
      <c r="NOP5514" s="2"/>
      <c r="NOQ5514" s="2"/>
      <c r="NOR5514" s="2"/>
      <c r="NOS5514" s="2"/>
      <c r="NOT5514" s="2"/>
      <c r="NOU5514" s="2"/>
      <c r="NOV5514" s="2"/>
      <c r="NOW5514" s="2"/>
      <c r="NOX5514" s="2"/>
      <c r="NOY5514" s="2"/>
      <c r="NOZ5514" s="2"/>
      <c r="NPA5514" s="2"/>
      <c r="NPB5514" s="2"/>
      <c r="NPC5514" s="2"/>
      <c r="NPD5514" s="2"/>
      <c r="NPE5514" s="2"/>
      <c r="NPF5514" s="2"/>
      <c r="NPG5514" s="2"/>
      <c r="NPH5514" s="2"/>
      <c r="NPI5514" s="2"/>
      <c r="NPJ5514" s="2"/>
      <c r="NPK5514" s="2"/>
      <c r="NPL5514" s="2"/>
      <c r="NPM5514" s="2"/>
      <c r="NPN5514" s="2"/>
      <c r="NPO5514" s="2"/>
      <c r="NPP5514" s="2"/>
      <c r="NPQ5514" s="2"/>
      <c r="NPR5514" s="2"/>
      <c r="NPS5514" s="2"/>
      <c r="NPT5514" s="2"/>
      <c r="NPU5514" s="2"/>
      <c r="NPV5514" s="2"/>
      <c r="NPW5514" s="2"/>
      <c r="NPX5514" s="2"/>
      <c r="NPY5514" s="2"/>
      <c r="NPZ5514" s="2"/>
      <c r="NQA5514" s="2"/>
      <c r="NQB5514" s="2"/>
      <c r="NQC5514" s="2"/>
      <c r="NQD5514" s="2"/>
      <c r="NQE5514" s="2"/>
      <c r="NQF5514" s="2"/>
      <c r="NQG5514" s="2"/>
      <c r="NQH5514" s="2"/>
      <c r="NQI5514" s="2"/>
      <c r="NQJ5514" s="2"/>
      <c r="NQK5514" s="2"/>
      <c r="NQL5514" s="2"/>
      <c r="NQM5514" s="2"/>
      <c r="NQN5514" s="2"/>
      <c r="NQO5514" s="2"/>
      <c r="NQP5514" s="2"/>
      <c r="NQQ5514" s="2"/>
      <c r="NQR5514" s="2"/>
      <c r="NQS5514" s="2"/>
      <c r="NQT5514" s="2"/>
      <c r="NQU5514" s="2"/>
      <c r="NQV5514" s="2"/>
      <c r="NQW5514" s="2"/>
      <c r="NQX5514" s="2"/>
      <c r="NQY5514" s="2"/>
      <c r="NQZ5514" s="2"/>
      <c r="NRA5514" s="2"/>
      <c r="NRB5514" s="2"/>
      <c r="NRC5514" s="2"/>
      <c r="NRD5514" s="2"/>
      <c r="NRE5514" s="2"/>
      <c r="NRF5514" s="2"/>
      <c r="NRG5514" s="2"/>
      <c r="NRH5514" s="2"/>
      <c r="NRI5514" s="2"/>
      <c r="NRJ5514" s="2"/>
      <c r="NRK5514" s="2"/>
      <c r="NRL5514" s="2"/>
      <c r="NRM5514" s="2"/>
      <c r="NRN5514" s="2"/>
      <c r="NRO5514" s="2"/>
      <c r="NRP5514" s="2"/>
      <c r="NRQ5514" s="2"/>
      <c r="NRR5514" s="2"/>
      <c r="NRS5514" s="2"/>
      <c r="NRT5514" s="2"/>
      <c r="NRU5514" s="2"/>
      <c r="NRV5514" s="2"/>
      <c r="NRW5514" s="2"/>
      <c r="NRX5514" s="2"/>
      <c r="NRY5514" s="2"/>
      <c r="NRZ5514" s="2"/>
      <c r="NSA5514" s="2"/>
      <c r="NSB5514" s="2"/>
      <c r="NSC5514" s="2"/>
      <c r="NSD5514" s="2"/>
      <c r="NSE5514" s="2"/>
      <c r="NSF5514" s="2"/>
      <c r="NSG5514" s="2"/>
      <c r="NSH5514" s="2"/>
      <c r="NSI5514" s="2"/>
      <c r="NSJ5514" s="2"/>
      <c r="NSK5514" s="2"/>
      <c r="NSL5514" s="2"/>
      <c r="NSM5514" s="2"/>
      <c r="NSN5514" s="2"/>
      <c r="NSO5514" s="2"/>
      <c r="NSP5514" s="2"/>
      <c r="NSQ5514" s="2"/>
      <c r="NSR5514" s="2"/>
      <c r="NSS5514" s="2"/>
      <c r="NST5514" s="2"/>
      <c r="NSU5514" s="2"/>
      <c r="NSV5514" s="2"/>
      <c r="NSW5514" s="2"/>
      <c r="NSX5514" s="2"/>
      <c r="NSY5514" s="2"/>
      <c r="NSZ5514" s="2"/>
      <c r="NTA5514" s="2"/>
      <c r="NTB5514" s="2"/>
      <c r="NTC5514" s="2"/>
      <c r="NTD5514" s="2"/>
      <c r="NTE5514" s="2"/>
      <c r="NTF5514" s="2"/>
      <c r="NTG5514" s="2"/>
      <c r="NTH5514" s="2"/>
      <c r="NTI5514" s="2"/>
      <c r="NTJ5514" s="2"/>
      <c r="NTK5514" s="2"/>
      <c r="NTL5514" s="2"/>
      <c r="NTM5514" s="2"/>
      <c r="NTN5514" s="2"/>
      <c r="NTO5514" s="2"/>
      <c r="NTP5514" s="2"/>
      <c r="NTQ5514" s="2"/>
      <c r="NTR5514" s="2"/>
      <c r="NTS5514" s="2"/>
      <c r="NTT5514" s="2"/>
      <c r="NTU5514" s="2"/>
      <c r="NTV5514" s="2"/>
      <c r="NTW5514" s="2"/>
      <c r="NTX5514" s="2"/>
      <c r="NTY5514" s="2"/>
      <c r="NTZ5514" s="2"/>
      <c r="NUA5514" s="2"/>
      <c r="NUB5514" s="2"/>
      <c r="NUC5514" s="2"/>
      <c r="NUD5514" s="2"/>
      <c r="NUE5514" s="2"/>
      <c r="NUF5514" s="2"/>
      <c r="NUG5514" s="2"/>
      <c r="NUH5514" s="2"/>
      <c r="NUI5514" s="2"/>
      <c r="NUJ5514" s="2"/>
      <c r="NUK5514" s="2"/>
      <c r="NUL5514" s="2"/>
      <c r="NUM5514" s="2"/>
      <c r="NUN5514" s="2"/>
      <c r="NUO5514" s="2"/>
      <c r="NUP5514" s="2"/>
      <c r="NUQ5514" s="2"/>
      <c r="NUR5514" s="2"/>
      <c r="NUS5514" s="2"/>
      <c r="NUT5514" s="2"/>
      <c r="NUU5514" s="2"/>
      <c r="NUV5514" s="2"/>
      <c r="NUW5514" s="2"/>
      <c r="NUX5514" s="2"/>
      <c r="NUY5514" s="2"/>
      <c r="NUZ5514" s="2"/>
      <c r="NVA5514" s="2"/>
      <c r="NVB5514" s="2"/>
      <c r="NVC5514" s="2"/>
      <c r="NVD5514" s="2"/>
      <c r="NVE5514" s="2"/>
      <c r="NVF5514" s="2"/>
      <c r="NVG5514" s="2"/>
      <c r="NVH5514" s="2"/>
      <c r="NVI5514" s="2"/>
      <c r="NVJ5514" s="2"/>
      <c r="NVK5514" s="2"/>
      <c r="NVL5514" s="2"/>
      <c r="NVM5514" s="2"/>
      <c r="NVN5514" s="2"/>
      <c r="NVO5514" s="2"/>
      <c r="NVP5514" s="2"/>
      <c r="NVQ5514" s="2"/>
      <c r="NVR5514" s="2"/>
      <c r="NVS5514" s="2"/>
      <c r="NVT5514" s="2"/>
      <c r="NVU5514" s="2"/>
      <c r="NVV5514" s="2"/>
      <c r="NVW5514" s="2"/>
      <c r="NVX5514" s="2"/>
      <c r="NVY5514" s="2"/>
      <c r="NVZ5514" s="2"/>
      <c r="NWA5514" s="2"/>
      <c r="NWB5514" s="2"/>
      <c r="NWC5514" s="2"/>
      <c r="NWD5514" s="2"/>
      <c r="NWE5514" s="2"/>
      <c r="NWF5514" s="2"/>
      <c r="NWG5514" s="2"/>
      <c r="NWH5514" s="2"/>
      <c r="NWI5514" s="2"/>
      <c r="NWJ5514" s="2"/>
      <c r="NWK5514" s="2"/>
      <c r="NWL5514" s="2"/>
      <c r="NWM5514" s="2"/>
      <c r="NWN5514" s="2"/>
      <c r="NWO5514" s="2"/>
      <c r="NWP5514" s="2"/>
      <c r="NWQ5514" s="2"/>
      <c r="NWR5514" s="2"/>
      <c r="NWS5514" s="2"/>
      <c r="NWT5514" s="2"/>
      <c r="NWU5514" s="2"/>
      <c r="NWV5514" s="2"/>
      <c r="NWW5514" s="2"/>
      <c r="NWX5514" s="2"/>
      <c r="NWY5514" s="2"/>
      <c r="NWZ5514" s="2"/>
      <c r="NXA5514" s="2"/>
      <c r="NXB5514" s="2"/>
      <c r="NXC5514" s="2"/>
      <c r="NXD5514" s="2"/>
      <c r="NXE5514" s="2"/>
      <c r="NXF5514" s="2"/>
      <c r="NXG5514" s="2"/>
      <c r="NXH5514" s="2"/>
      <c r="NXI5514" s="2"/>
      <c r="NXJ5514" s="2"/>
      <c r="NXK5514" s="2"/>
      <c r="NXL5514" s="2"/>
      <c r="NXM5514" s="2"/>
      <c r="NXN5514" s="2"/>
      <c r="NXO5514" s="2"/>
      <c r="NXP5514" s="2"/>
      <c r="NXQ5514" s="2"/>
      <c r="NXR5514" s="2"/>
      <c r="NXS5514" s="2"/>
      <c r="NXT5514" s="2"/>
      <c r="NXU5514" s="2"/>
      <c r="NXV5514" s="2"/>
      <c r="NXW5514" s="2"/>
      <c r="NXX5514" s="2"/>
      <c r="NXY5514" s="2"/>
      <c r="NXZ5514" s="2"/>
      <c r="NYA5514" s="2"/>
      <c r="NYB5514" s="2"/>
      <c r="NYC5514" s="2"/>
      <c r="NYD5514" s="2"/>
      <c r="NYE5514" s="2"/>
      <c r="NYF5514" s="2"/>
      <c r="NYG5514" s="2"/>
      <c r="NYH5514" s="2"/>
      <c r="NYI5514" s="2"/>
      <c r="NYJ5514" s="2"/>
      <c r="NYK5514" s="2"/>
      <c r="NYL5514" s="2"/>
      <c r="NYM5514" s="2"/>
      <c r="NYN5514" s="2"/>
      <c r="NYO5514" s="2"/>
      <c r="NYP5514" s="2"/>
      <c r="NYQ5514" s="2"/>
      <c r="NYR5514" s="2"/>
      <c r="NYS5514" s="2"/>
      <c r="NYT5514" s="2"/>
      <c r="NYU5514" s="2"/>
      <c r="NYV5514" s="2"/>
      <c r="NYW5514" s="2"/>
      <c r="NYX5514" s="2"/>
      <c r="NYY5514" s="2"/>
      <c r="NYZ5514" s="2"/>
      <c r="NZA5514" s="2"/>
      <c r="NZB5514" s="2"/>
      <c r="NZC5514" s="2"/>
      <c r="NZD5514" s="2"/>
      <c r="NZE5514" s="2"/>
      <c r="NZF5514" s="2"/>
      <c r="NZG5514" s="2"/>
      <c r="NZH5514" s="2"/>
      <c r="NZI5514" s="2"/>
      <c r="NZJ5514" s="2"/>
      <c r="NZK5514" s="2"/>
      <c r="NZL5514" s="2"/>
      <c r="NZM5514" s="2"/>
      <c r="NZN5514" s="2"/>
      <c r="NZO5514" s="2"/>
      <c r="NZP5514" s="2"/>
      <c r="NZQ5514" s="2"/>
      <c r="NZR5514" s="2"/>
      <c r="NZS5514" s="2"/>
      <c r="NZT5514" s="2"/>
      <c r="NZU5514" s="2"/>
      <c r="NZV5514" s="2"/>
      <c r="NZW5514" s="2"/>
      <c r="NZX5514" s="2"/>
      <c r="NZY5514" s="2"/>
      <c r="NZZ5514" s="2"/>
      <c r="OAA5514" s="2"/>
      <c r="OAB5514" s="2"/>
      <c r="OAC5514" s="2"/>
      <c r="OAD5514" s="2"/>
      <c r="OAE5514" s="2"/>
      <c r="OAF5514" s="2"/>
      <c r="OAG5514" s="2"/>
      <c r="OAH5514" s="2"/>
      <c r="OAI5514" s="2"/>
      <c r="OAJ5514" s="2"/>
      <c r="OAK5514" s="2"/>
      <c r="OAL5514" s="2"/>
      <c r="OAM5514" s="2"/>
      <c r="OAN5514" s="2"/>
      <c r="OAO5514" s="2"/>
      <c r="OAP5514" s="2"/>
      <c r="OAQ5514" s="2"/>
      <c r="OAR5514" s="2"/>
      <c r="OAS5514" s="2"/>
      <c r="OAT5514" s="2"/>
      <c r="OAU5514" s="2"/>
      <c r="OAV5514" s="2"/>
      <c r="OAW5514" s="2"/>
      <c r="OAX5514" s="2"/>
      <c r="OAY5514" s="2"/>
      <c r="OAZ5514" s="2"/>
      <c r="OBA5514" s="2"/>
      <c r="OBB5514" s="2"/>
      <c r="OBC5514" s="2"/>
      <c r="OBD5514" s="2"/>
      <c r="OBE5514" s="2"/>
      <c r="OBF5514" s="2"/>
      <c r="OBG5514" s="2"/>
      <c r="OBH5514" s="2"/>
      <c r="OBI5514" s="2"/>
      <c r="OBJ5514" s="2"/>
      <c r="OBK5514" s="2"/>
      <c r="OBL5514" s="2"/>
      <c r="OBM5514" s="2"/>
      <c r="OBN5514" s="2"/>
      <c r="OBO5514" s="2"/>
      <c r="OBP5514" s="2"/>
      <c r="OBQ5514" s="2"/>
      <c r="OBR5514" s="2"/>
      <c r="OBS5514" s="2"/>
      <c r="OBT5514" s="2"/>
      <c r="OBU5514" s="2"/>
      <c r="OBV5514" s="2"/>
      <c r="OBW5514" s="2"/>
      <c r="OBX5514" s="2"/>
      <c r="OBY5514" s="2"/>
      <c r="OBZ5514" s="2"/>
      <c r="OCA5514" s="2"/>
      <c r="OCB5514" s="2"/>
      <c r="OCC5514" s="2"/>
      <c r="OCD5514" s="2"/>
      <c r="OCE5514" s="2"/>
      <c r="OCF5514" s="2"/>
      <c r="OCG5514" s="2"/>
      <c r="OCH5514" s="2"/>
      <c r="OCI5514" s="2"/>
      <c r="OCJ5514" s="2"/>
      <c r="OCK5514" s="2"/>
      <c r="OCL5514" s="2"/>
      <c r="OCM5514" s="2"/>
      <c r="OCN5514" s="2"/>
      <c r="OCO5514" s="2"/>
      <c r="OCP5514" s="2"/>
      <c r="OCQ5514" s="2"/>
      <c r="OCR5514" s="2"/>
      <c r="OCS5514" s="2"/>
      <c r="OCT5514" s="2"/>
      <c r="OCU5514" s="2"/>
      <c r="OCV5514" s="2"/>
      <c r="OCW5514" s="2"/>
      <c r="OCX5514" s="2"/>
      <c r="OCY5514" s="2"/>
      <c r="OCZ5514" s="2"/>
      <c r="ODA5514" s="2"/>
      <c r="ODB5514" s="2"/>
      <c r="ODC5514" s="2"/>
      <c r="ODD5514" s="2"/>
      <c r="ODE5514" s="2"/>
      <c r="ODF5514" s="2"/>
      <c r="ODG5514" s="2"/>
      <c r="ODH5514" s="2"/>
      <c r="ODI5514" s="2"/>
      <c r="ODJ5514" s="2"/>
      <c r="ODK5514" s="2"/>
      <c r="ODL5514" s="2"/>
      <c r="ODM5514" s="2"/>
      <c r="ODN5514" s="2"/>
      <c r="ODO5514" s="2"/>
      <c r="ODP5514" s="2"/>
      <c r="ODQ5514" s="2"/>
      <c r="ODR5514" s="2"/>
      <c r="ODS5514" s="2"/>
      <c r="ODT5514" s="2"/>
      <c r="ODU5514" s="2"/>
      <c r="ODV5514" s="2"/>
      <c r="ODW5514" s="2"/>
      <c r="ODX5514" s="2"/>
      <c r="ODY5514" s="2"/>
      <c r="ODZ5514" s="2"/>
      <c r="OEA5514" s="2"/>
      <c r="OEB5514" s="2"/>
      <c r="OEC5514" s="2"/>
      <c r="OED5514" s="2"/>
      <c r="OEE5514" s="2"/>
      <c r="OEF5514" s="2"/>
      <c r="OEG5514" s="2"/>
      <c r="OEH5514" s="2"/>
      <c r="OEI5514" s="2"/>
      <c r="OEJ5514" s="2"/>
      <c r="OEK5514" s="2"/>
      <c r="OEL5514" s="2"/>
      <c r="OEM5514" s="2"/>
      <c r="OEN5514" s="2"/>
      <c r="OEO5514" s="2"/>
      <c r="OEP5514" s="2"/>
      <c r="OEQ5514" s="2"/>
      <c r="OER5514" s="2"/>
      <c r="OES5514" s="2"/>
      <c r="OET5514" s="2"/>
      <c r="OEU5514" s="2"/>
      <c r="OEV5514" s="2"/>
      <c r="OEW5514" s="2"/>
      <c r="OEX5514" s="2"/>
      <c r="OEY5514" s="2"/>
      <c r="OEZ5514" s="2"/>
      <c r="OFA5514" s="2"/>
      <c r="OFB5514" s="2"/>
      <c r="OFC5514" s="2"/>
      <c r="OFD5514" s="2"/>
      <c r="OFE5514" s="2"/>
      <c r="OFF5514" s="2"/>
      <c r="OFG5514" s="2"/>
      <c r="OFH5514" s="2"/>
      <c r="OFI5514" s="2"/>
      <c r="OFJ5514" s="2"/>
      <c r="OFK5514" s="2"/>
      <c r="OFL5514" s="2"/>
      <c r="OFM5514" s="2"/>
      <c r="OFN5514" s="2"/>
      <c r="OFO5514" s="2"/>
      <c r="OFP5514" s="2"/>
      <c r="OFQ5514" s="2"/>
      <c r="OFR5514" s="2"/>
      <c r="OFS5514" s="2"/>
      <c r="OFT5514" s="2"/>
      <c r="OFU5514" s="2"/>
      <c r="OFV5514" s="2"/>
      <c r="OFW5514" s="2"/>
      <c r="OFX5514" s="2"/>
      <c r="OFY5514" s="2"/>
      <c r="OFZ5514" s="2"/>
      <c r="OGA5514" s="2"/>
      <c r="OGB5514" s="2"/>
      <c r="OGC5514" s="2"/>
      <c r="OGD5514" s="2"/>
      <c r="OGE5514" s="2"/>
      <c r="OGF5514" s="2"/>
      <c r="OGG5514" s="2"/>
      <c r="OGH5514" s="2"/>
      <c r="OGI5514" s="2"/>
      <c r="OGJ5514" s="2"/>
      <c r="OGK5514" s="2"/>
      <c r="OGL5514" s="2"/>
      <c r="OGM5514" s="2"/>
      <c r="OGN5514" s="2"/>
      <c r="OGO5514" s="2"/>
      <c r="OGP5514" s="2"/>
      <c r="OGQ5514" s="2"/>
      <c r="OGR5514" s="2"/>
      <c r="OGS5514" s="2"/>
      <c r="OGT5514" s="2"/>
      <c r="OGU5514" s="2"/>
      <c r="OGV5514" s="2"/>
      <c r="OGW5514" s="2"/>
      <c r="OGX5514" s="2"/>
      <c r="OGY5514" s="2"/>
      <c r="OGZ5514" s="2"/>
      <c r="OHA5514" s="2"/>
      <c r="OHB5514" s="2"/>
      <c r="OHC5514" s="2"/>
      <c r="OHD5514" s="2"/>
      <c r="OHE5514" s="2"/>
      <c r="OHF5514" s="2"/>
      <c r="OHG5514" s="2"/>
      <c r="OHH5514" s="2"/>
      <c r="OHI5514" s="2"/>
      <c r="OHJ5514" s="2"/>
      <c r="OHK5514" s="2"/>
      <c r="OHL5514" s="2"/>
      <c r="OHM5514" s="2"/>
      <c r="OHN5514" s="2"/>
      <c r="OHO5514" s="2"/>
      <c r="OHP5514" s="2"/>
      <c r="OHQ5514" s="2"/>
      <c r="OHR5514" s="2"/>
      <c r="OHS5514" s="2"/>
      <c r="OHT5514" s="2"/>
      <c r="OHU5514" s="2"/>
      <c r="OHV5514" s="2"/>
      <c r="OHW5514" s="2"/>
      <c r="OHX5514" s="2"/>
      <c r="OHY5514" s="2"/>
      <c r="OHZ5514" s="2"/>
      <c r="OIA5514" s="2"/>
      <c r="OIB5514" s="2"/>
      <c r="OIC5514" s="2"/>
      <c r="OID5514" s="2"/>
      <c r="OIE5514" s="2"/>
      <c r="OIF5514" s="2"/>
      <c r="OIG5514" s="2"/>
      <c r="OIH5514" s="2"/>
      <c r="OII5514" s="2"/>
      <c r="OIJ5514" s="2"/>
      <c r="OIK5514" s="2"/>
      <c r="OIL5514" s="2"/>
      <c r="OIM5514" s="2"/>
      <c r="OIN5514" s="2"/>
      <c r="OIO5514" s="2"/>
      <c r="OIP5514" s="2"/>
      <c r="OIQ5514" s="2"/>
      <c r="OIR5514" s="2"/>
      <c r="OIS5514" s="2"/>
      <c r="OIT5514" s="2"/>
      <c r="OIU5514" s="2"/>
      <c r="OIV5514" s="2"/>
      <c r="OIW5514" s="2"/>
      <c r="OIX5514" s="2"/>
      <c r="OIY5514" s="2"/>
      <c r="OIZ5514" s="2"/>
      <c r="OJA5514" s="2"/>
      <c r="OJB5514" s="2"/>
      <c r="OJC5514" s="2"/>
      <c r="OJD5514" s="2"/>
      <c r="OJE5514" s="2"/>
      <c r="OJF5514" s="2"/>
      <c r="OJG5514" s="2"/>
      <c r="OJH5514" s="2"/>
      <c r="OJI5514" s="2"/>
      <c r="OJJ5514" s="2"/>
      <c r="OJK5514" s="2"/>
      <c r="OJL5514" s="2"/>
      <c r="OJM5514" s="2"/>
      <c r="OJN5514" s="2"/>
      <c r="OJO5514" s="2"/>
      <c r="OJP5514" s="2"/>
      <c r="OJQ5514" s="2"/>
      <c r="OJR5514" s="2"/>
      <c r="OJS5514" s="2"/>
      <c r="OJT5514" s="2"/>
      <c r="OJU5514" s="2"/>
      <c r="OJV5514" s="2"/>
      <c r="OJW5514" s="2"/>
      <c r="OJX5514" s="2"/>
      <c r="OJY5514" s="2"/>
      <c r="OJZ5514" s="2"/>
      <c r="OKA5514" s="2"/>
      <c r="OKB5514" s="2"/>
      <c r="OKC5514" s="2"/>
      <c r="OKD5514" s="2"/>
      <c r="OKE5514" s="2"/>
      <c r="OKF5514" s="2"/>
      <c r="OKG5514" s="2"/>
      <c r="OKH5514" s="2"/>
      <c r="OKI5514" s="2"/>
      <c r="OKJ5514" s="2"/>
      <c r="OKK5514" s="2"/>
      <c r="OKL5514" s="2"/>
      <c r="OKM5514" s="2"/>
      <c r="OKN5514" s="2"/>
      <c r="OKO5514" s="2"/>
      <c r="OKP5514" s="2"/>
      <c r="OKQ5514" s="2"/>
      <c r="OKR5514" s="2"/>
      <c r="OKS5514" s="2"/>
      <c r="OKT5514" s="2"/>
      <c r="OKU5514" s="2"/>
      <c r="OKV5514" s="2"/>
      <c r="OKW5514" s="2"/>
      <c r="OKX5514" s="2"/>
      <c r="OKY5514" s="2"/>
      <c r="OKZ5514" s="2"/>
      <c r="OLA5514" s="2"/>
      <c r="OLB5514" s="2"/>
      <c r="OLC5514" s="2"/>
      <c r="OLD5514" s="2"/>
      <c r="OLE5514" s="2"/>
      <c r="OLF5514" s="2"/>
      <c r="OLG5514" s="2"/>
      <c r="OLH5514" s="2"/>
      <c r="OLI5514" s="2"/>
      <c r="OLJ5514" s="2"/>
      <c r="OLK5514" s="2"/>
      <c r="OLL5514" s="2"/>
      <c r="OLM5514" s="2"/>
      <c r="OLN5514" s="2"/>
      <c r="OLO5514" s="2"/>
      <c r="OLP5514" s="2"/>
      <c r="OLQ5514" s="2"/>
      <c r="OLR5514" s="2"/>
      <c r="OLS5514" s="2"/>
      <c r="OLT5514" s="2"/>
      <c r="OLU5514" s="2"/>
      <c r="OLV5514" s="2"/>
      <c r="OLW5514" s="2"/>
      <c r="OLX5514" s="2"/>
      <c r="OLY5514" s="2"/>
      <c r="OLZ5514" s="2"/>
      <c r="OMA5514" s="2"/>
      <c r="OMB5514" s="2"/>
      <c r="OMC5514" s="2"/>
      <c r="OMD5514" s="2"/>
      <c r="OME5514" s="2"/>
      <c r="OMF5514" s="2"/>
      <c r="OMG5514" s="2"/>
      <c r="OMH5514" s="2"/>
      <c r="OMI5514" s="2"/>
      <c r="OMJ5514" s="2"/>
      <c r="OMK5514" s="2"/>
      <c r="OML5514" s="2"/>
      <c r="OMM5514" s="2"/>
      <c r="OMN5514" s="2"/>
      <c r="OMO5514" s="2"/>
      <c r="OMP5514" s="2"/>
      <c r="OMQ5514" s="2"/>
      <c r="OMR5514" s="2"/>
      <c r="OMS5514" s="2"/>
      <c r="OMT5514" s="2"/>
      <c r="OMU5514" s="2"/>
      <c r="OMV5514" s="2"/>
      <c r="OMW5514" s="2"/>
      <c r="OMX5514" s="2"/>
      <c r="OMY5514" s="2"/>
      <c r="OMZ5514" s="2"/>
      <c r="ONA5514" s="2"/>
      <c r="ONB5514" s="2"/>
      <c r="ONC5514" s="2"/>
      <c r="OND5514" s="2"/>
      <c r="ONE5514" s="2"/>
      <c r="ONF5514" s="2"/>
      <c r="ONG5514" s="2"/>
      <c r="ONH5514" s="2"/>
      <c r="ONI5514" s="2"/>
      <c r="ONJ5514" s="2"/>
      <c r="ONK5514" s="2"/>
      <c r="ONL5514" s="2"/>
      <c r="ONM5514" s="2"/>
      <c r="ONN5514" s="2"/>
      <c r="ONO5514" s="2"/>
      <c r="ONP5514" s="2"/>
      <c r="ONQ5514" s="2"/>
      <c r="ONR5514" s="2"/>
      <c r="ONS5514" s="2"/>
      <c r="ONT5514" s="2"/>
      <c r="ONU5514" s="2"/>
      <c r="ONV5514" s="2"/>
      <c r="ONW5514" s="2"/>
      <c r="ONX5514" s="2"/>
      <c r="ONY5514" s="2"/>
      <c r="ONZ5514" s="2"/>
      <c r="OOA5514" s="2"/>
      <c r="OOB5514" s="2"/>
      <c r="OOC5514" s="2"/>
      <c r="OOD5514" s="2"/>
      <c r="OOE5514" s="2"/>
      <c r="OOF5514" s="2"/>
      <c r="OOG5514" s="2"/>
      <c r="OOH5514" s="2"/>
      <c r="OOI5514" s="2"/>
      <c r="OOJ5514" s="2"/>
      <c r="OOK5514" s="2"/>
      <c r="OOL5514" s="2"/>
      <c r="OOM5514" s="2"/>
      <c r="OON5514" s="2"/>
      <c r="OOO5514" s="2"/>
      <c r="OOP5514" s="2"/>
      <c r="OOQ5514" s="2"/>
      <c r="OOR5514" s="2"/>
      <c r="OOS5514" s="2"/>
      <c r="OOT5514" s="2"/>
      <c r="OOU5514" s="2"/>
      <c r="OOV5514" s="2"/>
      <c r="OOW5514" s="2"/>
      <c r="OOX5514" s="2"/>
      <c r="OOY5514" s="2"/>
      <c r="OOZ5514" s="2"/>
      <c r="OPA5514" s="2"/>
      <c r="OPB5514" s="2"/>
      <c r="OPC5514" s="2"/>
      <c r="OPD5514" s="2"/>
      <c r="OPE5514" s="2"/>
      <c r="OPF5514" s="2"/>
      <c r="OPG5514" s="2"/>
      <c r="OPH5514" s="2"/>
      <c r="OPI5514" s="2"/>
      <c r="OPJ5514" s="2"/>
      <c r="OPK5514" s="2"/>
      <c r="OPL5514" s="2"/>
      <c r="OPM5514" s="2"/>
      <c r="OPN5514" s="2"/>
      <c r="OPO5514" s="2"/>
      <c r="OPP5514" s="2"/>
      <c r="OPQ5514" s="2"/>
      <c r="OPR5514" s="2"/>
      <c r="OPS5514" s="2"/>
      <c r="OPT5514" s="2"/>
      <c r="OPU5514" s="2"/>
      <c r="OPV5514" s="2"/>
      <c r="OPW5514" s="2"/>
      <c r="OPX5514" s="2"/>
      <c r="OPY5514" s="2"/>
      <c r="OPZ5514" s="2"/>
      <c r="OQA5514" s="2"/>
      <c r="OQB5514" s="2"/>
      <c r="OQC5514" s="2"/>
      <c r="OQD5514" s="2"/>
      <c r="OQE5514" s="2"/>
      <c r="OQF5514" s="2"/>
      <c r="OQG5514" s="2"/>
      <c r="OQH5514" s="2"/>
      <c r="OQI5514" s="2"/>
      <c r="OQJ5514" s="2"/>
      <c r="OQK5514" s="2"/>
      <c r="OQL5514" s="2"/>
      <c r="OQM5514" s="2"/>
      <c r="OQN5514" s="2"/>
      <c r="OQO5514" s="2"/>
      <c r="OQP5514" s="2"/>
      <c r="OQQ5514" s="2"/>
      <c r="OQR5514" s="2"/>
      <c r="OQS5514" s="2"/>
      <c r="OQT5514" s="2"/>
      <c r="OQU5514" s="2"/>
      <c r="OQV5514" s="2"/>
      <c r="OQW5514" s="2"/>
      <c r="OQX5514" s="2"/>
      <c r="OQY5514" s="2"/>
      <c r="OQZ5514" s="2"/>
      <c r="ORA5514" s="2"/>
      <c r="ORB5514" s="2"/>
      <c r="ORC5514" s="2"/>
      <c r="ORD5514" s="2"/>
      <c r="ORE5514" s="2"/>
      <c r="ORF5514" s="2"/>
      <c r="ORG5514" s="2"/>
      <c r="ORH5514" s="2"/>
      <c r="ORI5514" s="2"/>
      <c r="ORJ5514" s="2"/>
      <c r="ORK5514" s="2"/>
      <c r="ORL5514" s="2"/>
      <c r="ORM5514" s="2"/>
      <c r="ORN5514" s="2"/>
      <c r="ORO5514" s="2"/>
      <c r="ORP5514" s="2"/>
      <c r="ORQ5514" s="2"/>
      <c r="ORR5514" s="2"/>
      <c r="ORS5514" s="2"/>
      <c r="ORT5514" s="2"/>
      <c r="ORU5514" s="2"/>
      <c r="ORV5514" s="2"/>
      <c r="ORW5514" s="2"/>
      <c r="ORX5514" s="2"/>
      <c r="ORY5514" s="2"/>
      <c r="ORZ5514" s="2"/>
      <c r="OSA5514" s="2"/>
      <c r="OSB5514" s="2"/>
      <c r="OSC5514" s="2"/>
      <c r="OSD5514" s="2"/>
      <c r="OSE5514" s="2"/>
      <c r="OSF5514" s="2"/>
      <c r="OSG5514" s="2"/>
      <c r="OSH5514" s="2"/>
      <c r="OSI5514" s="2"/>
      <c r="OSJ5514" s="2"/>
      <c r="OSK5514" s="2"/>
      <c r="OSL5514" s="2"/>
      <c r="OSM5514" s="2"/>
      <c r="OSN5514" s="2"/>
      <c r="OSO5514" s="2"/>
      <c r="OSP5514" s="2"/>
      <c r="OSQ5514" s="2"/>
      <c r="OSR5514" s="2"/>
      <c r="OSS5514" s="2"/>
      <c r="OST5514" s="2"/>
      <c r="OSU5514" s="2"/>
      <c r="OSV5514" s="2"/>
      <c r="OSW5514" s="2"/>
      <c r="OSX5514" s="2"/>
      <c r="OSY5514" s="2"/>
      <c r="OSZ5514" s="2"/>
      <c r="OTA5514" s="2"/>
      <c r="OTB5514" s="2"/>
      <c r="OTC5514" s="2"/>
      <c r="OTD5514" s="2"/>
      <c r="OTE5514" s="2"/>
      <c r="OTF5514" s="2"/>
      <c r="OTG5514" s="2"/>
      <c r="OTH5514" s="2"/>
      <c r="OTI5514" s="2"/>
      <c r="OTJ5514" s="2"/>
      <c r="OTK5514" s="2"/>
      <c r="OTL5514" s="2"/>
      <c r="OTM5514" s="2"/>
      <c r="OTN5514" s="2"/>
      <c r="OTO5514" s="2"/>
      <c r="OTP5514" s="2"/>
      <c r="OTQ5514" s="2"/>
      <c r="OTR5514" s="2"/>
      <c r="OTS5514" s="2"/>
      <c r="OTT5514" s="2"/>
      <c r="OTU5514" s="2"/>
      <c r="OTV5514" s="2"/>
      <c r="OTW5514" s="2"/>
      <c r="OTX5514" s="2"/>
      <c r="OTY5514" s="2"/>
      <c r="OTZ5514" s="2"/>
      <c r="OUA5514" s="2"/>
      <c r="OUB5514" s="2"/>
      <c r="OUC5514" s="2"/>
      <c r="OUD5514" s="2"/>
      <c r="OUE5514" s="2"/>
      <c r="OUF5514" s="2"/>
      <c r="OUG5514" s="2"/>
      <c r="OUH5514" s="2"/>
      <c r="OUI5514" s="2"/>
      <c r="OUJ5514" s="2"/>
      <c r="OUK5514" s="2"/>
      <c r="OUL5514" s="2"/>
      <c r="OUM5514" s="2"/>
      <c r="OUN5514" s="2"/>
      <c r="OUO5514" s="2"/>
      <c r="OUP5514" s="2"/>
      <c r="OUQ5514" s="2"/>
      <c r="OUR5514" s="2"/>
      <c r="OUS5514" s="2"/>
      <c r="OUT5514" s="2"/>
      <c r="OUU5514" s="2"/>
      <c r="OUV5514" s="2"/>
      <c r="OUW5514" s="2"/>
      <c r="OUX5514" s="2"/>
      <c r="OUY5514" s="2"/>
      <c r="OUZ5514" s="2"/>
      <c r="OVA5514" s="2"/>
      <c r="OVB5514" s="2"/>
      <c r="OVC5514" s="2"/>
      <c r="OVD5514" s="2"/>
      <c r="OVE5514" s="2"/>
      <c r="OVF5514" s="2"/>
      <c r="OVG5514" s="2"/>
      <c r="OVH5514" s="2"/>
      <c r="OVI5514" s="2"/>
      <c r="OVJ5514" s="2"/>
      <c r="OVK5514" s="2"/>
      <c r="OVL5514" s="2"/>
      <c r="OVM5514" s="2"/>
      <c r="OVN5514" s="2"/>
      <c r="OVO5514" s="2"/>
      <c r="OVP5514" s="2"/>
      <c r="OVQ5514" s="2"/>
      <c r="OVR5514" s="2"/>
      <c r="OVS5514" s="2"/>
      <c r="OVT5514" s="2"/>
      <c r="OVU5514" s="2"/>
      <c r="OVV5514" s="2"/>
      <c r="OVW5514" s="2"/>
      <c r="OVX5514" s="2"/>
      <c r="OVY5514" s="2"/>
      <c r="OVZ5514" s="2"/>
      <c r="OWA5514" s="2"/>
      <c r="OWB5514" s="2"/>
      <c r="OWC5514" s="2"/>
      <c r="OWD5514" s="2"/>
      <c r="OWE5514" s="2"/>
      <c r="OWF5514" s="2"/>
      <c r="OWG5514" s="2"/>
      <c r="OWH5514" s="2"/>
      <c r="OWI5514" s="2"/>
      <c r="OWJ5514" s="2"/>
      <c r="OWK5514" s="2"/>
      <c r="OWL5514" s="2"/>
      <c r="OWM5514" s="2"/>
      <c r="OWN5514" s="2"/>
      <c r="OWO5514" s="2"/>
      <c r="OWP5514" s="2"/>
      <c r="OWQ5514" s="2"/>
      <c r="OWR5514" s="2"/>
      <c r="OWS5514" s="2"/>
      <c r="OWT5514" s="2"/>
      <c r="OWU5514" s="2"/>
      <c r="OWV5514" s="2"/>
      <c r="OWW5514" s="2"/>
      <c r="OWX5514" s="2"/>
      <c r="OWY5514" s="2"/>
      <c r="OWZ5514" s="2"/>
      <c r="OXA5514" s="2"/>
      <c r="OXB5514" s="2"/>
      <c r="OXC5514" s="2"/>
      <c r="OXD5514" s="2"/>
      <c r="OXE5514" s="2"/>
      <c r="OXF5514" s="2"/>
      <c r="OXG5514" s="2"/>
      <c r="OXH5514" s="2"/>
      <c r="OXI5514" s="2"/>
      <c r="OXJ5514" s="2"/>
      <c r="OXK5514" s="2"/>
      <c r="OXL5514" s="2"/>
      <c r="OXM5514" s="2"/>
      <c r="OXN5514" s="2"/>
      <c r="OXO5514" s="2"/>
      <c r="OXP5514" s="2"/>
      <c r="OXQ5514" s="2"/>
      <c r="OXR5514" s="2"/>
      <c r="OXS5514" s="2"/>
      <c r="OXT5514" s="2"/>
      <c r="OXU5514" s="2"/>
      <c r="OXV5514" s="2"/>
      <c r="OXW5514" s="2"/>
      <c r="OXX5514" s="2"/>
      <c r="OXY5514" s="2"/>
      <c r="OXZ5514" s="2"/>
      <c r="OYA5514" s="2"/>
      <c r="OYB5514" s="2"/>
      <c r="OYC5514" s="2"/>
      <c r="OYD5514" s="2"/>
      <c r="OYE5514" s="2"/>
      <c r="OYF5514" s="2"/>
      <c r="OYG5514" s="2"/>
      <c r="OYH5514" s="2"/>
      <c r="OYI5514" s="2"/>
      <c r="OYJ5514" s="2"/>
      <c r="OYK5514" s="2"/>
      <c r="OYL5514" s="2"/>
      <c r="OYM5514" s="2"/>
      <c r="OYN5514" s="2"/>
      <c r="OYO5514" s="2"/>
      <c r="OYP5514" s="2"/>
      <c r="OYQ5514" s="2"/>
      <c r="OYR5514" s="2"/>
      <c r="OYS5514" s="2"/>
      <c r="OYT5514" s="2"/>
      <c r="OYU5514" s="2"/>
      <c r="OYV5514" s="2"/>
      <c r="OYW5514" s="2"/>
      <c r="OYX5514" s="2"/>
      <c r="OYY5514" s="2"/>
      <c r="OYZ5514" s="2"/>
      <c r="OZA5514" s="2"/>
      <c r="OZB5514" s="2"/>
      <c r="OZC5514" s="2"/>
      <c r="OZD5514" s="2"/>
      <c r="OZE5514" s="2"/>
      <c r="OZF5514" s="2"/>
      <c r="OZG5514" s="2"/>
      <c r="OZH5514" s="2"/>
      <c r="OZI5514" s="2"/>
      <c r="OZJ5514" s="2"/>
      <c r="OZK5514" s="2"/>
      <c r="OZL5514" s="2"/>
      <c r="OZM5514" s="2"/>
      <c r="OZN5514" s="2"/>
      <c r="OZO5514" s="2"/>
      <c r="OZP5514" s="2"/>
      <c r="OZQ5514" s="2"/>
      <c r="OZR5514" s="2"/>
      <c r="OZS5514" s="2"/>
      <c r="OZT5514" s="2"/>
      <c r="OZU5514" s="2"/>
      <c r="OZV5514" s="2"/>
      <c r="OZW5514" s="2"/>
      <c r="OZX5514" s="2"/>
      <c r="OZY5514" s="2"/>
      <c r="OZZ5514" s="2"/>
      <c r="PAA5514" s="2"/>
      <c r="PAB5514" s="2"/>
      <c r="PAC5514" s="2"/>
      <c r="PAD5514" s="2"/>
      <c r="PAE5514" s="2"/>
      <c r="PAF5514" s="2"/>
      <c r="PAG5514" s="2"/>
      <c r="PAH5514" s="2"/>
      <c r="PAI5514" s="2"/>
      <c r="PAJ5514" s="2"/>
      <c r="PAK5514" s="2"/>
      <c r="PAL5514" s="2"/>
      <c r="PAM5514" s="2"/>
      <c r="PAN5514" s="2"/>
      <c r="PAO5514" s="2"/>
      <c r="PAP5514" s="2"/>
      <c r="PAQ5514" s="2"/>
      <c r="PAR5514" s="2"/>
      <c r="PAS5514" s="2"/>
      <c r="PAT5514" s="2"/>
      <c r="PAU5514" s="2"/>
      <c r="PAV5514" s="2"/>
      <c r="PAW5514" s="2"/>
      <c r="PAX5514" s="2"/>
      <c r="PAY5514" s="2"/>
      <c r="PAZ5514" s="2"/>
      <c r="PBA5514" s="2"/>
      <c r="PBB5514" s="2"/>
      <c r="PBC5514" s="2"/>
      <c r="PBD5514" s="2"/>
      <c r="PBE5514" s="2"/>
      <c r="PBF5514" s="2"/>
      <c r="PBG5514" s="2"/>
      <c r="PBH5514" s="2"/>
      <c r="PBI5514" s="2"/>
      <c r="PBJ5514" s="2"/>
      <c r="PBK5514" s="2"/>
      <c r="PBL5514" s="2"/>
      <c r="PBM5514" s="2"/>
      <c r="PBN5514" s="2"/>
      <c r="PBO5514" s="2"/>
      <c r="PBP5514" s="2"/>
      <c r="PBQ5514" s="2"/>
      <c r="PBR5514" s="2"/>
      <c r="PBS5514" s="2"/>
      <c r="PBT5514" s="2"/>
      <c r="PBU5514" s="2"/>
      <c r="PBV5514" s="2"/>
      <c r="PBW5514" s="2"/>
      <c r="PBX5514" s="2"/>
      <c r="PBY5514" s="2"/>
      <c r="PBZ5514" s="2"/>
      <c r="PCA5514" s="2"/>
      <c r="PCB5514" s="2"/>
      <c r="PCC5514" s="2"/>
      <c r="PCD5514" s="2"/>
      <c r="PCE5514" s="2"/>
      <c r="PCF5514" s="2"/>
      <c r="PCG5514" s="2"/>
      <c r="PCH5514" s="2"/>
      <c r="PCI5514" s="2"/>
      <c r="PCJ5514" s="2"/>
      <c r="PCK5514" s="2"/>
      <c r="PCL5514" s="2"/>
      <c r="PCM5514" s="2"/>
      <c r="PCN5514" s="2"/>
      <c r="PCO5514" s="2"/>
      <c r="PCP5514" s="2"/>
      <c r="PCQ5514" s="2"/>
      <c r="PCR5514" s="2"/>
      <c r="PCS5514" s="2"/>
      <c r="PCT5514" s="2"/>
      <c r="PCU5514" s="2"/>
      <c r="PCV5514" s="2"/>
      <c r="PCW5514" s="2"/>
      <c r="PCX5514" s="2"/>
      <c r="PCY5514" s="2"/>
      <c r="PCZ5514" s="2"/>
      <c r="PDA5514" s="2"/>
      <c r="PDB5514" s="2"/>
      <c r="PDC5514" s="2"/>
      <c r="PDD5514" s="2"/>
      <c r="PDE5514" s="2"/>
      <c r="PDF5514" s="2"/>
      <c r="PDG5514" s="2"/>
      <c r="PDH5514" s="2"/>
      <c r="PDI5514" s="2"/>
      <c r="PDJ5514" s="2"/>
      <c r="PDK5514" s="2"/>
      <c r="PDL5514" s="2"/>
      <c r="PDM5514" s="2"/>
      <c r="PDN5514" s="2"/>
      <c r="PDO5514" s="2"/>
      <c r="PDP5514" s="2"/>
      <c r="PDQ5514" s="2"/>
      <c r="PDR5514" s="2"/>
      <c r="PDS5514" s="2"/>
      <c r="PDT5514" s="2"/>
      <c r="PDU5514" s="2"/>
      <c r="PDV5514" s="2"/>
      <c r="PDW5514" s="2"/>
      <c r="PDX5514" s="2"/>
      <c r="PDY5514" s="2"/>
      <c r="PDZ5514" s="2"/>
      <c r="PEA5514" s="2"/>
      <c r="PEB5514" s="2"/>
      <c r="PEC5514" s="2"/>
      <c r="PED5514" s="2"/>
      <c r="PEE5514" s="2"/>
      <c r="PEF5514" s="2"/>
      <c r="PEG5514" s="2"/>
      <c r="PEH5514" s="2"/>
      <c r="PEI5514" s="2"/>
      <c r="PEJ5514" s="2"/>
      <c r="PEK5514" s="2"/>
      <c r="PEL5514" s="2"/>
      <c r="PEM5514" s="2"/>
      <c r="PEN5514" s="2"/>
      <c r="PEO5514" s="2"/>
      <c r="PEP5514" s="2"/>
      <c r="PEQ5514" s="2"/>
      <c r="PER5514" s="2"/>
      <c r="PES5514" s="2"/>
      <c r="PET5514" s="2"/>
      <c r="PEU5514" s="2"/>
      <c r="PEV5514" s="2"/>
      <c r="PEW5514" s="2"/>
      <c r="PEX5514" s="2"/>
      <c r="PEY5514" s="2"/>
      <c r="PEZ5514" s="2"/>
      <c r="PFA5514" s="2"/>
      <c r="PFB5514" s="2"/>
      <c r="PFC5514" s="2"/>
      <c r="PFD5514" s="2"/>
      <c r="PFE5514" s="2"/>
      <c r="PFF5514" s="2"/>
      <c r="PFG5514" s="2"/>
      <c r="PFH5514" s="2"/>
      <c r="PFI5514" s="2"/>
      <c r="PFJ5514" s="2"/>
      <c r="PFK5514" s="2"/>
      <c r="PFL5514" s="2"/>
      <c r="PFM5514" s="2"/>
      <c r="PFN5514" s="2"/>
      <c r="PFO5514" s="2"/>
      <c r="PFP5514" s="2"/>
      <c r="PFQ5514" s="2"/>
      <c r="PFR5514" s="2"/>
      <c r="PFS5514" s="2"/>
      <c r="PFT5514" s="2"/>
      <c r="PFU5514" s="2"/>
      <c r="PFV5514" s="2"/>
      <c r="PFW5514" s="2"/>
      <c r="PFX5514" s="2"/>
      <c r="PFY5514" s="2"/>
      <c r="PFZ5514" s="2"/>
      <c r="PGA5514" s="2"/>
      <c r="PGB5514" s="2"/>
      <c r="PGC5514" s="2"/>
      <c r="PGD5514" s="2"/>
      <c r="PGE5514" s="2"/>
      <c r="PGF5514" s="2"/>
      <c r="PGG5514" s="2"/>
      <c r="PGH5514" s="2"/>
      <c r="PGI5514" s="2"/>
      <c r="PGJ5514" s="2"/>
      <c r="PGK5514" s="2"/>
      <c r="PGL5514" s="2"/>
      <c r="PGM5514" s="2"/>
      <c r="PGN5514" s="2"/>
      <c r="PGO5514" s="2"/>
      <c r="PGP5514" s="2"/>
      <c r="PGQ5514" s="2"/>
      <c r="PGR5514" s="2"/>
      <c r="PGS5514" s="2"/>
      <c r="PGT5514" s="2"/>
      <c r="PGU5514" s="2"/>
      <c r="PGV5514" s="2"/>
      <c r="PGW5514" s="2"/>
      <c r="PGX5514" s="2"/>
      <c r="PGY5514" s="2"/>
      <c r="PGZ5514" s="2"/>
      <c r="PHA5514" s="2"/>
      <c r="PHB5514" s="2"/>
      <c r="PHC5514" s="2"/>
      <c r="PHD5514" s="2"/>
      <c r="PHE5514" s="2"/>
      <c r="PHF5514" s="2"/>
      <c r="PHG5514" s="2"/>
      <c r="PHH5514" s="2"/>
      <c r="PHI5514" s="2"/>
      <c r="PHJ5514" s="2"/>
      <c r="PHK5514" s="2"/>
      <c r="PHL5514" s="2"/>
      <c r="PHM5514" s="2"/>
      <c r="PHN5514" s="2"/>
      <c r="PHO5514" s="2"/>
      <c r="PHP5514" s="2"/>
      <c r="PHQ5514" s="2"/>
      <c r="PHR5514" s="2"/>
      <c r="PHS5514" s="2"/>
      <c r="PHT5514" s="2"/>
      <c r="PHU5514" s="2"/>
      <c r="PHV5514" s="2"/>
      <c r="PHW5514" s="2"/>
      <c r="PHX5514" s="2"/>
      <c r="PHY5514" s="2"/>
      <c r="PHZ5514" s="2"/>
      <c r="PIA5514" s="2"/>
      <c r="PIB5514" s="2"/>
      <c r="PIC5514" s="2"/>
      <c r="PID5514" s="2"/>
      <c r="PIE5514" s="2"/>
      <c r="PIF5514" s="2"/>
      <c r="PIG5514" s="2"/>
      <c r="PIH5514" s="2"/>
      <c r="PII5514" s="2"/>
      <c r="PIJ5514" s="2"/>
      <c r="PIK5514" s="2"/>
      <c r="PIL5514" s="2"/>
      <c r="PIM5514" s="2"/>
      <c r="PIN5514" s="2"/>
      <c r="PIO5514" s="2"/>
      <c r="PIP5514" s="2"/>
      <c r="PIQ5514" s="2"/>
      <c r="PIR5514" s="2"/>
      <c r="PIS5514" s="2"/>
      <c r="PIT5514" s="2"/>
      <c r="PIU5514" s="2"/>
      <c r="PIV5514" s="2"/>
      <c r="PIW5514" s="2"/>
      <c r="PIX5514" s="2"/>
      <c r="PIY5514" s="2"/>
      <c r="PIZ5514" s="2"/>
      <c r="PJA5514" s="2"/>
      <c r="PJB5514" s="2"/>
      <c r="PJC5514" s="2"/>
      <c r="PJD5514" s="2"/>
      <c r="PJE5514" s="2"/>
      <c r="PJF5514" s="2"/>
      <c r="PJG5514" s="2"/>
      <c r="PJH5514" s="2"/>
      <c r="PJI5514" s="2"/>
      <c r="PJJ5514" s="2"/>
      <c r="PJK5514" s="2"/>
      <c r="PJL5514" s="2"/>
      <c r="PJM5514" s="2"/>
      <c r="PJN5514" s="2"/>
      <c r="PJO5514" s="2"/>
      <c r="PJP5514" s="2"/>
      <c r="PJQ5514" s="2"/>
      <c r="PJR5514" s="2"/>
      <c r="PJS5514" s="2"/>
      <c r="PJT5514" s="2"/>
      <c r="PJU5514" s="2"/>
      <c r="PJV5514" s="2"/>
      <c r="PJW5514" s="2"/>
      <c r="PJX5514" s="2"/>
      <c r="PJY5514" s="2"/>
      <c r="PJZ5514" s="2"/>
      <c r="PKA5514" s="2"/>
      <c r="PKB5514" s="2"/>
      <c r="PKC5514" s="2"/>
      <c r="PKD5514" s="2"/>
      <c r="PKE5514" s="2"/>
      <c r="PKF5514" s="2"/>
      <c r="PKG5514" s="2"/>
      <c r="PKH5514" s="2"/>
      <c r="PKI5514" s="2"/>
      <c r="PKJ5514" s="2"/>
      <c r="PKK5514" s="2"/>
      <c r="PKL5514" s="2"/>
      <c r="PKM5514" s="2"/>
      <c r="PKN5514" s="2"/>
      <c r="PKO5514" s="2"/>
      <c r="PKP5514" s="2"/>
      <c r="PKQ5514" s="2"/>
      <c r="PKR5514" s="2"/>
      <c r="PKS5514" s="2"/>
      <c r="PKT5514" s="2"/>
      <c r="PKU5514" s="2"/>
      <c r="PKV5514" s="2"/>
      <c r="PKW5514" s="2"/>
      <c r="PKX5514" s="2"/>
      <c r="PKY5514" s="2"/>
      <c r="PKZ5514" s="2"/>
      <c r="PLA5514" s="2"/>
      <c r="PLB5514" s="2"/>
      <c r="PLC5514" s="2"/>
      <c r="PLD5514" s="2"/>
      <c r="PLE5514" s="2"/>
      <c r="PLF5514" s="2"/>
      <c r="PLG5514" s="2"/>
      <c r="PLH5514" s="2"/>
      <c r="PLI5514" s="2"/>
      <c r="PLJ5514" s="2"/>
      <c r="PLK5514" s="2"/>
      <c r="PLL5514" s="2"/>
      <c r="PLM5514" s="2"/>
      <c r="PLN5514" s="2"/>
      <c r="PLO5514" s="2"/>
      <c r="PLP5514" s="2"/>
      <c r="PLQ5514" s="2"/>
      <c r="PLR5514" s="2"/>
      <c r="PLS5514" s="2"/>
      <c r="PLT5514" s="2"/>
      <c r="PLU5514" s="2"/>
      <c r="PLV5514" s="2"/>
      <c r="PLW5514" s="2"/>
      <c r="PLX5514" s="2"/>
      <c r="PLY5514" s="2"/>
      <c r="PLZ5514" s="2"/>
      <c r="PMA5514" s="2"/>
      <c r="PMB5514" s="2"/>
      <c r="PMC5514" s="2"/>
      <c r="PMD5514" s="2"/>
      <c r="PME5514" s="2"/>
      <c r="PMF5514" s="2"/>
      <c r="PMG5514" s="2"/>
      <c r="PMH5514" s="2"/>
      <c r="PMI5514" s="2"/>
      <c r="PMJ5514" s="2"/>
      <c r="PMK5514" s="2"/>
      <c r="PML5514" s="2"/>
      <c r="PMM5514" s="2"/>
      <c r="PMN5514" s="2"/>
      <c r="PMO5514" s="2"/>
      <c r="PMP5514" s="2"/>
      <c r="PMQ5514" s="2"/>
      <c r="PMR5514" s="2"/>
      <c r="PMS5514" s="2"/>
      <c r="PMT5514" s="2"/>
      <c r="PMU5514" s="2"/>
      <c r="PMV5514" s="2"/>
      <c r="PMW5514" s="2"/>
      <c r="PMX5514" s="2"/>
      <c r="PMY5514" s="2"/>
      <c r="PMZ5514" s="2"/>
      <c r="PNA5514" s="2"/>
      <c r="PNB5514" s="2"/>
      <c r="PNC5514" s="2"/>
      <c r="PND5514" s="2"/>
      <c r="PNE5514" s="2"/>
      <c r="PNF5514" s="2"/>
      <c r="PNG5514" s="2"/>
      <c r="PNH5514" s="2"/>
      <c r="PNI5514" s="2"/>
      <c r="PNJ5514" s="2"/>
      <c r="PNK5514" s="2"/>
      <c r="PNL5514" s="2"/>
      <c r="PNM5514" s="2"/>
      <c r="PNN5514" s="2"/>
      <c r="PNO5514" s="2"/>
      <c r="PNP5514" s="2"/>
      <c r="PNQ5514" s="2"/>
      <c r="PNR5514" s="2"/>
      <c r="PNS5514" s="2"/>
      <c r="PNT5514" s="2"/>
      <c r="PNU5514" s="2"/>
      <c r="PNV5514" s="2"/>
      <c r="PNW5514" s="2"/>
      <c r="PNX5514" s="2"/>
      <c r="PNY5514" s="2"/>
      <c r="PNZ5514" s="2"/>
      <c r="POA5514" s="2"/>
      <c r="POB5514" s="2"/>
      <c r="POC5514" s="2"/>
      <c r="POD5514" s="2"/>
      <c r="POE5514" s="2"/>
      <c r="POF5514" s="2"/>
      <c r="POG5514" s="2"/>
      <c r="POH5514" s="2"/>
      <c r="POI5514" s="2"/>
      <c r="POJ5514" s="2"/>
      <c r="POK5514" s="2"/>
      <c r="POL5514" s="2"/>
      <c r="POM5514" s="2"/>
      <c r="PON5514" s="2"/>
      <c r="POO5514" s="2"/>
      <c r="POP5514" s="2"/>
      <c r="POQ5514" s="2"/>
      <c r="POR5514" s="2"/>
      <c r="POS5514" s="2"/>
      <c r="POT5514" s="2"/>
      <c r="POU5514" s="2"/>
      <c r="POV5514" s="2"/>
      <c r="POW5514" s="2"/>
      <c r="POX5514" s="2"/>
      <c r="POY5514" s="2"/>
      <c r="POZ5514" s="2"/>
      <c r="PPA5514" s="2"/>
      <c r="PPB5514" s="2"/>
      <c r="PPC5514" s="2"/>
      <c r="PPD5514" s="2"/>
      <c r="PPE5514" s="2"/>
      <c r="PPF5514" s="2"/>
      <c r="PPG5514" s="2"/>
      <c r="PPH5514" s="2"/>
      <c r="PPI5514" s="2"/>
      <c r="PPJ5514" s="2"/>
      <c r="PPK5514" s="2"/>
      <c r="PPL5514" s="2"/>
      <c r="PPM5514" s="2"/>
      <c r="PPN5514" s="2"/>
      <c r="PPO5514" s="2"/>
      <c r="PPP5514" s="2"/>
      <c r="PPQ5514" s="2"/>
      <c r="PPR5514" s="2"/>
      <c r="PPS5514" s="2"/>
      <c r="PPT5514" s="2"/>
      <c r="PPU5514" s="2"/>
      <c r="PPV5514" s="2"/>
      <c r="PPW5514" s="2"/>
      <c r="PPX5514" s="2"/>
      <c r="PPY5514" s="2"/>
      <c r="PPZ5514" s="2"/>
      <c r="PQA5514" s="2"/>
      <c r="PQB5514" s="2"/>
      <c r="PQC5514" s="2"/>
      <c r="PQD5514" s="2"/>
      <c r="PQE5514" s="2"/>
      <c r="PQF5514" s="2"/>
      <c r="PQG5514" s="2"/>
      <c r="PQH5514" s="2"/>
      <c r="PQI5514" s="2"/>
      <c r="PQJ5514" s="2"/>
      <c r="PQK5514" s="2"/>
      <c r="PQL5514" s="2"/>
      <c r="PQM5514" s="2"/>
      <c r="PQN5514" s="2"/>
      <c r="PQO5514" s="2"/>
      <c r="PQP5514" s="2"/>
      <c r="PQQ5514" s="2"/>
      <c r="PQR5514" s="2"/>
      <c r="PQS5514" s="2"/>
      <c r="PQT5514" s="2"/>
      <c r="PQU5514" s="2"/>
      <c r="PQV5514" s="2"/>
      <c r="PQW5514" s="2"/>
      <c r="PQX5514" s="2"/>
      <c r="PQY5514" s="2"/>
      <c r="PQZ5514" s="2"/>
      <c r="PRA5514" s="2"/>
      <c r="PRB5514" s="2"/>
      <c r="PRC5514" s="2"/>
      <c r="PRD5514" s="2"/>
      <c r="PRE5514" s="2"/>
      <c r="PRF5514" s="2"/>
      <c r="PRG5514" s="2"/>
      <c r="PRH5514" s="2"/>
      <c r="PRI5514" s="2"/>
      <c r="PRJ5514" s="2"/>
      <c r="PRK5514" s="2"/>
      <c r="PRL5514" s="2"/>
      <c r="PRM5514" s="2"/>
      <c r="PRN5514" s="2"/>
      <c r="PRO5514" s="2"/>
      <c r="PRP5514" s="2"/>
      <c r="PRQ5514" s="2"/>
      <c r="PRR5514" s="2"/>
      <c r="PRS5514" s="2"/>
      <c r="PRT5514" s="2"/>
      <c r="PRU5514" s="2"/>
      <c r="PRV5514" s="2"/>
      <c r="PRW5514" s="2"/>
      <c r="PRX5514" s="2"/>
      <c r="PRY5514" s="2"/>
      <c r="PRZ5514" s="2"/>
      <c r="PSA5514" s="2"/>
      <c r="PSB5514" s="2"/>
      <c r="PSC5514" s="2"/>
      <c r="PSD5514" s="2"/>
      <c r="PSE5514" s="2"/>
      <c r="PSF5514" s="2"/>
      <c r="PSG5514" s="2"/>
      <c r="PSH5514" s="2"/>
      <c r="PSI5514" s="2"/>
      <c r="PSJ5514" s="2"/>
      <c r="PSK5514" s="2"/>
      <c r="PSL5514" s="2"/>
      <c r="PSM5514" s="2"/>
      <c r="PSN5514" s="2"/>
      <c r="PSO5514" s="2"/>
      <c r="PSP5514" s="2"/>
      <c r="PSQ5514" s="2"/>
      <c r="PSR5514" s="2"/>
      <c r="PSS5514" s="2"/>
      <c r="PST5514" s="2"/>
      <c r="PSU5514" s="2"/>
      <c r="PSV5514" s="2"/>
      <c r="PSW5514" s="2"/>
      <c r="PSX5514" s="2"/>
      <c r="PSY5514" s="2"/>
      <c r="PSZ5514" s="2"/>
      <c r="PTA5514" s="2"/>
      <c r="PTB5514" s="2"/>
      <c r="PTC5514" s="2"/>
      <c r="PTD5514" s="2"/>
      <c r="PTE5514" s="2"/>
      <c r="PTF5514" s="2"/>
      <c r="PTG5514" s="2"/>
      <c r="PTH5514" s="2"/>
      <c r="PTI5514" s="2"/>
      <c r="PTJ5514" s="2"/>
      <c r="PTK5514" s="2"/>
      <c r="PTL5514" s="2"/>
      <c r="PTM5514" s="2"/>
      <c r="PTN5514" s="2"/>
      <c r="PTO5514" s="2"/>
      <c r="PTP5514" s="2"/>
      <c r="PTQ5514" s="2"/>
      <c r="PTR5514" s="2"/>
      <c r="PTS5514" s="2"/>
      <c r="PTT5514" s="2"/>
      <c r="PTU5514" s="2"/>
      <c r="PTV5514" s="2"/>
      <c r="PTW5514" s="2"/>
      <c r="PTX5514" s="2"/>
      <c r="PTY5514" s="2"/>
      <c r="PTZ5514" s="2"/>
      <c r="PUA5514" s="2"/>
      <c r="PUB5514" s="2"/>
      <c r="PUC5514" s="2"/>
      <c r="PUD5514" s="2"/>
      <c r="PUE5514" s="2"/>
      <c r="PUF5514" s="2"/>
      <c r="PUG5514" s="2"/>
      <c r="PUH5514" s="2"/>
      <c r="PUI5514" s="2"/>
      <c r="PUJ5514" s="2"/>
      <c r="PUK5514" s="2"/>
      <c r="PUL5514" s="2"/>
      <c r="PUM5514" s="2"/>
      <c r="PUN5514" s="2"/>
      <c r="PUO5514" s="2"/>
      <c r="PUP5514" s="2"/>
      <c r="PUQ5514" s="2"/>
      <c r="PUR5514" s="2"/>
      <c r="PUS5514" s="2"/>
      <c r="PUT5514" s="2"/>
      <c r="PUU5514" s="2"/>
      <c r="PUV5514" s="2"/>
      <c r="PUW5514" s="2"/>
      <c r="PUX5514" s="2"/>
      <c r="PUY5514" s="2"/>
      <c r="PUZ5514" s="2"/>
      <c r="PVA5514" s="2"/>
      <c r="PVB5514" s="2"/>
      <c r="PVC5514" s="2"/>
      <c r="PVD5514" s="2"/>
      <c r="PVE5514" s="2"/>
      <c r="PVF5514" s="2"/>
      <c r="PVG5514" s="2"/>
      <c r="PVH5514" s="2"/>
      <c r="PVI5514" s="2"/>
      <c r="PVJ5514" s="2"/>
      <c r="PVK5514" s="2"/>
      <c r="PVL5514" s="2"/>
      <c r="PVM5514" s="2"/>
      <c r="PVN5514" s="2"/>
      <c r="PVO5514" s="2"/>
      <c r="PVP5514" s="2"/>
      <c r="PVQ5514" s="2"/>
      <c r="PVR5514" s="2"/>
      <c r="PVS5514" s="2"/>
      <c r="PVT5514" s="2"/>
      <c r="PVU5514" s="2"/>
      <c r="PVV5514" s="2"/>
      <c r="PVW5514" s="2"/>
      <c r="PVX5514" s="2"/>
      <c r="PVY5514" s="2"/>
      <c r="PVZ5514" s="2"/>
      <c r="PWA5514" s="2"/>
      <c r="PWB5514" s="2"/>
      <c r="PWC5514" s="2"/>
      <c r="PWD5514" s="2"/>
      <c r="PWE5514" s="2"/>
      <c r="PWF5514" s="2"/>
      <c r="PWG5514" s="2"/>
      <c r="PWH5514" s="2"/>
      <c r="PWI5514" s="2"/>
      <c r="PWJ5514" s="2"/>
      <c r="PWK5514" s="2"/>
      <c r="PWL5514" s="2"/>
      <c r="PWM5514" s="2"/>
      <c r="PWN5514" s="2"/>
      <c r="PWO5514" s="2"/>
      <c r="PWP5514" s="2"/>
      <c r="PWQ5514" s="2"/>
      <c r="PWR5514" s="2"/>
      <c r="PWS5514" s="2"/>
      <c r="PWT5514" s="2"/>
      <c r="PWU5514" s="2"/>
      <c r="PWV5514" s="2"/>
      <c r="PWW5514" s="2"/>
      <c r="PWX5514" s="2"/>
      <c r="PWY5514" s="2"/>
      <c r="PWZ5514" s="2"/>
      <c r="PXA5514" s="2"/>
      <c r="PXB5514" s="2"/>
      <c r="PXC5514" s="2"/>
      <c r="PXD5514" s="2"/>
      <c r="PXE5514" s="2"/>
      <c r="PXF5514" s="2"/>
      <c r="PXG5514" s="2"/>
      <c r="PXH5514" s="2"/>
      <c r="PXI5514" s="2"/>
      <c r="PXJ5514" s="2"/>
      <c r="PXK5514" s="2"/>
      <c r="PXL5514" s="2"/>
      <c r="PXM5514" s="2"/>
      <c r="PXN5514" s="2"/>
      <c r="PXO5514" s="2"/>
      <c r="PXP5514" s="2"/>
      <c r="PXQ5514" s="2"/>
      <c r="PXR5514" s="2"/>
      <c r="PXS5514" s="2"/>
      <c r="PXT5514" s="2"/>
      <c r="PXU5514" s="2"/>
      <c r="PXV5514" s="2"/>
      <c r="PXW5514" s="2"/>
      <c r="PXX5514" s="2"/>
      <c r="PXY5514" s="2"/>
      <c r="PXZ5514" s="2"/>
      <c r="PYA5514" s="2"/>
      <c r="PYB5514" s="2"/>
      <c r="PYC5514" s="2"/>
      <c r="PYD5514" s="2"/>
      <c r="PYE5514" s="2"/>
      <c r="PYF5514" s="2"/>
      <c r="PYG5514" s="2"/>
      <c r="PYH5514" s="2"/>
      <c r="PYI5514" s="2"/>
      <c r="PYJ5514" s="2"/>
      <c r="PYK5514" s="2"/>
      <c r="PYL5514" s="2"/>
      <c r="PYM5514" s="2"/>
      <c r="PYN5514" s="2"/>
      <c r="PYO5514" s="2"/>
      <c r="PYP5514" s="2"/>
      <c r="PYQ5514" s="2"/>
      <c r="PYR5514" s="2"/>
      <c r="PYS5514" s="2"/>
      <c r="PYT5514" s="2"/>
      <c r="PYU5514" s="2"/>
      <c r="PYV5514" s="2"/>
      <c r="PYW5514" s="2"/>
      <c r="PYX5514" s="2"/>
      <c r="PYY5514" s="2"/>
      <c r="PYZ5514" s="2"/>
      <c r="PZA5514" s="2"/>
      <c r="PZB5514" s="2"/>
      <c r="PZC5514" s="2"/>
      <c r="PZD5514" s="2"/>
      <c r="PZE5514" s="2"/>
      <c r="PZF5514" s="2"/>
      <c r="PZG5514" s="2"/>
      <c r="PZH5514" s="2"/>
      <c r="PZI5514" s="2"/>
      <c r="PZJ5514" s="2"/>
      <c r="PZK5514" s="2"/>
      <c r="PZL5514" s="2"/>
      <c r="PZM5514" s="2"/>
      <c r="PZN5514" s="2"/>
      <c r="PZO5514" s="2"/>
      <c r="PZP5514" s="2"/>
      <c r="PZQ5514" s="2"/>
      <c r="PZR5514" s="2"/>
      <c r="PZS5514" s="2"/>
      <c r="PZT5514" s="2"/>
      <c r="PZU5514" s="2"/>
      <c r="PZV5514" s="2"/>
      <c r="PZW5514" s="2"/>
      <c r="PZX5514" s="2"/>
      <c r="PZY5514" s="2"/>
      <c r="PZZ5514" s="2"/>
      <c r="QAA5514" s="2"/>
      <c r="QAB5514" s="2"/>
      <c r="QAC5514" s="2"/>
      <c r="QAD5514" s="2"/>
      <c r="QAE5514" s="2"/>
      <c r="QAF5514" s="2"/>
      <c r="QAG5514" s="2"/>
      <c r="QAH5514" s="2"/>
      <c r="QAI5514" s="2"/>
      <c r="QAJ5514" s="2"/>
      <c r="QAK5514" s="2"/>
      <c r="QAL5514" s="2"/>
      <c r="QAM5514" s="2"/>
      <c r="QAN5514" s="2"/>
      <c r="QAO5514" s="2"/>
      <c r="QAP5514" s="2"/>
      <c r="QAQ5514" s="2"/>
      <c r="QAR5514" s="2"/>
      <c r="QAS5514" s="2"/>
      <c r="QAT5514" s="2"/>
      <c r="QAU5514" s="2"/>
      <c r="QAV5514" s="2"/>
      <c r="QAW5514" s="2"/>
      <c r="QAX5514" s="2"/>
      <c r="QAY5514" s="2"/>
      <c r="QAZ5514" s="2"/>
      <c r="QBA5514" s="2"/>
      <c r="QBB5514" s="2"/>
      <c r="QBC5514" s="2"/>
      <c r="QBD5514" s="2"/>
      <c r="QBE5514" s="2"/>
      <c r="QBF5514" s="2"/>
      <c r="QBG5514" s="2"/>
      <c r="QBH5514" s="2"/>
      <c r="QBI5514" s="2"/>
      <c r="QBJ5514" s="2"/>
      <c r="QBK5514" s="2"/>
      <c r="QBL5514" s="2"/>
      <c r="QBM5514" s="2"/>
      <c r="QBN5514" s="2"/>
      <c r="QBO5514" s="2"/>
      <c r="QBP5514" s="2"/>
      <c r="QBQ5514" s="2"/>
      <c r="QBR5514" s="2"/>
      <c r="QBS5514" s="2"/>
      <c r="QBT5514" s="2"/>
      <c r="QBU5514" s="2"/>
      <c r="QBV5514" s="2"/>
      <c r="QBW5514" s="2"/>
      <c r="QBX5514" s="2"/>
      <c r="QBY5514" s="2"/>
      <c r="QBZ5514" s="2"/>
      <c r="QCA5514" s="2"/>
      <c r="QCB5514" s="2"/>
      <c r="QCC5514" s="2"/>
      <c r="QCD5514" s="2"/>
      <c r="QCE5514" s="2"/>
      <c r="QCF5514" s="2"/>
      <c r="QCG5514" s="2"/>
      <c r="QCH5514" s="2"/>
      <c r="QCI5514" s="2"/>
      <c r="QCJ5514" s="2"/>
      <c r="QCK5514" s="2"/>
      <c r="QCL5514" s="2"/>
      <c r="QCM5514" s="2"/>
      <c r="QCN5514" s="2"/>
      <c r="QCO5514" s="2"/>
      <c r="QCP5514" s="2"/>
      <c r="QCQ5514" s="2"/>
      <c r="QCR5514" s="2"/>
      <c r="QCS5514" s="2"/>
      <c r="QCT5514" s="2"/>
      <c r="QCU5514" s="2"/>
      <c r="QCV5514" s="2"/>
      <c r="QCW5514" s="2"/>
      <c r="QCX5514" s="2"/>
      <c r="QCY5514" s="2"/>
      <c r="QCZ5514" s="2"/>
      <c r="QDA5514" s="2"/>
      <c r="QDB5514" s="2"/>
      <c r="QDC5514" s="2"/>
      <c r="QDD5514" s="2"/>
      <c r="QDE5514" s="2"/>
      <c r="QDF5514" s="2"/>
      <c r="QDG5514" s="2"/>
      <c r="QDH5514" s="2"/>
      <c r="QDI5514" s="2"/>
      <c r="QDJ5514" s="2"/>
      <c r="QDK5514" s="2"/>
      <c r="QDL5514" s="2"/>
      <c r="QDM5514" s="2"/>
      <c r="QDN5514" s="2"/>
      <c r="QDO5514" s="2"/>
      <c r="QDP5514" s="2"/>
      <c r="QDQ5514" s="2"/>
      <c r="QDR5514" s="2"/>
      <c r="QDS5514" s="2"/>
      <c r="QDT5514" s="2"/>
      <c r="QDU5514" s="2"/>
      <c r="QDV5514" s="2"/>
      <c r="QDW5514" s="2"/>
      <c r="QDX5514" s="2"/>
      <c r="QDY5514" s="2"/>
      <c r="QDZ5514" s="2"/>
      <c r="QEA5514" s="2"/>
      <c r="QEB5514" s="2"/>
      <c r="QEC5514" s="2"/>
      <c r="QED5514" s="2"/>
      <c r="QEE5514" s="2"/>
      <c r="QEF5514" s="2"/>
      <c r="QEG5514" s="2"/>
      <c r="QEH5514" s="2"/>
      <c r="QEI5514" s="2"/>
      <c r="QEJ5514" s="2"/>
      <c r="QEK5514" s="2"/>
      <c r="QEL5514" s="2"/>
      <c r="QEM5514" s="2"/>
      <c r="QEN5514" s="2"/>
      <c r="QEO5514" s="2"/>
      <c r="QEP5514" s="2"/>
      <c r="QEQ5514" s="2"/>
      <c r="QER5514" s="2"/>
      <c r="QES5514" s="2"/>
      <c r="QET5514" s="2"/>
      <c r="QEU5514" s="2"/>
      <c r="QEV5514" s="2"/>
      <c r="QEW5514" s="2"/>
      <c r="QEX5514" s="2"/>
      <c r="QEY5514" s="2"/>
      <c r="QEZ5514" s="2"/>
      <c r="QFA5514" s="2"/>
      <c r="QFB5514" s="2"/>
      <c r="QFC5514" s="2"/>
      <c r="QFD5514" s="2"/>
      <c r="QFE5514" s="2"/>
      <c r="QFF5514" s="2"/>
      <c r="QFG5514" s="2"/>
      <c r="QFH5514" s="2"/>
      <c r="QFI5514" s="2"/>
      <c r="QFJ5514" s="2"/>
      <c r="QFK5514" s="2"/>
      <c r="QFL5514" s="2"/>
      <c r="QFM5514" s="2"/>
      <c r="QFN5514" s="2"/>
      <c r="QFO5514" s="2"/>
      <c r="QFP5514" s="2"/>
      <c r="QFQ5514" s="2"/>
      <c r="QFR5514" s="2"/>
      <c r="QFS5514" s="2"/>
      <c r="QFT5514" s="2"/>
      <c r="QFU5514" s="2"/>
      <c r="QFV5514" s="2"/>
      <c r="QFW5514" s="2"/>
      <c r="QFX5514" s="2"/>
      <c r="QFY5514" s="2"/>
      <c r="QFZ5514" s="2"/>
      <c r="QGA5514" s="2"/>
      <c r="QGB5514" s="2"/>
      <c r="QGC5514" s="2"/>
      <c r="QGD5514" s="2"/>
      <c r="QGE5514" s="2"/>
      <c r="QGF5514" s="2"/>
      <c r="QGG5514" s="2"/>
      <c r="QGH5514" s="2"/>
      <c r="QGI5514" s="2"/>
      <c r="QGJ5514" s="2"/>
      <c r="QGK5514" s="2"/>
      <c r="QGL5514" s="2"/>
      <c r="QGM5514" s="2"/>
      <c r="QGN5514" s="2"/>
      <c r="QGO5514" s="2"/>
      <c r="QGP5514" s="2"/>
      <c r="QGQ5514" s="2"/>
      <c r="QGR5514" s="2"/>
      <c r="QGS5514" s="2"/>
      <c r="QGT5514" s="2"/>
      <c r="QGU5514" s="2"/>
      <c r="QGV5514" s="2"/>
      <c r="QGW5514" s="2"/>
      <c r="QGX5514" s="2"/>
      <c r="QGY5514" s="2"/>
      <c r="QGZ5514" s="2"/>
      <c r="QHA5514" s="2"/>
      <c r="QHB5514" s="2"/>
      <c r="QHC5514" s="2"/>
      <c r="QHD5514" s="2"/>
      <c r="QHE5514" s="2"/>
      <c r="QHF5514" s="2"/>
      <c r="QHG5514" s="2"/>
      <c r="QHH5514" s="2"/>
      <c r="QHI5514" s="2"/>
      <c r="QHJ5514" s="2"/>
      <c r="QHK5514" s="2"/>
      <c r="QHL5514" s="2"/>
      <c r="QHM5514" s="2"/>
      <c r="QHN5514" s="2"/>
      <c r="QHO5514" s="2"/>
      <c r="QHP5514" s="2"/>
      <c r="QHQ5514" s="2"/>
      <c r="QHR5514" s="2"/>
      <c r="QHS5514" s="2"/>
      <c r="QHT5514" s="2"/>
      <c r="QHU5514" s="2"/>
      <c r="QHV5514" s="2"/>
      <c r="QHW5514" s="2"/>
      <c r="QHX5514" s="2"/>
      <c r="QHY5514" s="2"/>
      <c r="QHZ5514" s="2"/>
      <c r="QIA5514" s="2"/>
      <c r="QIB5514" s="2"/>
      <c r="QIC5514" s="2"/>
      <c r="QID5514" s="2"/>
      <c r="QIE5514" s="2"/>
      <c r="QIF5514" s="2"/>
      <c r="QIG5514" s="2"/>
      <c r="QIH5514" s="2"/>
      <c r="QII5514" s="2"/>
      <c r="QIJ5514" s="2"/>
      <c r="QIK5514" s="2"/>
      <c r="QIL5514" s="2"/>
      <c r="QIM5514" s="2"/>
      <c r="QIN5514" s="2"/>
      <c r="QIO5514" s="2"/>
      <c r="QIP5514" s="2"/>
      <c r="QIQ5514" s="2"/>
      <c r="QIR5514" s="2"/>
      <c r="QIS5514" s="2"/>
      <c r="QIT5514" s="2"/>
      <c r="QIU5514" s="2"/>
      <c r="QIV5514" s="2"/>
      <c r="QIW5514" s="2"/>
      <c r="QIX5514" s="2"/>
      <c r="QIY5514" s="2"/>
      <c r="QIZ5514" s="2"/>
      <c r="QJA5514" s="2"/>
      <c r="QJB5514" s="2"/>
      <c r="QJC5514" s="2"/>
      <c r="QJD5514" s="2"/>
      <c r="QJE5514" s="2"/>
      <c r="QJF5514" s="2"/>
      <c r="QJG5514" s="2"/>
      <c r="QJH5514" s="2"/>
      <c r="QJI5514" s="2"/>
      <c r="QJJ5514" s="2"/>
      <c r="QJK5514" s="2"/>
      <c r="QJL5514" s="2"/>
      <c r="QJM5514" s="2"/>
      <c r="QJN5514" s="2"/>
      <c r="QJO5514" s="2"/>
      <c r="QJP5514" s="2"/>
      <c r="QJQ5514" s="2"/>
      <c r="QJR5514" s="2"/>
      <c r="QJS5514" s="2"/>
      <c r="QJT5514" s="2"/>
      <c r="QJU5514" s="2"/>
      <c r="QJV5514" s="2"/>
      <c r="QJW5514" s="2"/>
      <c r="QJX5514" s="2"/>
      <c r="QJY5514" s="2"/>
      <c r="QJZ5514" s="2"/>
      <c r="QKA5514" s="2"/>
      <c r="QKB5514" s="2"/>
      <c r="QKC5514" s="2"/>
      <c r="QKD5514" s="2"/>
      <c r="QKE5514" s="2"/>
      <c r="QKF5514" s="2"/>
      <c r="QKG5514" s="2"/>
      <c r="QKH5514" s="2"/>
      <c r="QKI5514" s="2"/>
      <c r="QKJ5514" s="2"/>
      <c r="QKK5514" s="2"/>
      <c r="QKL5514" s="2"/>
      <c r="QKM5514" s="2"/>
      <c r="QKN5514" s="2"/>
      <c r="QKO5514" s="2"/>
      <c r="QKP5514" s="2"/>
      <c r="QKQ5514" s="2"/>
      <c r="QKR5514" s="2"/>
      <c r="QKS5514" s="2"/>
      <c r="QKT5514" s="2"/>
      <c r="QKU5514" s="2"/>
      <c r="QKV5514" s="2"/>
      <c r="QKW5514" s="2"/>
      <c r="QKX5514" s="2"/>
      <c r="QKY5514" s="2"/>
      <c r="QKZ5514" s="2"/>
      <c r="QLA5514" s="2"/>
      <c r="QLB5514" s="2"/>
      <c r="QLC5514" s="2"/>
      <c r="QLD5514" s="2"/>
      <c r="QLE5514" s="2"/>
      <c r="QLF5514" s="2"/>
      <c r="QLG5514" s="2"/>
      <c r="QLH5514" s="2"/>
      <c r="QLI5514" s="2"/>
      <c r="QLJ5514" s="2"/>
      <c r="QLK5514" s="2"/>
      <c r="QLL5514" s="2"/>
      <c r="QLM5514" s="2"/>
      <c r="QLN5514" s="2"/>
      <c r="QLO5514" s="2"/>
      <c r="QLP5514" s="2"/>
      <c r="QLQ5514" s="2"/>
      <c r="QLR5514" s="2"/>
      <c r="QLS5514" s="2"/>
      <c r="QLT5514" s="2"/>
      <c r="QLU5514" s="2"/>
      <c r="QLV5514" s="2"/>
      <c r="QLW5514" s="2"/>
      <c r="QLX5514" s="2"/>
      <c r="QLY5514" s="2"/>
      <c r="QLZ5514" s="2"/>
      <c r="QMA5514" s="2"/>
      <c r="QMB5514" s="2"/>
      <c r="QMC5514" s="2"/>
      <c r="QMD5514" s="2"/>
      <c r="QME5514" s="2"/>
      <c r="QMF5514" s="2"/>
      <c r="QMG5514" s="2"/>
      <c r="QMH5514" s="2"/>
      <c r="QMI5514" s="2"/>
      <c r="QMJ5514" s="2"/>
      <c r="QMK5514" s="2"/>
      <c r="QML5514" s="2"/>
      <c r="QMM5514" s="2"/>
      <c r="QMN5514" s="2"/>
      <c r="QMO5514" s="2"/>
      <c r="QMP5514" s="2"/>
      <c r="QMQ5514" s="2"/>
      <c r="QMR5514" s="2"/>
      <c r="QMS5514" s="2"/>
      <c r="QMT5514" s="2"/>
      <c r="QMU5514" s="2"/>
      <c r="QMV5514" s="2"/>
      <c r="QMW5514" s="2"/>
      <c r="QMX5514" s="2"/>
      <c r="QMY5514" s="2"/>
      <c r="QMZ5514" s="2"/>
      <c r="QNA5514" s="2"/>
      <c r="QNB5514" s="2"/>
      <c r="QNC5514" s="2"/>
      <c r="QND5514" s="2"/>
      <c r="QNE5514" s="2"/>
      <c r="QNF5514" s="2"/>
      <c r="QNG5514" s="2"/>
      <c r="QNH5514" s="2"/>
      <c r="QNI5514" s="2"/>
      <c r="QNJ5514" s="2"/>
      <c r="QNK5514" s="2"/>
      <c r="QNL5514" s="2"/>
      <c r="QNM5514" s="2"/>
      <c r="QNN5514" s="2"/>
      <c r="QNO5514" s="2"/>
      <c r="QNP5514" s="2"/>
      <c r="QNQ5514" s="2"/>
      <c r="QNR5514" s="2"/>
      <c r="QNS5514" s="2"/>
      <c r="QNT5514" s="2"/>
      <c r="QNU5514" s="2"/>
      <c r="QNV5514" s="2"/>
      <c r="QNW5514" s="2"/>
      <c r="QNX5514" s="2"/>
      <c r="QNY5514" s="2"/>
      <c r="QNZ5514" s="2"/>
      <c r="QOA5514" s="2"/>
      <c r="QOB5514" s="2"/>
      <c r="QOC5514" s="2"/>
      <c r="QOD5514" s="2"/>
      <c r="QOE5514" s="2"/>
      <c r="QOF5514" s="2"/>
      <c r="QOG5514" s="2"/>
      <c r="QOH5514" s="2"/>
      <c r="QOI5514" s="2"/>
      <c r="QOJ5514" s="2"/>
      <c r="QOK5514" s="2"/>
      <c r="QOL5514" s="2"/>
      <c r="QOM5514" s="2"/>
      <c r="QON5514" s="2"/>
      <c r="QOO5514" s="2"/>
      <c r="QOP5514" s="2"/>
      <c r="QOQ5514" s="2"/>
      <c r="QOR5514" s="2"/>
      <c r="QOS5514" s="2"/>
      <c r="QOT5514" s="2"/>
      <c r="QOU5514" s="2"/>
      <c r="QOV5514" s="2"/>
      <c r="QOW5514" s="2"/>
      <c r="QOX5514" s="2"/>
      <c r="QOY5514" s="2"/>
      <c r="QOZ5514" s="2"/>
      <c r="QPA5514" s="2"/>
      <c r="QPB5514" s="2"/>
      <c r="QPC5514" s="2"/>
      <c r="QPD5514" s="2"/>
      <c r="QPE5514" s="2"/>
      <c r="QPF5514" s="2"/>
      <c r="QPG5514" s="2"/>
      <c r="QPH5514" s="2"/>
      <c r="QPI5514" s="2"/>
      <c r="QPJ5514" s="2"/>
      <c r="QPK5514" s="2"/>
      <c r="QPL5514" s="2"/>
      <c r="QPM5514" s="2"/>
      <c r="QPN5514" s="2"/>
      <c r="QPO5514" s="2"/>
      <c r="QPP5514" s="2"/>
      <c r="QPQ5514" s="2"/>
      <c r="QPR5514" s="2"/>
      <c r="QPS5514" s="2"/>
      <c r="QPT5514" s="2"/>
      <c r="QPU5514" s="2"/>
      <c r="QPV5514" s="2"/>
      <c r="QPW5514" s="2"/>
      <c r="QPX5514" s="2"/>
      <c r="QPY5514" s="2"/>
      <c r="QPZ5514" s="2"/>
      <c r="QQA5514" s="2"/>
      <c r="QQB5514" s="2"/>
      <c r="QQC5514" s="2"/>
      <c r="QQD5514" s="2"/>
      <c r="QQE5514" s="2"/>
      <c r="QQF5514" s="2"/>
      <c r="QQG5514" s="2"/>
      <c r="QQH5514" s="2"/>
      <c r="QQI5514" s="2"/>
      <c r="QQJ5514" s="2"/>
      <c r="QQK5514" s="2"/>
      <c r="QQL5514" s="2"/>
      <c r="QQM5514" s="2"/>
      <c r="QQN5514" s="2"/>
      <c r="QQO5514" s="2"/>
      <c r="QQP5514" s="2"/>
      <c r="QQQ5514" s="2"/>
      <c r="QQR5514" s="2"/>
      <c r="QQS5514" s="2"/>
      <c r="QQT5514" s="2"/>
      <c r="QQU5514" s="2"/>
      <c r="QQV5514" s="2"/>
      <c r="QQW5514" s="2"/>
      <c r="QQX5514" s="2"/>
      <c r="QQY5514" s="2"/>
      <c r="QQZ5514" s="2"/>
      <c r="QRA5514" s="2"/>
      <c r="QRB5514" s="2"/>
      <c r="QRC5514" s="2"/>
      <c r="QRD5514" s="2"/>
      <c r="QRE5514" s="2"/>
      <c r="QRF5514" s="2"/>
      <c r="QRG5514" s="2"/>
      <c r="QRH5514" s="2"/>
      <c r="QRI5514" s="2"/>
      <c r="QRJ5514" s="2"/>
      <c r="QRK5514" s="2"/>
      <c r="QRL5514" s="2"/>
      <c r="QRM5514" s="2"/>
      <c r="QRN5514" s="2"/>
      <c r="QRO5514" s="2"/>
      <c r="QRP5514" s="2"/>
      <c r="QRQ5514" s="2"/>
      <c r="QRR5514" s="2"/>
      <c r="QRS5514" s="2"/>
      <c r="QRT5514" s="2"/>
      <c r="QRU5514" s="2"/>
      <c r="QRV5514" s="2"/>
      <c r="QRW5514" s="2"/>
      <c r="QRX5514" s="2"/>
      <c r="QRY5514" s="2"/>
      <c r="QRZ5514" s="2"/>
      <c r="QSA5514" s="2"/>
      <c r="QSB5514" s="2"/>
      <c r="QSC5514" s="2"/>
      <c r="QSD5514" s="2"/>
      <c r="QSE5514" s="2"/>
      <c r="QSF5514" s="2"/>
      <c r="QSG5514" s="2"/>
      <c r="QSH5514" s="2"/>
      <c r="QSI5514" s="2"/>
      <c r="QSJ5514" s="2"/>
      <c r="QSK5514" s="2"/>
      <c r="QSL5514" s="2"/>
      <c r="QSM5514" s="2"/>
      <c r="QSN5514" s="2"/>
      <c r="QSO5514" s="2"/>
      <c r="QSP5514" s="2"/>
      <c r="QSQ5514" s="2"/>
      <c r="QSR5514" s="2"/>
      <c r="QSS5514" s="2"/>
      <c r="QST5514" s="2"/>
      <c r="QSU5514" s="2"/>
      <c r="QSV5514" s="2"/>
      <c r="QSW5514" s="2"/>
      <c r="QSX5514" s="2"/>
      <c r="QSY5514" s="2"/>
      <c r="QSZ5514" s="2"/>
      <c r="QTA5514" s="2"/>
      <c r="QTB5514" s="2"/>
      <c r="QTC5514" s="2"/>
      <c r="QTD5514" s="2"/>
      <c r="QTE5514" s="2"/>
      <c r="QTF5514" s="2"/>
      <c r="QTG5514" s="2"/>
      <c r="QTH5514" s="2"/>
      <c r="QTI5514" s="2"/>
      <c r="QTJ5514" s="2"/>
      <c r="QTK5514" s="2"/>
      <c r="QTL5514" s="2"/>
      <c r="QTM5514" s="2"/>
      <c r="QTN5514" s="2"/>
      <c r="QTO5514" s="2"/>
      <c r="QTP5514" s="2"/>
      <c r="QTQ5514" s="2"/>
      <c r="QTR5514" s="2"/>
      <c r="QTS5514" s="2"/>
      <c r="QTT5514" s="2"/>
      <c r="QTU5514" s="2"/>
      <c r="QTV5514" s="2"/>
      <c r="QTW5514" s="2"/>
      <c r="QTX5514" s="2"/>
      <c r="QTY5514" s="2"/>
      <c r="QTZ5514" s="2"/>
      <c r="QUA5514" s="2"/>
      <c r="QUB5514" s="2"/>
      <c r="QUC5514" s="2"/>
      <c r="QUD5514" s="2"/>
      <c r="QUE5514" s="2"/>
      <c r="QUF5514" s="2"/>
      <c r="QUG5514" s="2"/>
      <c r="QUH5514" s="2"/>
      <c r="QUI5514" s="2"/>
      <c r="QUJ5514" s="2"/>
      <c r="QUK5514" s="2"/>
      <c r="QUL5514" s="2"/>
      <c r="QUM5514" s="2"/>
      <c r="QUN5514" s="2"/>
      <c r="QUO5514" s="2"/>
      <c r="QUP5514" s="2"/>
      <c r="QUQ5514" s="2"/>
      <c r="QUR5514" s="2"/>
      <c r="QUS5514" s="2"/>
      <c r="QUT5514" s="2"/>
      <c r="QUU5514" s="2"/>
      <c r="QUV5514" s="2"/>
      <c r="QUW5514" s="2"/>
      <c r="QUX5514" s="2"/>
      <c r="QUY5514" s="2"/>
      <c r="QUZ5514" s="2"/>
      <c r="QVA5514" s="2"/>
      <c r="QVB5514" s="2"/>
      <c r="QVC5514" s="2"/>
      <c r="QVD5514" s="2"/>
      <c r="QVE5514" s="2"/>
      <c r="QVF5514" s="2"/>
      <c r="QVG5514" s="2"/>
      <c r="QVH5514" s="2"/>
      <c r="QVI5514" s="2"/>
      <c r="QVJ5514" s="2"/>
      <c r="QVK5514" s="2"/>
      <c r="QVL5514" s="2"/>
      <c r="QVM5514" s="2"/>
      <c r="QVN5514" s="2"/>
      <c r="QVO5514" s="2"/>
      <c r="QVP5514" s="2"/>
      <c r="QVQ5514" s="2"/>
      <c r="QVR5514" s="2"/>
      <c r="QVS5514" s="2"/>
      <c r="QVT5514" s="2"/>
      <c r="QVU5514" s="2"/>
      <c r="QVV5514" s="2"/>
      <c r="QVW5514" s="2"/>
      <c r="QVX5514" s="2"/>
      <c r="QVY5514" s="2"/>
      <c r="QVZ5514" s="2"/>
      <c r="QWA5514" s="2"/>
      <c r="QWB5514" s="2"/>
      <c r="QWC5514" s="2"/>
      <c r="QWD5514" s="2"/>
      <c r="QWE5514" s="2"/>
      <c r="QWF5514" s="2"/>
      <c r="QWG5514" s="2"/>
      <c r="QWH5514" s="2"/>
      <c r="QWI5514" s="2"/>
      <c r="QWJ5514" s="2"/>
      <c r="QWK5514" s="2"/>
      <c r="QWL5514" s="2"/>
      <c r="QWM5514" s="2"/>
      <c r="QWN5514" s="2"/>
      <c r="QWO5514" s="2"/>
      <c r="QWP5514" s="2"/>
      <c r="QWQ5514" s="2"/>
      <c r="QWR5514" s="2"/>
      <c r="QWS5514" s="2"/>
      <c r="QWT5514" s="2"/>
      <c r="QWU5514" s="2"/>
      <c r="QWV5514" s="2"/>
      <c r="QWW5514" s="2"/>
      <c r="QWX5514" s="2"/>
      <c r="QWY5514" s="2"/>
      <c r="QWZ5514" s="2"/>
      <c r="QXA5514" s="2"/>
      <c r="QXB5514" s="2"/>
      <c r="QXC5514" s="2"/>
      <c r="QXD5514" s="2"/>
      <c r="QXE5514" s="2"/>
      <c r="QXF5514" s="2"/>
      <c r="QXG5514" s="2"/>
      <c r="QXH5514" s="2"/>
      <c r="QXI5514" s="2"/>
      <c r="QXJ5514" s="2"/>
      <c r="QXK5514" s="2"/>
      <c r="QXL5514" s="2"/>
      <c r="QXM5514" s="2"/>
      <c r="QXN5514" s="2"/>
      <c r="QXO5514" s="2"/>
      <c r="QXP5514" s="2"/>
      <c r="QXQ5514" s="2"/>
      <c r="QXR5514" s="2"/>
      <c r="QXS5514" s="2"/>
      <c r="QXT5514" s="2"/>
      <c r="QXU5514" s="2"/>
      <c r="QXV5514" s="2"/>
      <c r="QXW5514" s="2"/>
      <c r="QXX5514" s="2"/>
      <c r="QXY5514" s="2"/>
      <c r="QXZ5514" s="2"/>
      <c r="QYA5514" s="2"/>
      <c r="QYB5514" s="2"/>
      <c r="QYC5514" s="2"/>
      <c r="QYD5514" s="2"/>
      <c r="QYE5514" s="2"/>
      <c r="QYF5514" s="2"/>
      <c r="QYG5514" s="2"/>
      <c r="QYH5514" s="2"/>
      <c r="QYI5514" s="2"/>
      <c r="QYJ5514" s="2"/>
      <c r="QYK5514" s="2"/>
      <c r="QYL5514" s="2"/>
      <c r="QYM5514" s="2"/>
      <c r="QYN5514" s="2"/>
      <c r="QYO5514" s="2"/>
      <c r="QYP5514" s="2"/>
      <c r="QYQ5514" s="2"/>
      <c r="QYR5514" s="2"/>
      <c r="QYS5514" s="2"/>
      <c r="QYT5514" s="2"/>
      <c r="QYU5514" s="2"/>
      <c r="QYV5514" s="2"/>
      <c r="QYW5514" s="2"/>
      <c r="QYX5514" s="2"/>
      <c r="QYY5514" s="2"/>
      <c r="QYZ5514" s="2"/>
      <c r="QZA5514" s="2"/>
      <c r="QZB5514" s="2"/>
      <c r="QZC5514" s="2"/>
      <c r="QZD5514" s="2"/>
      <c r="QZE5514" s="2"/>
      <c r="QZF5514" s="2"/>
      <c r="QZG5514" s="2"/>
      <c r="QZH5514" s="2"/>
      <c r="QZI5514" s="2"/>
      <c r="QZJ5514" s="2"/>
      <c r="QZK5514" s="2"/>
      <c r="QZL5514" s="2"/>
      <c r="QZM5514" s="2"/>
      <c r="QZN5514" s="2"/>
      <c r="QZO5514" s="2"/>
      <c r="QZP5514" s="2"/>
      <c r="QZQ5514" s="2"/>
      <c r="QZR5514" s="2"/>
      <c r="QZS5514" s="2"/>
      <c r="QZT5514" s="2"/>
      <c r="QZU5514" s="2"/>
      <c r="QZV5514" s="2"/>
      <c r="QZW5514" s="2"/>
      <c r="QZX5514" s="2"/>
      <c r="QZY5514" s="2"/>
      <c r="QZZ5514" s="2"/>
      <c r="RAA5514" s="2"/>
      <c r="RAB5514" s="2"/>
      <c r="RAC5514" s="2"/>
      <c r="RAD5514" s="2"/>
      <c r="RAE5514" s="2"/>
      <c r="RAF5514" s="2"/>
      <c r="RAG5514" s="2"/>
      <c r="RAH5514" s="2"/>
      <c r="RAI5514" s="2"/>
      <c r="RAJ5514" s="2"/>
      <c r="RAK5514" s="2"/>
      <c r="RAL5514" s="2"/>
      <c r="RAM5514" s="2"/>
      <c r="RAN5514" s="2"/>
      <c r="RAO5514" s="2"/>
      <c r="RAP5514" s="2"/>
      <c r="RAQ5514" s="2"/>
      <c r="RAR5514" s="2"/>
      <c r="RAS5514" s="2"/>
      <c r="RAT5514" s="2"/>
      <c r="RAU5514" s="2"/>
      <c r="RAV5514" s="2"/>
      <c r="RAW5514" s="2"/>
      <c r="RAX5514" s="2"/>
      <c r="RAY5514" s="2"/>
      <c r="RAZ5514" s="2"/>
      <c r="RBA5514" s="2"/>
      <c r="RBB5514" s="2"/>
      <c r="RBC5514" s="2"/>
      <c r="RBD5514" s="2"/>
      <c r="RBE5514" s="2"/>
      <c r="RBF5514" s="2"/>
      <c r="RBG5514" s="2"/>
      <c r="RBH5514" s="2"/>
      <c r="RBI5514" s="2"/>
      <c r="RBJ5514" s="2"/>
      <c r="RBK5514" s="2"/>
      <c r="RBL5514" s="2"/>
      <c r="RBM5514" s="2"/>
      <c r="RBN5514" s="2"/>
      <c r="RBO5514" s="2"/>
      <c r="RBP5514" s="2"/>
      <c r="RBQ5514" s="2"/>
      <c r="RBR5514" s="2"/>
      <c r="RBS5514" s="2"/>
      <c r="RBT5514" s="2"/>
      <c r="RBU5514" s="2"/>
      <c r="RBV5514" s="2"/>
      <c r="RBW5514" s="2"/>
      <c r="RBX5514" s="2"/>
      <c r="RBY5514" s="2"/>
      <c r="RBZ5514" s="2"/>
      <c r="RCA5514" s="2"/>
      <c r="RCB5514" s="2"/>
      <c r="RCC5514" s="2"/>
      <c r="RCD5514" s="2"/>
      <c r="RCE5514" s="2"/>
      <c r="RCF5514" s="2"/>
      <c r="RCG5514" s="2"/>
      <c r="RCH5514" s="2"/>
      <c r="RCI5514" s="2"/>
      <c r="RCJ5514" s="2"/>
      <c r="RCK5514" s="2"/>
      <c r="RCL5514" s="2"/>
      <c r="RCM5514" s="2"/>
      <c r="RCN5514" s="2"/>
      <c r="RCO5514" s="2"/>
      <c r="RCP5514" s="2"/>
      <c r="RCQ5514" s="2"/>
      <c r="RCR5514" s="2"/>
      <c r="RCS5514" s="2"/>
      <c r="RCT5514" s="2"/>
      <c r="RCU5514" s="2"/>
      <c r="RCV5514" s="2"/>
      <c r="RCW5514" s="2"/>
      <c r="RCX5514" s="2"/>
      <c r="RCY5514" s="2"/>
      <c r="RCZ5514" s="2"/>
      <c r="RDA5514" s="2"/>
      <c r="RDB5514" s="2"/>
      <c r="RDC5514" s="2"/>
      <c r="RDD5514" s="2"/>
      <c r="RDE5514" s="2"/>
      <c r="RDF5514" s="2"/>
      <c r="RDG5514" s="2"/>
      <c r="RDH5514" s="2"/>
      <c r="RDI5514" s="2"/>
      <c r="RDJ5514" s="2"/>
      <c r="RDK5514" s="2"/>
      <c r="RDL5514" s="2"/>
      <c r="RDM5514" s="2"/>
      <c r="RDN5514" s="2"/>
      <c r="RDO5514" s="2"/>
      <c r="RDP5514" s="2"/>
      <c r="RDQ5514" s="2"/>
      <c r="RDR5514" s="2"/>
      <c r="RDS5514" s="2"/>
      <c r="RDT5514" s="2"/>
      <c r="RDU5514" s="2"/>
      <c r="RDV5514" s="2"/>
      <c r="RDW5514" s="2"/>
      <c r="RDX5514" s="2"/>
      <c r="RDY5514" s="2"/>
      <c r="RDZ5514" s="2"/>
      <c r="REA5514" s="2"/>
      <c r="REB5514" s="2"/>
      <c r="REC5514" s="2"/>
      <c r="RED5514" s="2"/>
      <c r="REE5514" s="2"/>
      <c r="REF5514" s="2"/>
      <c r="REG5514" s="2"/>
      <c r="REH5514" s="2"/>
      <c r="REI5514" s="2"/>
      <c r="REJ5514" s="2"/>
      <c r="REK5514" s="2"/>
      <c r="REL5514" s="2"/>
      <c r="REM5514" s="2"/>
      <c r="REN5514" s="2"/>
      <c r="REO5514" s="2"/>
      <c r="REP5514" s="2"/>
      <c r="REQ5514" s="2"/>
      <c r="RER5514" s="2"/>
      <c r="RES5514" s="2"/>
      <c r="RET5514" s="2"/>
      <c r="REU5514" s="2"/>
      <c r="REV5514" s="2"/>
      <c r="REW5514" s="2"/>
      <c r="REX5514" s="2"/>
      <c r="REY5514" s="2"/>
      <c r="REZ5514" s="2"/>
      <c r="RFA5514" s="2"/>
      <c r="RFB5514" s="2"/>
      <c r="RFC5514" s="2"/>
      <c r="RFD5514" s="2"/>
      <c r="RFE5514" s="2"/>
      <c r="RFF5514" s="2"/>
      <c r="RFG5514" s="2"/>
      <c r="RFH5514" s="2"/>
      <c r="RFI5514" s="2"/>
      <c r="RFJ5514" s="2"/>
      <c r="RFK5514" s="2"/>
      <c r="RFL5514" s="2"/>
      <c r="RFM5514" s="2"/>
      <c r="RFN5514" s="2"/>
      <c r="RFO5514" s="2"/>
      <c r="RFP5514" s="2"/>
      <c r="RFQ5514" s="2"/>
      <c r="RFR5514" s="2"/>
      <c r="RFS5514" s="2"/>
      <c r="RFT5514" s="2"/>
      <c r="RFU5514" s="2"/>
      <c r="RFV5514" s="2"/>
      <c r="RFW5514" s="2"/>
      <c r="RFX5514" s="2"/>
      <c r="RFY5514" s="2"/>
      <c r="RFZ5514" s="2"/>
      <c r="RGA5514" s="2"/>
      <c r="RGB5514" s="2"/>
      <c r="RGC5514" s="2"/>
      <c r="RGD5514" s="2"/>
      <c r="RGE5514" s="2"/>
      <c r="RGF5514" s="2"/>
      <c r="RGG5514" s="2"/>
      <c r="RGH5514" s="2"/>
      <c r="RGI5514" s="2"/>
      <c r="RGJ5514" s="2"/>
      <c r="RGK5514" s="2"/>
      <c r="RGL5514" s="2"/>
      <c r="RGM5514" s="2"/>
      <c r="RGN5514" s="2"/>
      <c r="RGO5514" s="2"/>
      <c r="RGP5514" s="2"/>
      <c r="RGQ5514" s="2"/>
      <c r="RGR5514" s="2"/>
      <c r="RGS5514" s="2"/>
      <c r="RGT5514" s="2"/>
      <c r="RGU5514" s="2"/>
      <c r="RGV5514" s="2"/>
      <c r="RGW5514" s="2"/>
      <c r="RGX5514" s="2"/>
      <c r="RGY5514" s="2"/>
      <c r="RGZ5514" s="2"/>
      <c r="RHA5514" s="2"/>
      <c r="RHB5514" s="2"/>
      <c r="RHC5514" s="2"/>
      <c r="RHD5514" s="2"/>
      <c r="RHE5514" s="2"/>
      <c r="RHF5514" s="2"/>
      <c r="RHG5514" s="2"/>
      <c r="RHH5514" s="2"/>
      <c r="RHI5514" s="2"/>
      <c r="RHJ5514" s="2"/>
      <c r="RHK5514" s="2"/>
      <c r="RHL5514" s="2"/>
      <c r="RHM5514" s="2"/>
      <c r="RHN5514" s="2"/>
      <c r="RHO5514" s="2"/>
      <c r="RHP5514" s="2"/>
      <c r="RHQ5514" s="2"/>
      <c r="RHR5514" s="2"/>
      <c r="RHS5514" s="2"/>
      <c r="RHT5514" s="2"/>
      <c r="RHU5514" s="2"/>
      <c r="RHV5514" s="2"/>
      <c r="RHW5514" s="2"/>
      <c r="RHX5514" s="2"/>
      <c r="RHY5514" s="2"/>
      <c r="RHZ5514" s="2"/>
      <c r="RIA5514" s="2"/>
      <c r="RIB5514" s="2"/>
      <c r="RIC5514" s="2"/>
      <c r="RID5514" s="2"/>
      <c r="RIE5514" s="2"/>
      <c r="RIF5514" s="2"/>
      <c r="RIG5514" s="2"/>
      <c r="RIH5514" s="2"/>
      <c r="RII5514" s="2"/>
      <c r="RIJ5514" s="2"/>
      <c r="RIK5514" s="2"/>
      <c r="RIL5514" s="2"/>
      <c r="RIM5514" s="2"/>
      <c r="RIN5514" s="2"/>
      <c r="RIO5514" s="2"/>
      <c r="RIP5514" s="2"/>
      <c r="RIQ5514" s="2"/>
      <c r="RIR5514" s="2"/>
      <c r="RIS5514" s="2"/>
      <c r="RIT5514" s="2"/>
      <c r="RIU5514" s="2"/>
      <c r="RIV5514" s="2"/>
      <c r="RIW5514" s="2"/>
      <c r="RIX5514" s="2"/>
      <c r="RIY5514" s="2"/>
      <c r="RIZ5514" s="2"/>
      <c r="RJA5514" s="2"/>
      <c r="RJB5514" s="2"/>
      <c r="RJC5514" s="2"/>
      <c r="RJD5514" s="2"/>
      <c r="RJE5514" s="2"/>
      <c r="RJF5514" s="2"/>
      <c r="RJG5514" s="2"/>
      <c r="RJH5514" s="2"/>
      <c r="RJI5514" s="2"/>
      <c r="RJJ5514" s="2"/>
      <c r="RJK5514" s="2"/>
      <c r="RJL5514" s="2"/>
      <c r="RJM5514" s="2"/>
      <c r="RJN5514" s="2"/>
      <c r="RJO5514" s="2"/>
      <c r="RJP5514" s="2"/>
      <c r="RJQ5514" s="2"/>
      <c r="RJR5514" s="2"/>
      <c r="RJS5514" s="2"/>
      <c r="RJT5514" s="2"/>
      <c r="RJU5514" s="2"/>
      <c r="RJV5514" s="2"/>
      <c r="RJW5514" s="2"/>
      <c r="RJX5514" s="2"/>
      <c r="RJY5514" s="2"/>
      <c r="RJZ5514" s="2"/>
      <c r="RKA5514" s="2"/>
      <c r="RKB5514" s="2"/>
      <c r="RKC5514" s="2"/>
      <c r="RKD5514" s="2"/>
      <c r="RKE5514" s="2"/>
      <c r="RKF5514" s="2"/>
      <c r="RKG5514" s="2"/>
      <c r="RKH5514" s="2"/>
      <c r="RKI5514" s="2"/>
      <c r="RKJ5514" s="2"/>
      <c r="RKK5514" s="2"/>
      <c r="RKL5514" s="2"/>
      <c r="RKM5514" s="2"/>
      <c r="RKN5514" s="2"/>
      <c r="RKO5514" s="2"/>
      <c r="RKP5514" s="2"/>
      <c r="RKQ5514" s="2"/>
      <c r="RKR5514" s="2"/>
      <c r="RKS5514" s="2"/>
      <c r="RKT5514" s="2"/>
      <c r="RKU5514" s="2"/>
      <c r="RKV5514" s="2"/>
      <c r="RKW5514" s="2"/>
      <c r="RKX5514" s="2"/>
      <c r="RKY5514" s="2"/>
      <c r="RKZ5514" s="2"/>
      <c r="RLA5514" s="2"/>
      <c r="RLB5514" s="2"/>
      <c r="RLC5514" s="2"/>
      <c r="RLD5514" s="2"/>
      <c r="RLE5514" s="2"/>
      <c r="RLF5514" s="2"/>
      <c r="RLG5514" s="2"/>
      <c r="RLH5514" s="2"/>
      <c r="RLI5514" s="2"/>
      <c r="RLJ5514" s="2"/>
      <c r="RLK5514" s="2"/>
      <c r="RLL5514" s="2"/>
      <c r="RLM5514" s="2"/>
      <c r="RLN5514" s="2"/>
      <c r="RLO5514" s="2"/>
      <c r="RLP5514" s="2"/>
      <c r="RLQ5514" s="2"/>
      <c r="RLR5514" s="2"/>
      <c r="RLS5514" s="2"/>
      <c r="RLT5514" s="2"/>
      <c r="RLU5514" s="2"/>
      <c r="RLV5514" s="2"/>
      <c r="RLW5514" s="2"/>
      <c r="RLX5514" s="2"/>
      <c r="RLY5514" s="2"/>
      <c r="RLZ5514" s="2"/>
      <c r="RMA5514" s="2"/>
      <c r="RMB5514" s="2"/>
      <c r="RMC5514" s="2"/>
      <c r="RMD5514" s="2"/>
      <c r="RME5514" s="2"/>
      <c r="RMF5514" s="2"/>
      <c r="RMG5514" s="2"/>
      <c r="RMH5514" s="2"/>
      <c r="RMI5514" s="2"/>
      <c r="RMJ5514" s="2"/>
      <c r="RMK5514" s="2"/>
      <c r="RML5514" s="2"/>
      <c r="RMM5514" s="2"/>
      <c r="RMN5514" s="2"/>
      <c r="RMO5514" s="2"/>
      <c r="RMP5514" s="2"/>
      <c r="RMQ5514" s="2"/>
      <c r="RMR5514" s="2"/>
      <c r="RMS5514" s="2"/>
      <c r="RMT5514" s="2"/>
      <c r="RMU5514" s="2"/>
      <c r="RMV5514" s="2"/>
      <c r="RMW5514" s="2"/>
      <c r="RMX5514" s="2"/>
      <c r="RMY5514" s="2"/>
      <c r="RMZ5514" s="2"/>
      <c r="RNA5514" s="2"/>
      <c r="RNB5514" s="2"/>
      <c r="RNC5514" s="2"/>
      <c r="RND5514" s="2"/>
      <c r="RNE5514" s="2"/>
      <c r="RNF5514" s="2"/>
      <c r="RNG5514" s="2"/>
      <c r="RNH5514" s="2"/>
      <c r="RNI5514" s="2"/>
      <c r="RNJ5514" s="2"/>
      <c r="RNK5514" s="2"/>
      <c r="RNL5514" s="2"/>
      <c r="RNM5514" s="2"/>
      <c r="RNN5514" s="2"/>
      <c r="RNO5514" s="2"/>
      <c r="RNP5514" s="2"/>
      <c r="RNQ5514" s="2"/>
      <c r="RNR5514" s="2"/>
      <c r="RNS5514" s="2"/>
      <c r="RNT5514" s="2"/>
      <c r="RNU5514" s="2"/>
      <c r="RNV5514" s="2"/>
      <c r="RNW5514" s="2"/>
      <c r="RNX5514" s="2"/>
      <c r="RNY5514" s="2"/>
      <c r="RNZ5514" s="2"/>
      <c r="ROA5514" s="2"/>
      <c r="ROB5514" s="2"/>
      <c r="ROC5514" s="2"/>
      <c r="ROD5514" s="2"/>
      <c r="ROE5514" s="2"/>
      <c r="ROF5514" s="2"/>
      <c r="ROG5514" s="2"/>
      <c r="ROH5514" s="2"/>
      <c r="ROI5514" s="2"/>
      <c r="ROJ5514" s="2"/>
      <c r="ROK5514" s="2"/>
      <c r="ROL5514" s="2"/>
      <c r="ROM5514" s="2"/>
      <c r="RON5514" s="2"/>
      <c r="ROO5514" s="2"/>
      <c r="ROP5514" s="2"/>
      <c r="ROQ5514" s="2"/>
      <c r="ROR5514" s="2"/>
      <c r="ROS5514" s="2"/>
      <c r="ROT5514" s="2"/>
      <c r="ROU5514" s="2"/>
      <c r="ROV5514" s="2"/>
      <c r="ROW5514" s="2"/>
      <c r="ROX5514" s="2"/>
      <c r="ROY5514" s="2"/>
      <c r="ROZ5514" s="2"/>
      <c r="RPA5514" s="2"/>
      <c r="RPB5514" s="2"/>
      <c r="RPC5514" s="2"/>
      <c r="RPD5514" s="2"/>
      <c r="RPE5514" s="2"/>
      <c r="RPF5514" s="2"/>
      <c r="RPG5514" s="2"/>
      <c r="RPH5514" s="2"/>
      <c r="RPI5514" s="2"/>
      <c r="RPJ5514" s="2"/>
      <c r="RPK5514" s="2"/>
      <c r="RPL5514" s="2"/>
      <c r="RPM5514" s="2"/>
      <c r="RPN5514" s="2"/>
      <c r="RPO5514" s="2"/>
      <c r="RPP5514" s="2"/>
      <c r="RPQ5514" s="2"/>
      <c r="RPR5514" s="2"/>
      <c r="RPS5514" s="2"/>
      <c r="RPT5514" s="2"/>
      <c r="RPU5514" s="2"/>
      <c r="RPV5514" s="2"/>
      <c r="RPW5514" s="2"/>
      <c r="RPX5514" s="2"/>
      <c r="RPY5514" s="2"/>
      <c r="RPZ5514" s="2"/>
      <c r="RQA5514" s="2"/>
      <c r="RQB5514" s="2"/>
      <c r="RQC5514" s="2"/>
      <c r="RQD5514" s="2"/>
      <c r="RQE5514" s="2"/>
      <c r="RQF5514" s="2"/>
      <c r="RQG5514" s="2"/>
      <c r="RQH5514" s="2"/>
      <c r="RQI5514" s="2"/>
      <c r="RQJ5514" s="2"/>
      <c r="RQK5514" s="2"/>
      <c r="RQL5514" s="2"/>
      <c r="RQM5514" s="2"/>
      <c r="RQN5514" s="2"/>
      <c r="RQO5514" s="2"/>
      <c r="RQP5514" s="2"/>
      <c r="RQQ5514" s="2"/>
      <c r="RQR5514" s="2"/>
      <c r="RQS5514" s="2"/>
      <c r="RQT5514" s="2"/>
      <c r="RQU5514" s="2"/>
      <c r="RQV5514" s="2"/>
      <c r="RQW5514" s="2"/>
      <c r="RQX5514" s="2"/>
      <c r="RQY5514" s="2"/>
      <c r="RQZ5514" s="2"/>
      <c r="RRA5514" s="2"/>
      <c r="RRB5514" s="2"/>
      <c r="RRC5514" s="2"/>
      <c r="RRD5514" s="2"/>
      <c r="RRE5514" s="2"/>
      <c r="RRF5514" s="2"/>
      <c r="RRG5514" s="2"/>
      <c r="RRH5514" s="2"/>
      <c r="RRI5514" s="2"/>
      <c r="RRJ5514" s="2"/>
      <c r="RRK5514" s="2"/>
      <c r="RRL5514" s="2"/>
      <c r="RRM5514" s="2"/>
      <c r="RRN5514" s="2"/>
      <c r="RRO5514" s="2"/>
      <c r="RRP5514" s="2"/>
      <c r="RRQ5514" s="2"/>
      <c r="RRR5514" s="2"/>
      <c r="RRS5514" s="2"/>
      <c r="RRT5514" s="2"/>
      <c r="RRU5514" s="2"/>
      <c r="RRV5514" s="2"/>
      <c r="RRW5514" s="2"/>
      <c r="RRX5514" s="2"/>
      <c r="RRY5514" s="2"/>
      <c r="RRZ5514" s="2"/>
      <c r="RSA5514" s="2"/>
      <c r="RSB5514" s="2"/>
      <c r="RSC5514" s="2"/>
      <c r="RSD5514" s="2"/>
      <c r="RSE5514" s="2"/>
      <c r="RSF5514" s="2"/>
      <c r="RSG5514" s="2"/>
      <c r="RSH5514" s="2"/>
      <c r="RSI5514" s="2"/>
      <c r="RSJ5514" s="2"/>
      <c r="RSK5514" s="2"/>
      <c r="RSL5514" s="2"/>
      <c r="RSM5514" s="2"/>
      <c r="RSN5514" s="2"/>
      <c r="RSO5514" s="2"/>
      <c r="RSP5514" s="2"/>
      <c r="RSQ5514" s="2"/>
      <c r="RSR5514" s="2"/>
      <c r="RSS5514" s="2"/>
      <c r="RST5514" s="2"/>
      <c r="RSU5514" s="2"/>
      <c r="RSV5514" s="2"/>
      <c r="RSW5514" s="2"/>
      <c r="RSX5514" s="2"/>
      <c r="RSY5514" s="2"/>
      <c r="RSZ5514" s="2"/>
      <c r="RTA5514" s="2"/>
      <c r="RTB5514" s="2"/>
      <c r="RTC5514" s="2"/>
      <c r="RTD5514" s="2"/>
      <c r="RTE5514" s="2"/>
      <c r="RTF5514" s="2"/>
      <c r="RTG5514" s="2"/>
      <c r="RTH5514" s="2"/>
      <c r="RTI5514" s="2"/>
      <c r="RTJ5514" s="2"/>
      <c r="RTK5514" s="2"/>
      <c r="RTL5514" s="2"/>
      <c r="RTM5514" s="2"/>
      <c r="RTN5514" s="2"/>
      <c r="RTO5514" s="2"/>
      <c r="RTP5514" s="2"/>
      <c r="RTQ5514" s="2"/>
      <c r="RTR5514" s="2"/>
      <c r="RTS5514" s="2"/>
      <c r="RTT5514" s="2"/>
      <c r="RTU5514" s="2"/>
      <c r="RTV5514" s="2"/>
      <c r="RTW5514" s="2"/>
      <c r="RTX5514" s="2"/>
      <c r="RTY5514" s="2"/>
      <c r="RTZ5514" s="2"/>
      <c r="RUA5514" s="2"/>
      <c r="RUB5514" s="2"/>
      <c r="RUC5514" s="2"/>
      <c r="RUD5514" s="2"/>
      <c r="RUE5514" s="2"/>
      <c r="RUF5514" s="2"/>
      <c r="RUG5514" s="2"/>
      <c r="RUH5514" s="2"/>
      <c r="RUI5514" s="2"/>
      <c r="RUJ5514" s="2"/>
      <c r="RUK5514" s="2"/>
      <c r="RUL5514" s="2"/>
      <c r="RUM5514" s="2"/>
      <c r="RUN5514" s="2"/>
      <c r="RUO5514" s="2"/>
      <c r="RUP5514" s="2"/>
      <c r="RUQ5514" s="2"/>
      <c r="RUR5514" s="2"/>
      <c r="RUS5514" s="2"/>
      <c r="RUT5514" s="2"/>
      <c r="RUU5514" s="2"/>
      <c r="RUV5514" s="2"/>
      <c r="RUW5514" s="2"/>
      <c r="RUX5514" s="2"/>
      <c r="RUY5514" s="2"/>
      <c r="RUZ5514" s="2"/>
      <c r="RVA5514" s="2"/>
      <c r="RVB5514" s="2"/>
      <c r="RVC5514" s="2"/>
      <c r="RVD5514" s="2"/>
      <c r="RVE5514" s="2"/>
      <c r="RVF5514" s="2"/>
      <c r="RVG5514" s="2"/>
      <c r="RVH5514" s="2"/>
      <c r="RVI5514" s="2"/>
      <c r="RVJ5514" s="2"/>
      <c r="RVK5514" s="2"/>
      <c r="RVL5514" s="2"/>
      <c r="RVM5514" s="2"/>
      <c r="RVN5514" s="2"/>
      <c r="RVO5514" s="2"/>
      <c r="RVP5514" s="2"/>
      <c r="RVQ5514" s="2"/>
      <c r="RVR5514" s="2"/>
      <c r="RVS5514" s="2"/>
      <c r="RVT5514" s="2"/>
      <c r="RVU5514" s="2"/>
      <c r="RVV5514" s="2"/>
      <c r="RVW5514" s="2"/>
      <c r="RVX5514" s="2"/>
      <c r="RVY5514" s="2"/>
      <c r="RVZ5514" s="2"/>
      <c r="RWA5514" s="2"/>
      <c r="RWB5514" s="2"/>
      <c r="RWC5514" s="2"/>
      <c r="RWD5514" s="2"/>
      <c r="RWE5514" s="2"/>
      <c r="RWF5514" s="2"/>
      <c r="RWG5514" s="2"/>
      <c r="RWH5514" s="2"/>
      <c r="RWI5514" s="2"/>
      <c r="RWJ5514" s="2"/>
      <c r="RWK5514" s="2"/>
      <c r="RWL5514" s="2"/>
      <c r="RWM5514" s="2"/>
      <c r="RWN5514" s="2"/>
      <c r="RWO5514" s="2"/>
      <c r="RWP5514" s="2"/>
      <c r="RWQ5514" s="2"/>
      <c r="RWR5514" s="2"/>
      <c r="RWS5514" s="2"/>
      <c r="RWT5514" s="2"/>
      <c r="RWU5514" s="2"/>
      <c r="RWV5514" s="2"/>
      <c r="RWW5514" s="2"/>
      <c r="RWX5514" s="2"/>
      <c r="RWY5514" s="2"/>
      <c r="RWZ5514" s="2"/>
      <c r="RXA5514" s="2"/>
      <c r="RXB5514" s="2"/>
      <c r="RXC5514" s="2"/>
      <c r="RXD5514" s="2"/>
      <c r="RXE5514" s="2"/>
      <c r="RXF5514" s="2"/>
      <c r="RXG5514" s="2"/>
      <c r="RXH5514" s="2"/>
      <c r="RXI5514" s="2"/>
      <c r="RXJ5514" s="2"/>
      <c r="RXK5514" s="2"/>
      <c r="RXL5514" s="2"/>
      <c r="RXM5514" s="2"/>
      <c r="RXN5514" s="2"/>
      <c r="RXO5514" s="2"/>
      <c r="RXP5514" s="2"/>
      <c r="RXQ5514" s="2"/>
      <c r="RXR5514" s="2"/>
      <c r="RXS5514" s="2"/>
      <c r="RXT5514" s="2"/>
      <c r="RXU5514" s="2"/>
      <c r="RXV5514" s="2"/>
      <c r="RXW5514" s="2"/>
      <c r="RXX5514" s="2"/>
      <c r="RXY5514" s="2"/>
      <c r="RXZ5514" s="2"/>
      <c r="RYA5514" s="2"/>
      <c r="RYB5514" s="2"/>
      <c r="RYC5514" s="2"/>
      <c r="RYD5514" s="2"/>
      <c r="RYE5514" s="2"/>
      <c r="RYF5514" s="2"/>
      <c r="RYG5514" s="2"/>
      <c r="RYH5514" s="2"/>
      <c r="RYI5514" s="2"/>
      <c r="RYJ5514" s="2"/>
      <c r="RYK5514" s="2"/>
      <c r="RYL5514" s="2"/>
      <c r="RYM5514" s="2"/>
      <c r="RYN5514" s="2"/>
      <c r="RYO5514" s="2"/>
      <c r="RYP5514" s="2"/>
      <c r="RYQ5514" s="2"/>
      <c r="RYR5514" s="2"/>
      <c r="RYS5514" s="2"/>
      <c r="RYT5514" s="2"/>
      <c r="RYU5514" s="2"/>
      <c r="RYV5514" s="2"/>
      <c r="RYW5514" s="2"/>
      <c r="RYX5514" s="2"/>
      <c r="RYY5514" s="2"/>
      <c r="RYZ5514" s="2"/>
      <c r="RZA5514" s="2"/>
      <c r="RZB5514" s="2"/>
      <c r="RZC5514" s="2"/>
      <c r="RZD5514" s="2"/>
      <c r="RZE5514" s="2"/>
      <c r="RZF5514" s="2"/>
      <c r="RZG5514" s="2"/>
      <c r="RZH5514" s="2"/>
      <c r="RZI5514" s="2"/>
      <c r="RZJ5514" s="2"/>
      <c r="RZK5514" s="2"/>
      <c r="RZL5514" s="2"/>
      <c r="RZM5514" s="2"/>
      <c r="RZN5514" s="2"/>
      <c r="RZO5514" s="2"/>
      <c r="RZP5514" s="2"/>
      <c r="RZQ5514" s="2"/>
      <c r="RZR5514" s="2"/>
      <c r="RZS5514" s="2"/>
      <c r="RZT5514" s="2"/>
      <c r="RZU5514" s="2"/>
      <c r="RZV5514" s="2"/>
      <c r="RZW5514" s="2"/>
      <c r="RZX5514" s="2"/>
      <c r="RZY5514" s="2"/>
      <c r="RZZ5514" s="2"/>
      <c r="SAA5514" s="2"/>
      <c r="SAB5514" s="2"/>
      <c r="SAC5514" s="2"/>
      <c r="SAD5514" s="2"/>
      <c r="SAE5514" s="2"/>
      <c r="SAF5514" s="2"/>
      <c r="SAG5514" s="2"/>
      <c r="SAH5514" s="2"/>
      <c r="SAI5514" s="2"/>
      <c r="SAJ5514" s="2"/>
      <c r="SAK5514" s="2"/>
      <c r="SAL5514" s="2"/>
      <c r="SAM5514" s="2"/>
      <c r="SAN5514" s="2"/>
      <c r="SAO5514" s="2"/>
      <c r="SAP5514" s="2"/>
      <c r="SAQ5514" s="2"/>
      <c r="SAR5514" s="2"/>
      <c r="SAS5514" s="2"/>
      <c r="SAT5514" s="2"/>
      <c r="SAU5514" s="2"/>
      <c r="SAV5514" s="2"/>
      <c r="SAW5514" s="2"/>
      <c r="SAX5514" s="2"/>
      <c r="SAY5514" s="2"/>
      <c r="SAZ5514" s="2"/>
      <c r="SBA5514" s="2"/>
      <c r="SBB5514" s="2"/>
      <c r="SBC5514" s="2"/>
      <c r="SBD5514" s="2"/>
      <c r="SBE5514" s="2"/>
      <c r="SBF5514" s="2"/>
      <c r="SBG5514" s="2"/>
      <c r="SBH5514" s="2"/>
      <c r="SBI5514" s="2"/>
      <c r="SBJ5514" s="2"/>
      <c r="SBK5514" s="2"/>
      <c r="SBL5514" s="2"/>
      <c r="SBM5514" s="2"/>
      <c r="SBN5514" s="2"/>
      <c r="SBO5514" s="2"/>
      <c r="SBP5514" s="2"/>
      <c r="SBQ5514" s="2"/>
      <c r="SBR5514" s="2"/>
      <c r="SBS5514" s="2"/>
      <c r="SBT5514" s="2"/>
      <c r="SBU5514" s="2"/>
      <c r="SBV5514" s="2"/>
      <c r="SBW5514" s="2"/>
      <c r="SBX5514" s="2"/>
      <c r="SBY5514" s="2"/>
      <c r="SBZ5514" s="2"/>
      <c r="SCA5514" s="2"/>
      <c r="SCB5514" s="2"/>
      <c r="SCC5514" s="2"/>
      <c r="SCD5514" s="2"/>
      <c r="SCE5514" s="2"/>
      <c r="SCF5514" s="2"/>
      <c r="SCG5514" s="2"/>
      <c r="SCH5514" s="2"/>
      <c r="SCI5514" s="2"/>
      <c r="SCJ5514" s="2"/>
      <c r="SCK5514" s="2"/>
      <c r="SCL5514" s="2"/>
      <c r="SCM5514" s="2"/>
      <c r="SCN5514" s="2"/>
      <c r="SCO5514" s="2"/>
      <c r="SCP5514" s="2"/>
      <c r="SCQ5514" s="2"/>
      <c r="SCR5514" s="2"/>
      <c r="SCS5514" s="2"/>
      <c r="SCT5514" s="2"/>
      <c r="SCU5514" s="2"/>
      <c r="SCV5514" s="2"/>
      <c r="SCW5514" s="2"/>
      <c r="SCX5514" s="2"/>
      <c r="SCY5514" s="2"/>
      <c r="SCZ5514" s="2"/>
      <c r="SDA5514" s="2"/>
      <c r="SDB5514" s="2"/>
      <c r="SDC5514" s="2"/>
      <c r="SDD5514" s="2"/>
      <c r="SDE5514" s="2"/>
      <c r="SDF5514" s="2"/>
      <c r="SDG5514" s="2"/>
      <c r="SDH5514" s="2"/>
      <c r="SDI5514" s="2"/>
      <c r="SDJ5514" s="2"/>
      <c r="SDK5514" s="2"/>
      <c r="SDL5514" s="2"/>
      <c r="SDM5514" s="2"/>
      <c r="SDN5514" s="2"/>
      <c r="SDO5514" s="2"/>
      <c r="SDP5514" s="2"/>
      <c r="SDQ5514" s="2"/>
      <c r="SDR5514" s="2"/>
      <c r="SDS5514" s="2"/>
      <c r="SDT5514" s="2"/>
      <c r="SDU5514" s="2"/>
      <c r="SDV5514" s="2"/>
      <c r="SDW5514" s="2"/>
      <c r="SDX5514" s="2"/>
      <c r="SDY5514" s="2"/>
      <c r="SDZ5514" s="2"/>
      <c r="SEA5514" s="2"/>
      <c r="SEB5514" s="2"/>
      <c r="SEC5514" s="2"/>
      <c r="SED5514" s="2"/>
      <c r="SEE5514" s="2"/>
      <c r="SEF5514" s="2"/>
      <c r="SEG5514" s="2"/>
      <c r="SEH5514" s="2"/>
      <c r="SEI5514" s="2"/>
      <c r="SEJ5514" s="2"/>
      <c r="SEK5514" s="2"/>
      <c r="SEL5514" s="2"/>
      <c r="SEM5514" s="2"/>
      <c r="SEN5514" s="2"/>
      <c r="SEO5514" s="2"/>
      <c r="SEP5514" s="2"/>
      <c r="SEQ5514" s="2"/>
      <c r="SER5514" s="2"/>
      <c r="SES5514" s="2"/>
      <c r="SET5514" s="2"/>
      <c r="SEU5514" s="2"/>
      <c r="SEV5514" s="2"/>
      <c r="SEW5514" s="2"/>
      <c r="SEX5514" s="2"/>
      <c r="SEY5514" s="2"/>
      <c r="SEZ5514" s="2"/>
      <c r="SFA5514" s="2"/>
      <c r="SFB5514" s="2"/>
      <c r="SFC5514" s="2"/>
      <c r="SFD5514" s="2"/>
      <c r="SFE5514" s="2"/>
      <c r="SFF5514" s="2"/>
      <c r="SFG5514" s="2"/>
      <c r="SFH5514" s="2"/>
      <c r="SFI5514" s="2"/>
      <c r="SFJ5514" s="2"/>
      <c r="SFK5514" s="2"/>
      <c r="SFL5514" s="2"/>
      <c r="SFM5514" s="2"/>
      <c r="SFN5514" s="2"/>
      <c r="SFO5514" s="2"/>
      <c r="SFP5514" s="2"/>
      <c r="SFQ5514" s="2"/>
      <c r="SFR5514" s="2"/>
      <c r="SFS5514" s="2"/>
      <c r="SFT5514" s="2"/>
      <c r="SFU5514" s="2"/>
      <c r="SFV5514" s="2"/>
      <c r="SFW5514" s="2"/>
      <c r="SFX5514" s="2"/>
      <c r="SFY5514" s="2"/>
      <c r="SFZ5514" s="2"/>
      <c r="SGA5514" s="2"/>
      <c r="SGB5514" s="2"/>
      <c r="SGC5514" s="2"/>
      <c r="SGD5514" s="2"/>
      <c r="SGE5514" s="2"/>
      <c r="SGF5514" s="2"/>
      <c r="SGG5514" s="2"/>
      <c r="SGH5514" s="2"/>
      <c r="SGI5514" s="2"/>
      <c r="SGJ5514" s="2"/>
      <c r="SGK5514" s="2"/>
      <c r="SGL5514" s="2"/>
      <c r="SGM5514" s="2"/>
      <c r="SGN5514" s="2"/>
      <c r="SGO5514" s="2"/>
      <c r="SGP5514" s="2"/>
      <c r="SGQ5514" s="2"/>
      <c r="SGR5514" s="2"/>
      <c r="SGS5514" s="2"/>
      <c r="SGT5514" s="2"/>
      <c r="SGU5514" s="2"/>
      <c r="SGV5514" s="2"/>
      <c r="SGW5514" s="2"/>
      <c r="SGX5514" s="2"/>
      <c r="SGY5514" s="2"/>
      <c r="SGZ5514" s="2"/>
      <c r="SHA5514" s="2"/>
      <c r="SHB5514" s="2"/>
      <c r="SHC5514" s="2"/>
      <c r="SHD5514" s="2"/>
      <c r="SHE5514" s="2"/>
      <c r="SHF5514" s="2"/>
      <c r="SHG5514" s="2"/>
      <c r="SHH5514" s="2"/>
      <c r="SHI5514" s="2"/>
      <c r="SHJ5514" s="2"/>
      <c r="SHK5514" s="2"/>
      <c r="SHL5514" s="2"/>
      <c r="SHM5514" s="2"/>
      <c r="SHN5514" s="2"/>
      <c r="SHO5514" s="2"/>
      <c r="SHP5514" s="2"/>
      <c r="SHQ5514" s="2"/>
      <c r="SHR5514" s="2"/>
      <c r="SHS5514" s="2"/>
      <c r="SHT5514" s="2"/>
      <c r="SHU5514" s="2"/>
      <c r="SHV5514" s="2"/>
      <c r="SHW5514" s="2"/>
      <c r="SHX5514" s="2"/>
      <c r="SHY5514" s="2"/>
      <c r="SHZ5514" s="2"/>
      <c r="SIA5514" s="2"/>
      <c r="SIB5514" s="2"/>
      <c r="SIC5514" s="2"/>
      <c r="SID5514" s="2"/>
      <c r="SIE5514" s="2"/>
      <c r="SIF5514" s="2"/>
      <c r="SIG5514" s="2"/>
      <c r="SIH5514" s="2"/>
      <c r="SII5514" s="2"/>
      <c r="SIJ5514" s="2"/>
      <c r="SIK5514" s="2"/>
      <c r="SIL5514" s="2"/>
      <c r="SIM5514" s="2"/>
      <c r="SIN5514" s="2"/>
      <c r="SIO5514" s="2"/>
      <c r="SIP5514" s="2"/>
      <c r="SIQ5514" s="2"/>
      <c r="SIR5514" s="2"/>
      <c r="SIS5514" s="2"/>
      <c r="SIT5514" s="2"/>
      <c r="SIU5514" s="2"/>
      <c r="SIV5514" s="2"/>
      <c r="SIW5514" s="2"/>
      <c r="SIX5514" s="2"/>
      <c r="SIY5514" s="2"/>
      <c r="SIZ5514" s="2"/>
      <c r="SJA5514" s="2"/>
      <c r="SJB5514" s="2"/>
      <c r="SJC5514" s="2"/>
      <c r="SJD5514" s="2"/>
      <c r="SJE5514" s="2"/>
      <c r="SJF5514" s="2"/>
      <c r="SJG5514" s="2"/>
      <c r="SJH5514" s="2"/>
      <c r="SJI5514" s="2"/>
      <c r="SJJ5514" s="2"/>
      <c r="SJK5514" s="2"/>
      <c r="SJL5514" s="2"/>
      <c r="SJM5514" s="2"/>
      <c r="SJN5514" s="2"/>
      <c r="SJO5514" s="2"/>
      <c r="SJP5514" s="2"/>
      <c r="SJQ5514" s="2"/>
      <c r="SJR5514" s="2"/>
      <c r="SJS5514" s="2"/>
      <c r="SJT5514" s="2"/>
      <c r="SJU5514" s="2"/>
      <c r="SJV5514" s="2"/>
      <c r="SJW5514" s="2"/>
      <c r="SJX5514" s="2"/>
      <c r="SJY5514" s="2"/>
      <c r="SJZ5514" s="2"/>
      <c r="SKA5514" s="2"/>
      <c r="SKB5514" s="2"/>
      <c r="SKC5514" s="2"/>
      <c r="SKD5514" s="2"/>
      <c r="SKE5514" s="2"/>
      <c r="SKF5514" s="2"/>
      <c r="SKG5514" s="2"/>
      <c r="SKH5514" s="2"/>
      <c r="SKI5514" s="2"/>
      <c r="SKJ5514" s="2"/>
      <c r="SKK5514" s="2"/>
      <c r="SKL5514" s="2"/>
      <c r="SKM5514" s="2"/>
      <c r="SKN5514" s="2"/>
      <c r="SKO5514" s="2"/>
      <c r="SKP5514" s="2"/>
      <c r="SKQ5514" s="2"/>
      <c r="SKR5514" s="2"/>
      <c r="SKS5514" s="2"/>
      <c r="SKT5514" s="2"/>
      <c r="SKU5514" s="2"/>
      <c r="SKV5514" s="2"/>
      <c r="SKW5514" s="2"/>
      <c r="SKX5514" s="2"/>
      <c r="SKY5514" s="2"/>
      <c r="SKZ5514" s="2"/>
      <c r="SLA5514" s="2"/>
      <c r="SLB5514" s="2"/>
      <c r="SLC5514" s="2"/>
      <c r="SLD5514" s="2"/>
      <c r="SLE5514" s="2"/>
      <c r="SLF5514" s="2"/>
      <c r="SLG5514" s="2"/>
      <c r="SLH5514" s="2"/>
      <c r="SLI5514" s="2"/>
      <c r="SLJ5514" s="2"/>
      <c r="SLK5514" s="2"/>
      <c r="SLL5514" s="2"/>
      <c r="SLM5514" s="2"/>
      <c r="SLN5514" s="2"/>
      <c r="SLO5514" s="2"/>
      <c r="SLP5514" s="2"/>
      <c r="SLQ5514" s="2"/>
      <c r="SLR5514" s="2"/>
      <c r="SLS5514" s="2"/>
      <c r="SLT5514" s="2"/>
      <c r="SLU5514" s="2"/>
      <c r="SLV5514" s="2"/>
      <c r="SLW5514" s="2"/>
      <c r="SLX5514" s="2"/>
      <c r="SLY5514" s="2"/>
      <c r="SLZ5514" s="2"/>
      <c r="SMA5514" s="2"/>
      <c r="SMB5514" s="2"/>
      <c r="SMC5514" s="2"/>
      <c r="SMD5514" s="2"/>
      <c r="SME5514" s="2"/>
      <c r="SMF5514" s="2"/>
      <c r="SMG5514" s="2"/>
      <c r="SMH5514" s="2"/>
      <c r="SMI5514" s="2"/>
      <c r="SMJ5514" s="2"/>
      <c r="SMK5514" s="2"/>
      <c r="SML5514" s="2"/>
      <c r="SMM5514" s="2"/>
      <c r="SMN5514" s="2"/>
      <c r="SMO5514" s="2"/>
      <c r="SMP5514" s="2"/>
      <c r="SMQ5514" s="2"/>
      <c r="SMR5514" s="2"/>
      <c r="SMS5514" s="2"/>
      <c r="SMT5514" s="2"/>
      <c r="SMU5514" s="2"/>
      <c r="SMV5514" s="2"/>
      <c r="SMW5514" s="2"/>
      <c r="SMX5514" s="2"/>
      <c r="SMY5514" s="2"/>
      <c r="SMZ5514" s="2"/>
      <c r="SNA5514" s="2"/>
      <c r="SNB5514" s="2"/>
      <c r="SNC5514" s="2"/>
      <c r="SND5514" s="2"/>
      <c r="SNE5514" s="2"/>
      <c r="SNF5514" s="2"/>
      <c r="SNG5514" s="2"/>
      <c r="SNH5514" s="2"/>
      <c r="SNI5514" s="2"/>
      <c r="SNJ5514" s="2"/>
      <c r="SNK5514" s="2"/>
      <c r="SNL5514" s="2"/>
      <c r="SNM5514" s="2"/>
      <c r="SNN5514" s="2"/>
      <c r="SNO5514" s="2"/>
      <c r="SNP5514" s="2"/>
      <c r="SNQ5514" s="2"/>
      <c r="SNR5514" s="2"/>
      <c r="SNS5514" s="2"/>
      <c r="SNT5514" s="2"/>
      <c r="SNU5514" s="2"/>
      <c r="SNV5514" s="2"/>
      <c r="SNW5514" s="2"/>
      <c r="SNX5514" s="2"/>
      <c r="SNY5514" s="2"/>
      <c r="SNZ5514" s="2"/>
      <c r="SOA5514" s="2"/>
      <c r="SOB5514" s="2"/>
      <c r="SOC5514" s="2"/>
      <c r="SOD5514" s="2"/>
      <c r="SOE5514" s="2"/>
      <c r="SOF5514" s="2"/>
      <c r="SOG5514" s="2"/>
      <c r="SOH5514" s="2"/>
      <c r="SOI5514" s="2"/>
      <c r="SOJ5514" s="2"/>
      <c r="SOK5514" s="2"/>
      <c r="SOL5514" s="2"/>
      <c r="SOM5514" s="2"/>
      <c r="SON5514" s="2"/>
      <c r="SOO5514" s="2"/>
      <c r="SOP5514" s="2"/>
      <c r="SOQ5514" s="2"/>
      <c r="SOR5514" s="2"/>
      <c r="SOS5514" s="2"/>
      <c r="SOT5514" s="2"/>
      <c r="SOU5514" s="2"/>
      <c r="SOV5514" s="2"/>
      <c r="SOW5514" s="2"/>
      <c r="SOX5514" s="2"/>
      <c r="SOY5514" s="2"/>
      <c r="SOZ5514" s="2"/>
      <c r="SPA5514" s="2"/>
      <c r="SPB5514" s="2"/>
      <c r="SPC5514" s="2"/>
      <c r="SPD5514" s="2"/>
      <c r="SPE5514" s="2"/>
      <c r="SPF5514" s="2"/>
      <c r="SPG5514" s="2"/>
      <c r="SPH5514" s="2"/>
      <c r="SPI5514" s="2"/>
      <c r="SPJ5514" s="2"/>
      <c r="SPK5514" s="2"/>
      <c r="SPL5514" s="2"/>
      <c r="SPM5514" s="2"/>
      <c r="SPN5514" s="2"/>
      <c r="SPO5514" s="2"/>
      <c r="SPP5514" s="2"/>
      <c r="SPQ5514" s="2"/>
      <c r="SPR5514" s="2"/>
      <c r="SPS5514" s="2"/>
      <c r="SPT5514" s="2"/>
      <c r="SPU5514" s="2"/>
      <c r="SPV5514" s="2"/>
      <c r="SPW5514" s="2"/>
      <c r="SPX5514" s="2"/>
      <c r="SPY5514" s="2"/>
      <c r="SPZ5514" s="2"/>
      <c r="SQA5514" s="2"/>
      <c r="SQB5514" s="2"/>
      <c r="SQC5514" s="2"/>
      <c r="SQD5514" s="2"/>
      <c r="SQE5514" s="2"/>
      <c r="SQF5514" s="2"/>
      <c r="SQG5514" s="2"/>
      <c r="SQH5514" s="2"/>
      <c r="SQI5514" s="2"/>
      <c r="SQJ5514" s="2"/>
      <c r="SQK5514" s="2"/>
      <c r="SQL5514" s="2"/>
      <c r="SQM5514" s="2"/>
      <c r="SQN5514" s="2"/>
      <c r="SQO5514" s="2"/>
      <c r="SQP5514" s="2"/>
      <c r="SQQ5514" s="2"/>
      <c r="SQR5514" s="2"/>
      <c r="SQS5514" s="2"/>
      <c r="SQT5514" s="2"/>
      <c r="SQU5514" s="2"/>
      <c r="SQV5514" s="2"/>
      <c r="SQW5514" s="2"/>
      <c r="SQX5514" s="2"/>
      <c r="SQY5514" s="2"/>
      <c r="SQZ5514" s="2"/>
      <c r="SRA5514" s="2"/>
      <c r="SRB5514" s="2"/>
      <c r="SRC5514" s="2"/>
      <c r="SRD5514" s="2"/>
      <c r="SRE5514" s="2"/>
      <c r="SRF5514" s="2"/>
      <c r="SRG5514" s="2"/>
      <c r="SRH5514" s="2"/>
      <c r="SRI5514" s="2"/>
      <c r="SRJ5514" s="2"/>
      <c r="SRK5514" s="2"/>
      <c r="SRL5514" s="2"/>
      <c r="SRM5514" s="2"/>
      <c r="SRN5514" s="2"/>
      <c r="SRO5514" s="2"/>
      <c r="SRP5514" s="2"/>
      <c r="SRQ5514" s="2"/>
      <c r="SRR5514" s="2"/>
      <c r="SRS5514" s="2"/>
      <c r="SRT5514" s="2"/>
      <c r="SRU5514" s="2"/>
      <c r="SRV5514" s="2"/>
      <c r="SRW5514" s="2"/>
      <c r="SRX5514" s="2"/>
      <c r="SRY5514" s="2"/>
      <c r="SRZ5514" s="2"/>
      <c r="SSA5514" s="2"/>
      <c r="SSB5514" s="2"/>
      <c r="SSC5514" s="2"/>
      <c r="SSD5514" s="2"/>
      <c r="SSE5514" s="2"/>
      <c r="SSF5514" s="2"/>
      <c r="SSG5514" s="2"/>
      <c r="SSH5514" s="2"/>
      <c r="SSI5514" s="2"/>
      <c r="SSJ5514" s="2"/>
      <c r="SSK5514" s="2"/>
      <c r="SSL5514" s="2"/>
      <c r="SSM5514" s="2"/>
      <c r="SSN5514" s="2"/>
      <c r="SSO5514" s="2"/>
      <c r="SSP5514" s="2"/>
      <c r="SSQ5514" s="2"/>
      <c r="SSR5514" s="2"/>
      <c r="SSS5514" s="2"/>
      <c r="SST5514" s="2"/>
      <c r="SSU5514" s="2"/>
      <c r="SSV5514" s="2"/>
      <c r="SSW5514" s="2"/>
      <c r="SSX5514" s="2"/>
      <c r="SSY5514" s="2"/>
      <c r="SSZ5514" s="2"/>
      <c r="STA5514" s="2"/>
      <c r="STB5514" s="2"/>
      <c r="STC5514" s="2"/>
      <c r="STD5514" s="2"/>
      <c r="STE5514" s="2"/>
      <c r="STF5514" s="2"/>
      <c r="STG5514" s="2"/>
      <c r="STH5514" s="2"/>
      <c r="STI5514" s="2"/>
      <c r="STJ5514" s="2"/>
      <c r="STK5514" s="2"/>
      <c r="STL5514" s="2"/>
      <c r="STM5514" s="2"/>
      <c r="STN5514" s="2"/>
      <c r="STO5514" s="2"/>
      <c r="STP5514" s="2"/>
      <c r="STQ5514" s="2"/>
      <c r="STR5514" s="2"/>
      <c r="STS5514" s="2"/>
      <c r="STT5514" s="2"/>
      <c r="STU5514" s="2"/>
      <c r="STV5514" s="2"/>
      <c r="STW5514" s="2"/>
      <c r="STX5514" s="2"/>
      <c r="STY5514" s="2"/>
      <c r="STZ5514" s="2"/>
      <c r="SUA5514" s="2"/>
      <c r="SUB5514" s="2"/>
      <c r="SUC5514" s="2"/>
      <c r="SUD5514" s="2"/>
      <c r="SUE5514" s="2"/>
      <c r="SUF5514" s="2"/>
      <c r="SUG5514" s="2"/>
      <c r="SUH5514" s="2"/>
      <c r="SUI5514" s="2"/>
      <c r="SUJ5514" s="2"/>
      <c r="SUK5514" s="2"/>
      <c r="SUL5514" s="2"/>
      <c r="SUM5514" s="2"/>
      <c r="SUN5514" s="2"/>
      <c r="SUO5514" s="2"/>
      <c r="SUP5514" s="2"/>
      <c r="SUQ5514" s="2"/>
      <c r="SUR5514" s="2"/>
      <c r="SUS5514" s="2"/>
      <c r="SUT5514" s="2"/>
      <c r="SUU5514" s="2"/>
      <c r="SUV5514" s="2"/>
      <c r="SUW5514" s="2"/>
      <c r="SUX5514" s="2"/>
      <c r="SUY5514" s="2"/>
      <c r="SUZ5514" s="2"/>
      <c r="SVA5514" s="2"/>
      <c r="SVB5514" s="2"/>
      <c r="SVC5514" s="2"/>
      <c r="SVD5514" s="2"/>
      <c r="SVE5514" s="2"/>
      <c r="SVF5514" s="2"/>
      <c r="SVG5514" s="2"/>
      <c r="SVH5514" s="2"/>
      <c r="SVI5514" s="2"/>
      <c r="SVJ5514" s="2"/>
      <c r="SVK5514" s="2"/>
      <c r="SVL5514" s="2"/>
      <c r="SVM5514" s="2"/>
      <c r="SVN5514" s="2"/>
      <c r="SVO5514" s="2"/>
      <c r="SVP5514" s="2"/>
      <c r="SVQ5514" s="2"/>
      <c r="SVR5514" s="2"/>
      <c r="SVS5514" s="2"/>
      <c r="SVT5514" s="2"/>
      <c r="SVU5514" s="2"/>
      <c r="SVV5514" s="2"/>
      <c r="SVW5514" s="2"/>
      <c r="SVX5514" s="2"/>
      <c r="SVY5514" s="2"/>
      <c r="SVZ5514" s="2"/>
      <c r="SWA5514" s="2"/>
      <c r="SWB5514" s="2"/>
      <c r="SWC5514" s="2"/>
      <c r="SWD5514" s="2"/>
      <c r="SWE5514" s="2"/>
      <c r="SWF5514" s="2"/>
      <c r="SWG5514" s="2"/>
      <c r="SWH5514" s="2"/>
      <c r="SWI5514" s="2"/>
      <c r="SWJ5514" s="2"/>
      <c r="SWK5514" s="2"/>
      <c r="SWL5514" s="2"/>
      <c r="SWM5514" s="2"/>
      <c r="SWN5514" s="2"/>
      <c r="SWO5514" s="2"/>
      <c r="SWP5514" s="2"/>
      <c r="SWQ5514" s="2"/>
      <c r="SWR5514" s="2"/>
      <c r="SWS5514" s="2"/>
      <c r="SWT5514" s="2"/>
      <c r="SWU5514" s="2"/>
      <c r="SWV5514" s="2"/>
      <c r="SWW5514" s="2"/>
      <c r="SWX5514" s="2"/>
      <c r="SWY5514" s="2"/>
      <c r="SWZ5514" s="2"/>
      <c r="SXA5514" s="2"/>
      <c r="SXB5514" s="2"/>
      <c r="SXC5514" s="2"/>
      <c r="SXD5514" s="2"/>
      <c r="SXE5514" s="2"/>
      <c r="SXF5514" s="2"/>
      <c r="SXG5514" s="2"/>
      <c r="SXH5514" s="2"/>
      <c r="SXI5514" s="2"/>
      <c r="SXJ5514" s="2"/>
      <c r="SXK5514" s="2"/>
      <c r="SXL5514" s="2"/>
      <c r="SXM5514" s="2"/>
      <c r="SXN5514" s="2"/>
      <c r="SXO5514" s="2"/>
      <c r="SXP5514" s="2"/>
      <c r="SXQ5514" s="2"/>
      <c r="SXR5514" s="2"/>
      <c r="SXS5514" s="2"/>
      <c r="SXT5514" s="2"/>
      <c r="SXU5514" s="2"/>
      <c r="SXV5514" s="2"/>
      <c r="SXW5514" s="2"/>
      <c r="SXX5514" s="2"/>
      <c r="SXY5514" s="2"/>
      <c r="SXZ5514" s="2"/>
      <c r="SYA5514" s="2"/>
      <c r="SYB5514" s="2"/>
      <c r="SYC5514" s="2"/>
      <c r="SYD5514" s="2"/>
      <c r="SYE5514" s="2"/>
      <c r="SYF5514" s="2"/>
      <c r="SYG5514" s="2"/>
      <c r="SYH5514" s="2"/>
      <c r="SYI5514" s="2"/>
      <c r="SYJ5514" s="2"/>
      <c r="SYK5514" s="2"/>
      <c r="SYL5514" s="2"/>
      <c r="SYM5514" s="2"/>
      <c r="SYN5514" s="2"/>
      <c r="SYO5514" s="2"/>
      <c r="SYP5514" s="2"/>
      <c r="SYQ5514" s="2"/>
      <c r="SYR5514" s="2"/>
      <c r="SYS5514" s="2"/>
      <c r="SYT5514" s="2"/>
      <c r="SYU5514" s="2"/>
      <c r="SYV5514" s="2"/>
      <c r="SYW5514" s="2"/>
      <c r="SYX5514" s="2"/>
      <c r="SYY5514" s="2"/>
      <c r="SYZ5514" s="2"/>
      <c r="SZA5514" s="2"/>
      <c r="SZB5514" s="2"/>
      <c r="SZC5514" s="2"/>
      <c r="SZD5514" s="2"/>
      <c r="SZE5514" s="2"/>
      <c r="SZF5514" s="2"/>
      <c r="SZG5514" s="2"/>
      <c r="SZH5514" s="2"/>
      <c r="SZI5514" s="2"/>
      <c r="SZJ5514" s="2"/>
      <c r="SZK5514" s="2"/>
      <c r="SZL5514" s="2"/>
      <c r="SZM5514" s="2"/>
      <c r="SZN5514" s="2"/>
      <c r="SZO5514" s="2"/>
      <c r="SZP5514" s="2"/>
      <c r="SZQ5514" s="2"/>
      <c r="SZR5514" s="2"/>
      <c r="SZS5514" s="2"/>
      <c r="SZT5514" s="2"/>
      <c r="SZU5514" s="2"/>
      <c r="SZV5514" s="2"/>
      <c r="SZW5514" s="2"/>
      <c r="SZX5514" s="2"/>
      <c r="SZY5514" s="2"/>
      <c r="SZZ5514" s="2"/>
      <c r="TAA5514" s="2"/>
      <c r="TAB5514" s="2"/>
      <c r="TAC5514" s="2"/>
      <c r="TAD5514" s="2"/>
      <c r="TAE5514" s="2"/>
      <c r="TAF5514" s="2"/>
      <c r="TAG5514" s="2"/>
      <c r="TAH5514" s="2"/>
      <c r="TAI5514" s="2"/>
      <c r="TAJ5514" s="2"/>
      <c r="TAK5514" s="2"/>
      <c r="TAL5514" s="2"/>
      <c r="TAM5514" s="2"/>
      <c r="TAN5514" s="2"/>
      <c r="TAO5514" s="2"/>
      <c r="TAP5514" s="2"/>
      <c r="TAQ5514" s="2"/>
      <c r="TAR5514" s="2"/>
      <c r="TAS5514" s="2"/>
      <c r="TAT5514" s="2"/>
      <c r="TAU5514" s="2"/>
      <c r="TAV5514" s="2"/>
      <c r="TAW5514" s="2"/>
      <c r="TAX5514" s="2"/>
      <c r="TAY5514" s="2"/>
      <c r="TAZ5514" s="2"/>
      <c r="TBA5514" s="2"/>
      <c r="TBB5514" s="2"/>
      <c r="TBC5514" s="2"/>
      <c r="TBD5514" s="2"/>
      <c r="TBE5514" s="2"/>
      <c r="TBF5514" s="2"/>
      <c r="TBG5514" s="2"/>
      <c r="TBH5514" s="2"/>
      <c r="TBI5514" s="2"/>
      <c r="TBJ5514" s="2"/>
      <c r="TBK5514" s="2"/>
      <c r="TBL5514" s="2"/>
      <c r="TBM5514" s="2"/>
      <c r="TBN5514" s="2"/>
      <c r="TBO5514" s="2"/>
      <c r="TBP5514" s="2"/>
      <c r="TBQ5514" s="2"/>
      <c r="TBR5514" s="2"/>
      <c r="TBS5514" s="2"/>
      <c r="TBT5514" s="2"/>
      <c r="TBU5514" s="2"/>
      <c r="TBV5514" s="2"/>
      <c r="TBW5514" s="2"/>
      <c r="TBX5514" s="2"/>
      <c r="TBY5514" s="2"/>
      <c r="TBZ5514" s="2"/>
      <c r="TCA5514" s="2"/>
      <c r="TCB5514" s="2"/>
      <c r="TCC5514" s="2"/>
      <c r="TCD5514" s="2"/>
      <c r="TCE5514" s="2"/>
      <c r="TCF5514" s="2"/>
      <c r="TCG5514" s="2"/>
      <c r="TCH5514" s="2"/>
      <c r="TCI5514" s="2"/>
      <c r="TCJ5514" s="2"/>
      <c r="TCK5514" s="2"/>
      <c r="TCL5514" s="2"/>
      <c r="TCM5514" s="2"/>
      <c r="TCN5514" s="2"/>
      <c r="TCO5514" s="2"/>
      <c r="TCP5514" s="2"/>
      <c r="TCQ5514" s="2"/>
      <c r="TCR5514" s="2"/>
      <c r="TCS5514" s="2"/>
      <c r="TCT5514" s="2"/>
      <c r="TCU5514" s="2"/>
      <c r="TCV5514" s="2"/>
      <c r="TCW5514" s="2"/>
      <c r="TCX5514" s="2"/>
      <c r="TCY5514" s="2"/>
      <c r="TCZ5514" s="2"/>
      <c r="TDA5514" s="2"/>
      <c r="TDB5514" s="2"/>
      <c r="TDC5514" s="2"/>
      <c r="TDD5514" s="2"/>
      <c r="TDE5514" s="2"/>
      <c r="TDF5514" s="2"/>
      <c r="TDG5514" s="2"/>
      <c r="TDH5514" s="2"/>
      <c r="TDI5514" s="2"/>
      <c r="TDJ5514" s="2"/>
      <c r="TDK5514" s="2"/>
      <c r="TDL5514" s="2"/>
      <c r="TDM5514" s="2"/>
      <c r="TDN5514" s="2"/>
      <c r="TDO5514" s="2"/>
      <c r="TDP5514" s="2"/>
      <c r="TDQ5514" s="2"/>
      <c r="TDR5514" s="2"/>
      <c r="TDS5514" s="2"/>
      <c r="TDT5514" s="2"/>
      <c r="TDU5514" s="2"/>
      <c r="TDV5514" s="2"/>
      <c r="TDW5514" s="2"/>
      <c r="TDX5514" s="2"/>
      <c r="TDY5514" s="2"/>
      <c r="TDZ5514" s="2"/>
      <c r="TEA5514" s="2"/>
      <c r="TEB5514" s="2"/>
      <c r="TEC5514" s="2"/>
      <c r="TED5514" s="2"/>
      <c r="TEE5514" s="2"/>
      <c r="TEF5514" s="2"/>
      <c r="TEG5514" s="2"/>
      <c r="TEH5514" s="2"/>
      <c r="TEI5514" s="2"/>
      <c r="TEJ5514" s="2"/>
      <c r="TEK5514" s="2"/>
      <c r="TEL5514" s="2"/>
      <c r="TEM5514" s="2"/>
      <c r="TEN5514" s="2"/>
      <c r="TEO5514" s="2"/>
      <c r="TEP5514" s="2"/>
      <c r="TEQ5514" s="2"/>
      <c r="TER5514" s="2"/>
      <c r="TES5514" s="2"/>
      <c r="TET5514" s="2"/>
      <c r="TEU5514" s="2"/>
      <c r="TEV5514" s="2"/>
      <c r="TEW5514" s="2"/>
      <c r="TEX5514" s="2"/>
      <c r="TEY5514" s="2"/>
      <c r="TEZ5514" s="2"/>
      <c r="TFA5514" s="2"/>
      <c r="TFB5514" s="2"/>
      <c r="TFC5514" s="2"/>
      <c r="TFD5514" s="2"/>
      <c r="TFE5514" s="2"/>
      <c r="TFF5514" s="2"/>
      <c r="TFG5514" s="2"/>
      <c r="TFH5514" s="2"/>
      <c r="TFI5514" s="2"/>
      <c r="TFJ5514" s="2"/>
      <c r="TFK5514" s="2"/>
      <c r="TFL5514" s="2"/>
      <c r="TFM5514" s="2"/>
      <c r="TFN5514" s="2"/>
      <c r="TFO5514" s="2"/>
      <c r="TFP5514" s="2"/>
      <c r="TFQ5514" s="2"/>
      <c r="TFR5514" s="2"/>
      <c r="TFS5514" s="2"/>
      <c r="TFT5514" s="2"/>
      <c r="TFU5514" s="2"/>
      <c r="TFV5514" s="2"/>
      <c r="TFW5514" s="2"/>
      <c r="TFX5514" s="2"/>
      <c r="TFY5514" s="2"/>
      <c r="TFZ5514" s="2"/>
      <c r="TGA5514" s="2"/>
      <c r="TGB5514" s="2"/>
      <c r="TGC5514" s="2"/>
      <c r="TGD5514" s="2"/>
      <c r="TGE5514" s="2"/>
      <c r="TGF5514" s="2"/>
      <c r="TGG5514" s="2"/>
      <c r="TGH5514" s="2"/>
      <c r="TGI5514" s="2"/>
      <c r="TGJ5514" s="2"/>
      <c r="TGK5514" s="2"/>
      <c r="TGL5514" s="2"/>
      <c r="TGM5514" s="2"/>
      <c r="TGN5514" s="2"/>
      <c r="TGO5514" s="2"/>
      <c r="TGP5514" s="2"/>
      <c r="TGQ5514" s="2"/>
      <c r="TGR5514" s="2"/>
      <c r="TGS5514" s="2"/>
      <c r="TGT5514" s="2"/>
      <c r="TGU5514" s="2"/>
      <c r="TGV5514" s="2"/>
      <c r="TGW5514" s="2"/>
      <c r="TGX5514" s="2"/>
      <c r="TGY5514" s="2"/>
      <c r="TGZ5514" s="2"/>
      <c r="THA5514" s="2"/>
      <c r="THB5514" s="2"/>
      <c r="THC5514" s="2"/>
      <c r="THD5514" s="2"/>
      <c r="THE5514" s="2"/>
      <c r="THF5514" s="2"/>
      <c r="THG5514" s="2"/>
      <c r="THH5514" s="2"/>
      <c r="THI5514" s="2"/>
      <c r="THJ5514" s="2"/>
      <c r="THK5514" s="2"/>
      <c r="THL5514" s="2"/>
      <c r="THM5514" s="2"/>
      <c r="THN5514" s="2"/>
      <c r="THO5514" s="2"/>
      <c r="THP5514" s="2"/>
      <c r="THQ5514" s="2"/>
      <c r="THR5514" s="2"/>
      <c r="THS5514" s="2"/>
      <c r="THT5514" s="2"/>
      <c r="THU5514" s="2"/>
      <c r="THV5514" s="2"/>
      <c r="THW5514" s="2"/>
      <c r="THX5514" s="2"/>
      <c r="THY5514" s="2"/>
      <c r="THZ5514" s="2"/>
      <c r="TIA5514" s="2"/>
      <c r="TIB5514" s="2"/>
      <c r="TIC5514" s="2"/>
      <c r="TID5514" s="2"/>
      <c r="TIE5514" s="2"/>
      <c r="TIF5514" s="2"/>
      <c r="TIG5514" s="2"/>
      <c r="TIH5514" s="2"/>
      <c r="TII5514" s="2"/>
      <c r="TIJ5514" s="2"/>
      <c r="TIK5514" s="2"/>
      <c r="TIL5514" s="2"/>
      <c r="TIM5514" s="2"/>
      <c r="TIN5514" s="2"/>
      <c r="TIO5514" s="2"/>
      <c r="TIP5514" s="2"/>
      <c r="TIQ5514" s="2"/>
      <c r="TIR5514" s="2"/>
      <c r="TIS5514" s="2"/>
      <c r="TIT5514" s="2"/>
      <c r="TIU5514" s="2"/>
      <c r="TIV5514" s="2"/>
      <c r="TIW5514" s="2"/>
      <c r="TIX5514" s="2"/>
      <c r="TIY5514" s="2"/>
      <c r="TIZ5514" s="2"/>
      <c r="TJA5514" s="2"/>
      <c r="TJB5514" s="2"/>
      <c r="TJC5514" s="2"/>
      <c r="TJD5514" s="2"/>
      <c r="TJE5514" s="2"/>
      <c r="TJF5514" s="2"/>
      <c r="TJG5514" s="2"/>
      <c r="TJH5514" s="2"/>
      <c r="TJI5514" s="2"/>
      <c r="TJJ5514" s="2"/>
      <c r="TJK5514" s="2"/>
      <c r="TJL5514" s="2"/>
      <c r="TJM5514" s="2"/>
      <c r="TJN5514" s="2"/>
      <c r="TJO5514" s="2"/>
      <c r="TJP5514" s="2"/>
      <c r="TJQ5514" s="2"/>
      <c r="TJR5514" s="2"/>
      <c r="TJS5514" s="2"/>
      <c r="TJT5514" s="2"/>
      <c r="TJU5514" s="2"/>
      <c r="TJV5514" s="2"/>
      <c r="TJW5514" s="2"/>
      <c r="TJX5514" s="2"/>
      <c r="TJY5514" s="2"/>
      <c r="TJZ5514" s="2"/>
      <c r="TKA5514" s="2"/>
      <c r="TKB5514" s="2"/>
      <c r="TKC5514" s="2"/>
      <c r="TKD5514" s="2"/>
      <c r="TKE5514" s="2"/>
      <c r="TKF5514" s="2"/>
      <c r="TKG5514" s="2"/>
      <c r="TKH5514" s="2"/>
      <c r="TKI5514" s="2"/>
      <c r="TKJ5514" s="2"/>
      <c r="TKK5514" s="2"/>
      <c r="TKL5514" s="2"/>
      <c r="TKM5514" s="2"/>
      <c r="TKN5514" s="2"/>
      <c r="TKO5514" s="2"/>
      <c r="TKP5514" s="2"/>
      <c r="TKQ5514" s="2"/>
      <c r="TKR5514" s="2"/>
      <c r="TKS5514" s="2"/>
      <c r="TKT5514" s="2"/>
      <c r="TKU5514" s="2"/>
      <c r="TKV5514" s="2"/>
      <c r="TKW5514" s="2"/>
      <c r="TKX5514" s="2"/>
      <c r="TKY5514" s="2"/>
      <c r="TKZ5514" s="2"/>
      <c r="TLA5514" s="2"/>
      <c r="TLB5514" s="2"/>
      <c r="TLC5514" s="2"/>
      <c r="TLD5514" s="2"/>
      <c r="TLE5514" s="2"/>
      <c r="TLF5514" s="2"/>
      <c r="TLG5514" s="2"/>
      <c r="TLH5514" s="2"/>
      <c r="TLI5514" s="2"/>
      <c r="TLJ5514" s="2"/>
      <c r="TLK5514" s="2"/>
      <c r="TLL5514" s="2"/>
      <c r="TLM5514" s="2"/>
      <c r="TLN5514" s="2"/>
      <c r="TLO5514" s="2"/>
      <c r="TLP5514" s="2"/>
      <c r="TLQ5514" s="2"/>
      <c r="TLR5514" s="2"/>
      <c r="TLS5514" s="2"/>
      <c r="TLT5514" s="2"/>
      <c r="TLU5514" s="2"/>
      <c r="TLV5514" s="2"/>
      <c r="TLW5514" s="2"/>
      <c r="TLX5514" s="2"/>
      <c r="TLY5514" s="2"/>
      <c r="TLZ5514" s="2"/>
      <c r="TMA5514" s="2"/>
      <c r="TMB5514" s="2"/>
      <c r="TMC5514" s="2"/>
      <c r="TMD5514" s="2"/>
      <c r="TME5514" s="2"/>
      <c r="TMF5514" s="2"/>
      <c r="TMG5514" s="2"/>
      <c r="TMH5514" s="2"/>
      <c r="TMI5514" s="2"/>
      <c r="TMJ5514" s="2"/>
      <c r="TMK5514" s="2"/>
      <c r="TML5514" s="2"/>
      <c r="TMM5514" s="2"/>
      <c r="TMN5514" s="2"/>
      <c r="TMO5514" s="2"/>
      <c r="TMP5514" s="2"/>
      <c r="TMQ5514" s="2"/>
      <c r="TMR5514" s="2"/>
      <c r="TMS5514" s="2"/>
      <c r="TMT5514" s="2"/>
      <c r="TMU5514" s="2"/>
      <c r="TMV5514" s="2"/>
      <c r="TMW5514" s="2"/>
      <c r="TMX5514" s="2"/>
      <c r="TMY5514" s="2"/>
      <c r="TMZ5514" s="2"/>
      <c r="TNA5514" s="2"/>
      <c r="TNB5514" s="2"/>
      <c r="TNC5514" s="2"/>
      <c r="TND5514" s="2"/>
      <c r="TNE5514" s="2"/>
      <c r="TNF5514" s="2"/>
      <c r="TNG5514" s="2"/>
      <c r="TNH5514" s="2"/>
      <c r="TNI5514" s="2"/>
      <c r="TNJ5514" s="2"/>
      <c r="TNK5514" s="2"/>
      <c r="TNL5514" s="2"/>
      <c r="TNM5514" s="2"/>
      <c r="TNN5514" s="2"/>
      <c r="TNO5514" s="2"/>
      <c r="TNP5514" s="2"/>
      <c r="TNQ5514" s="2"/>
      <c r="TNR5514" s="2"/>
      <c r="TNS5514" s="2"/>
      <c r="TNT5514" s="2"/>
      <c r="TNU5514" s="2"/>
      <c r="TNV5514" s="2"/>
      <c r="TNW5514" s="2"/>
      <c r="TNX5514" s="2"/>
      <c r="TNY5514" s="2"/>
      <c r="TNZ5514" s="2"/>
      <c r="TOA5514" s="2"/>
      <c r="TOB5514" s="2"/>
      <c r="TOC5514" s="2"/>
      <c r="TOD5514" s="2"/>
      <c r="TOE5514" s="2"/>
      <c r="TOF5514" s="2"/>
      <c r="TOG5514" s="2"/>
      <c r="TOH5514" s="2"/>
      <c r="TOI5514" s="2"/>
      <c r="TOJ5514" s="2"/>
      <c r="TOK5514" s="2"/>
      <c r="TOL5514" s="2"/>
      <c r="TOM5514" s="2"/>
      <c r="TON5514" s="2"/>
      <c r="TOO5514" s="2"/>
      <c r="TOP5514" s="2"/>
      <c r="TOQ5514" s="2"/>
      <c r="TOR5514" s="2"/>
      <c r="TOS5514" s="2"/>
      <c r="TOT5514" s="2"/>
      <c r="TOU5514" s="2"/>
      <c r="TOV5514" s="2"/>
      <c r="TOW5514" s="2"/>
      <c r="TOX5514" s="2"/>
      <c r="TOY5514" s="2"/>
      <c r="TOZ5514" s="2"/>
      <c r="TPA5514" s="2"/>
      <c r="TPB5514" s="2"/>
      <c r="TPC5514" s="2"/>
      <c r="TPD5514" s="2"/>
      <c r="TPE5514" s="2"/>
      <c r="TPF5514" s="2"/>
      <c r="TPG5514" s="2"/>
      <c r="TPH5514" s="2"/>
      <c r="TPI5514" s="2"/>
      <c r="TPJ5514" s="2"/>
      <c r="TPK5514" s="2"/>
      <c r="TPL5514" s="2"/>
      <c r="TPM5514" s="2"/>
      <c r="TPN5514" s="2"/>
      <c r="TPO5514" s="2"/>
      <c r="TPP5514" s="2"/>
      <c r="TPQ5514" s="2"/>
      <c r="TPR5514" s="2"/>
      <c r="TPS5514" s="2"/>
      <c r="TPT5514" s="2"/>
      <c r="TPU5514" s="2"/>
      <c r="TPV5514" s="2"/>
      <c r="TPW5514" s="2"/>
      <c r="TPX5514" s="2"/>
      <c r="TPY5514" s="2"/>
      <c r="TPZ5514" s="2"/>
      <c r="TQA5514" s="2"/>
      <c r="TQB5514" s="2"/>
      <c r="TQC5514" s="2"/>
      <c r="TQD5514" s="2"/>
      <c r="TQE5514" s="2"/>
      <c r="TQF5514" s="2"/>
      <c r="TQG5514" s="2"/>
      <c r="TQH5514" s="2"/>
      <c r="TQI5514" s="2"/>
      <c r="TQJ5514" s="2"/>
      <c r="TQK5514" s="2"/>
      <c r="TQL5514" s="2"/>
      <c r="TQM5514" s="2"/>
      <c r="TQN5514" s="2"/>
      <c r="TQO5514" s="2"/>
      <c r="TQP5514" s="2"/>
      <c r="TQQ5514" s="2"/>
      <c r="TQR5514" s="2"/>
      <c r="TQS5514" s="2"/>
      <c r="TQT5514" s="2"/>
      <c r="TQU5514" s="2"/>
      <c r="TQV5514" s="2"/>
      <c r="TQW5514" s="2"/>
      <c r="TQX5514" s="2"/>
      <c r="TQY5514" s="2"/>
      <c r="TQZ5514" s="2"/>
      <c r="TRA5514" s="2"/>
      <c r="TRB5514" s="2"/>
      <c r="TRC5514" s="2"/>
      <c r="TRD5514" s="2"/>
      <c r="TRE5514" s="2"/>
      <c r="TRF5514" s="2"/>
      <c r="TRG5514" s="2"/>
      <c r="TRH5514" s="2"/>
      <c r="TRI5514" s="2"/>
      <c r="TRJ5514" s="2"/>
      <c r="TRK5514" s="2"/>
      <c r="TRL5514" s="2"/>
      <c r="TRM5514" s="2"/>
      <c r="TRN5514" s="2"/>
      <c r="TRO5514" s="2"/>
      <c r="TRP5514" s="2"/>
      <c r="TRQ5514" s="2"/>
      <c r="TRR5514" s="2"/>
      <c r="TRS5514" s="2"/>
      <c r="TRT5514" s="2"/>
      <c r="TRU5514" s="2"/>
      <c r="TRV5514" s="2"/>
      <c r="TRW5514" s="2"/>
      <c r="TRX5514" s="2"/>
      <c r="TRY5514" s="2"/>
      <c r="TRZ5514" s="2"/>
      <c r="TSA5514" s="2"/>
      <c r="TSB5514" s="2"/>
      <c r="TSC5514" s="2"/>
      <c r="TSD5514" s="2"/>
      <c r="TSE5514" s="2"/>
      <c r="TSF5514" s="2"/>
      <c r="TSG5514" s="2"/>
      <c r="TSH5514" s="2"/>
      <c r="TSI5514" s="2"/>
      <c r="TSJ5514" s="2"/>
      <c r="TSK5514" s="2"/>
      <c r="TSL5514" s="2"/>
      <c r="TSM5514" s="2"/>
      <c r="TSN5514" s="2"/>
      <c r="TSO5514" s="2"/>
      <c r="TSP5514" s="2"/>
      <c r="TSQ5514" s="2"/>
      <c r="TSR5514" s="2"/>
      <c r="TSS5514" s="2"/>
      <c r="TST5514" s="2"/>
      <c r="TSU5514" s="2"/>
      <c r="TSV5514" s="2"/>
      <c r="TSW5514" s="2"/>
      <c r="TSX5514" s="2"/>
      <c r="TSY5514" s="2"/>
      <c r="TSZ5514" s="2"/>
      <c r="TTA5514" s="2"/>
      <c r="TTB5514" s="2"/>
      <c r="TTC5514" s="2"/>
      <c r="TTD5514" s="2"/>
      <c r="TTE5514" s="2"/>
      <c r="TTF5514" s="2"/>
      <c r="TTG5514" s="2"/>
      <c r="TTH5514" s="2"/>
      <c r="TTI5514" s="2"/>
      <c r="TTJ5514" s="2"/>
      <c r="TTK5514" s="2"/>
      <c r="TTL5514" s="2"/>
      <c r="TTM5514" s="2"/>
      <c r="TTN5514" s="2"/>
      <c r="TTO5514" s="2"/>
      <c r="TTP5514" s="2"/>
      <c r="TTQ5514" s="2"/>
      <c r="TTR5514" s="2"/>
      <c r="TTS5514" s="2"/>
      <c r="TTT5514" s="2"/>
      <c r="TTU5514" s="2"/>
      <c r="TTV5514" s="2"/>
      <c r="TTW5514" s="2"/>
      <c r="TTX5514" s="2"/>
      <c r="TTY5514" s="2"/>
      <c r="TTZ5514" s="2"/>
      <c r="TUA5514" s="2"/>
      <c r="TUB5514" s="2"/>
      <c r="TUC5514" s="2"/>
      <c r="TUD5514" s="2"/>
      <c r="TUE5514" s="2"/>
      <c r="TUF5514" s="2"/>
      <c r="TUG5514" s="2"/>
      <c r="TUH5514" s="2"/>
      <c r="TUI5514" s="2"/>
      <c r="TUJ5514" s="2"/>
      <c r="TUK5514" s="2"/>
      <c r="TUL5514" s="2"/>
      <c r="TUM5514" s="2"/>
      <c r="TUN5514" s="2"/>
      <c r="TUO5514" s="2"/>
      <c r="TUP5514" s="2"/>
      <c r="TUQ5514" s="2"/>
      <c r="TUR5514" s="2"/>
      <c r="TUS5514" s="2"/>
      <c r="TUT5514" s="2"/>
      <c r="TUU5514" s="2"/>
      <c r="TUV5514" s="2"/>
      <c r="TUW5514" s="2"/>
      <c r="TUX5514" s="2"/>
      <c r="TUY5514" s="2"/>
      <c r="TUZ5514" s="2"/>
      <c r="TVA5514" s="2"/>
      <c r="TVB5514" s="2"/>
      <c r="TVC5514" s="2"/>
      <c r="TVD5514" s="2"/>
      <c r="TVE5514" s="2"/>
      <c r="TVF5514" s="2"/>
      <c r="TVG5514" s="2"/>
      <c r="TVH5514" s="2"/>
      <c r="TVI5514" s="2"/>
      <c r="TVJ5514" s="2"/>
      <c r="TVK5514" s="2"/>
      <c r="TVL5514" s="2"/>
      <c r="TVM5514" s="2"/>
      <c r="TVN5514" s="2"/>
      <c r="TVO5514" s="2"/>
      <c r="TVP5514" s="2"/>
      <c r="TVQ5514" s="2"/>
      <c r="TVR5514" s="2"/>
      <c r="TVS5514" s="2"/>
      <c r="TVT5514" s="2"/>
      <c r="TVU5514" s="2"/>
      <c r="TVV5514" s="2"/>
      <c r="TVW5514" s="2"/>
      <c r="TVX5514" s="2"/>
      <c r="TVY5514" s="2"/>
      <c r="TVZ5514" s="2"/>
      <c r="TWA5514" s="2"/>
      <c r="TWB5514" s="2"/>
      <c r="TWC5514" s="2"/>
      <c r="TWD5514" s="2"/>
      <c r="TWE5514" s="2"/>
      <c r="TWF5514" s="2"/>
      <c r="TWG5514" s="2"/>
      <c r="TWH5514" s="2"/>
      <c r="TWI5514" s="2"/>
      <c r="TWJ5514" s="2"/>
      <c r="TWK5514" s="2"/>
      <c r="TWL5514" s="2"/>
      <c r="TWM5514" s="2"/>
      <c r="TWN5514" s="2"/>
      <c r="TWO5514" s="2"/>
      <c r="TWP5514" s="2"/>
      <c r="TWQ5514" s="2"/>
      <c r="TWR5514" s="2"/>
      <c r="TWS5514" s="2"/>
      <c r="TWT5514" s="2"/>
      <c r="TWU5514" s="2"/>
      <c r="TWV5514" s="2"/>
      <c r="TWW5514" s="2"/>
      <c r="TWX5514" s="2"/>
      <c r="TWY5514" s="2"/>
      <c r="TWZ5514" s="2"/>
      <c r="TXA5514" s="2"/>
      <c r="TXB5514" s="2"/>
      <c r="TXC5514" s="2"/>
      <c r="TXD5514" s="2"/>
      <c r="TXE5514" s="2"/>
      <c r="TXF5514" s="2"/>
      <c r="TXG5514" s="2"/>
      <c r="TXH5514" s="2"/>
      <c r="TXI5514" s="2"/>
      <c r="TXJ5514" s="2"/>
      <c r="TXK5514" s="2"/>
      <c r="TXL5514" s="2"/>
      <c r="TXM5514" s="2"/>
      <c r="TXN5514" s="2"/>
      <c r="TXO5514" s="2"/>
      <c r="TXP5514" s="2"/>
      <c r="TXQ5514" s="2"/>
      <c r="TXR5514" s="2"/>
      <c r="TXS5514" s="2"/>
      <c r="TXT5514" s="2"/>
      <c r="TXU5514" s="2"/>
      <c r="TXV5514" s="2"/>
      <c r="TXW5514" s="2"/>
      <c r="TXX5514" s="2"/>
      <c r="TXY5514" s="2"/>
      <c r="TXZ5514" s="2"/>
      <c r="TYA5514" s="2"/>
      <c r="TYB5514" s="2"/>
      <c r="TYC5514" s="2"/>
      <c r="TYD5514" s="2"/>
      <c r="TYE5514" s="2"/>
      <c r="TYF5514" s="2"/>
      <c r="TYG5514" s="2"/>
      <c r="TYH5514" s="2"/>
      <c r="TYI5514" s="2"/>
      <c r="TYJ5514" s="2"/>
      <c r="TYK5514" s="2"/>
      <c r="TYL5514" s="2"/>
      <c r="TYM5514" s="2"/>
      <c r="TYN5514" s="2"/>
      <c r="TYO5514" s="2"/>
      <c r="TYP5514" s="2"/>
      <c r="TYQ5514" s="2"/>
      <c r="TYR5514" s="2"/>
      <c r="TYS5514" s="2"/>
      <c r="TYT5514" s="2"/>
      <c r="TYU5514" s="2"/>
      <c r="TYV5514" s="2"/>
      <c r="TYW5514" s="2"/>
      <c r="TYX5514" s="2"/>
      <c r="TYY5514" s="2"/>
      <c r="TYZ5514" s="2"/>
      <c r="TZA5514" s="2"/>
      <c r="TZB5514" s="2"/>
      <c r="TZC5514" s="2"/>
      <c r="TZD5514" s="2"/>
      <c r="TZE5514" s="2"/>
      <c r="TZF5514" s="2"/>
      <c r="TZG5514" s="2"/>
      <c r="TZH5514" s="2"/>
      <c r="TZI5514" s="2"/>
      <c r="TZJ5514" s="2"/>
      <c r="TZK5514" s="2"/>
      <c r="TZL5514" s="2"/>
      <c r="TZM5514" s="2"/>
      <c r="TZN5514" s="2"/>
      <c r="TZO5514" s="2"/>
      <c r="TZP5514" s="2"/>
      <c r="TZQ5514" s="2"/>
      <c r="TZR5514" s="2"/>
      <c r="TZS5514" s="2"/>
      <c r="TZT5514" s="2"/>
      <c r="TZU5514" s="2"/>
      <c r="TZV5514" s="2"/>
      <c r="TZW5514" s="2"/>
      <c r="TZX5514" s="2"/>
      <c r="TZY5514" s="2"/>
      <c r="TZZ5514" s="2"/>
      <c r="UAA5514" s="2"/>
      <c r="UAB5514" s="2"/>
      <c r="UAC5514" s="2"/>
      <c r="UAD5514" s="2"/>
      <c r="UAE5514" s="2"/>
      <c r="UAF5514" s="2"/>
      <c r="UAG5514" s="2"/>
      <c r="UAH5514" s="2"/>
      <c r="UAI5514" s="2"/>
      <c r="UAJ5514" s="2"/>
      <c r="UAK5514" s="2"/>
      <c r="UAL5514" s="2"/>
      <c r="UAM5514" s="2"/>
      <c r="UAN5514" s="2"/>
      <c r="UAO5514" s="2"/>
      <c r="UAP5514" s="2"/>
      <c r="UAQ5514" s="2"/>
      <c r="UAR5514" s="2"/>
      <c r="UAS5514" s="2"/>
      <c r="UAT5514" s="2"/>
      <c r="UAU5514" s="2"/>
      <c r="UAV5514" s="2"/>
      <c r="UAW5514" s="2"/>
      <c r="UAX5514" s="2"/>
      <c r="UAY5514" s="2"/>
      <c r="UAZ5514" s="2"/>
      <c r="UBA5514" s="2"/>
      <c r="UBB5514" s="2"/>
      <c r="UBC5514" s="2"/>
      <c r="UBD5514" s="2"/>
      <c r="UBE5514" s="2"/>
      <c r="UBF5514" s="2"/>
      <c r="UBG5514" s="2"/>
      <c r="UBH5514" s="2"/>
      <c r="UBI5514" s="2"/>
      <c r="UBJ5514" s="2"/>
      <c r="UBK5514" s="2"/>
      <c r="UBL5514" s="2"/>
      <c r="UBM5514" s="2"/>
      <c r="UBN5514" s="2"/>
      <c r="UBO5514" s="2"/>
      <c r="UBP5514" s="2"/>
      <c r="UBQ5514" s="2"/>
      <c r="UBR5514" s="2"/>
      <c r="UBS5514" s="2"/>
      <c r="UBT5514" s="2"/>
      <c r="UBU5514" s="2"/>
      <c r="UBV5514" s="2"/>
      <c r="UBW5514" s="2"/>
      <c r="UBX5514" s="2"/>
      <c r="UBY5514" s="2"/>
      <c r="UBZ5514" s="2"/>
      <c r="UCA5514" s="2"/>
      <c r="UCB5514" s="2"/>
      <c r="UCC5514" s="2"/>
      <c r="UCD5514" s="2"/>
      <c r="UCE5514" s="2"/>
      <c r="UCF5514" s="2"/>
      <c r="UCG5514" s="2"/>
      <c r="UCH5514" s="2"/>
      <c r="UCI5514" s="2"/>
      <c r="UCJ5514" s="2"/>
      <c r="UCK5514" s="2"/>
      <c r="UCL5514" s="2"/>
      <c r="UCM5514" s="2"/>
      <c r="UCN5514" s="2"/>
      <c r="UCO5514" s="2"/>
      <c r="UCP5514" s="2"/>
      <c r="UCQ5514" s="2"/>
      <c r="UCR5514" s="2"/>
      <c r="UCS5514" s="2"/>
      <c r="UCT5514" s="2"/>
      <c r="UCU5514" s="2"/>
      <c r="UCV5514" s="2"/>
      <c r="UCW5514" s="2"/>
      <c r="UCX5514" s="2"/>
      <c r="UCY5514" s="2"/>
      <c r="UCZ5514" s="2"/>
      <c r="UDA5514" s="2"/>
      <c r="UDB5514" s="2"/>
      <c r="UDC5514" s="2"/>
      <c r="UDD5514" s="2"/>
      <c r="UDE5514" s="2"/>
      <c r="UDF5514" s="2"/>
      <c r="UDG5514" s="2"/>
      <c r="UDH5514" s="2"/>
      <c r="UDI5514" s="2"/>
      <c r="UDJ5514" s="2"/>
      <c r="UDK5514" s="2"/>
      <c r="UDL5514" s="2"/>
      <c r="UDM5514" s="2"/>
      <c r="UDN5514" s="2"/>
      <c r="UDO5514" s="2"/>
      <c r="UDP5514" s="2"/>
      <c r="UDQ5514" s="2"/>
      <c r="UDR5514" s="2"/>
      <c r="UDS5514" s="2"/>
      <c r="UDT5514" s="2"/>
      <c r="UDU5514" s="2"/>
      <c r="UDV5514" s="2"/>
      <c r="UDW5514" s="2"/>
      <c r="UDX5514" s="2"/>
      <c r="UDY5514" s="2"/>
      <c r="UDZ5514" s="2"/>
      <c r="UEA5514" s="2"/>
      <c r="UEB5514" s="2"/>
      <c r="UEC5514" s="2"/>
      <c r="UED5514" s="2"/>
      <c r="UEE5514" s="2"/>
      <c r="UEF5514" s="2"/>
      <c r="UEG5514" s="2"/>
      <c r="UEH5514" s="2"/>
      <c r="UEI5514" s="2"/>
      <c r="UEJ5514" s="2"/>
      <c r="UEK5514" s="2"/>
      <c r="UEL5514" s="2"/>
      <c r="UEM5514" s="2"/>
      <c r="UEN5514" s="2"/>
      <c r="UEO5514" s="2"/>
      <c r="UEP5514" s="2"/>
      <c r="UEQ5514" s="2"/>
      <c r="UER5514" s="2"/>
      <c r="UES5514" s="2"/>
      <c r="UET5514" s="2"/>
      <c r="UEU5514" s="2"/>
      <c r="UEV5514" s="2"/>
      <c r="UEW5514" s="2"/>
      <c r="UEX5514" s="2"/>
      <c r="UEY5514" s="2"/>
      <c r="UEZ5514" s="2"/>
      <c r="UFA5514" s="2"/>
      <c r="UFB5514" s="2"/>
      <c r="UFC5514" s="2"/>
      <c r="UFD5514" s="2"/>
      <c r="UFE5514" s="2"/>
      <c r="UFF5514" s="2"/>
      <c r="UFG5514" s="2"/>
      <c r="UFH5514" s="2"/>
      <c r="UFI5514" s="2"/>
      <c r="UFJ5514" s="2"/>
      <c r="UFK5514" s="2"/>
      <c r="UFL5514" s="2"/>
      <c r="UFM5514" s="2"/>
      <c r="UFN5514" s="2"/>
      <c r="UFO5514" s="2"/>
      <c r="UFP5514" s="2"/>
      <c r="UFQ5514" s="2"/>
      <c r="UFR5514" s="2"/>
      <c r="UFS5514" s="2"/>
      <c r="UFT5514" s="2"/>
      <c r="UFU5514" s="2"/>
      <c r="UFV5514" s="2"/>
      <c r="UFW5514" s="2"/>
      <c r="UFX5514" s="2"/>
      <c r="UFY5514" s="2"/>
      <c r="UFZ5514" s="2"/>
      <c r="UGA5514" s="2"/>
      <c r="UGB5514" s="2"/>
      <c r="UGC5514" s="2"/>
      <c r="UGD5514" s="2"/>
      <c r="UGE5514" s="2"/>
      <c r="UGF5514" s="2"/>
      <c r="UGG5514" s="2"/>
      <c r="UGH5514" s="2"/>
      <c r="UGI5514" s="2"/>
      <c r="UGJ5514" s="2"/>
      <c r="UGK5514" s="2"/>
      <c r="UGL5514" s="2"/>
      <c r="UGM5514" s="2"/>
      <c r="UGN5514" s="2"/>
      <c r="UGO5514" s="2"/>
      <c r="UGP5514" s="2"/>
      <c r="UGQ5514" s="2"/>
      <c r="UGR5514" s="2"/>
      <c r="UGS5514" s="2"/>
      <c r="UGT5514" s="2"/>
      <c r="UGU5514" s="2"/>
      <c r="UGV5514" s="2"/>
      <c r="UGW5514" s="2"/>
      <c r="UGX5514" s="2"/>
      <c r="UGY5514" s="2"/>
      <c r="UGZ5514" s="2"/>
      <c r="UHA5514" s="2"/>
      <c r="UHB5514" s="2"/>
      <c r="UHC5514" s="2"/>
      <c r="UHD5514" s="2"/>
      <c r="UHE5514" s="2"/>
      <c r="UHF5514" s="2"/>
      <c r="UHG5514" s="2"/>
      <c r="UHH5514" s="2"/>
      <c r="UHI5514" s="2"/>
      <c r="UHJ5514" s="2"/>
      <c r="UHK5514" s="2"/>
      <c r="UHL5514" s="2"/>
      <c r="UHM5514" s="2"/>
      <c r="UHN5514" s="2"/>
      <c r="UHO5514" s="2"/>
      <c r="UHP5514" s="2"/>
      <c r="UHQ5514" s="2"/>
      <c r="UHR5514" s="2"/>
      <c r="UHS5514" s="2"/>
      <c r="UHT5514" s="2"/>
      <c r="UHU5514" s="2"/>
      <c r="UHV5514" s="2"/>
      <c r="UHW5514" s="2"/>
      <c r="UHX5514" s="2"/>
      <c r="UHY5514" s="2"/>
      <c r="UHZ5514" s="2"/>
      <c r="UIA5514" s="2"/>
      <c r="UIB5514" s="2"/>
      <c r="UIC5514" s="2"/>
      <c r="UID5514" s="2"/>
      <c r="UIE5514" s="2"/>
      <c r="UIF5514" s="2"/>
      <c r="UIG5514" s="2"/>
      <c r="UIH5514" s="2"/>
      <c r="UII5514" s="2"/>
      <c r="UIJ5514" s="2"/>
      <c r="UIK5514" s="2"/>
      <c r="UIL5514" s="2"/>
      <c r="UIM5514" s="2"/>
      <c r="UIN5514" s="2"/>
      <c r="UIO5514" s="2"/>
      <c r="UIP5514" s="2"/>
      <c r="UIQ5514" s="2"/>
      <c r="UIR5514" s="2"/>
      <c r="UIS5514" s="2"/>
      <c r="UIT5514" s="2"/>
      <c r="UIU5514" s="2"/>
      <c r="UIV5514" s="2"/>
      <c r="UIW5514" s="2"/>
      <c r="UIX5514" s="2"/>
      <c r="UIY5514" s="2"/>
      <c r="UIZ5514" s="2"/>
      <c r="UJA5514" s="2"/>
      <c r="UJB5514" s="2"/>
      <c r="UJC5514" s="2"/>
      <c r="UJD5514" s="2"/>
      <c r="UJE5514" s="2"/>
      <c r="UJF5514" s="2"/>
      <c r="UJG5514" s="2"/>
      <c r="UJH5514" s="2"/>
      <c r="UJI5514" s="2"/>
      <c r="UJJ5514" s="2"/>
      <c r="UJK5514" s="2"/>
      <c r="UJL5514" s="2"/>
      <c r="UJM5514" s="2"/>
      <c r="UJN5514" s="2"/>
      <c r="UJO5514" s="2"/>
      <c r="UJP5514" s="2"/>
      <c r="UJQ5514" s="2"/>
      <c r="UJR5514" s="2"/>
      <c r="UJS5514" s="2"/>
      <c r="UJT5514" s="2"/>
      <c r="UJU5514" s="2"/>
      <c r="UJV5514" s="2"/>
      <c r="UJW5514" s="2"/>
      <c r="UJX5514" s="2"/>
      <c r="UJY5514" s="2"/>
      <c r="UJZ5514" s="2"/>
      <c r="UKA5514" s="2"/>
      <c r="UKB5514" s="2"/>
      <c r="UKC5514" s="2"/>
      <c r="UKD5514" s="2"/>
      <c r="UKE5514" s="2"/>
      <c r="UKF5514" s="2"/>
      <c r="UKG5514" s="2"/>
      <c r="UKH5514" s="2"/>
      <c r="UKI5514" s="2"/>
      <c r="UKJ5514" s="2"/>
      <c r="UKK5514" s="2"/>
      <c r="UKL5514" s="2"/>
      <c r="UKM5514" s="2"/>
      <c r="UKN5514" s="2"/>
      <c r="UKO5514" s="2"/>
      <c r="UKP5514" s="2"/>
      <c r="UKQ5514" s="2"/>
      <c r="UKR5514" s="2"/>
      <c r="UKS5514" s="2"/>
      <c r="UKT5514" s="2"/>
      <c r="UKU5514" s="2"/>
      <c r="UKV5514" s="2"/>
      <c r="UKW5514" s="2"/>
      <c r="UKX5514" s="2"/>
      <c r="UKY5514" s="2"/>
      <c r="UKZ5514" s="2"/>
      <c r="ULA5514" s="2"/>
      <c r="ULB5514" s="2"/>
      <c r="ULC5514" s="2"/>
      <c r="ULD5514" s="2"/>
      <c r="ULE5514" s="2"/>
      <c r="ULF5514" s="2"/>
      <c r="ULG5514" s="2"/>
      <c r="ULH5514" s="2"/>
      <c r="ULI5514" s="2"/>
      <c r="ULJ5514" s="2"/>
      <c r="ULK5514" s="2"/>
      <c r="ULL5514" s="2"/>
      <c r="ULM5514" s="2"/>
      <c r="ULN5514" s="2"/>
      <c r="ULO5514" s="2"/>
      <c r="ULP5514" s="2"/>
      <c r="ULQ5514" s="2"/>
      <c r="ULR5514" s="2"/>
      <c r="ULS5514" s="2"/>
      <c r="ULT5514" s="2"/>
      <c r="ULU5514" s="2"/>
      <c r="ULV5514" s="2"/>
      <c r="ULW5514" s="2"/>
      <c r="ULX5514" s="2"/>
      <c r="ULY5514" s="2"/>
      <c r="ULZ5514" s="2"/>
      <c r="UMA5514" s="2"/>
      <c r="UMB5514" s="2"/>
      <c r="UMC5514" s="2"/>
      <c r="UMD5514" s="2"/>
      <c r="UME5514" s="2"/>
      <c r="UMF5514" s="2"/>
      <c r="UMG5514" s="2"/>
      <c r="UMH5514" s="2"/>
      <c r="UMI5514" s="2"/>
      <c r="UMJ5514" s="2"/>
      <c r="UMK5514" s="2"/>
      <c r="UML5514" s="2"/>
      <c r="UMM5514" s="2"/>
      <c r="UMN5514" s="2"/>
      <c r="UMO5514" s="2"/>
      <c r="UMP5514" s="2"/>
      <c r="UMQ5514" s="2"/>
      <c r="UMR5514" s="2"/>
      <c r="UMS5514" s="2"/>
      <c r="UMT5514" s="2"/>
      <c r="UMU5514" s="2"/>
      <c r="UMV5514" s="2"/>
      <c r="UMW5514" s="2"/>
      <c r="UMX5514" s="2"/>
      <c r="UMY5514" s="2"/>
      <c r="UMZ5514" s="2"/>
      <c r="UNA5514" s="2"/>
      <c r="UNB5514" s="2"/>
      <c r="UNC5514" s="2"/>
      <c r="UND5514" s="2"/>
      <c r="UNE5514" s="2"/>
      <c r="UNF5514" s="2"/>
      <c r="UNG5514" s="2"/>
      <c r="UNH5514" s="2"/>
      <c r="UNI5514" s="2"/>
      <c r="UNJ5514" s="2"/>
      <c r="UNK5514" s="2"/>
      <c r="UNL5514" s="2"/>
      <c r="UNM5514" s="2"/>
      <c r="UNN5514" s="2"/>
      <c r="UNO5514" s="2"/>
      <c r="UNP5514" s="2"/>
      <c r="UNQ5514" s="2"/>
      <c r="UNR5514" s="2"/>
      <c r="UNS5514" s="2"/>
      <c r="UNT5514" s="2"/>
      <c r="UNU5514" s="2"/>
      <c r="UNV5514" s="2"/>
      <c r="UNW5514" s="2"/>
      <c r="UNX5514" s="2"/>
      <c r="UNY5514" s="2"/>
      <c r="UNZ5514" s="2"/>
      <c r="UOA5514" s="2"/>
      <c r="UOB5514" s="2"/>
      <c r="UOC5514" s="2"/>
      <c r="UOD5514" s="2"/>
      <c r="UOE5514" s="2"/>
      <c r="UOF5514" s="2"/>
      <c r="UOG5514" s="2"/>
      <c r="UOH5514" s="2"/>
      <c r="UOI5514" s="2"/>
      <c r="UOJ5514" s="2"/>
      <c r="UOK5514" s="2"/>
      <c r="UOL5514" s="2"/>
      <c r="UOM5514" s="2"/>
      <c r="UON5514" s="2"/>
      <c r="UOO5514" s="2"/>
      <c r="UOP5514" s="2"/>
      <c r="UOQ5514" s="2"/>
      <c r="UOR5514" s="2"/>
      <c r="UOS5514" s="2"/>
      <c r="UOT5514" s="2"/>
      <c r="UOU5514" s="2"/>
      <c r="UOV5514" s="2"/>
      <c r="UOW5514" s="2"/>
      <c r="UOX5514" s="2"/>
      <c r="UOY5514" s="2"/>
      <c r="UOZ5514" s="2"/>
      <c r="UPA5514" s="2"/>
      <c r="UPB5514" s="2"/>
      <c r="UPC5514" s="2"/>
      <c r="UPD5514" s="2"/>
      <c r="UPE5514" s="2"/>
      <c r="UPF5514" s="2"/>
      <c r="UPG5514" s="2"/>
      <c r="UPH5514" s="2"/>
      <c r="UPI5514" s="2"/>
      <c r="UPJ5514" s="2"/>
      <c r="UPK5514" s="2"/>
      <c r="UPL5514" s="2"/>
      <c r="UPM5514" s="2"/>
      <c r="UPN5514" s="2"/>
      <c r="UPO5514" s="2"/>
      <c r="UPP5514" s="2"/>
      <c r="UPQ5514" s="2"/>
      <c r="UPR5514" s="2"/>
      <c r="UPS5514" s="2"/>
      <c r="UPT5514" s="2"/>
      <c r="UPU5514" s="2"/>
      <c r="UPV5514" s="2"/>
      <c r="UPW5514" s="2"/>
      <c r="UPX5514" s="2"/>
      <c r="UPY5514" s="2"/>
      <c r="UPZ5514" s="2"/>
      <c r="UQA5514" s="2"/>
      <c r="UQB5514" s="2"/>
      <c r="UQC5514" s="2"/>
      <c r="UQD5514" s="2"/>
      <c r="UQE5514" s="2"/>
      <c r="UQF5514" s="2"/>
      <c r="UQG5514" s="2"/>
      <c r="UQH5514" s="2"/>
      <c r="UQI5514" s="2"/>
      <c r="UQJ5514" s="2"/>
      <c r="UQK5514" s="2"/>
      <c r="UQL5514" s="2"/>
      <c r="UQM5514" s="2"/>
      <c r="UQN5514" s="2"/>
      <c r="UQO5514" s="2"/>
      <c r="UQP5514" s="2"/>
      <c r="UQQ5514" s="2"/>
      <c r="UQR5514" s="2"/>
      <c r="UQS5514" s="2"/>
      <c r="UQT5514" s="2"/>
      <c r="UQU5514" s="2"/>
      <c r="UQV5514" s="2"/>
      <c r="UQW5514" s="2"/>
      <c r="UQX5514" s="2"/>
      <c r="UQY5514" s="2"/>
      <c r="UQZ5514" s="2"/>
      <c r="URA5514" s="2"/>
      <c r="URB5514" s="2"/>
      <c r="URC5514" s="2"/>
      <c r="URD5514" s="2"/>
      <c r="URE5514" s="2"/>
      <c r="URF5514" s="2"/>
      <c r="URG5514" s="2"/>
      <c r="URH5514" s="2"/>
      <c r="URI5514" s="2"/>
      <c r="URJ5514" s="2"/>
      <c r="URK5514" s="2"/>
      <c r="URL5514" s="2"/>
      <c r="URM5514" s="2"/>
      <c r="URN5514" s="2"/>
      <c r="URO5514" s="2"/>
      <c r="URP5514" s="2"/>
      <c r="URQ5514" s="2"/>
      <c r="URR5514" s="2"/>
      <c r="URS5514" s="2"/>
      <c r="URT5514" s="2"/>
      <c r="URU5514" s="2"/>
      <c r="URV5514" s="2"/>
      <c r="URW5514" s="2"/>
      <c r="URX5514" s="2"/>
      <c r="URY5514" s="2"/>
      <c r="URZ5514" s="2"/>
      <c r="USA5514" s="2"/>
      <c r="USB5514" s="2"/>
      <c r="USC5514" s="2"/>
      <c r="USD5514" s="2"/>
      <c r="USE5514" s="2"/>
      <c r="USF5514" s="2"/>
      <c r="USG5514" s="2"/>
      <c r="USH5514" s="2"/>
      <c r="USI5514" s="2"/>
      <c r="USJ5514" s="2"/>
      <c r="USK5514" s="2"/>
      <c r="USL5514" s="2"/>
      <c r="USM5514" s="2"/>
      <c r="USN5514" s="2"/>
      <c r="USO5514" s="2"/>
      <c r="USP5514" s="2"/>
      <c r="USQ5514" s="2"/>
      <c r="USR5514" s="2"/>
      <c r="USS5514" s="2"/>
      <c r="UST5514" s="2"/>
      <c r="USU5514" s="2"/>
      <c r="USV5514" s="2"/>
      <c r="USW5514" s="2"/>
      <c r="USX5514" s="2"/>
      <c r="USY5514" s="2"/>
      <c r="USZ5514" s="2"/>
      <c r="UTA5514" s="2"/>
      <c r="UTB5514" s="2"/>
      <c r="UTC5514" s="2"/>
      <c r="UTD5514" s="2"/>
      <c r="UTE5514" s="2"/>
      <c r="UTF5514" s="2"/>
      <c r="UTG5514" s="2"/>
      <c r="UTH5514" s="2"/>
      <c r="UTI5514" s="2"/>
      <c r="UTJ5514" s="2"/>
      <c r="UTK5514" s="2"/>
      <c r="UTL5514" s="2"/>
      <c r="UTM5514" s="2"/>
      <c r="UTN5514" s="2"/>
      <c r="UTO5514" s="2"/>
      <c r="UTP5514" s="2"/>
      <c r="UTQ5514" s="2"/>
      <c r="UTR5514" s="2"/>
      <c r="UTS5514" s="2"/>
      <c r="UTT5514" s="2"/>
      <c r="UTU5514" s="2"/>
      <c r="UTV5514" s="2"/>
      <c r="UTW5514" s="2"/>
      <c r="UTX5514" s="2"/>
      <c r="UTY5514" s="2"/>
      <c r="UTZ5514" s="2"/>
      <c r="UUA5514" s="2"/>
      <c r="UUB5514" s="2"/>
      <c r="UUC5514" s="2"/>
      <c r="UUD5514" s="2"/>
      <c r="UUE5514" s="2"/>
      <c r="UUF5514" s="2"/>
      <c r="UUG5514" s="2"/>
      <c r="UUH5514" s="2"/>
      <c r="UUI5514" s="2"/>
      <c r="UUJ5514" s="2"/>
      <c r="UUK5514" s="2"/>
      <c r="UUL5514" s="2"/>
      <c r="UUM5514" s="2"/>
      <c r="UUN5514" s="2"/>
      <c r="UUO5514" s="2"/>
      <c r="UUP5514" s="2"/>
      <c r="UUQ5514" s="2"/>
      <c r="UUR5514" s="2"/>
      <c r="UUS5514" s="2"/>
      <c r="UUT5514" s="2"/>
      <c r="UUU5514" s="2"/>
      <c r="UUV5514" s="2"/>
      <c r="UUW5514" s="2"/>
      <c r="UUX5514" s="2"/>
      <c r="UUY5514" s="2"/>
      <c r="UUZ5514" s="2"/>
      <c r="UVA5514" s="2"/>
      <c r="UVB5514" s="2"/>
      <c r="UVC5514" s="2"/>
      <c r="UVD5514" s="2"/>
      <c r="UVE5514" s="2"/>
      <c r="UVF5514" s="2"/>
      <c r="UVG5514" s="2"/>
      <c r="UVH5514" s="2"/>
      <c r="UVI5514" s="2"/>
      <c r="UVJ5514" s="2"/>
      <c r="UVK5514" s="2"/>
      <c r="UVL5514" s="2"/>
      <c r="UVM5514" s="2"/>
      <c r="UVN5514" s="2"/>
      <c r="UVO5514" s="2"/>
      <c r="UVP5514" s="2"/>
      <c r="UVQ5514" s="2"/>
      <c r="UVR5514" s="2"/>
      <c r="UVS5514" s="2"/>
      <c r="UVT5514" s="2"/>
      <c r="UVU5514" s="2"/>
      <c r="UVV5514" s="2"/>
      <c r="UVW5514" s="2"/>
      <c r="UVX5514" s="2"/>
      <c r="UVY5514" s="2"/>
      <c r="UVZ5514" s="2"/>
      <c r="UWA5514" s="2"/>
      <c r="UWB5514" s="2"/>
      <c r="UWC5514" s="2"/>
      <c r="UWD5514" s="2"/>
      <c r="UWE5514" s="2"/>
      <c r="UWF5514" s="2"/>
      <c r="UWG5514" s="2"/>
      <c r="UWH5514" s="2"/>
      <c r="UWI5514" s="2"/>
      <c r="UWJ5514" s="2"/>
      <c r="UWK5514" s="2"/>
      <c r="UWL5514" s="2"/>
      <c r="UWM5514" s="2"/>
      <c r="UWN5514" s="2"/>
      <c r="UWO5514" s="2"/>
      <c r="UWP5514" s="2"/>
      <c r="UWQ5514" s="2"/>
      <c r="UWR5514" s="2"/>
      <c r="UWS5514" s="2"/>
      <c r="UWT5514" s="2"/>
      <c r="UWU5514" s="2"/>
      <c r="UWV5514" s="2"/>
      <c r="UWW5514" s="2"/>
      <c r="UWX5514" s="2"/>
      <c r="UWY5514" s="2"/>
      <c r="UWZ5514" s="2"/>
      <c r="UXA5514" s="2"/>
      <c r="UXB5514" s="2"/>
      <c r="UXC5514" s="2"/>
      <c r="UXD5514" s="2"/>
      <c r="UXE5514" s="2"/>
      <c r="UXF5514" s="2"/>
      <c r="UXG5514" s="2"/>
      <c r="UXH5514" s="2"/>
      <c r="UXI5514" s="2"/>
      <c r="UXJ5514" s="2"/>
      <c r="UXK5514" s="2"/>
      <c r="UXL5514" s="2"/>
      <c r="UXM5514" s="2"/>
      <c r="UXN5514" s="2"/>
      <c r="UXO5514" s="2"/>
      <c r="UXP5514" s="2"/>
      <c r="UXQ5514" s="2"/>
      <c r="UXR5514" s="2"/>
      <c r="UXS5514" s="2"/>
      <c r="UXT5514" s="2"/>
      <c r="UXU5514" s="2"/>
      <c r="UXV5514" s="2"/>
      <c r="UXW5514" s="2"/>
      <c r="UXX5514" s="2"/>
      <c r="UXY5514" s="2"/>
      <c r="UXZ5514" s="2"/>
      <c r="UYA5514" s="2"/>
      <c r="UYB5514" s="2"/>
      <c r="UYC5514" s="2"/>
      <c r="UYD5514" s="2"/>
      <c r="UYE5514" s="2"/>
      <c r="UYF5514" s="2"/>
      <c r="UYG5514" s="2"/>
      <c r="UYH5514" s="2"/>
      <c r="UYI5514" s="2"/>
      <c r="UYJ5514" s="2"/>
      <c r="UYK5514" s="2"/>
      <c r="UYL5514" s="2"/>
      <c r="UYM5514" s="2"/>
      <c r="UYN5514" s="2"/>
      <c r="UYO5514" s="2"/>
      <c r="UYP5514" s="2"/>
      <c r="UYQ5514" s="2"/>
      <c r="UYR5514" s="2"/>
      <c r="UYS5514" s="2"/>
      <c r="UYT5514" s="2"/>
      <c r="UYU5514" s="2"/>
      <c r="UYV5514" s="2"/>
      <c r="UYW5514" s="2"/>
      <c r="UYX5514" s="2"/>
      <c r="UYY5514" s="2"/>
      <c r="UYZ5514" s="2"/>
      <c r="UZA5514" s="2"/>
      <c r="UZB5514" s="2"/>
      <c r="UZC5514" s="2"/>
      <c r="UZD5514" s="2"/>
      <c r="UZE5514" s="2"/>
      <c r="UZF5514" s="2"/>
      <c r="UZG5514" s="2"/>
      <c r="UZH5514" s="2"/>
      <c r="UZI5514" s="2"/>
      <c r="UZJ5514" s="2"/>
      <c r="UZK5514" s="2"/>
      <c r="UZL5514" s="2"/>
      <c r="UZM5514" s="2"/>
      <c r="UZN5514" s="2"/>
      <c r="UZO5514" s="2"/>
      <c r="UZP5514" s="2"/>
      <c r="UZQ5514" s="2"/>
      <c r="UZR5514" s="2"/>
      <c r="UZS5514" s="2"/>
      <c r="UZT5514" s="2"/>
      <c r="UZU5514" s="2"/>
      <c r="UZV5514" s="2"/>
      <c r="UZW5514" s="2"/>
      <c r="UZX5514" s="2"/>
      <c r="UZY5514" s="2"/>
      <c r="UZZ5514" s="2"/>
      <c r="VAA5514" s="2"/>
      <c r="VAB5514" s="2"/>
      <c r="VAC5514" s="2"/>
      <c r="VAD5514" s="2"/>
      <c r="VAE5514" s="2"/>
      <c r="VAF5514" s="2"/>
      <c r="VAG5514" s="2"/>
      <c r="VAH5514" s="2"/>
      <c r="VAI5514" s="2"/>
      <c r="VAJ5514" s="2"/>
      <c r="VAK5514" s="2"/>
      <c r="VAL5514" s="2"/>
      <c r="VAM5514" s="2"/>
      <c r="VAN5514" s="2"/>
      <c r="VAO5514" s="2"/>
      <c r="VAP5514" s="2"/>
      <c r="VAQ5514" s="2"/>
      <c r="VAR5514" s="2"/>
      <c r="VAS5514" s="2"/>
      <c r="VAT5514" s="2"/>
      <c r="VAU5514" s="2"/>
      <c r="VAV5514" s="2"/>
      <c r="VAW5514" s="2"/>
      <c r="VAX5514" s="2"/>
      <c r="VAY5514" s="2"/>
      <c r="VAZ5514" s="2"/>
      <c r="VBA5514" s="2"/>
      <c r="VBB5514" s="2"/>
      <c r="VBC5514" s="2"/>
      <c r="VBD5514" s="2"/>
      <c r="VBE5514" s="2"/>
      <c r="VBF5514" s="2"/>
      <c r="VBG5514" s="2"/>
      <c r="VBH5514" s="2"/>
      <c r="VBI5514" s="2"/>
      <c r="VBJ5514" s="2"/>
      <c r="VBK5514" s="2"/>
      <c r="VBL5514" s="2"/>
      <c r="VBM5514" s="2"/>
      <c r="VBN5514" s="2"/>
      <c r="VBO5514" s="2"/>
      <c r="VBP5514" s="2"/>
      <c r="VBQ5514" s="2"/>
      <c r="VBR5514" s="2"/>
      <c r="VBS5514" s="2"/>
      <c r="VBT5514" s="2"/>
      <c r="VBU5514" s="2"/>
      <c r="VBV5514" s="2"/>
      <c r="VBW5514" s="2"/>
      <c r="VBX5514" s="2"/>
      <c r="VBY5514" s="2"/>
      <c r="VBZ5514" s="2"/>
      <c r="VCA5514" s="2"/>
      <c r="VCB5514" s="2"/>
      <c r="VCC5514" s="2"/>
      <c r="VCD5514" s="2"/>
      <c r="VCE5514" s="2"/>
      <c r="VCF5514" s="2"/>
      <c r="VCG5514" s="2"/>
      <c r="VCH5514" s="2"/>
      <c r="VCI5514" s="2"/>
      <c r="VCJ5514" s="2"/>
      <c r="VCK5514" s="2"/>
      <c r="VCL5514" s="2"/>
      <c r="VCM5514" s="2"/>
      <c r="VCN5514" s="2"/>
      <c r="VCO5514" s="2"/>
      <c r="VCP5514" s="2"/>
      <c r="VCQ5514" s="2"/>
      <c r="VCR5514" s="2"/>
      <c r="VCS5514" s="2"/>
      <c r="VCT5514" s="2"/>
      <c r="VCU5514" s="2"/>
      <c r="VCV5514" s="2"/>
      <c r="VCW5514" s="2"/>
      <c r="VCX5514" s="2"/>
      <c r="VCY5514" s="2"/>
      <c r="VCZ5514" s="2"/>
      <c r="VDA5514" s="2"/>
      <c r="VDB5514" s="2"/>
      <c r="VDC5514" s="2"/>
      <c r="VDD5514" s="2"/>
      <c r="VDE5514" s="2"/>
      <c r="VDF5514" s="2"/>
      <c r="VDG5514" s="2"/>
      <c r="VDH5514" s="2"/>
      <c r="VDI5514" s="2"/>
      <c r="VDJ5514" s="2"/>
      <c r="VDK5514" s="2"/>
      <c r="VDL5514" s="2"/>
      <c r="VDM5514" s="2"/>
      <c r="VDN5514" s="2"/>
      <c r="VDO5514" s="2"/>
      <c r="VDP5514" s="2"/>
      <c r="VDQ5514" s="2"/>
      <c r="VDR5514" s="2"/>
      <c r="VDS5514" s="2"/>
      <c r="VDT5514" s="2"/>
      <c r="VDU5514" s="2"/>
      <c r="VDV5514" s="2"/>
      <c r="VDW5514" s="2"/>
      <c r="VDX5514" s="2"/>
      <c r="VDY5514" s="2"/>
      <c r="VDZ5514" s="2"/>
      <c r="VEA5514" s="2"/>
      <c r="VEB5514" s="2"/>
      <c r="VEC5514" s="2"/>
      <c r="VED5514" s="2"/>
      <c r="VEE5514" s="2"/>
      <c r="VEF5514" s="2"/>
      <c r="VEG5514" s="2"/>
      <c r="VEH5514" s="2"/>
      <c r="VEI5514" s="2"/>
      <c r="VEJ5514" s="2"/>
      <c r="VEK5514" s="2"/>
      <c r="VEL5514" s="2"/>
      <c r="VEM5514" s="2"/>
      <c r="VEN5514" s="2"/>
      <c r="VEO5514" s="2"/>
      <c r="VEP5514" s="2"/>
      <c r="VEQ5514" s="2"/>
      <c r="VER5514" s="2"/>
      <c r="VES5514" s="2"/>
      <c r="VET5514" s="2"/>
      <c r="VEU5514" s="2"/>
      <c r="VEV5514" s="2"/>
      <c r="VEW5514" s="2"/>
      <c r="VEX5514" s="2"/>
      <c r="VEY5514" s="2"/>
      <c r="VEZ5514" s="2"/>
      <c r="VFA5514" s="2"/>
      <c r="VFB5514" s="2"/>
      <c r="VFC5514" s="2"/>
      <c r="VFD5514" s="2"/>
      <c r="VFE5514" s="2"/>
      <c r="VFF5514" s="2"/>
      <c r="VFG5514" s="2"/>
      <c r="VFH5514" s="2"/>
      <c r="VFI5514" s="2"/>
      <c r="VFJ5514" s="2"/>
      <c r="VFK5514" s="2"/>
      <c r="VFL5514" s="2"/>
      <c r="VFM5514" s="2"/>
      <c r="VFN5514" s="2"/>
      <c r="VFO5514" s="2"/>
      <c r="VFP5514" s="2"/>
      <c r="VFQ5514" s="2"/>
      <c r="VFR5514" s="2"/>
      <c r="VFS5514" s="2"/>
      <c r="VFT5514" s="2"/>
      <c r="VFU5514" s="2"/>
      <c r="VFV5514" s="2"/>
      <c r="VFW5514" s="2"/>
      <c r="VFX5514" s="2"/>
      <c r="VFY5514" s="2"/>
      <c r="VFZ5514" s="2"/>
      <c r="VGA5514" s="2"/>
      <c r="VGB5514" s="2"/>
      <c r="VGC5514" s="2"/>
      <c r="VGD5514" s="2"/>
      <c r="VGE5514" s="2"/>
      <c r="VGF5514" s="2"/>
      <c r="VGG5514" s="2"/>
      <c r="VGH5514" s="2"/>
      <c r="VGI5514" s="2"/>
      <c r="VGJ5514" s="2"/>
      <c r="VGK5514" s="2"/>
      <c r="VGL5514" s="2"/>
      <c r="VGM5514" s="2"/>
      <c r="VGN5514" s="2"/>
      <c r="VGO5514" s="2"/>
      <c r="VGP5514" s="2"/>
      <c r="VGQ5514" s="2"/>
      <c r="VGR5514" s="2"/>
      <c r="VGS5514" s="2"/>
      <c r="VGT5514" s="2"/>
      <c r="VGU5514" s="2"/>
      <c r="VGV5514" s="2"/>
      <c r="VGW5514" s="2"/>
      <c r="VGX5514" s="2"/>
      <c r="VGY5514" s="2"/>
      <c r="VGZ5514" s="2"/>
      <c r="VHA5514" s="2"/>
      <c r="VHB5514" s="2"/>
      <c r="VHC5514" s="2"/>
      <c r="VHD5514" s="2"/>
      <c r="VHE5514" s="2"/>
      <c r="VHF5514" s="2"/>
      <c r="VHG5514" s="2"/>
      <c r="VHH5514" s="2"/>
      <c r="VHI5514" s="2"/>
      <c r="VHJ5514" s="2"/>
      <c r="VHK5514" s="2"/>
      <c r="VHL5514" s="2"/>
      <c r="VHM5514" s="2"/>
      <c r="VHN5514" s="2"/>
      <c r="VHO5514" s="2"/>
      <c r="VHP5514" s="2"/>
      <c r="VHQ5514" s="2"/>
      <c r="VHR5514" s="2"/>
      <c r="VHS5514" s="2"/>
      <c r="VHT5514" s="2"/>
      <c r="VHU5514" s="2"/>
      <c r="VHV5514" s="2"/>
      <c r="VHW5514" s="2"/>
      <c r="VHX5514" s="2"/>
      <c r="VHY5514" s="2"/>
      <c r="VHZ5514" s="2"/>
      <c r="VIA5514" s="2"/>
      <c r="VIB5514" s="2"/>
      <c r="VIC5514" s="2"/>
      <c r="VID5514" s="2"/>
      <c r="VIE5514" s="2"/>
      <c r="VIF5514" s="2"/>
      <c r="VIG5514" s="2"/>
      <c r="VIH5514" s="2"/>
      <c r="VII5514" s="2"/>
      <c r="VIJ5514" s="2"/>
      <c r="VIK5514" s="2"/>
      <c r="VIL5514" s="2"/>
      <c r="VIM5514" s="2"/>
      <c r="VIN5514" s="2"/>
      <c r="VIO5514" s="2"/>
      <c r="VIP5514" s="2"/>
      <c r="VIQ5514" s="2"/>
      <c r="VIR5514" s="2"/>
      <c r="VIS5514" s="2"/>
      <c r="VIT5514" s="2"/>
      <c r="VIU5514" s="2"/>
      <c r="VIV5514" s="2"/>
      <c r="VIW5514" s="2"/>
      <c r="VIX5514" s="2"/>
      <c r="VIY5514" s="2"/>
      <c r="VIZ5514" s="2"/>
      <c r="VJA5514" s="2"/>
      <c r="VJB5514" s="2"/>
      <c r="VJC5514" s="2"/>
      <c r="VJD5514" s="2"/>
      <c r="VJE5514" s="2"/>
      <c r="VJF5514" s="2"/>
      <c r="VJG5514" s="2"/>
      <c r="VJH5514" s="2"/>
      <c r="VJI5514" s="2"/>
      <c r="VJJ5514" s="2"/>
      <c r="VJK5514" s="2"/>
      <c r="VJL5514" s="2"/>
      <c r="VJM5514" s="2"/>
      <c r="VJN5514" s="2"/>
      <c r="VJO5514" s="2"/>
      <c r="VJP5514" s="2"/>
      <c r="VJQ5514" s="2"/>
      <c r="VJR5514" s="2"/>
      <c r="VJS5514" s="2"/>
      <c r="VJT5514" s="2"/>
      <c r="VJU5514" s="2"/>
      <c r="VJV5514" s="2"/>
      <c r="VJW5514" s="2"/>
      <c r="VJX5514" s="2"/>
      <c r="VJY5514" s="2"/>
      <c r="VJZ5514" s="2"/>
      <c r="VKA5514" s="2"/>
      <c r="VKB5514" s="2"/>
      <c r="VKC5514" s="2"/>
      <c r="VKD5514" s="2"/>
      <c r="VKE5514" s="2"/>
      <c r="VKF5514" s="2"/>
      <c r="VKG5514" s="2"/>
      <c r="VKH5514" s="2"/>
      <c r="VKI5514" s="2"/>
      <c r="VKJ5514" s="2"/>
      <c r="VKK5514" s="2"/>
      <c r="VKL5514" s="2"/>
      <c r="VKM5514" s="2"/>
      <c r="VKN5514" s="2"/>
      <c r="VKO5514" s="2"/>
      <c r="VKP5514" s="2"/>
      <c r="VKQ5514" s="2"/>
      <c r="VKR5514" s="2"/>
      <c r="VKS5514" s="2"/>
      <c r="VKT5514" s="2"/>
      <c r="VKU5514" s="2"/>
      <c r="VKV5514" s="2"/>
      <c r="VKW5514" s="2"/>
      <c r="VKX5514" s="2"/>
      <c r="VKY5514" s="2"/>
      <c r="VKZ5514" s="2"/>
      <c r="VLA5514" s="2"/>
      <c r="VLB5514" s="2"/>
      <c r="VLC5514" s="2"/>
      <c r="VLD5514" s="2"/>
      <c r="VLE5514" s="2"/>
      <c r="VLF5514" s="2"/>
      <c r="VLG5514" s="2"/>
      <c r="VLH5514" s="2"/>
      <c r="VLI5514" s="2"/>
      <c r="VLJ5514" s="2"/>
      <c r="VLK5514" s="2"/>
      <c r="VLL5514" s="2"/>
      <c r="VLM5514" s="2"/>
      <c r="VLN5514" s="2"/>
      <c r="VLO5514" s="2"/>
      <c r="VLP5514" s="2"/>
      <c r="VLQ5514" s="2"/>
      <c r="VLR5514" s="2"/>
      <c r="VLS5514" s="2"/>
      <c r="VLT5514" s="2"/>
      <c r="VLU5514" s="2"/>
      <c r="VLV5514" s="2"/>
      <c r="VLW5514" s="2"/>
      <c r="VLX5514" s="2"/>
      <c r="VLY5514" s="2"/>
      <c r="VLZ5514" s="2"/>
      <c r="VMA5514" s="2"/>
      <c r="VMB5514" s="2"/>
      <c r="VMC5514" s="2"/>
      <c r="VMD5514" s="2"/>
      <c r="VME5514" s="2"/>
      <c r="VMF5514" s="2"/>
      <c r="VMG5514" s="2"/>
      <c r="VMH5514" s="2"/>
      <c r="VMI5514" s="2"/>
      <c r="VMJ5514" s="2"/>
      <c r="VMK5514" s="2"/>
      <c r="VML5514" s="2"/>
      <c r="VMM5514" s="2"/>
      <c r="VMN5514" s="2"/>
      <c r="VMO5514" s="2"/>
      <c r="VMP5514" s="2"/>
      <c r="VMQ5514" s="2"/>
      <c r="VMR5514" s="2"/>
      <c r="VMS5514" s="2"/>
      <c r="VMT5514" s="2"/>
      <c r="VMU5514" s="2"/>
      <c r="VMV5514" s="2"/>
      <c r="VMW5514" s="2"/>
      <c r="VMX5514" s="2"/>
      <c r="VMY5514" s="2"/>
      <c r="VMZ5514" s="2"/>
      <c r="VNA5514" s="2"/>
      <c r="VNB5514" s="2"/>
      <c r="VNC5514" s="2"/>
      <c r="VND5514" s="2"/>
      <c r="VNE5514" s="2"/>
      <c r="VNF5514" s="2"/>
      <c r="VNG5514" s="2"/>
      <c r="VNH5514" s="2"/>
      <c r="VNI5514" s="2"/>
      <c r="VNJ5514" s="2"/>
      <c r="VNK5514" s="2"/>
      <c r="VNL5514" s="2"/>
      <c r="VNM5514" s="2"/>
      <c r="VNN5514" s="2"/>
      <c r="VNO5514" s="2"/>
      <c r="VNP5514" s="2"/>
      <c r="VNQ5514" s="2"/>
      <c r="VNR5514" s="2"/>
      <c r="VNS5514" s="2"/>
      <c r="VNT5514" s="2"/>
      <c r="VNU5514" s="2"/>
      <c r="VNV5514" s="2"/>
      <c r="VNW5514" s="2"/>
      <c r="VNX5514" s="2"/>
      <c r="VNY5514" s="2"/>
      <c r="VNZ5514" s="2"/>
      <c r="VOA5514" s="2"/>
      <c r="VOB5514" s="2"/>
      <c r="VOC5514" s="2"/>
      <c r="VOD5514" s="2"/>
      <c r="VOE5514" s="2"/>
      <c r="VOF5514" s="2"/>
      <c r="VOG5514" s="2"/>
      <c r="VOH5514" s="2"/>
      <c r="VOI5514" s="2"/>
      <c r="VOJ5514" s="2"/>
      <c r="VOK5514" s="2"/>
      <c r="VOL5514" s="2"/>
      <c r="VOM5514" s="2"/>
      <c r="VON5514" s="2"/>
      <c r="VOO5514" s="2"/>
      <c r="VOP5514" s="2"/>
      <c r="VOQ5514" s="2"/>
      <c r="VOR5514" s="2"/>
      <c r="VOS5514" s="2"/>
      <c r="VOT5514" s="2"/>
      <c r="VOU5514" s="2"/>
      <c r="VOV5514" s="2"/>
      <c r="VOW5514" s="2"/>
      <c r="VOX5514" s="2"/>
      <c r="VOY5514" s="2"/>
      <c r="VOZ5514" s="2"/>
      <c r="VPA5514" s="2"/>
      <c r="VPB5514" s="2"/>
      <c r="VPC5514" s="2"/>
      <c r="VPD5514" s="2"/>
      <c r="VPE5514" s="2"/>
      <c r="VPF5514" s="2"/>
      <c r="VPG5514" s="2"/>
      <c r="VPH5514" s="2"/>
      <c r="VPI5514" s="2"/>
      <c r="VPJ5514" s="2"/>
      <c r="VPK5514" s="2"/>
      <c r="VPL5514" s="2"/>
      <c r="VPM5514" s="2"/>
      <c r="VPN5514" s="2"/>
      <c r="VPO5514" s="2"/>
      <c r="VPP5514" s="2"/>
      <c r="VPQ5514" s="2"/>
      <c r="VPR5514" s="2"/>
      <c r="VPS5514" s="2"/>
      <c r="VPT5514" s="2"/>
      <c r="VPU5514" s="2"/>
      <c r="VPV5514" s="2"/>
      <c r="VPW5514" s="2"/>
      <c r="VPX5514" s="2"/>
      <c r="VPY5514" s="2"/>
      <c r="VPZ5514" s="2"/>
      <c r="VQA5514" s="2"/>
      <c r="VQB5514" s="2"/>
      <c r="VQC5514" s="2"/>
      <c r="VQD5514" s="2"/>
      <c r="VQE5514" s="2"/>
      <c r="VQF5514" s="2"/>
      <c r="VQG5514" s="2"/>
      <c r="VQH5514" s="2"/>
      <c r="VQI5514" s="2"/>
      <c r="VQJ5514" s="2"/>
      <c r="VQK5514" s="2"/>
      <c r="VQL5514" s="2"/>
      <c r="VQM5514" s="2"/>
      <c r="VQN5514" s="2"/>
      <c r="VQO5514" s="2"/>
      <c r="VQP5514" s="2"/>
      <c r="VQQ5514" s="2"/>
      <c r="VQR5514" s="2"/>
      <c r="VQS5514" s="2"/>
      <c r="VQT5514" s="2"/>
      <c r="VQU5514" s="2"/>
      <c r="VQV5514" s="2"/>
      <c r="VQW5514" s="2"/>
      <c r="VQX5514" s="2"/>
      <c r="VQY5514" s="2"/>
      <c r="VQZ5514" s="2"/>
      <c r="VRA5514" s="2"/>
      <c r="VRB5514" s="2"/>
      <c r="VRC5514" s="2"/>
      <c r="VRD5514" s="2"/>
      <c r="VRE5514" s="2"/>
      <c r="VRF5514" s="2"/>
      <c r="VRG5514" s="2"/>
      <c r="VRH5514" s="2"/>
      <c r="VRI5514" s="2"/>
      <c r="VRJ5514" s="2"/>
      <c r="VRK5514" s="2"/>
      <c r="VRL5514" s="2"/>
      <c r="VRM5514" s="2"/>
      <c r="VRN5514" s="2"/>
      <c r="VRO5514" s="2"/>
      <c r="VRP5514" s="2"/>
      <c r="VRQ5514" s="2"/>
      <c r="VRR5514" s="2"/>
      <c r="VRS5514" s="2"/>
      <c r="VRT5514" s="2"/>
      <c r="VRU5514" s="2"/>
      <c r="VRV5514" s="2"/>
      <c r="VRW5514" s="2"/>
      <c r="VRX5514" s="2"/>
      <c r="VRY5514" s="2"/>
      <c r="VRZ5514" s="2"/>
      <c r="VSA5514" s="2"/>
      <c r="VSB5514" s="2"/>
      <c r="VSC5514" s="2"/>
      <c r="VSD5514" s="2"/>
      <c r="VSE5514" s="2"/>
      <c r="VSF5514" s="2"/>
      <c r="VSG5514" s="2"/>
      <c r="VSH5514" s="2"/>
      <c r="VSI5514" s="2"/>
      <c r="VSJ5514" s="2"/>
      <c r="VSK5514" s="2"/>
      <c r="VSL5514" s="2"/>
      <c r="VSM5514" s="2"/>
      <c r="VSN5514" s="2"/>
      <c r="VSO5514" s="2"/>
      <c r="VSP5514" s="2"/>
      <c r="VSQ5514" s="2"/>
      <c r="VSR5514" s="2"/>
      <c r="VSS5514" s="2"/>
      <c r="VST5514" s="2"/>
      <c r="VSU5514" s="2"/>
      <c r="VSV5514" s="2"/>
      <c r="VSW5514" s="2"/>
      <c r="VSX5514" s="2"/>
      <c r="VSY5514" s="2"/>
      <c r="VSZ5514" s="2"/>
      <c r="VTA5514" s="2"/>
      <c r="VTB5514" s="2"/>
      <c r="VTC5514" s="2"/>
      <c r="VTD5514" s="2"/>
      <c r="VTE5514" s="2"/>
      <c r="VTF5514" s="2"/>
      <c r="VTG5514" s="2"/>
      <c r="VTH5514" s="2"/>
      <c r="VTI5514" s="2"/>
      <c r="VTJ5514" s="2"/>
      <c r="VTK5514" s="2"/>
      <c r="VTL5514" s="2"/>
      <c r="VTM5514" s="2"/>
      <c r="VTN5514" s="2"/>
      <c r="VTO5514" s="2"/>
      <c r="VTP5514" s="2"/>
      <c r="VTQ5514" s="2"/>
      <c r="VTR5514" s="2"/>
      <c r="VTS5514" s="2"/>
      <c r="VTT5514" s="2"/>
      <c r="VTU5514" s="2"/>
      <c r="VTV5514" s="2"/>
      <c r="VTW5514" s="2"/>
      <c r="VTX5514" s="2"/>
      <c r="VTY5514" s="2"/>
      <c r="VTZ5514" s="2"/>
      <c r="VUA5514" s="2"/>
      <c r="VUB5514" s="2"/>
      <c r="VUC5514" s="2"/>
      <c r="VUD5514" s="2"/>
      <c r="VUE5514" s="2"/>
      <c r="VUF5514" s="2"/>
      <c r="VUG5514" s="2"/>
      <c r="VUH5514" s="2"/>
      <c r="VUI5514" s="2"/>
      <c r="VUJ5514" s="2"/>
      <c r="VUK5514" s="2"/>
      <c r="VUL5514" s="2"/>
      <c r="VUM5514" s="2"/>
      <c r="VUN5514" s="2"/>
      <c r="VUO5514" s="2"/>
      <c r="VUP5514" s="2"/>
      <c r="VUQ5514" s="2"/>
      <c r="VUR5514" s="2"/>
      <c r="VUS5514" s="2"/>
      <c r="VUT5514" s="2"/>
      <c r="VUU5514" s="2"/>
      <c r="VUV5514" s="2"/>
      <c r="VUW5514" s="2"/>
      <c r="VUX5514" s="2"/>
      <c r="VUY5514" s="2"/>
      <c r="VUZ5514" s="2"/>
      <c r="VVA5514" s="2"/>
      <c r="VVB5514" s="2"/>
      <c r="VVC5514" s="2"/>
      <c r="VVD5514" s="2"/>
      <c r="VVE5514" s="2"/>
      <c r="VVF5514" s="2"/>
      <c r="VVG5514" s="2"/>
      <c r="VVH5514" s="2"/>
      <c r="VVI5514" s="2"/>
      <c r="VVJ5514" s="2"/>
      <c r="VVK5514" s="2"/>
      <c r="VVL5514" s="2"/>
      <c r="VVM5514" s="2"/>
      <c r="VVN5514" s="2"/>
      <c r="VVO5514" s="2"/>
      <c r="VVP5514" s="2"/>
      <c r="VVQ5514" s="2"/>
      <c r="VVR5514" s="2"/>
      <c r="VVS5514" s="2"/>
      <c r="VVT5514" s="2"/>
      <c r="VVU5514" s="2"/>
      <c r="VVV5514" s="2"/>
      <c r="VVW5514" s="2"/>
      <c r="VVX5514" s="2"/>
      <c r="VVY5514" s="2"/>
      <c r="VVZ5514" s="2"/>
      <c r="VWA5514" s="2"/>
      <c r="VWB5514" s="2"/>
      <c r="VWC5514" s="2"/>
      <c r="VWD5514" s="2"/>
      <c r="VWE5514" s="2"/>
      <c r="VWF5514" s="2"/>
      <c r="VWG5514" s="2"/>
      <c r="VWH5514" s="2"/>
      <c r="VWI5514" s="2"/>
      <c r="VWJ5514" s="2"/>
      <c r="VWK5514" s="2"/>
      <c r="VWL5514" s="2"/>
      <c r="VWM5514" s="2"/>
      <c r="VWN5514" s="2"/>
      <c r="VWO5514" s="2"/>
      <c r="VWP5514" s="2"/>
      <c r="VWQ5514" s="2"/>
      <c r="VWR5514" s="2"/>
      <c r="VWS5514" s="2"/>
      <c r="VWT5514" s="2"/>
      <c r="VWU5514" s="2"/>
      <c r="VWV5514" s="2"/>
      <c r="VWW5514" s="2"/>
      <c r="VWX5514" s="2"/>
      <c r="VWY5514" s="2"/>
      <c r="VWZ5514" s="2"/>
      <c r="VXA5514" s="2"/>
      <c r="VXB5514" s="2"/>
      <c r="VXC5514" s="2"/>
      <c r="VXD5514" s="2"/>
      <c r="VXE5514" s="2"/>
      <c r="VXF5514" s="2"/>
      <c r="VXG5514" s="2"/>
      <c r="VXH5514" s="2"/>
      <c r="VXI5514" s="2"/>
      <c r="VXJ5514" s="2"/>
      <c r="VXK5514" s="2"/>
      <c r="VXL5514" s="2"/>
      <c r="VXM5514" s="2"/>
      <c r="VXN5514" s="2"/>
      <c r="VXO5514" s="2"/>
      <c r="VXP5514" s="2"/>
      <c r="VXQ5514" s="2"/>
      <c r="VXR5514" s="2"/>
      <c r="VXS5514" s="2"/>
      <c r="VXT5514" s="2"/>
      <c r="VXU5514" s="2"/>
      <c r="VXV5514" s="2"/>
      <c r="VXW5514" s="2"/>
      <c r="VXX5514" s="2"/>
      <c r="VXY5514" s="2"/>
      <c r="VXZ5514" s="2"/>
      <c r="VYA5514" s="2"/>
      <c r="VYB5514" s="2"/>
      <c r="VYC5514" s="2"/>
      <c r="VYD5514" s="2"/>
      <c r="VYE5514" s="2"/>
      <c r="VYF5514" s="2"/>
      <c r="VYG5514" s="2"/>
      <c r="VYH5514" s="2"/>
      <c r="VYI5514" s="2"/>
      <c r="VYJ5514" s="2"/>
      <c r="VYK5514" s="2"/>
      <c r="VYL5514" s="2"/>
      <c r="VYM5514" s="2"/>
      <c r="VYN5514" s="2"/>
      <c r="VYO5514" s="2"/>
      <c r="VYP5514" s="2"/>
      <c r="VYQ5514" s="2"/>
      <c r="VYR5514" s="2"/>
      <c r="VYS5514" s="2"/>
      <c r="VYT5514" s="2"/>
      <c r="VYU5514" s="2"/>
      <c r="VYV5514" s="2"/>
      <c r="VYW5514" s="2"/>
      <c r="VYX5514" s="2"/>
      <c r="VYY5514" s="2"/>
      <c r="VYZ5514" s="2"/>
      <c r="VZA5514" s="2"/>
      <c r="VZB5514" s="2"/>
      <c r="VZC5514" s="2"/>
      <c r="VZD5514" s="2"/>
      <c r="VZE5514" s="2"/>
      <c r="VZF5514" s="2"/>
      <c r="VZG5514" s="2"/>
      <c r="VZH5514" s="2"/>
      <c r="VZI5514" s="2"/>
      <c r="VZJ5514" s="2"/>
      <c r="VZK5514" s="2"/>
      <c r="VZL5514" s="2"/>
      <c r="VZM5514" s="2"/>
      <c r="VZN5514" s="2"/>
      <c r="VZO5514" s="2"/>
      <c r="VZP5514" s="2"/>
      <c r="VZQ5514" s="2"/>
      <c r="VZR5514" s="2"/>
      <c r="VZS5514" s="2"/>
      <c r="VZT5514" s="2"/>
      <c r="VZU5514" s="2"/>
      <c r="VZV5514" s="2"/>
      <c r="VZW5514" s="2"/>
      <c r="VZX5514" s="2"/>
      <c r="VZY5514" s="2"/>
      <c r="VZZ5514" s="2"/>
      <c r="WAA5514" s="2"/>
      <c r="WAB5514" s="2"/>
      <c r="WAC5514" s="2"/>
      <c r="WAD5514" s="2"/>
      <c r="WAE5514" s="2"/>
      <c r="WAF5514" s="2"/>
      <c r="WAG5514" s="2"/>
      <c r="WAH5514" s="2"/>
      <c r="WAI5514" s="2"/>
      <c r="WAJ5514" s="2"/>
      <c r="WAK5514" s="2"/>
      <c r="WAL5514" s="2"/>
      <c r="WAM5514" s="2"/>
      <c r="WAN5514" s="2"/>
      <c r="WAO5514" s="2"/>
      <c r="WAP5514" s="2"/>
      <c r="WAQ5514" s="2"/>
      <c r="WAR5514" s="2"/>
      <c r="WAS5514" s="2"/>
      <c r="WAT5514" s="2"/>
      <c r="WAU5514" s="2"/>
      <c r="WAV5514" s="2"/>
      <c r="WAW5514" s="2"/>
      <c r="WAX5514" s="2"/>
      <c r="WAY5514" s="2"/>
      <c r="WAZ5514" s="2"/>
      <c r="WBA5514" s="2"/>
      <c r="WBB5514" s="2"/>
      <c r="WBC5514" s="2"/>
      <c r="WBD5514" s="2"/>
      <c r="WBE5514" s="2"/>
      <c r="WBF5514" s="2"/>
      <c r="WBG5514" s="2"/>
      <c r="WBH5514" s="2"/>
      <c r="WBI5514" s="2"/>
      <c r="WBJ5514" s="2"/>
      <c r="WBK5514" s="2"/>
      <c r="WBL5514" s="2"/>
      <c r="WBM5514" s="2"/>
      <c r="WBN5514" s="2"/>
      <c r="WBO5514" s="2"/>
      <c r="WBP5514" s="2"/>
      <c r="WBQ5514" s="2"/>
      <c r="WBR5514" s="2"/>
      <c r="WBS5514" s="2"/>
      <c r="WBT5514" s="2"/>
      <c r="WBU5514" s="2"/>
      <c r="WBV5514" s="2"/>
      <c r="WBW5514" s="2"/>
      <c r="WBX5514" s="2"/>
      <c r="WBY5514" s="2"/>
      <c r="WBZ5514" s="2"/>
      <c r="WCA5514" s="2"/>
      <c r="WCB5514" s="2"/>
      <c r="WCC5514" s="2"/>
      <c r="WCD5514" s="2"/>
      <c r="WCE5514" s="2"/>
      <c r="WCF5514" s="2"/>
      <c r="WCG5514" s="2"/>
      <c r="WCH5514" s="2"/>
      <c r="WCI5514" s="2"/>
      <c r="WCJ5514" s="2"/>
      <c r="WCK5514" s="2"/>
      <c r="WCL5514" s="2"/>
      <c r="WCM5514" s="2"/>
      <c r="WCN5514" s="2"/>
      <c r="WCO5514" s="2"/>
      <c r="WCP5514" s="2"/>
      <c r="WCQ5514" s="2"/>
      <c r="WCR5514" s="2"/>
      <c r="WCS5514" s="2"/>
      <c r="WCT5514" s="2"/>
      <c r="WCU5514" s="2"/>
      <c r="WCV5514" s="2"/>
      <c r="WCW5514" s="2"/>
      <c r="WCX5514" s="2"/>
      <c r="WCY5514" s="2"/>
      <c r="WCZ5514" s="2"/>
      <c r="WDA5514" s="2"/>
      <c r="WDB5514" s="2"/>
      <c r="WDC5514" s="2"/>
      <c r="WDD5514" s="2"/>
      <c r="WDE5514" s="2"/>
      <c r="WDF5514" s="2"/>
      <c r="WDG5514" s="2"/>
      <c r="WDH5514" s="2"/>
      <c r="WDI5514" s="2"/>
      <c r="WDJ5514" s="2"/>
      <c r="WDK5514" s="2"/>
      <c r="WDL5514" s="2"/>
      <c r="WDM5514" s="2"/>
      <c r="WDN5514" s="2"/>
      <c r="WDO5514" s="2"/>
      <c r="WDP5514" s="2"/>
      <c r="WDQ5514" s="2"/>
      <c r="WDR5514" s="2"/>
      <c r="WDS5514" s="2"/>
      <c r="WDT5514" s="2"/>
      <c r="WDU5514" s="2"/>
      <c r="WDV5514" s="2"/>
      <c r="WDW5514" s="2"/>
      <c r="WDX5514" s="2"/>
      <c r="WDY5514" s="2"/>
      <c r="WDZ5514" s="2"/>
      <c r="WEA5514" s="2"/>
      <c r="WEB5514" s="2"/>
      <c r="WEC5514" s="2"/>
      <c r="WED5514" s="2"/>
      <c r="WEE5514" s="2"/>
      <c r="WEF5514" s="2"/>
      <c r="WEG5514" s="2"/>
      <c r="WEH5514" s="2"/>
      <c r="WEI5514" s="2"/>
      <c r="WEJ5514" s="2"/>
      <c r="WEK5514" s="2"/>
      <c r="WEL5514" s="2"/>
      <c r="WEM5514" s="2"/>
      <c r="WEN5514" s="2"/>
      <c r="WEO5514" s="2"/>
      <c r="WEP5514" s="2"/>
      <c r="WEQ5514" s="2"/>
      <c r="WER5514" s="2"/>
      <c r="WES5514" s="2"/>
      <c r="WET5514" s="2"/>
      <c r="WEU5514" s="2"/>
      <c r="WEV5514" s="2"/>
      <c r="WEW5514" s="2"/>
      <c r="WEX5514" s="2"/>
      <c r="WEY5514" s="2"/>
      <c r="WEZ5514" s="2"/>
      <c r="WFA5514" s="2"/>
      <c r="WFB5514" s="2"/>
      <c r="WFC5514" s="2"/>
      <c r="WFD5514" s="2"/>
      <c r="WFE5514" s="2"/>
      <c r="WFF5514" s="2"/>
      <c r="WFG5514" s="2"/>
      <c r="WFH5514" s="2"/>
      <c r="WFI5514" s="2"/>
      <c r="WFJ5514" s="2"/>
      <c r="WFK5514" s="2"/>
      <c r="WFL5514" s="2"/>
      <c r="WFM5514" s="2"/>
      <c r="WFN5514" s="2"/>
      <c r="WFO5514" s="2"/>
      <c r="WFP5514" s="2"/>
      <c r="WFQ5514" s="2"/>
      <c r="WFR5514" s="2"/>
      <c r="WFS5514" s="2"/>
      <c r="WFT5514" s="2"/>
      <c r="WFU5514" s="2"/>
      <c r="WFV5514" s="2"/>
      <c r="WFW5514" s="2"/>
      <c r="WFX5514" s="2"/>
      <c r="WFY5514" s="2"/>
      <c r="WFZ5514" s="2"/>
      <c r="WGA5514" s="2"/>
      <c r="WGB5514" s="2"/>
      <c r="WGC5514" s="2"/>
      <c r="WGD5514" s="2"/>
      <c r="WGE5514" s="2"/>
      <c r="WGF5514" s="2"/>
      <c r="WGG5514" s="2"/>
      <c r="WGH5514" s="2"/>
      <c r="WGI5514" s="2"/>
      <c r="WGJ5514" s="2"/>
      <c r="WGK5514" s="2"/>
      <c r="WGL5514" s="2"/>
      <c r="WGM5514" s="2"/>
      <c r="WGN5514" s="2"/>
      <c r="WGO5514" s="2"/>
      <c r="WGP5514" s="2"/>
      <c r="WGQ5514" s="2"/>
      <c r="WGR5514" s="2"/>
      <c r="WGS5514" s="2"/>
      <c r="WGT5514" s="2"/>
      <c r="WGU5514" s="2"/>
      <c r="WGV5514" s="2"/>
      <c r="WGW5514" s="2"/>
      <c r="WGX5514" s="2"/>
      <c r="WGY5514" s="2"/>
      <c r="WGZ5514" s="2"/>
      <c r="WHA5514" s="2"/>
      <c r="WHB5514" s="2"/>
      <c r="WHC5514" s="2"/>
      <c r="WHD5514" s="2"/>
      <c r="WHE5514" s="2"/>
      <c r="WHF5514" s="2"/>
      <c r="WHG5514" s="2"/>
      <c r="WHH5514" s="2"/>
      <c r="WHI5514" s="2"/>
      <c r="WHJ5514" s="2"/>
      <c r="WHK5514" s="2"/>
      <c r="WHL5514" s="2"/>
      <c r="WHM5514" s="2"/>
      <c r="WHN5514" s="2"/>
      <c r="WHO5514" s="2"/>
      <c r="WHP5514" s="2"/>
      <c r="WHQ5514" s="2"/>
      <c r="WHR5514" s="2"/>
      <c r="WHS5514" s="2"/>
      <c r="WHT5514" s="2"/>
      <c r="WHU5514" s="2"/>
      <c r="WHV5514" s="2"/>
      <c r="WHW5514" s="2"/>
      <c r="WHX5514" s="2"/>
      <c r="WHY5514" s="2"/>
      <c r="WHZ5514" s="2"/>
      <c r="WIA5514" s="2"/>
      <c r="WIB5514" s="2"/>
      <c r="WIC5514" s="2"/>
      <c r="WID5514" s="2"/>
      <c r="WIE5514" s="2"/>
      <c r="WIF5514" s="2"/>
      <c r="WIG5514" s="2"/>
      <c r="WIH5514" s="2"/>
      <c r="WII5514" s="2"/>
      <c r="WIJ5514" s="2"/>
      <c r="WIK5514" s="2"/>
      <c r="WIL5514" s="2"/>
      <c r="WIM5514" s="2"/>
      <c r="WIN5514" s="2"/>
      <c r="WIO5514" s="2"/>
      <c r="WIP5514" s="2"/>
      <c r="WIQ5514" s="2"/>
      <c r="WIR5514" s="2"/>
      <c r="WIS5514" s="2"/>
      <c r="WIT5514" s="2"/>
      <c r="WIU5514" s="2"/>
      <c r="WIV5514" s="2"/>
      <c r="WIW5514" s="2"/>
      <c r="WIX5514" s="2"/>
      <c r="WIY5514" s="2"/>
      <c r="WIZ5514" s="2"/>
      <c r="WJA5514" s="2"/>
      <c r="WJB5514" s="2"/>
      <c r="WJC5514" s="2"/>
      <c r="WJD5514" s="2"/>
      <c r="WJE5514" s="2"/>
      <c r="WJF5514" s="2"/>
      <c r="WJG5514" s="2"/>
      <c r="WJH5514" s="2"/>
      <c r="WJI5514" s="2"/>
      <c r="WJJ5514" s="2"/>
      <c r="WJK5514" s="2"/>
      <c r="WJL5514" s="2"/>
      <c r="WJM5514" s="2"/>
      <c r="WJN5514" s="2"/>
      <c r="WJO5514" s="2"/>
      <c r="WJP5514" s="2"/>
      <c r="WJQ5514" s="2"/>
      <c r="WJR5514" s="2"/>
      <c r="WJS5514" s="2"/>
      <c r="WJT5514" s="2"/>
      <c r="WJU5514" s="2"/>
      <c r="WJV5514" s="2"/>
      <c r="WJW5514" s="2"/>
      <c r="WJX5514" s="2"/>
      <c r="WJY5514" s="2"/>
      <c r="WJZ5514" s="2"/>
      <c r="WKA5514" s="2"/>
      <c r="WKB5514" s="2"/>
      <c r="WKC5514" s="2"/>
      <c r="WKD5514" s="2"/>
      <c r="WKE5514" s="2"/>
      <c r="WKF5514" s="2"/>
      <c r="WKG5514" s="2"/>
      <c r="WKH5514" s="2"/>
      <c r="WKI5514" s="2"/>
      <c r="WKJ5514" s="2"/>
      <c r="WKK5514" s="2"/>
      <c r="WKL5514" s="2"/>
      <c r="WKM5514" s="2"/>
      <c r="WKN5514" s="2"/>
      <c r="WKO5514" s="2"/>
      <c r="WKP5514" s="2"/>
      <c r="WKQ5514" s="2"/>
      <c r="WKR5514" s="2"/>
      <c r="WKS5514" s="2"/>
      <c r="WKT5514" s="2"/>
      <c r="WKU5514" s="2"/>
      <c r="WKV5514" s="2"/>
      <c r="WKW5514" s="2"/>
      <c r="WKX5514" s="2"/>
      <c r="WKY5514" s="2"/>
      <c r="WKZ5514" s="2"/>
      <c r="WLA5514" s="2"/>
      <c r="WLB5514" s="2"/>
      <c r="WLC5514" s="2"/>
      <c r="WLD5514" s="2"/>
      <c r="WLE5514" s="2"/>
      <c r="WLF5514" s="2"/>
      <c r="WLG5514" s="2"/>
      <c r="WLH5514" s="2"/>
      <c r="WLI5514" s="2"/>
      <c r="WLJ5514" s="2"/>
      <c r="WLK5514" s="2"/>
      <c r="WLL5514" s="2"/>
      <c r="WLM5514" s="2"/>
      <c r="WLN5514" s="2"/>
      <c r="WLO5514" s="2"/>
      <c r="WLP5514" s="2"/>
      <c r="WLQ5514" s="2"/>
      <c r="WLR5514" s="2"/>
      <c r="WLS5514" s="2"/>
      <c r="WLT5514" s="2"/>
      <c r="WLU5514" s="2"/>
      <c r="WLV5514" s="2"/>
      <c r="WLW5514" s="2"/>
      <c r="WLX5514" s="2"/>
      <c r="WLY5514" s="2"/>
      <c r="WLZ5514" s="2"/>
      <c r="WMA5514" s="2"/>
      <c r="WMB5514" s="2"/>
      <c r="WMC5514" s="2"/>
      <c r="WMD5514" s="2"/>
      <c r="WME5514" s="2"/>
      <c r="WMF5514" s="2"/>
      <c r="WMG5514" s="2"/>
      <c r="WMH5514" s="2"/>
      <c r="WMI5514" s="2"/>
      <c r="WMJ5514" s="2"/>
      <c r="WMK5514" s="2"/>
      <c r="WML5514" s="2"/>
      <c r="WMM5514" s="2"/>
      <c r="WMN5514" s="2"/>
      <c r="WMO5514" s="2"/>
      <c r="WMP5514" s="2"/>
      <c r="WMQ5514" s="2"/>
      <c r="WMR5514" s="2"/>
      <c r="WMS5514" s="2"/>
      <c r="WMT5514" s="2"/>
      <c r="WMU5514" s="2"/>
      <c r="WMV5514" s="2"/>
      <c r="WMW5514" s="2"/>
      <c r="WMX5514" s="2"/>
      <c r="WMY5514" s="2"/>
      <c r="WMZ5514" s="2"/>
      <c r="WNA5514" s="2"/>
      <c r="WNB5514" s="2"/>
      <c r="WNC5514" s="2"/>
      <c r="WND5514" s="2"/>
      <c r="WNE5514" s="2"/>
      <c r="WNF5514" s="2"/>
      <c r="WNG5514" s="2"/>
      <c r="WNH5514" s="2"/>
      <c r="WNI5514" s="2"/>
      <c r="WNJ5514" s="2"/>
      <c r="WNK5514" s="2"/>
      <c r="WNL5514" s="2"/>
      <c r="WNM5514" s="2"/>
      <c r="WNN5514" s="2"/>
      <c r="WNO5514" s="2"/>
      <c r="WNP5514" s="2"/>
      <c r="WNQ5514" s="2"/>
      <c r="WNR5514" s="2"/>
      <c r="WNS5514" s="2"/>
      <c r="WNT5514" s="2"/>
      <c r="WNU5514" s="2"/>
      <c r="WNV5514" s="2"/>
      <c r="WNW5514" s="2"/>
      <c r="WNX5514" s="2"/>
      <c r="WNY5514" s="2"/>
      <c r="WNZ5514" s="2"/>
      <c r="WOA5514" s="2"/>
      <c r="WOB5514" s="2"/>
      <c r="WOC5514" s="2"/>
      <c r="WOD5514" s="2"/>
      <c r="WOE5514" s="2"/>
      <c r="WOF5514" s="2"/>
      <c r="WOG5514" s="2"/>
      <c r="WOH5514" s="2"/>
      <c r="WOI5514" s="2"/>
      <c r="WOJ5514" s="2"/>
      <c r="WOK5514" s="2"/>
      <c r="WOL5514" s="2"/>
      <c r="WOM5514" s="2"/>
      <c r="WON5514" s="2"/>
      <c r="WOO5514" s="2"/>
      <c r="WOP5514" s="2"/>
      <c r="WOQ5514" s="2"/>
      <c r="WOR5514" s="2"/>
      <c r="WOS5514" s="2"/>
      <c r="WOT5514" s="2"/>
      <c r="WOU5514" s="2"/>
      <c r="WOV5514" s="2"/>
      <c r="WOW5514" s="2"/>
      <c r="WOX5514" s="2"/>
      <c r="WOY5514" s="2"/>
      <c r="WOZ5514" s="2"/>
      <c r="WPA5514" s="2"/>
      <c r="WPB5514" s="2"/>
      <c r="WPC5514" s="2"/>
      <c r="WPD5514" s="2"/>
      <c r="WPE5514" s="2"/>
      <c r="WPF5514" s="2"/>
      <c r="WPG5514" s="2"/>
      <c r="WPH5514" s="2"/>
      <c r="WPI5514" s="2"/>
      <c r="WPJ5514" s="2"/>
      <c r="WPK5514" s="2"/>
      <c r="WPL5514" s="2"/>
      <c r="WPM5514" s="2"/>
      <c r="WPN5514" s="2"/>
      <c r="WPO5514" s="2"/>
      <c r="WPP5514" s="2"/>
      <c r="WPQ5514" s="2"/>
      <c r="WPR5514" s="2"/>
      <c r="WPS5514" s="2"/>
      <c r="WPT5514" s="2"/>
      <c r="WPU5514" s="2"/>
      <c r="WPV5514" s="2"/>
      <c r="WPW5514" s="2"/>
      <c r="WPX5514" s="2"/>
      <c r="WPY5514" s="2"/>
      <c r="WPZ5514" s="2"/>
      <c r="WQA5514" s="2"/>
      <c r="WQB5514" s="2"/>
      <c r="WQC5514" s="2"/>
      <c r="WQD5514" s="2"/>
      <c r="WQE5514" s="2"/>
      <c r="WQF5514" s="2"/>
      <c r="WQG5514" s="2"/>
      <c r="WQH5514" s="2"/>
      <c r="WQI5514" s="2"/>
      <c r="WQJ5514" s="2"/>
      <c r="WQK5514" s="2"/>
      <c r="WQL5514" s="2"/>
      <c r="WQM5514" s="2"/>
      <c r="WQN5514" s="2"/>
      <c r="WQO5514" s="2"/>
      <c r="WQP5514" s="2"/>
      <c r="WQQ5514" s="2"/>
      <c r="WQR5514" s="2"/>
      <c r="WQS5514" s="2"/>
      <c r="WQT5514" s="2"/>
      <c r="WQU5514" s="2"/>
      <c r="WQV5514" s="2"/>
      <c r="WQW5514" s="2"/>
      <c r="WQX5514" s="2"/>
      <c r="WQY5514" s="2"/>
      <c r="WQZ5514" s="2"/>
      <c r="WRA5514" s="2"/>
      <c r="WRB5514" s="2"/>
      <c r="WRC5514" s="2"/>
      <c r="WRD5514" s="2"/>
      <c r="WRE5514" s="2"/>
      <c r="WRF5514" s="2"/>
      <c r="WRG5514" s="2"/>
      <c r="WRH5514" s="2"/>
      <c r="WRI5514" s="2"/>
      <c r="WRJ5514" s="2"/>
      <c r="WRK5514" s="2"/>
      <c r="WRL5514" s="2"/>
      <c r="WRM5514" s="2"/>
      <c r="WRN5514" s="2"/>
      <c r="WRO5514" s="2"/>
      <c r="WRP5514" s="2"/>
      <c r="WRQ5514" s="2"/>
      <c r="WRR5514" s="2"/>
      <c r="WRS5514" s="2"/>
      <c r="WRT5514" s="2"/>
      <c r="WRU5514" s="2"/>
      <c r="WRV5514" s="2"/>
      <c r="WRW5514" s="2"/>
      <c r="WRX5514" s="2"/>
      <c r="WRY5514" s="2"/>
      <c r="WRZ5514" s="2"/>
      <c r="WSA5514" s="2"/>
      <c r="WSB5514" s="2"/>
      <c r="WSC5514" s="2"/>
      <c r="WSD5514" s="2"/>
      <c r="WSE5514" s="2"/>
      <c r="WSF5514" s="2"/>
      <c r="WSG5514" s="2"/>
      <c r="WSH5514" s="2"/>
      <c r="WSI5514" s="2"/>
      <c r="WSJ5514" s="2"/>
      <c r="WSK5514" s="2"/>
      <c r="WSL5514" s="2"/>
      <c r="WSM5514" s="2"/>
      <c r="WSN5514" s="2"/>
      <c r="WSO5514" s="2"/>
      <c r="WSP5514" s="2"/>
      <c r="WSQ5514" s="2"/>
      <c r="WSR5514" s="2"/>
      <c r="WSS5514" s="2"/>
      <c r="WST5514" s="2"/>
      <c r="WSU5514" s="2"/>
      <c r="WSV5514" s="2"/>
      <c r="WSW5514" s="2"/>
      <c r="WSX5514" s="2"/>
      <c r="WSY5514" s="2"/>
      <c r="WSZ5514" s="2"/>
      <c r="WTA5514" s="2"/>
      <c r="WTB5514" s="2"/>
      <c r="WTC5514" s="2"/>
      <c r="WTD5514" s="2"/>
      <c r="WTE5514" s="2"/>
      <c r="WTF5514" s="2"/>
      <c r="WTG5514" s="2"/>
      <c r="WTH5514" s="2"/>
      <c r="WTI5514" s="2"/>
      <c r="WTJ5514" s="2"/>
      <c r="WTK5514" s="2"/>
      <c r="WTL5514" s="2"/>
      <c r="WTM5514" s="2"/>
      <c r="WTN5514" s="2"/>
      <c r="WTO5514" s="2"/>
      <c r="WTP5514" s="2"/>
      <c r="WTQ5514" s="2"/>
      <c r="WTR5514" s="2"/>
      <c r="WTS5514" s="2"/>
      <c r="WTT5514" s="2"/>
      <c r="WTU5514" s="2"/>
      <c r="WTV5514" s="2"/>
      <c r="WTW5514" s="2"/>
      <c r="WTX5514" s="2"/>
      <c r="WTY5514" s="2"/>
      <c r="WTZ5514" s="2"/>
      <c r="WUA5514" s="2"/>
      <c r="WUB5514" s="2"/>
      <c r="WUC5514" s="2"/>
      <c r="WUD5514" s="2"/>
      <c r="WUE5514" s="2"/>
      <c r="WUF5514" s="2"/>
      <c r="WUG5514" s="2"/>
      <c r="WUH5514" s="2"/>
      <c r="WUI5514" s="2"/>
      <c r="WUJ5514" s="2"/>
      <c r="WUK5514" s="2"/>
      <c r="WUL5514" s="2"/>
      <c r="WUM5514" s="2"/>
      <c r="WUN5514" s="2"/>
      <c r="WUO5514" s="2"/>
      <c r="WUP5514" s="2"/>
      <c r="WUQ5514" s="2"/>
      <c r="WUR5514" s="2"/>
      <c r="WUS5514" s="2"/>
      <c r="WUT5514" s="2"/>
      <c r="WUU5514" s="2"/>
      <c r="WUV5514" s="2"/>
      <c r="WUW5514" s="2"/>
      <c r="WUX5514" s="2"/>
      <c r="WUY5514" s="2"/>
      <c r="WUZ5514" s="2"/>
      <c r="WVA5514" s="2"/>
      <c r="WVB5514" s="2"/>
      <c r="WVC5514" s="2"/>
      <c r="WVD5514" s="2"/>
      <c r="WVE5514" s="2"/>
      <c r="WVF5514" s="2"/>
      <c r="WVG5514" s="2"/>
      <c r="WVH5514" s="2"/>
      <c r="WVI5514" s="2"/>
      <c r="WVJ5514" s="2"/>
      <c r="WVK5514" s="2"/>
      <c r="WVL5514" s="2"/>
      <c r="WVM5514" s="2"/>
      <c r="WVN5514" s="2"/>
      <c r="WVO5514" s="2"/>
      <c r="WVP5514" s="2"/>
      <c r="WVQ5514" s="2"/>
      <c r="WVR5514" s="2"/>
      <c r="WVS5514" s="2"/>
      <c r="WVT5514" s="2"/>
      <c r="WVU5514" s="2"/>
      <c r="WVV5514" s="2"/>
      <c r="WVW5514" s="2"/>
      <c r="WVX5514" s="2"/>
      <c r="WVY5514" s="2"/>
      <c r="WVZ5514" s="2"/>
    </row>
    <row r="5515" spans="1:16146" s="1" customFormat="1" ht="24.75" customHeight="1">
      <c r="A5515" s="2"/>
      <c r="B5515" s="4"/>
      <c r="C5515" s="2"/>
      <c r="D5515" s="5"/>
      <c r="F5515" s="6"/>
      <c r="H5515" s="7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  <c r="AZ5515" s="2"/>
      <c r="BA5515" s="2"/>
      <c r="BB5515" s="2"/>
      <c r="BC5515" s="2"/>
      <c r="BD5515" s="2"/>
      <c r="BE5515" s="2"/>
      <c r="BF5515" s="2"/>
      <c r="BG5515" s="2"/>
      <c r="BH5515" s="2"/>
      <c r="BI5515" s="2"/>
      <c r="BJ5515" s="2"/>
      <c r="BK5515" s="2"/>
      <c r="BL5515" s="2"/>
      <c r="BM5515" s="2"/>
      <c r="BN5515" s="2"/>
      <c r="BO5515" s="2"/>
      <c r="BP5515" s="2"/>
      <c r="BQ5515" s="2"/>
      <c r="BR5515" s="2"/>
      <c r="BS5515" s="2"/>
      <c r="BT5515" s="2"/>
      <c r="BU5515" s="2"/>
      <c r="BV5515" s="2"/>
      <c r="BW5515" s="2"/>
      <c r="BX5515" s="2"/>
      <c r="BY5515" s="2"/>
      <c r="BZ5515" s="2"/>
      <c r="CA5515" s="2"/>
      <c r="CB5515" s="2"/>
      <c r="CC5515" s="2"/>
      <c r="CD5515" s="2"/>
      <c r="CE5515" s="2"/>
      <c r="CF5515" s="2"/>
      <c r="CG5515" s="2"/>
      <c r="CH5515" s="2"/>
      <c r="CI5515" s="2"/>
      <c r="CJ5515" s="2"/>
      <c r="CK5515" s="2"/>
      <c r="CL5515" s="2"/>
      <c r="CM5515" s="2"/>
      <c r="CN5515" s="2"/>
      <c r="CO5515" s="2"/>
      <c r="CP5515" s="2"/>
      <c r="CQ5515" s="2"/>
      <c r="CR5515" s="2"/>
      <c r="CS5515" s="2"/>
      <c r="CT5515" s="2"/>
      <c r="CU5515" s="2"/>
      <c r="CV5515" s="2"/>
      <c r="CW5515" s="2"/>
      <c r="CX5515" s="2"/>
      <c r="CY5515" s="2"/>
      <c r="CZ5515" s="2"/>
      <c r="DA5515" s="2"/>
      <c r="DB5515" s="2"/>
      <c r="DC5515" s="2"/>
      <c r="DD5515" s="2"/>
      <c r="DE5515" s="2"/>
      <c r="DF5515" s="2"/>
      <c r="DG5515" s="2"/>
      <c r="DH5515" s="2"/>
      <c r="DI5515" s="2"/>
      <c r="DJ5515" s="2"/>
      <c r="DK5515" s="2"/>
      <c r="DL5515" s="2"/>
      <c r="DM5515" s="2"/>
      <c r="DN5515" s="2"/>
      <c r="DO5515" s="2"/>
      <c r="DP5515" s="2"/>
      <c r="DQ5515" s="2"/>
      <c r="DR5515" s="2"/>
      <c r="DS5515" s="2"/>
      <c r="DT5515" s="2"/>
      <c r="DU5515" s="2"/>
      <c r="DV5515" s="2"/>
      <c r="DW5515" s="2"/>
      <c r="DX5515" s="2"/>
      <c r="DY5515" s="2"/>
      <c r="DZ5515" s="2"/>
      <c r="EA5515" s="2"/>
      <c r="EB5515" s="2"/>
      <c r="EC5515" s="2"/>
      <c r="ED5515" s="2"/>
      <c r="EE5515" s="2"/>
      <c r="EF5515" s="2"/>
      <c r="EG5515" s="2"/>
      <c r="EH5515" s="2"/>
      <c r="EI5515" s="2"/>
      <c r="EJ5515" s="2"/>
      <c r="EK5515" s="2"/>
      <c r="EL5515" s="2"/>
      <c r="EM5515" s="2"/>
      <c r="EN5515" s="2"/>
      <c r="EO5515" s="2"/>
      <c r="EP5515" s="2"/>
      <c r="EQ5515" s="2"/>
      <c r="ER5515" s="2"/>
      <c r="ES5515" s="2"/>
      <c r="ET5515" s="2"/>
      <c r="EU5515" s="2"/>
      <c r="EV5515" s="2"/>
      <c r="EW5515" s="2"/>
      <c r="EX5515" s="2"/>
      <c r="EY5515" s="2"/>
      <c r="EZ5515" s="2"/>
      <c r="FA5515" s="2"/>
      <c r="FB5515" s="2"/>
      <c r="FC5515" s="2"/>
      <c r="FD5515" s="2"/>
      <c r="FE5515" s="2"/>
      <c r="FF5515" s="2"/>
      <c r="FG5515" s="2"/>
      <c r="FH5515" s="2"/>
      <c r="FI5515" s="2"/>
      <c r="FJ5515" s="2"/>
      <c r="FK5515" s="2"/>
      <c r="FL5515" s="2"/>
      <c r="FM5515" s="2"/>
      <c r="FN5515" s="2"/>
      <c r="FO5515" s="2"/>
      <c r="FP5515" s="2"/>
      <c r="FQ5515" s="2"/>
      <c r="FR5515" s="2"/>
      <c r="FS5515" s="2"/>
      <c r="FT5515" s="2"/>
      <c r="FU5515" s="2"/>
      <c r="FV5515" s="2"/>
      <c r="FW5515" s="2"/>
      <c r="FX5515" s="2"/>
      <c r="FY5515" s="2"/>
      <c r="FZ5515" s="2"/>
      <c r="GA5515" s="2"/>
      <c r="GB5515" s="2"/>
      <c r="GC5515" s="2"/>
      <c r="GD5515" s="2"/>
      <c r="GE5515" s="2"/>
      <c r="GF5515" s="2"/>
      <c r="GG5515" s="2"/>
      <c r="GH5515" s="2"/>
      <c r="GI5515" s="2"/>
      <c r="GJ5515" s="2"/>
      <c r="GK5515" s="2"/>
      <c r="GL5515" s="2"/>
      <c r="GM5515" s="2"/>
      <c r="GN5515" s="2"/>
      <c r="GO5515" s="2"/>
      <c r="GP5515" s="2"/>
      <c r="GQ5515" s="2"/>
      <c r="GR5515" s="2"/>
      <c r="GS5515" s="2"/>
      <c r="GT5515" s="2"/>
      <c r="GU5515" s="2"/>
      <c r="GV5515" s="2"/>
      <c r="GW5515" s="2"/>
      <c r="GX5515" s="2"/>
      <c r="GY5515" s="2"/>
      <c r="GZ5515" s="2"/>
      <c r="HA5515" s="2"/>
      <c r="HB5515" s="2"/>
      <c r="HC5515" s="2"/>
      <c r="HD5515" s="2"/>
      <c r="HE5515" s="2"/>
      <c r="HF5515" s="2"/>
      <c r="HG5515" s="2"/>
      <c r="HH5515" s="2"/>
      <c r="HI5515" s="2"/>
      <c r="HJ5515" s="2"/>
      <c r="HK5515" s="2"/>
      <c r="HL5515" s="2"/>
      <c r="HM5515" s="2"/>
      <c r="HN5515" s="2"/>
      <c r="HO5515" s="2"/>
      <c r="HP5515" s="2"/>
      <c r="HQ5515" s="2"/>
      <c r="HR5515" s="2"/>
      <c r="HS5515" s="2"/>
      <c r="HT5515" s="2"/>
      <c r="HU5515" s="2"/>
      <c r="HV5515" s="2"/>
      <c r="HW5515" s="2"/>
      <c r="HX5515" s="2"/>
      <c r="HY5515" s="2"/>
      <c r="HZ5515" s="2"/>
      <c r="IA5515" s="2"/>
      <c r="IB5515" s="2"/>
      <c r="IC5515" s="2"/>
      <c r="ID5515" s="2"/>
      <c r="IE5515" s="2"/>
      <c r="IF5515" s="2"/>
      <c r="IG5515" s="2"/>
      <c r="IH5515" s="2"/>
      <c r="II5515" s="2"/>
      <c r="IJ5515" s="2"/>
      <c r="IK5515" s="2"/>
      <c r="IL5515" s="2"/>
      <c r="IM5515" s="2"/>
      <c r="IN5515" s="2"/>
      <c r="IO5515" s="2"/>
      <c r="IP5515" s="2"/>
      <c r="IQ5515" s="2"/>
      <c r="IR5515" s="2"/>
      <c r="IS5515" s="2"/>
      <c r="IT5515" s="2"/>
      <c r="IU5515" s="2"/>
      <c r="IV5515" s="2"/>
      <c r="IW5515" s="2"/>
      <c r="IX5515" s="2"/>
      <c r="IY5515" s="2"/>
      <c r="IZ5515" s="2"/>
      <c r="JA5515" s="2"/>
      <c r="JB5515" s="2"/>
      <c r="JC5515" s="2"/>
      <c r="JD5515" s="2"/>
      <c r="JE5515" s="2"/>
      <c r="JF5515" s="2"/>
      <c r="JG5515" s="2"/>
      <c r="JH5515" s="2"/>
      <c r="JI5515" s="2"/>
      <c r="JJ5515" s="2"/>
      <c r="JK5515" s="2"/>
      <c r="JL5515" s="2"/>
      <c r="JM5515" s="2"/>
      <c r="JN5515" s="2"/>
      <c r="JO5515" s="2"/>
      <c r="JP5515" s="2"/>
      <c r="JQ5515" s="2"/>
      <c r="JR5515" s="2"/>
      <c r="JS5515" s="2"/>
      <c r="JT5515" s="2"/>
      <c r="JU5515" s="2"/>
      <c r="JV5515" s="2"/>
      <c r="JW5515" s="2"/>
      <c r="JX5515" s="2"/>
      <c r="JY5515" s="2"/>
      <c r="JZ5515" s="2"/>
      <c r="KA5515" s="2"/>
      <c r="KB5515" s="2"/>
      <c r="KC5515" s="2"/>
      <c r="KD5515" s="2"/>
      <c r="KE5515" s="2"/>
      <c r="KF5515" s="2"/>
      <c r="KG5515" s="2"/>
      <c r="KH5515" s="2"/>
      <c r="KI5515" s="2"/>
      <c r="KJ5515" s="2"/>
      <c r="KK5515" s="2"/>
      <c r="KL5515" s="2"/>
      <c r="KM5515" s="2"/>
      <c r="KN5515" s="2"/>
      <c r="KO5515" s="2"/>
      <c r="KP5515" s="2"/>
      <c r="KQ5515" s="2"/>
      <c r="KR5515" s="2"/>
      <c r="KS5515" s="2"/>
      <c r="KT5515" s="2"/>
      <c r="KU5515" s="2"/>
      <c r="KV5515" s="2"/>
      <c r="KW5515" s="2"/>
      <c r="KX5515" s="2"/>
      <c r="KY5515" s="2"/>
      <c r="KZ5515" s="2"/>
      <c r="LA5515" s="2"/>
      <c r="LB5515" s="2"/>
      <c r="LC5515" s="2"/>
      <c r="LD5515" s="2"/>
      <c r="LE5515" s="2"/>
      <c r="LF5515" s="2"/>
      <c r="LG5515" s="2"/>
      <c r="LH5515" s="2"/>
      <c r="LI5515" s="2"/>
      <c r="LJ5515" s="2"/>
      <c r="LK5515" s="2"/>
      <c r="LL5515" s="2"/>
      <c r="LM5515" s="2"/>
      <c r="LN5515" s="2"/>
      <c r="LO5515" s="2"/>
      <c r="LP5515" s="2"/>
      <c r="LQ5515" s="2"/>
      <c r="LR5515" s="2"/>
      <c r="LS5515" s="2"/>
      <c r="LT5515" s="2"/>
      <c r="LU5515" s="2"/>
      <c r="LV5515" s="2"/>
      <c r="LW5515" s="2"/>
      <c r="LX5515" s="2"/>
      <c r="LY5515" s="2"/>
      <c r="LZ5515" s="2"/>
      <c r="MA5515" s="2"/>
      <c r="MB5515" s="2"/>
      <c r="MC5515" s="2"/>
      <c r="MD5515" s="2"/>
      <c r="ME5515" s="2"/>
      <c r="MF5515" s="2"/>
      <c r="MG5515" s="2"/>
      <c r="MH5515" s="2"/>
      <c r="MI5515" s="2"/>
      <c r="MJ5515" s="2"/>
      <c r="MK5515" s="2"/>
      <c r="ML5515" s="2"/>
      <c r="MM5515" s="2"/>
      <c r="MN5515" s="2"/>
      <c r="MO5515" s="2"/>
      <c r="MP5515" s="2"/>
      <c r="MQ5515" s="2"/>
      <c r="MR5515" s="2"/>
      <c r="MS5515" s="2"/>
      <c r="MT5515" s="2"/>
      <c r="MU5515" s="2"/>
      <c r="MV5515" s="2"/>
      <c r="MW5515" s="2"/>
      <c r="MX5515" s="2"/>
      <c r="MY5515" s="2"/>
      <c r="MZ5515" s="2"/>
      <c r="NA5515" s="2"/>
      <c r="NB5515" s="2"/>
      <c r="NC5515" s="2"/>
      <c r="ND5515" s="2"/>
      <c r="NE5515" s="2"/>
      <c r="NF5515" s="2"/>
      <c r="NG5515" s="2"/>
      <c r="NH5515" s="2"/>
      <c r="NI5515" s="2"/>
      <c r="NJ5515" s="2"/>
      <c r="NK5515" s="2"/>
      <c r="NL5515" s="2"/>
      <c r="NM5515" s="2"/>
      <c r="NN5515" s="2"/>
      <c r="NO5515" s="2"/>
      <c r="NP5515" s="2"/>
      <c r="NQ5515" s="2"/>
      <c r="NR5515" s="2"/>
      <c r="NS5515" s="2"/>
      <c r="NT5515" s="2"/>
      <c r="NU5515" s="2"/>
      <c r="NV5515" s="2"/>
      <c r="NW5515" s="2"/>
      <c r="NX5515" s="2"/>
      <c r="NY5515" s="2"/>
      <c r="NZ5515" s="2"/>
      <c r="OA5515" s="2"/>
      <c r="OB5515" s="2"/>
      <c r="OC5515" s="2"/>
      <c r="OD5515" s="2"/>
      <c r="OE5515" s="2"/>
      <c r="OF5515" s="2"/>
      <c r="OG5515" s="2"/>
      <c r="OH5515" s="2"/>
      <c r="OI5515" s="2"/>
      <c r="OJ5515" s="2"/>
      <c r="OK5515" s="2"/>
      <c r="OL5515" s="2"/>
      <c r="OM5515" s="2"/>
      <c r="ON5515" s="2"/>
      <c r="OO5515" s="2"/>
      <c r="OP5515" s="2"/>
      <c r="OQ5515" s="2"/>
      <c r="OR5515" s="2"/>
      <c r="OS5515" s="2"/>
      <c r="OT5515" s="2"/>
      <c r="OU5515" s="2"/>
      <c r="OV5515" s="2"/>
      <c r="OW5515" s="2"/>
      <c r="OX5515" s="2"/>
      <c r="OY5515" s="2"/>
      <c r="OZ5515" s="2"/>
      <c r="PA5515" s="2"/>
      <c r="PB5515" s="2"/>
      <c r="PC5515" s="2"/>
      <c r="PD5515" s="2"/>
      <c r="PE5515" s="2"/>
      <c r="PF5515" s="2"/>
      <c r="PG5515" s="2"/>
      <c r="PH5515" s="2"/>
      <c r="PI5515" s="2"/>
      <c r="PJ5515" s="2"/>
      <c r="PK5515" s="2"/>
      <c r="PL5515" s="2"/>
      <c r="PM5515" s="2"/>
      <c r="PN5515" s="2"/>
      <c r="PO5515" s="2"/>
      <c r="PP5515" s="2"/>
      <c r="PQ5515" s="2"/>
      <c r="PR5515" s="2"/>
      <c r="PS5515" s="2"/>
      <c r="PT5515" s="2"/>
      <c r="PU5515" s="2"/>
      <c r="PV5515" s="2"/>
      <c r="PW5515" s="2"/>
      <c r="PX5515" s="2"/>
      <c r="PY5515" s="2"/>
      <c r="PZ5515" s="2"/>
      <c r="QA5515" s="2"/>
      <c r="QB5515" s="2"/>
      <c r="QC5515" s="2"/>
      <c r="QD5515" s="2"/>
      <c r="QE5515" s="2"/>
      <c r="QF5515" s="2"/>
      <c r="QG5515" s="2"/>
      <c r="QH5515" s="2"/>
      <c r="QI5515" s="2"/>
      <c r="QJ5515" s="2"/>
      <c r="QK5515" s="2"/>
      <c r="QL5515" s="2"/>
      <c r="QM5515" s="2"/>
      <c r="QN5515" s="2"/>
      <c r="QO5515" s="2"/>
      <c r="QP5515" s="2"/>
      <c r="QQ5515" s="2"/>
      <c r="QR5515" s="2"/>
      <c r="QS5515" s="2"/>
      <c r="QT5515" s="2"/>
      <c r="QU5515" s="2"/>
      <c r="QV5515" s="2"/>
      <c r="QW5515" s="2"/>
      <c r="QX5515" s="2"/>
      <c r="QY5515" s="2"/>
      <c r="QZ5515" s="2"/>
      <c r="RA5515" s="2"/>
      <c r="RB5515" s="2"/>
      <c r="RC5515" s="2"/>
      <c r="RD5515" s="2"/>
      <c r="RE5515" s="2"/>
      <c r="RF5515" s="2"/>
      <c r="RG5515" s="2"/>
      <c r="RH5515" s="2"/>
      <c r="RI5515" s="2"/>
      <c r="RJ5515" s="2"/>
      <c r="RK5515" s="2"/>
      <c r="RL5515" s="2"/>
      <c r="RM5515" s="2"/>
      <c r="RN5515" s="2"/>
      <c r="RO5515" s="2"/>
      <c r="RP5515" s="2"/>
      <c r="RQ5515" s="2"/>
      <c r="RR5515" s="2"/>
      <c r="RS5515" s="2"/>
      <c r="RT5515" s="2"/>
      <c r="RU5515" s="2"/>
      <c r="RV5515" s="2"/>
      <c r="RW5515" s="2"/>
      <c r="RX5515" s="2"/>
      <c r="RY5515" s="2"/>
      <c r="RZ5515" s="2"/>
      <c r="SA5515" s="2"/>
      <c r="SB5515" s="2"/>
      <c r="SC5515" s="2"/>
      <c r="SD5515" s="2"/>
      <c r="SE5515" s="2"/>
      <c r="SF5515" s="2"/>
      <c r="SG5515" s="2"/>
      <c r="SH5515" s="2"/>
      <c r="SI5515" s="2"/>
      <c r="SJ5515" s="2"/>
      <c r="SK5515" s="2"/>
      <c r="SL5515" s="2"/>
      <c r="SM5515" s="2"/>
      <c r="SN5515" s="2"/>
      <c r="SO5515" s="2"/>
      <c r="SP5515" s="2"/>
      <c r="SQ5515" s="2"/>
      <c r="SR5515" s="2"/>
      <c r="SS5515" s="2"/>
      <c r="ST5515" s="2"/>
      <c r="SU5515" s="2"/>
      <c r="SV5515" s="2"/>
      <c r="SW5515" s="2"/>
      <c r="SX5515" s="2"/>
      <c r="SY5515" s="2"/>
      <c r="SZ5515" s="2"/>
      <c r="TA5515" s="2"/>
      <c r="TB5515" s="2"/>
      <c r="TC5515" s="2"/>
      <c r="TD5515" s="2"/>
      <c r="TE5515" s="2"/>
      <c r="TF5515" s="2"/>
      <c r="TG5515" s="2"/>
      <c r="TH5515" s="2"/>
      <c r="TI5515" s="2"/>
      <c r="TJ5515" s="2"/>
      <c r="TK5515" s="2"/>
      <c r="TL5515" s="2"/>
      <c r="TM5515" s="2"/>
      <c r="TN5515" s="2"/>
      <c r="TO5515" s="2"/>
      <c r="TP5515" s="2"/>
      <c r="TQ5515" s="2"/>
      <c r="TR5515" s="2"/>
      <c r="TS5515" s="2"/>
      <c r="TT5515" s="2"/>
      <c r="TU5515" s="2"/>
      <c r="TV5515" s="2"/>
      <c r="TW5515" s="2"/>
      <c r="TX5515" s="2"/>
      <c r="TY5515" s="2"/>
      <c r="TZ5515" s="2"/>
      <c r="UA5515" s="2"/>
      <c r="UB5515" s="2"/>
      <c r="UC5515" s="2"/>
      <c r="UD5515" s="2"/>
      <c r="UE5515" s="2"/>
      <c r="UF5515" s="2"/>
      <c r="UG5515" s="2"/>
      <c r="UH5515" s="2"/>
      <c r="UI5515" s="2"/>
      <c r="UJ5515" s="2"/>
      <c r="UK5515" s="2"/>
      <c r="UL5515" s="2"/>
      <c r="UM5515" s="2"/>
      <c r="UN5515" s="2"/>
      <c r="UO5515" s="2"/>
      <c r="UP5515" s="2"/>
      <c r="UQ5515" s="2"/>
      <c r="UR5515" s="2"/>
      <c r="US5515" s="2"/>
      <c r="UT5515" s="2"/>
      <c r="UU5515" s="2"/>
      <c r="UV5515" s="2"/>
      <c r="UW5515" s="2"/>
      <c r="UX5515" s="2"/>
      <c r="UY5515" s="2"/>
      <c r="UZ5515" s="2"/>
      <c r="VA5515" s="2"/>
      <c r="VB5515" s="2"/>
      <c r="VC5515" s="2"/>
      <c r="VD5515" s="2"/>
      <c r="VE5515" s="2"/>
      <c r="VF5515" s="2"/>
      <c r="VG5515" s="2"/>
      <c r="VH5515" s="2"/>
      <c r="VI5515" s="2"/>
      <c r="VJ5515" s="2"/>
      <c r="VK5515" s="2"/>
      <c r="VL5515" s="2"/>
      <c r="VM5515" s="2"/>
      <c r="VN5515" s="2"/>
      <c r="VO5515" s="2"/>
      <c r="VP5515" s="2"/>
      <c r="VQ5515" s="2"/>
      <c r="VR5515" s="2"/>
      <c r="VS5515" s="2"/>
      <c r="VT5515" s="2"/>
      <c r="VU5515" s="2"/>
      <c r="VV5515" s="2"/>
      <c r="VW5515" s="2"/>
      <c r="VX5515" s="2"/>
      <c r="VY5515" s="2"/>
      <c r="VZ5515" s="2"/>
      <c r="WA5515" s="2"/>
      <c r="WB5515" s="2"/>
      <c r="WC5515" s="2"/>
      <c r="WD5515" s="2"/>
      <c r="WE5515" s="2"/>
      <c r="WF5515" s="2"/>
      <c r="WG5515" s="2"/>
      <c r="WH5515" s="2"/>
      <c r="WI5515" s="2"/>
      <c r="WJ5515" s="2"/>
      <c r="WK5515" s="2"/>
      <c r="WL5515" s="2"/>
      <c r="WM5515" s="2"/>
      <c r="WN5515" s="2"/>
      <c r="WO5515" s="2"/>
      <c r="WP5515" s="2"/>
      <c r="WQ5515" s="2"/>
      <c r="WR5515" s="2"/>
      <c r="WS5515" s="2"/>
      <c r="WT5515" s="2"/>
      <c r="WU5515" s="2"/>
      <c r="WV5515" s="2"/>
      <c r="WW5515" s="2"/>
      <c r="WX5515" s="2"/>
      <c r="WY5515" s="2"/>
      <c r="WZ5515" s="2"/>
      <c r="XA5515" s="2"/>
      <c r="XB5515" s="2"/>
      <c r="XC5515" s="2"/>
      <c r="XD5515" s="2"/>
      <c r="XE5515" s="2"/>
      <c r="XF5515" s="2"/>
      <c r="XG5515" s="2"/>
      <c r="XH5515" s="2"/>
      <c r="XI5515" s="2"/>
      <c r="XJ5515" s="2"/>
      <c r="XK5515" s="2"/>
      <c r="XL5515" s="2"/>
      <c r="XM5515" s="2"/>
      <c r="XN5515" s="2"/>
      <c r="XO5515" s="2"/>
      <c r="XP5515" s="2"/>
      <c r="XQ5515" s="2"/>
      <c r="XR5515" s="2"/>
      <c r="XS5515" s="2"/>
      <c r="XT5515" s="2"/>
      <c r="XU5515" s="2"/>
      <c r="XV5515" s="2"/>
      <c r="XW5515" s="2"/>
      <c r="XX5515" s="2"/>
      <c r="XY5515" s="2"/>
      <c r="XZ5515" s="2"/>
      <c r="YA5515" s="2"/>
      <c r="YB5515" s="2"/>
      <c r="YC5515" s="2"/>
      <c r="YD5515" s="2"/>
      <c r="YE5515" s="2"/>
      <c r="YF5515" s="2"/>
      <c r="YG5515" s="2"/>
      <c r="YH5515" s="2"/>
      <c r="YI5515" s="2"/>
      <c r="YJ5515" s="2"/>
      <c r="YK5515" s="2"/>
      <c r="YL5515" s="2"/>
      <c r="YM5515" s="2"/>
      <c r="YN5515" s="2"/>
      <c r="YO5515" s="2"/>
      <c r="YP5515" s="2"/>
      <c r="YQ5515" s="2"/>
      <c r="YR5515" s="2"/>
      <c r="YS5515" s="2"/>
      <c r="YT5515" s="2"/>
      <c r="YU5515" s="2"/>
      <c r="YV5515" s="2"/>
      <c r="YW5515" s="2"/>
      <c r="YX5515" s="2"/>
      <c r="YY5515" s="2"/>
      <c r="YZ5515" s="2"/>
      <c r="ZA5515" s="2"/>
      <c r="ZB5515" s="2"/>
      <c r="ZC5515" s="2"/>
      <c r="ZD5515" s="2"/>
      <c r="ZE5515" s="2"/>
      <c r="ZF5515" s="2"/>
      <c r="ZG5515" s="2"/>
      <c r="ZH5515" s="2"/>
      <c r="ZI5515" s="2"/>
      <c r="ZJ5515" s="2"/>
      <c r="ZK5515" s="2"/>
      <c r="ZL5515" s="2"/>
      <c r="ZM5515" s="2"/>
      <c r="ZN5515" s="2"/>
      <c r="ZO5515" s="2"/>
      <c r="ZP5515" s="2"/>
      <c r="ZQ5515" s="2"/>
      <c r="ZR5515" s="2"/>
      <c r="ZS5515" s="2"/>
      <c r="ZT5515" s="2"/>
      <c r="ZU5515" s="2"/>
      <c r="ZV5515" s="2"/>
      <c r="ZW5515" s="2"/>
      <c r="ZX5515" s="2"/>
      <c r="ZY5515" s="2"/>
      <c r="ZZ5515" s="2"/>
      <c r="AAA5515" s="2"/>
      <c r="AAB5515" s="2"/>
      <c r="AAC5515" s="2"/>
      <c r="AAD5515" s="2"/>
      <c r="AAE5515" s="2"/>
      <c r="AAF5515" s="2"/>
      <c r="AAG5515" s="2"/>
      <c r="AAH5515" s="2"/>
      <c r="AAI5515" s="2"/>
      <c r="AAJ5515" s="2"/>
      <c r="AAK5515" s="2"/>
      <c r="AAL5515" s="2"/>
      <c r="AAM5515" s="2"/>
      <c r="AAN5515" s="2"/>
      <c r="AAO5515" s="2"/>
      <c r="AAP5515" s="2"/>
      <c r="AAQ5515" s="2"/>
      <c r="AAR5515" s="2"/>
      <c r="AAS5515" s="2"/>
      <c r="AAT5515" s="2"/>
      <c r="AAU5515" s="2"/>
      <c r="AAV5515" s="2"/>
      <c r="AAW5515" s="2"/>
      <c r="AAX5515" s="2"/>
      <c r="AAY5515" s="2"/>
      <c r="AAZ5515" s="2"/>
      <c r="ABA5515" s="2"/>
      <c r="ABB5515" s="2"/>
      <c r="ABC5515" s="2"/>
      <c r="ABD5515" s="2"/>
      <c r="ABE5515" s="2"/>
      <c r="ABF5515" s="2"/>
      <c r="ABG5515" s="2"/>
      <c r="ABH5515" s="2"/>
      <c r="ABI5515" s="2"/>
      <c r="ABJ5515" s="2"/>
      <c r="ABK5515" s="2"/>
      <c r="ABL5515" s="2"/>
      <c r="ABM5515" s="2"/>
      <c r="ABN5515" s="2"/>
      <c r="ABO5515" s="2"/>
      <c r="ABP5515" s="2"/>
      <c r="ABQ5515" s="2"/>
      <c r="ABR5515" s="2"/>
      <c r="ABS5515" s="2"/>
      <c r="ABT5515" s="2"/>
      <c r="ABU5515" s="2"/>
      <c r="ABV5515" s="2"/>
      <c r="ABW5515" s="2"/>
      <c r="ABX5515" s="2"/>
      <c r="ABY5515" s="2"/>
      <c r="ABZ5515" s="2"/>
      <c r="ACA5515" s="2"/>
      <c r="ACB5515" s="2"/>
      <c r="ACC5515" s="2"/>
      <c r="ACD5515" s="2"/>
      <c r="ACE5515" s="2"/>
      <c r="ACF5515" s="2"/>
      <c r="ACG5515" s="2"/>
      <c r="ACH5515" s="2"/>
      <c r="ACI5515" s="2"/>
      <c r="ACJ5515" s="2"/>
      <c r="ACK5515" s="2"/>
      <c r="ACL5515" s="2"/>
      <c r="ACM5515" s="2"/>
      <c r="ACN5515" s="2"/>
      <c r="ACO5515" s="2"/>
      <c r="ACP5515" s="2"/>
      <c r="ACQ5515" s="2"/>
      <c r="ACR5515" s="2"/>
      <c r="ACS5515" s="2"/>
      <c r="ACT5515" s="2"/>
      <c r="ACU5515" s="2"/>
      <c r="ACV5515" s="2"/>
      <c r="ACW5515" s="2"/>
      <c r="ACX5515" s="2"/>
      <c r="ACY5515" s="2"/>
      <c r="ACZ5515" s="2"/>
      <c r="ADA5515" s="2"/>
      <c r="ADB5515" s="2"/>
      <c r="ADC5515" s="2"/>
      <c r="ADD5515" s="2"/>
      <c r="ADE5515" s="2"/>
      <c r="ADF5515" s="2"/>
      <c r="ADG5515" s="2"/>
      <c r="ADH5515" s="2"/>
      <c r="ADI5515" s="2"/>
      <c r="ADJ5515" s="2"/>
      <c r="ADK5515" s="2"/>
      <c r="ADL5515" s="2"/>
      <c r="ADM5515" s="2"/>
      <c r="ADN5515" s="2"/>
      <c r="ADO5515" s="2"/>
      <c r="ADP5515" s="2"/>
      <c r="ADQ5515" s="2"/>
      <c r="ADR5515" s="2"/>
      <c r="ADS5515" s="2"/>
      <c r="ADT5515" s="2"/>
      <c r="ADU5515" s="2"/>
      <c r="ADV5515" s="2"/>
      <c r="ADW5515" s="2"/>
      <c r="ADX5515" s="2"/>
      <c r="ADY5515" s="2"/>
      <c r="ADZ5515" s="2"/>
      <c r="AEA5515" s="2"/>
      <c r="AEB5515" s="2"/>
      <c r="AEC5515" s="2"/>
      <c r="AED5515" s="2"/>
      <c r="AEE5515" s="2"/>
      <c r="AEF5515" s="2"/>
      <c r="AEG5515" s="2"/>
      <c r="AEH5515" s="2"/>
      <c r="AEI5515" s="2"/>
      <c r="AEJ5515" s="2"/>
      <c r="AEK5515" s="2"/>
      <c r="AEL5515" s="2"/>
      <c r="AEM5515" s="2"/>
      <c r="AEN5515" s="2"/>
      <c r="AEO5515" s="2"/>
      <c r="AEP5515" s="2"/>
      <c r="AEQ5515" s="2"/>
      <c r="AER5515" s="2"/>
      <c r="AES5515" s="2"/>
      <c r="AET5515" s="2"/>
      <c r="AEU5515" s="2"/>
      <c r="AEV5515" s="2"/>
      <c r="AEW5515" s="2"/>
      <c r="AEX5515" s="2"/>
      <c r="AEY5515" s="2"/>
      <c r="AEZ5515" s="2"/>
      <c r="AFA5515" s="2"/>
      <c r="AFB5515" s="2"/>
      <c r="AFC5515" s="2"/>
      <c r="AFD5515" s="2"/>
      <c r="AFE5515" s="2"/>
      <c r="AFF5515" s="2"/>
      <c r="AFG5515" s="2"/>
      <c r="AFH5515" s="2"/>
      <c r="AFI5515" s="2"/>
      <c r="AFJ5515" s="2"/>
      <c r="AFK5515" s="2"/>
      <c r="AFL5515" s="2"/>
      <c r="AFM5515" s="2"/>
      <c r="AFN5515" s="2"/>
      <c r="AFO5515" s="2"/>
      <c r="AFP5515" s="2"/>
      <c r="AFQ5515" s="2"/>
      <c r="AFR5515" s="2"/>
      <c r="AFS5515" s="2"/>
      <c r="AFT5515" s="2"/>
      <c r="AFU5515" s="2"/>
      <c r="AFV5515" s="2"/>
      <c r="AFW5515" s="2"/>
      <c r="AFX5515" s="2"/>
      <c r="AFY5515" s="2"/>
      <c r="AFZ5515" s="2"/>
      <c r="AGA5515" s="2"/>
      <c r="AGB5515" s="2"/>
      <c r="AGC5515" s="2"/>
      <c r="AGD5515" s="2"/>
      <c r="AGE5515" s="2"/>
      <c r="AGF5515" s="2"/>
      <c r="AGG5515" s="2"/>
      <c r="AGH5515" s="2"/>
      <c r="AGI5515" s="2"/>
      <c r="AGJ5515" s="2"/>
      <c r="AGK5515" s="2"/>
      <c r="AGL5515" s="2"/>
      <c r="AGM5515" s="2"/>
      <c r="AGN5515" s="2"/>
      <c r="AGO5515" s="2"/>
      <c r="AGP5515" s="2"/>
      <c r="AGQ5515" s="2"/>
      <c r="AGR5515" s="2"/>
      <c r="AGS5515" s="2"/>
      <c r="AGT5515" s="2"/>
      <c r="AGU5515" s="2"/>
      <c r="AGV5515" s="2"/>
      <c r="AGW5515" s="2"/>
      <c r="AGX5515" s="2"/>
      <c r="AGY5515" s="2"/>
      <c r="AGZ5515" s="2"/>
      <c r="AHA5515" s="2"/>
      <c r="AHB5515" s="2"/>
      <c r="AHC5515" s="2"/>
      <c r="AHD5515" s="2"/>
      <c r="AHE5515" s="2"/>
      <c r="AHF5515" s="2"/>
      <c r="AHG5515" s="2"/>
      <c r="AHH5515" s="2"/>
      <c r="AHI5515" s="2"/>
      <c r="AHJ5515" s="2"/>
      <c r="AHK5515" s="2"/>
      <c r="AHL5515" s="2"/>
      <c r="AHM5515" s="2"/>
      <c r="AHN5515" s="2"/>
      <c r="AHO5515" s="2"/>
      <c r="AHP5515" s="2"/>
      <c r="AHQ5515" s="2"/>
      <c r="AHR5515" s="2"/>
      <c r="AHS5515" s="2"/>
      <c r="AHT5515" s="2"/>
      <c r="AHU5515" s="2"/>
      <c r="AHV5515" s="2"/>
      <c r="AHW5515" s="2"/>
      <c r="AHX5515" s="2"/>
      <c r="AHY5515" s="2"/>
      <c r="AHZ5515" s="2"/>
      <c r="AIA5515" s="2"/>
      <c r="AIB5515" s="2"/>
      <c r="AIC5515" s="2"/>
      <c r="AID5515" s="2"/>
      <c r="AIE5515" s="2"/>
      <c r="AIF5515" s="2"/>
      <c r="AIG5515" s="2"/>
      <c r="AIH5515" s="2"/>
      <c r="AII5515" s="2"/>
      <c r="AIJ5515" s="2"/>
      <c r="AIK5515" s="2"/>
      <c r="AIL5515" s="2"/>
      <c r="AIM5515" s="2"/>
      <c r="AIN5515" s="2"/>
      <c r="AIO5515" s="2"/>
      <c r="AIP5515" s="2"/>
      <c r="AIQ5515" s="2"/>
      <c r="AIR5515" s="2"/>
      <c r="AIS5515" s="2"/>
      <c r="AIT5515" s="2"/>
      <c r="AIU5515" s="2"/>
      <c r="AIV5515" s="2"/>
      <c r="AIW5515" s="2"/>
      <c r="AIX5515" s="2"/>
      <c r="AIY5515" s="2"/>
      <c r="AIZ5515" s="2"/>
      <c r="AJA5515" s="2"/>
      <c r="AJB5515" s="2"/>
      <c r="AJC5515" s="2"/>
      <c r="AJD5515" s="2"/>
      <c r="AJE5515" s="2"/>
      <c r="AJF5515" s="2"/>
      <c r="AJG5515" s="2"/>
      <c r="AJH5515" s="2"/>
      <c r="AJI5515" s="2"/>
      <c r="AJJ5515" s="2"/>
      <c r="AJK5515" s="2"/>
      <c r="AJL5515" s="2"/>
      <c r="AJM5515" s="2"/>
      <c r="AJN5515" s="2"/>
      <c r="AJO5515" s="2"/>
      <c r="AJP5515" s="2"/>
      <c r="AJQ5515" s="2"/>
      <c r="AJR5515" s="2"/>
      <c r="AJS5515" s="2"/>
      <c r="AJT5515" s="2"/>
      <c r="AJU5515" s="2"/>
      <c r="AJV5515" s="2"/>
      <c r="AJW5515" s="2"/>
      <c r="AJX5515" s="2"/>
      <c r="AJY5515" s="2"/>
      <c r="AJZ5515" s="2"/>
      <c r="AKA5515" s="2"/>
      <c r="AKB5515" s="2"/>
      <c r="AKC5515" s="2"/>
      <c r="AKD5515" s="2"/>
      <c r="AKE5515" s="2"/>
      <c r="AKF5515" s="2"/>
      <c r="AKG5515" s="2"/>
      <c r="AKH5515" s="2"/>
      <c r="AKI5515" s="2"/>
      <c r="AKJ5515" s="2"/>
      <c r="AKK5515" s="2"/>
      <c r="AKL5515" s="2"/>
      <c r="AKM5515" s="2"/>
      <c r="AKN5515" s="2"/>
      <c r="AKO5515" s="2"/>
      <c r="AKP5515" s="2"/>
      <c r="AKQ5515" s="2"/>
      <c r="AKR5515" s="2"/>
      <c r="AKS5515" s="2"/>
      <c r="AKT5515" s="2"/>
      <c r="AKU5515" s="2"/>
      <c r="AKV5515" s="2"/>
      <c r="AKW5515" s="2"/>
      <c r="AKX5515" s="2"/>
      <c r="AKY5515" s="2"/>
      <c r="AKZ5515" s="2"/>
      <c r="ALA5515" s="2"/>
      <c r="ALB5515" s="2"/>
      <c r="ALC5515" s="2"/>
      <c r="ALD5515" s="2"/>
      <c r="ALE5515" s="2"/>
      <c r="ALF5515" s="2"/>
      <c r="ALG5515" s="2"/>
      <c r="ALH5515" s="2"/>
      <c r="ALI5515" s="2"/>
      <c r="ALJ5515" s="2"/>
      <c r="ALK5515" s="2"/>
      <c r="ALL5515" s="2"/>
      <c r="ALM5515" s="2"/>
      <c r="ALN5515" s="2"/>
      <c r="ALO5515" s="2"/>
      <c r="ALP5515" s="2"/>
      <c r="ALQ5515" s="2"/>
      <c r="ALR5515" s="2"/>
      <c r="ALS5515" s="2"/>
      <c r="ALT5515" s="2"/>
      <c r="ALU5515" s="2"/>
      <c r="ALV5515" s="2"/>
      <c r="ALW5515" s="2"/>
      <c r="ALX5515" s="2"/>
      <c r="ALY5515" s="2"/>
      <c r="ALZ5515" s="2"/>
      <c r="AMA5515" s="2"/>
      <c r="AMB5515" s="2"/>
      <c r="AMC5515" s="2"/>
      <c r="AMD5515" s="2"/>
      <c r="AME5515" s="2"/>
      <c r="AMF5515" s="2"/>
      <c r="AMG5515" s="2"/>
      <c r="AMH5515" s="2"/>
      <c r="AMI5515" s="2"/>
      <c r="AMJ5515" s="2"/>
      <c r="AMK5515" s="2"/>
      <c r="AML5515" s="2"/>
      <c r="AMM5515" s="2"/>
      <c r="AMN5515" s="2"/>
      <c r="AMO5515" s="2"/>
      <c r="AMP5515" s="2"/>
      <c r="AMQ5515" s="2"/>
      <c r="AMR5515" s="2"/>
      <c r="AMS5515" s="2"/>
      <c r="AMT5515" s="2"/>
      <c r="AMU5515" s="2"/>
      <c r="AMV5515" s="2"/>
      <c r="AMW5515" s="2"/>
      <c r="AMX5515" s="2"/>
      <c r="AMY5515" s="2"/>
      <c r="AMZ5515" s="2"/>
      <c r="ANA5515" s="2"/>
      <c r="ANB5515" s="2"/>
      <c r="ANC5515" s="2"/>
      <c r="AND5515" s="2"/>
      <c r="ANE5515" s="2"/>
      <c r="ANF5515" s="2"/>
      <c r="ANG5515" s="2"/>
      <c r="ANH5515" s="2"/>
      <c r="ANI5515" s="2"/>
      <c r="ANJ5515" s="2"/>
      <c r="ANK5515" s="2"/>
      <c r="ANL5515" s="2"/>
      <c r="ANM5515" s="2"/>
      <c r="ANN5515" s="2"/>
      <c r="ANO5515" s="2"/>
      <c r="ANP5515" s="2"/>
      <c r="ANQ5515" s="2"/>
      <c r="ANR5515" s="2"/>
      <c r="ANS5515" s="2"/>
      <c r="ANT5515" s="2"/>
      <c r="ANU5515" s="2"/>
      <c r="ANV5515" s="2"/>
      <c r="ANW5515" s="2"/>
      <c r="ANX5515" s="2"/>
      <c r="ANY5515" s="2"/>
      <c r="ANZ5515" s="2"/>
      <c r="AOA5515" s="2"/>
      <c r="AOB5515" s="2"/>
      <c r="AOC5515" s="2"/>
      <c r="AOD5515" s="2"/>
      <c r="AOE5515" s="2"/>
      <c r="AOF5515" s="2"/>
      <c r="AOG5515" s="2"/>
      <c r="AOH5515" s="2"/>
      <c r="AOI5515" s="2"/>
      <c r="AOJ5515" s="2"/>
      <c r="AOK5515" s="2"/>
      <c r="AOL5515" s="2"/>
      <c r="AOM5515" s="2"/>
      <c r="AON5515" s="2"/>
      <c r="AOO5515" s="2"/>
      <c r="AOP5515" s="2"/>
      <c r="AOQ5515" s="2"/>
      <c r="AOR5515" s="2"/>
      <c r="AOS5515" s="2"/>
      <c r="AOT5515" s="2"/>
      <c r="AOU5515" s="2"/>
      <c r="AOV5515" s="2"/>
      <c r="AOW5515" s="2"/>
      <c r="AOX5515" s="2"/>
      <c r="AOY5515" s="2"/>
      <c r="AOZ5515" s="2"/>
      <c r="APA5515" s="2"/>
      <c r="APB5515" s="2"/>
      <c r="APC5515" s="2"/>
      <c r="APD5515" s="2"/>
      <c r="APE5515" s="2"/>
      <c r="APF5515" s="2"/>
      <c r="APG5515" s="2"/>
      <c r="APH5515" s="2"/>
      <c r="API5515" s="2"/>
      <c r="APJ5515" s="2"/>
      <c r="APK5515" s="2"/>
      <c r="APL5515" s="2"/>
      <c r="APM5515" s="2"/>
      <c r="APN5515" s="2"/>
      <c r="APO5515" s="2"/>
      <c r="APP5515" s="2"/>
      <c r="APQ5515" s="2"/>
      <c r="APR5515" s="2"/>
      <c r="APS5515" s="2"/>
      <c r="APT5515" s="2"/>
      <c r="APU5515" s="2"/>
      <c r="APV5515" s="2"/>
      <c r="APW5515" s="2"/>
      <c r="APX5515" s="2"/>
      <c r="APY5515" s="2"/>
      <c r="APZ5515" s="2"/>
      <c r="AQA5515" s="2"/>
      <c r="AQB5515" s="2"/>
      <c r="AQC5515" s="2"/>
      <c r="AQD5515" s="2"/>
      <c r="AQE5515" s="2"/>
      <c r="AQF5515" s="2"/>
      <c r="AQG5515" s="2"/>
      <c r="AQH5515" s="2"/>
      <c r="AQI5515" s="2"/>
      <c r="AQJ5515" s="2"/>
      <c r="AQK5515" s="2"/>
      <c r="AQL5515" s="2"/>
      <c r="AQM5515" s="2"/>
      <c r="AQN5515" s="2"/>
      <c r="AQO5515" s="2"/>
      <c r="AQP5515" s="2"/>
      <c r="AQQ5515" s="2"/>
      <c r="AQR5515" s="2"/>
      <c r="AQS5515" s="2"/>
      <c r="AQT5515" s="2"/>
      <c r="AQU5515" s="2"/>
      <c r="AQV5515" s="2"/>
      <c r="AQW5515" s="2"/>
      <c r="AQX5515" s="2"/>
      <c r="AQY5515" s="2"/>
      <c r="AQZ5515" s="2"/>
      <c r="ARA5515" s="2"/>
      <c r="ARB5515" s="2"/>
      <c r="ARC5515" s="2"/>
      <c r="ARD5515" s="2"/>
      <c r="ARE5515" s="2"/>
      <c r="ARF5515" s="2"/>
      <c r="ARG5515" s="2"/>
      <c r="ARH5515" s="2"/>
      <c r="ARI5515" s="2"/>
      <c r="ARJ5515" s="2"/>
      <c r="ARK5515" s="2"/>
      <c r="ARL5515" s="2"/>
      <c r="ARM5515" s="2"/>
      <c r="ARN5515" s="2"/>
      <c r="ARO5515" s="2"/>
      <c r="ARP5515" s="2"/>
      <c r="ARQ5515" s="2"/>
      <c r="ARR5515" s="2"/>
      <c r="ARS5515" s="2"/>
      <c r="ART5515" s="2"/>
      <c r="ARU5515" s="2"/>
      <c r="ARV5515" s="2"/>
      <c r="ARW5515" s="2"/>
      <c r="ARX5515" s="2"/>
      <c r="ARY5515" s="2"/>
      <c r="ARZ5515" s="2"/>
      <c r="ASA5515" s="2"/>
      <c r="ASB5515" s="2"/>
      <c r="ASC5515" s="2"/>
      <c r="ASD5515" s="2"/>
      <c r="ASE5515" s="2"/>
      <c r="ASF5515" s="2"/>
      <c r="ASG5515" s="2"/>
      <c r="ASH5515" s="2"/>
      <c r="ASI5515" s="2"/>
      <c r="ASJ5515" s="2"/>
      <c r="ASK5515" s="2"/>
      <c r="ASL5515" s="2"/>
      <c r="ASM5515" s="2"/>
      <c r="ASN5515" s="2"/>
      <c r="ASO5515" s="2"/>
      <c r="ASP5515" s="2"/>
      <c r="ASQ5515" s="2"/>
      <c r="ASR5515" s="2"/>
      <c r="ASS5515" s="2"/>
      <c r="AST5515" s="2"/>
      <c r="ASU5515" s="2"/>
      <c r="ASV5515" s="2"/>
      <c r="ASW5515" s="2"/>
      <c r="ASX5515" s="2"/>
      <c r="ASY5515" s="2"/>
      <c r="ASZ5515" s="2"/>
      <c r="ATA5515" s="2"/>
      <c r="ATB5515" s="2"/>
      <c r="ATC5515" s="2"/>
      <c r="ATD5515" s="2"/>
      <c r="ATE5515" s="2"/>
      <c r="ATF5515" s="2"/>
      <c r="ATG5515" s="2"/>
      <c r="ATH5515" s="2"/>
      <c r="ATI5515" s="2"/>
      <c r="ATJ5515" s="2"/>
      <c r="ATK5515" s="2"/>
      <c r="ATL5515" s="2"/>
      <c r="ATM5515" s="2"/>
      <c r="ATN5515" s="2"/>
      <c r="ATO5515" s="2"/>
      <c r="ATP5515" s="2"/>
      <c r="ATQ5515" s="2"/>
      <c r="ATR5515" s="2"/>
      <c r="ATS5515" s="2"/>
      <c r="ATT5515" s="2"/>
      <c r="ATU5515" s="2"/>
      <c r="ATV5515" s="2"/>
      <c r="ATW5515" s="2"/>
      <c r="ATX5515" s="2"/>
      <c r="ATY5515" s="2"/>
      <c r="ATZ5515" s="2"/>
      <c r="AUA5515" s="2"/>
      <c r="AUB5515" s="2"/>
      <c r="AUC5515" s="2"/>
      <c r="AUD5515" s="2"/>
      <c r="AUE5515" s="2"/>
      <c r="AUF5515" s="2"/>
      <c r="AUG5515" s="2"/>
      <c r="AUH5515" s="2"/>
      <c r="AUI5515" s="2"/>
      <c r="AUJ5515" s="2"/>
      <c r="AUK5515" s="2"/>
      <c r="AUL5515" s="2"/>
      <c r="AUM5515" s="2"/>
      <c r="AUN5515" s="2"/>
      <c r="AUO5515" s="2"/>
      <c r="AUP5515" s="2"/>
      <c r="AUQ5515" s="2"/>
      <c r="AUR5515" s="2"/>
      <c r="AUS5515" s="2"/>
      <c r="AUT5515" s="2"/>
      <c r="AUU5515" s="2"/>
      <c r="AUV5515" s="2"/>
      <c r="AUW5515" s="2"/>
      <c r="AUX5515" s="2"/>
      <c r="AUY5515" s="2"/>
      <c r="AUZ5515" s="2"/>
      <c r="AVA5515" s="2"/>
      <c r="AVB5515" s="2"/>
      <c r="AVC5515" s="2"/>
      <c r="AVD5515" s="2"/>
      <c r="AVE5515" s="2"/>
      <c r="AVF5515" s="2"/>
      <c r="AVG5515" s="2"/>
      <c r="AVH5515" s="2"/>
      <c r="AVI5515" s="2"/>
      <c r="AVJ5515" s="2"/>
      <c r="AVK5515" s="2"/>
      <c r="AVL5515" s="2"/>
      <c r="AVM5515" s="2"/>
      <c r="AVN5515" s="2"/>
      <c r="AVO5515" s="2"/>
      <c r="AVP5515" s="2"/>
      <c r="AVQ5515" s="2"/>
      <c r="AVR5515" s="2"/>
      <c r="AVS5515" s="2"/>
      <c r="AVT5515" s="2"/>
      <c r="AVU5515" s="2"/>
      <c r="AVV5515" s="2"/>
      <c r="AVW5515" s="2"/>
      <c r="AVX5515" s="2"/>
      <c r="AVY5515" s="2"/>
      <c r="AVZ5515" s="2"/>
      <c r="AWA5515" s="2"/>
      <c r="AWB5515" s="2"/>
      <c r="AWC5515" s="2"/>
      <c r="AWD5515" s="2"/>
      <c r="AWE5515" s="2"/>
      <c r="AWF5515" s="2"/>
      <c r="AWG5515" s="2"/>
      <c r="AWH5515" s="2"/>
      <c r="AWI5515" s="2"/>
      <c r="AWJ5515" s="2"/>
      <c r="AWK5515" s="2"/>
      <c r="AWL5515" s="2"/>
      <c r="AWM5515" s="2"/>
      <c r="AWN5515" s="2"/>
      <c r="AWO5515" s="2"/>
      <c r="AWP5515" s="2"/>
      <c r="AWQ5515" s="2"/>
      <c r="AWR5515" s="2"/>
      <c r="AWS5515" s="2"/>
      <c r="AWT5515" s="2"/>
      <c r="AWU5515" s="2"/>
      <c r="AWV5515" s="2"/>
      <c r="AWW5515" s="2"/>
      <c r="AWX5515" s="2"/>
      <c r="AWY5515" s="2"/>
      <c r="AWZ5515" s="2"/>
      <c r="AXA5515" s="2"/>
      <c r="AXB5515" s="2"/>
      <c r="AXC5515" s="2"/>
      <c r="AXD5515" s="2"/>
      <c r="AXE5515" s="2"/>
      <c r="AXF5515" s="2"/>
      <c r="AXG5515" s="2"/>
      <c r="AXH5515" s="2"/>
      <c r="AXI5515" s="2"/>
      <c r="AXJ5515" s="2"/>
      <c r="AXK5515" s="2"/>
      <c r="AXL5515" s="2"/>
      <c r="AXM5515" s="2"/>
      <c r="AXN5515" s="2"/>
      <c r="AXO5515" s="2"/>
      <c r="AXP5515" s="2"/>
      <c r="AXQ5515" s="2"/>
      <c r="AXR5515" s="2"/>
      <c r="AXS5515" s="2"/>
      <c r="AXT5515" s="2"/>
      <c r="AXU5515" s="2"/>
      <c r="AXV5515" s="2"/>
      <c r="AXW5515" s="2"/>
      <c r="AXX5515" s="2"/>
      <c r="AXY5515" s="2"/>
      <c r="AXZ5515" s="2"/>
      <c r="AYA5515" s="2"/>
      <c r="AYB5515" s="2"/>
      <c r="AYC5515" s="2"/>
      <c r="AYD5515" s="2"/>
      <c r="AYE5515" s="2"/>
      <c r="AYF5515" s="2"/>
      <c r="AYG5515" s="2"/>
      <c r="AYH5515" s="2"/>
      <c r="AYI5515" s="2"/>
      <c r="AYJ5515" s="2"/>
      <c r="AYK5515" s="2"/>
      <c r="AYL5515" s="2"/>
      <c r="AYM5515" s="2"/>
      <c r="AYN5515" s="2"/>
      <c r="AYO5515" s="2"/>
      <c r="AYP5515" s="2"/>
      <c r="AYQ5515" s="2"/>
      <c r="AYR5515" s="2"/>
      <c r="AYS5515" s="2"/>
      <c r="AYT5515" s="2"/>
      <c r="AYU5515" s="2"/>
      <c r="AYV5515" s="2"/>
      <c r="AYW5515" s="2"/>
      <c r="AYX5515" s="2"/>
      <c r="AYY5515" s="2"/>
      <c r="AYZ5515" s="2"/>
      <c r="AZA5515" s="2"/>
      <c r="AZB5515" s="2"/>
      <c r="AZC5515" s="2"/>
      <c r="AZD5515" s="2"/>
      <c r="AZE5515" s="2"/>
      <c r="AZF5515" s="2"/>
      <c r="AZG5515" s="2"/>
      <c r="AZH5515" s="2"/>
      <c r="AZI5515" s="2"/>
      <c r="AZJ5515" s="2"/>
      <c r="AZK5515" s="2"/>
      <c r="AZL5515" s="2"/>
      <c r="AZM5515" s="2"/>
      <c r="AZN5515" s="2"/>
      <c r="AZO5515" s="2"/>
      <c r="AZP5515" s="2"/>
      <c r="AZQ5515" s="2"/>
      <c r="AZR5515" s="2"/>
      <c r="AZS5515" s="2"/>
      <c r="AZT5515" s="2"/>
      <c r="AZU5515" s="2"/>
      <c r="AZV5515" s="2"/>
      <c r="AZW5515" s="2"/>
      <c r="AZX5515" s="2"/>
      <c r="AZY5515" s="2"/>
      <c r="AZZ5515" s="2"/>
      <c r="BAA5515" s="2"/>
      <c r="BAB5515" s="2"/>
      <c r="BAC5515" s="2"/>
      <c r="BAD5515" s="2"/>
      <c r="BAE5515" s="2"/>
      <c r="BAF5515" s="2"/>
      <c r="BAG5515" s="2"/>
      <c r="BAH5515" s="2"/>
      <c r="BAI5515" s="2"/>
      <c r="BAJ5515" s="2"/>
      <c r="BAK5515" s="2"/>
      <c r="BAL5515" s="2"/>
      <c r="BAM5515" s="2"/>
      <c r="BAN5515" s="2"/>
      <c r="BAO5515" s="2"/>
      <c r="BAP5515" s="2"/>
      <c r="BAQ5515" s="2"/>
      <c r="BAR5515" s="2"/>
      <c r="BAS5515" s="2"/>
      <c r="BAT5515" s="2"/>
      <c r="BAU5515" s="2"/>
      <c r="BAV5515" s="2"/>
      <c r="BAW5515" s="2"/>
      <c r="BAX5515" s="2"/>
      <c r="BAY5515" s="2"/>
      <c r="BAZ5515" s="2"/>
      <c r="BBA5515" s="2"/>
      <c r="BBB5515" s="2"/>
      <c r="BBC5515" s="2"/>
      <c r="BBD5515" s="2"/>
      <c r="BBE5515" s="2"/>
      <c r="BBF5515" s="2"/>
      <c r="BBG5515" s="2"/>
      <c r="BBH5515" s="2"/>
      <c r="BBI5515" s="2"/>
      <c r="BBJ5515" s="2"/>
      <c r="BBK5515" s="2"/>
      <c r="BBL5515" s="2"/>
      <c r="BBM5515" s="2"/>
      <c r="BBN5515" s="2"/>
      <c r="BBO5515" s="2"/>
      <c r="BBP5515" s="2"/>
      <c r="BBQ5515" s="2"/>
      <c r="BBR5515" s="2"/>
      <c r="BBS5515" s="2"/>
      <c r="BBT5515" s="2"/>
      <c r="BBU5515" s="2"/>
      <c r="BBV5515" s="2"/>
      <c r="BBW5515" s="2"/>
      <c r="BBX5515" s="2"/>
      <c r="BBY5515" s="2"/>
      <c r="BBZ5515" s="2"/>
      <c r="BCA5515" s="2"/>
      <c r="BCB5515" s="2"/>
      <c r="BCC5515" s="2"/>
      <c r="BCD5515" s="2"/>
      <c r="BCE5515" s="2"/>
      <c r="BCF5515" s="2"/>
      <c r="BCG5515" s="2"/>
      <c r="BCH5515" s="2"/>
      <c r="BCI5515" s="2"/>
      <c r="BCJ5515" s="2"/>
      <c r="BCK5515" s="2"/>
      <c r="BCL5515" s="2"/>
      <c r="BCM5515" s="2"/>
      <c r="BCN5515" s="2"/>
      <c r="BCO5515" s="2"/>
      <c r="BCP5515" s="2"/>
      <c r="BCQ5515" s="2"/>
      <c r="BCR5515" s="2"/>
      <c r="BCS5515" s="2"/>
      <c r="BCT5515" s="2"/>
      <c r="BCU5515" s="2"/>
      <c r="BCV5515" s="2"/>
      <c r="BCW5515" s="2"/>
      <c r="BCX5515" s="2"/>
      <c r="BCY5515" s="2"/>
      <c r="BCZ5515" s="2"/>
      <c r="BDA5515" s="2"/>
      <c r="BDB5515" s="2"/>
      <c r="BDC5515" s="2"/>
      <c r="BDD5515" s="2"/>
      <c r="BDE5515" s="2"/>
      <c r="BDF5515" s="2"/>
      <c r="BDG5515" s="2"/>
      <c r="BDH5515" s="2"/>
      <c r="BDI5515" s="2"/>
      <c r="BDJ5515" s="2"/>
      <c r="BDK5515" s="2"/>
      <c r="BDL5515" s="2"/>
      <c r="BDM5515" s="2"/>
      <c r="BDN5515" s="2"/>
      <c r="BDO5515" s="2"/>
      <c r="BDP5515" s="2"/>
      <c r="BDQ5515" s="2"/>
      <c r="BDR5515" s="2"/>
      <c r="BDS5515" s="2"/>
      <c r="BDT5515" s="2"/>
      <c r="BDU5515" s="2"/>
      <c r="BDV5515" s="2"/>
      <c r="BDW5515" s="2"/>
      <c r="BDX5515" s="2"/>
      <c r="BDY5515" s="2"/>
      <c r="BDZ5515" s="2"/>
      <c r="BEA5515" s="2"/>
      <c r="BEB5515" s="2"/>
      <c r="BEC5515" s="2"/>
      <c r="BED5515" s="2"/>
      <c r="BEE5515" s="2"/>
      <c r="BEF5515" s="2"/>
      <c r="BEG5515" s="2"/>
      <c r="BEH5515" s="2"/>
      <c r="BEI5515" s="2"/>
      <c r="BEJ5515" s="2"/>
      <c r="BEK5515" s="2"/>
      <c r="BEL5515" s="2"/>
      <c r="BEM5515" s="2"/>
      <c r="BEN5515" s="2"/>
      <c r="BEO5515" s="2"/>
      <c r="BEP5515" s="2"/>
      <c r="BEQ5515" s="2"/>
      <c r="BER5515" s="2"/>
      <c r="BES5515" s="2"/>
      <c r="BET5515" s="2"/>
      <c r="BEU5515" s="2"/>
      <c r="BEV5515" s="2"/>
      <c r="BEW5515" s="2"/>
      <c r="BEX5515" s="2"/>
      <c r="BEY5515" s="2"/>
      <c r="BEZ5515" s="2"/>
      <c r="BFA5515" s="2"/>
      <c r="BFB5515" s="2"/>
      <c r="BFC5515" s="2"/>
      <c r="BFD5515" s="2"/>
      <c r="BFE5515" s="2"/>
      <c r="BFF5515" s="2"/>
      <c r="BFG5515" s="2"/>
      <c r="BFH5515" s="2"/>
      <c r="BFI5515" s="2"/>
      <c r="BFJ5515" s="2"/>
      <c r="BFK5515" s="2"/>
      <c r="BFL5515" s="2"/>
      <c r="BFM5515" s="2"/>
      <c r="BFN5515" s="2"/>
      <c r="BFO5515" s="2"/>
      <c r="BFP5515" s="2"/>
      <c r="BFQ5515" s="2"/>
      <c r="BFR5515" s="2"/>
      <c r="BFS5515" s="2"/>
      <c r="BFT5515" s="2"/>
      <c r="BFU5515" s="2"/>
      <c r="BFV5515" s="2"/>
      <c r="BFW5515" s="2"/>
      <c r="BFX5515" s="2"/>
      <c r="BFY5515" s="2"/>
      <c r="BFZ5515" s="2"/>
      <c r="BGA5515" s="2"/>
      <c r="BGB5515" s="2"/>
      <c r="BGC5515" s="2"/>
      <c r="BGD5515" s="2"/>
      <c r="BGE5515" s="2"/>
      <c r="BGF5515" s="2"/>
      <c r="BGG5515" s="2"/>
      <c r="BGH5515" s="2"/>
      <c r="BGI5515" s="2"/>
      <c r="BGJ5515" s="2"/>
      <c r="BGK5515" s="2"/>
      <c r="BGL5515" s="2"/>
      <c r="BGM5515" s="2"/>
      <c r="BGN5515" s="2"/>
      <c r="BGO5515" s="2"/>
      <c r="BGP5515" s="2"/>
      <c r="BGQ5515" s="2"/>
      <c r="BGR5515" s="2"/>
      <c r="BGS5515" s="2"/>
      <c r="BGT5515" s="2"/>
      <c r="BGU5515" s="2"/>
      <c r="BGV5515" s="2"/>
      <c r="BGW5515" s="2"/>
      <c r="BGX5515" s="2"/>
      <c r="BGY5515" s="2"/>
      <c r="BGZ5515" s="2"/>
      <c r="BHA5515" s="2"/>
      <c r="BHB5515" s="2"/>
      <c r="BHC5515" s="2"/>
      <c r="BHD5515" s="2"/>
      <c r="BHE5515" s="2"/>
      <c r="BHF5515" s="2"/>
      <c r="BHG5515" s="2"/>
      <c r="BHH5515" s="2"/>
      <c r="BHI5515" s="2"/>
      <c r="BHJ5515" s="2"/>
      <c r="BHK5515" s="2"/>
      <c r="BHL5515" s="2"/>
      <c r="BHM5515" s="2"/>
      <c r="BHN5515" s="2"/>
      <c r="BHO5515" s="2"/>
      <c r="BHP5515" s="2"/>
      <c r="BHQ5515" s="2"/>
      <c r="BHR5515" s="2"/>
      <c r="BHS5515" s="2"/>
      <c r="BHT5515" s="2"/>
      <c r="BHU5515" s="2"/>
      <c r="BHV5515" s="2"/>
      <c r="BHW5515" s="2"/>
      <c r="BHX5515" s="2"/>
      <c r="BHY5515" s="2"/>
      <c r="BHZ5515" s="2"/>
      <c r="BIA5515" s="2"/>
      <c r="BIB5515" s="2"/>
      <c r="BIC5515" s="2"/>
      <c r="BID5515" s="2"/>
      <c r="BIE5515" s="2"/>
      <c r="BIF5515" s="2"/>
      <c r="BIG5515" s="2"/>
      <c r="BIH5515" s="2"/>
      <c r="BII5515" s="2"/>
      <c r="BIJ5515" s="2"/>
      <c r="BIK5515" s="2"/>
      <c r="BIL5515" s="2"/>
      <c r="BIM5515" s="2"/>
      <c r="BIN5515" s="2"/>
      <c r="BIO5515" s="2"/>
      <c r="BIP5515" s="2"/>
      <c r="BIQ5515" s="2"/>
      <c r="BIR5515" s="2"/>
      <c r="BIS5515" s="2"/>
      <c r="BIT5515" s="2"/>
      <c r="BIU5515" s="2"/>
      <c r="BIV5515" s="2"/>
      <c r="BIW5515" s="2"/>
      <c r="BIX5515" s="2"/>
      <c r="BIY5515" s="2"/>
      <c r="BIZ5515" s="2"/>
      <c r="BJA5515" s="2"/>
      <c r="BJB5515" s="2"/>
      <c r="BJC5515" s="2"/>
      <c r="BJD5515" s="2"/>
      <c r="BJE5515" s="2"/>
      <c r="BJF5515" s="2"/>
      <c r="BJG5515" s="2"/>
      <c r="BJH5515" s="2"/>
      <c r="BJI5515" s="2"/>
      <c r="BJJ5515" s="2"/>
      <c r="BJK5515" s="2"/>
      <c r="BJL5515" s="2"/>
      <c r="BJM5515" s="2"/>
      <c r="BJN5515" s="2"/>
      <c r="BJO5515" s="2"/>
      <c r="BJP5515" s="2"/>
      <c r="BJQ5515" s="2"/>
      <c r="BJR5515" s="2"/>
      <c r="BJS5515" s="2"/>
      <c r="BJT5515" s="2"/>
      <c r="BJU5515" s="2"/>
      <c r="BJV5515" s="2"/>
      <c r="BJW5515" s="2"/>
      <c r="BJX5515" s="2"/>
      <c r="BJY5515" s="2"/>
      <c r="BJZ5515" s="2"/>
      <c r="BKA5515" s="2"/>
      <c r="BKB5515" s="2"/>
      <c r="BKC5515" s="2"/>
      <c r="BKD5515" s="2"/>
      <c r="BKE5515" s="2"/>
      <c r="BKF5515" s="2"/>
      <c r="BKG5515" s="2"/>
      <c r="BKH5515" s="2"/>
      <c r="BKI5515" s="2"/>
      <c r="BKJ5515" s="2"/>
      <c r="BKK5515" s="2"/>
      <c r="BKL5515" s="2"/>
      <c r="BKM5515" s="2"/>
      <c r="BKN5515" s="2"/>
      <c r="BKO5515" s="2"/>
      <c r="BKP5515" s="2"/>
      <c r="BKQ5515" s="2"/>
      <c r="BKR5515" s="2"/>
      <c r="BKS5515" s="2"/>
      <c r="BKT5515" s="2"/>
      <c r="BKU5515" s="2"/>
      <c r="BKV5515" s="2"/>
      <c r="BKW5515" s="2"/>
      <c r="BKX5515" s="2"/>
      <c r="BKY5515" s="2"/>
      <c r="BKZ5515" s="2"/>
      <c r="BLA5515" s="2"/>
      <c r="BLB5515" s="2"/>
      <c r="BLC5515" s="2"/>
      <c r="BLD5515" s="2"/>
      <c r="BLE5515" s="2"/>
      <c r="BLF5515" s="2"/>
      <c r="BLG5515" s="2"/>
      <c r="BLH5515" s="2"/>
      <c r="BLI5515" s="2"/>
      <c r="BLJ5515" s="2"/>
      <c r="BLK5515" s="2"/>
      <c r="BLL5515" s="2"/>
      <c r="BLM5515" s="2"/>
      <c r="BLN5515" s="2"/>
      <c r="BLO5515" s="2"/>
      <c r="BLP5515" s="2"/>
      <c r="BLQ5515" s="2"/>
      <c r="BLR5515" s="2"/>
      <c r="BLS5515" s="2"/>
      <c r="BLT5515" s="2"/>
      <c r="BLU5515" s="2"/>
      <c r="BLV5515" s="2"/>
      <c r="BLW5515" s="2"/>
      <c r="BLX5515" s="2"/>
      <c r="BLY5515" s="2"/>
      <c r="BLZ5515" s="2"/>
      <c r="BMA5515" s="2"/>
      <c r="BMB5515" s="2"/>
      <c r="BMC5515" s="2"/>
      <c r="BMD5515" s="2"/>
      <c r="BME5515" s="2"/>
      <c r="BMF5515" s="2"/>
      <c r="BMG5515" s="2"/>
      <c r="BMH5515" s="2"/>
      <c r="BMI5515" s="2"/>
      <c r="BMJ5515" s="2"/>
      <c r="BMK5515" s="2"/>
      <c r="BML5515" s="2"/>
      <c r="BMM5515" s="2"/>
      <c r="BMN5515" s="2"/>
      <c r="BMO5515" s="2"/>
      <c r="BMP5515" s="2"/>
      <c r="BMQ5515" s="2"/>
      <c r="BMR5515" s="2"/>
      <c r="BMS5515" s="2"/>
      <c r="BMT5515" s="2"/>
      <c r="BMU5515" s="2"/>
      <c r="BMV5515" s="2"/>
      <c r="BMW5515" s="2"/>
      <c r="BMX5515" s="2"/>
      <c r="BMY5515" s="2"/>
      <c r="BMZ5515" s="2"/>
      <c r="BNA5515" s="2"/>
      <c r="BNB5515" s="2"/>
      <c r="BNC5515" s="2"/>
      <c r="BND5515" s="2"/>
      <c r="BNE5515" s="2"/>
      <c r="BNF5515" s="2"/>
      <c r="BNG5515" s="2"/>
      <c r="BNH5515" s="2"/>
      <c r="BNI5515" s="2"/>
      <c r="BNJ5515" s="2"/>
      <c r="BNK5515" s="2"/>
      <c r="BNL5515" s="2"/>
      <c r="BNM5515" s="2"/>
      <c r="BNN5515" s="2"/>
      <c r="BNO5515" s="2"/>
      <c r="BNP5515" s="2"/>
      <c r="BNQ5515" s="2"/>
      <c r="BNR5515" s="2"/>
      <c r="BNS5515" s="2"/>
      <c r="BNT5515" s="2"/>
      <c r="BNU5515" s="2"/>
      <c r="BNV5515" s="2"/>
      <c r="BNW5515" s="2"/>
      <c r="BNX5515" s="2"/>
      <c r="BNY5515" s="2"/>
      <c r="BNZ5515" s="2"/>
      <c r="BOA5515" s="2"/>
      <c r="BOB5515" s="2"/>
      <c r="BOC5515" s="2"/>
      <c r="BOD5515" s="2"/>
      <c r="BOE5515" s="2"/>
      <c r="BOF5515" s="2"/>
      <c r="BOG5515" s="2"/>
      <c r="BOH5515" s="2"/>
      <c r="BOI5515" s="2"/>
      <c r="BOJ5515" s="2"/>
      <c r="BOK5515" s="2"/>
      <c r="BOL5515" s="2"/>
      <c r="BOM5515" s="2"/>
      <c r="BON5515" s="2"/>
      <c r="BOO5515" s="2"/>
      <c r="BOP5515" s="2"/>
      <c r="BOQ5515" s="2"/>
      <c r="BOR5515" s="2"/>
      <c r="BOS5515" s="2"/>
      <c r="BOT5515" s="2"/>
      <c r="BOU5515" s="2"/>
      <c r="BOV5515" s="2"/>
      <c r="BOW5515" s="2"/>
      <c r="BOX5515" s="2"/>
      <c r="BOY5515" s="2"/>
      <c r="BOZ5515" s="2"/>
      <c r="BPA5515" s="2"/>
      <c r="BPB5515" s="2"/>
      <c r="BPC5515" s="2"/>
      <c r="BPD5515" s="2"/>
      <c r="BPE5515" s="2"/>
      <c r="BPF5515" s="2"/>
      <c r="BPG5515" s="2"/>
      <c r="BPH5515" s="2"/>
      <c r="BPI5515" s="2"/>
      <c r="BPJ5515" s="2"/>
      <c r="BPK5515" s="2"/>
      <c r="BPL5515" s="2"/>
      <c r="BPM5515" s="2"/>
      <c r="BPN5515" s="2"/>
      <c r="BPO5515" s="2"/>
      <c r="BPP5515" s="2"/>
      <c r="BPQ5515" s="2"/>
      <c r="BPR5515" s="2"/>
      <c r="BPS5515" s="2"/>
      <c r="BPT5515" s="2"/>
      <c r="BPU5515" s="2"/>
      <c r="BPV5515" s="2"/>
      <c r="BPW5515" s="2"/>
      <c r="BPX5515" s="2"/>
      <c r="BPY5515" s="2"/>
      <c r="BPZ5515" s="2"/>
      <c r="BQA5515" s="2"/>
      <c r="BQB5515" s="2"/>
      <c r="BQC5515" s="2"/>
      <c r="BQD5515" s="2"/>
      <c r="BQE5515" s="2"/>
      <c r="BQF5515" s="2"/>
      <c r="BQG5515" s="2"/>
      <c r="BQH5515" s="2"/>
      <c r="BQI5515" s="2"/>
      <c r="BQJ5515" s="2"/>
      <c r="BQK5515" s="2"/>
      <c r="BQL5515" s="2"/>
      <c r="BQM5515" s="2"/>
      <c r="BQN5515" s="2"/>
      <c r="BQO5515" s="2"/>
      <c r="BQP5515" s="2"/>
      <c r="BQQ5515" s="2"/>
      <c r="BQR5515" s="2"/>
      <c r="BQS5515" s="2"/>
      <c r="BQT5515" s="2"/>
      <c r="BQU5515" s="2"/>
      <c r="BQV5515" s="2"/>
      <c r="BQW5515" s="2"/>
      <c r="BQX5515" s="2"/>
      <c r="BQY5515" s="2"/>
      <c r="BQZ5515" s="2"/>
      <c r="BRA5515" s="2"/>
      <c r="BRB5515" s="2"/>
      <c r="BRC5515" s="2"/>
      <c r="BRD5515" s="2"/>
      <c r="BRE5515" s="2"/>
      <c r="BRF5515" s="2"/>
      <c r="BRG5515" s="2"/>
      <c r="BRH5515" s="2"/>
      <c r="BRI5515" s="2"/>
      <c r="BRJ5515" s="2"/>
      <c r="BRK5515" s="2"/>
      <c r="BRL5515" s="2"/>
      <c r="BRM5515" s="2"/>
      <c r="BRN5515" s="2"/>
      <c r="BRO5515" s="2"/>
      <c r="BRP5515" s="2"/>
      <c r="BRQ5515" s="2"/>
      <c r="BRR5515" s="2"/>
      <c r="BRS5515" s="2"/>
      <c r="BRT5515" s="2"/>
      <c r="BRU5515" s="2"/>
      <c r="BRV5515" s="2"/>
      <c r="BRW5515" s="2"/>
      <c r="BRX5515" s="2"/>
      <c r="BRY5515" s="2"/>
      <c r="BRZ5515" s="2"/>
      <c r="BSA5515" s="2"/>
      <c r="BSB5515" s="2"/>
      <c r="BSC5515" s="2"/>
      <c r="BSD5515" s="2"/>
      <c r="BSE5515" s="2"/>
      <c r="BSF5515" s="2"/>
      <c r="BSG5515" s="2"/>
      <c r="BSH5515" s="2"/>
      <c r="BSI5515" s="2"/>
      <c r="BSJ5515" s="2"/>
      <c r="BSK5515" s="2"/>
      <c r="BSL5515" s="2"/>
      <c r="BSM5515" s="2"/>
      <c r="BSN5515" s="2"/>
      <c r="BSO5515" s="2"/>
      <c r="BSP5515" s="2"/>
      <c r="BSQ5515" s="2"/>
      <c r="BSR5515" s="2"/>
      <c r="BSS5515" s="2"/>
      <c r="BST5515" s="2"/>
      <c r="BSU5515" s="2"/>
      <c r="BSV5515" s="2"/>
      <c r="BSW5515" s="2"/>
      <c r="BSX5515" s="2"/>
      <c r="BSY5515" s="2"/>
      <c r="BSZ5515" s="2"/>
      <c r="BTA5515" s="2"/>
      <c r="BTB5515" s="2"/>
      <c r="BTC5515" s="2"/>
      <c r="BTD5515" s="2"/>
      <c r="BTE5515" s="2"/>
      <c r="BTF5515" s="2"/>
      <c r="BTG5515" s="2"/>
      <c r="BTH5515" s="2"/>
      <c r="BTI5515" s="2"/>
      <c r="BTJ5515" s="2"/>
      <c r="BTK5515" s="2"/>
      <c r="BTL5515" s="2"/>
      <c r="BTM5515" s="2"/>
      <c r="BTN5515" s="2"/>
      <c r="BTO5515" s="2"/>
      <c r="BTP5515" s="2"/>
      <c r="BTQ5515" s="2"/>
      <c r="BTR5515" s="2"/>
      <c r="BTS5515" s="2"/>
      <c r="BTT5515" s="2"/>
      <c r="BTU5515" s="2"/>
      <c r="BTV5515" s="2"/>
      <c r="BTW5515" s="2"/>
      <c r="BTX5515" s="2"/>
      <c r="BTY5515" s="2"/>
      <c r="BTZ5515" s="2"/>
      <c r="BUA5515" s="2"/>
      <c r="BUB5515" s="2"/>
      <c r="BUC5515" s="2"/>
      <c r="BUD5515" s="2"/>
      <c r="BUE5515" s="2"/>
      <c r="BUF5515" s="2"/>
      <c r="BUG5515" s="2"/>
      <c r="BUH5515" s="2"/>
      <c r="BUI5515" s="2"/>
      <c r="BUJ5515" s="2"/>
      <c r="BUK5515" s="2"/>
      <c r="BUL5515" s="2"/>
      <c r="BUM5515" s="2"/>
      <c r="BUN5515" s="2"/>
      <c r="BUO5515" s="2"/>
      <c r="BUP5515" s="2"/>
      <c r="BUQ5515" s="2"/>
      <c r="BUR5515" s="2"/>
      <c r="BUS5515" s="2"/>
      <c r="BUT5515" s="2"/>
      <c r="BUU5515" s="2"/>
      <c r="BUV5515" s="2"/>
      <c r="BUW5515" s="2"/>
      <c r="BUX5515" s="2"/>
      <c r="BUY5515" s="2"/>
      <c r="BUZ5515" s="2"/>
      <c r="BVA5515" s="2"/>
      <c r="BVB5515" s="2"/>
      <c r="BVC5515" s="2"/>
      <c r="BVD5515" s="2"/>
      <c r="BVE5515" s="2"/>
      <c r="BVF5515" s="2"/>
      <c r="BVG5515" s="2"/>
      <c r="BVH5515" s="2"/>
      <c r="BVI5515" s="2"/>
      <c r="BVJ5515" s="2"/>
      <c r="BVK5515" s="2"/>
      <c r="BVL5515" s="2"/>
      <c r="BVM5515" s="2"/>
      <c r="BVN5515" s="2"/>
      <c r="BVO5515" s="2"/>
      <c r="BVP5515" s="2"/>
      <c r="BVQ5515" s="2"/>
      <c r="BVR5515" s="2"/>
      <c r="BVS5515" s="2"/>
      <c r="BVT5515" s="2"/>
      <c r="BVU5515" s="2"/>
      <c r="BVV5515" s="2"/>
      <c r="BVW5515" s="2"/>
      <c r="BVX5515" s="2"/>
      <c r="BVY5515" s="2"/>
      <c r="BVZ5515" s="2"/>
      <c r="BWA5515" s="2"/>
      <c r="BWB5515" s="2"/>
      <c r="BWC5515" s="2"/>
      <c r="BWD5515" s="2"/>
      <c r="BWE5515" s="2"/>
      <c r="BWF5515" s="2"/>
      <c r="BWG5515" s="2"/>
      <c r="BWH5515" s="2"/>
      <c r="BWI5515" s="2"/>
      <c r="BWJ5515" s="2"/>
      <c r="BWK5515" s="2"/>
      <c r="BWL5515" s="2"/>
      <c r="BWM5515" s="2"/>
      <c r="BWN5515" s="2"/>
      <c r="BWO5515" s="2"/>
      <c r="BWP5515" s="2"/>
      <c r="BWQ5515" s="2"/>
      <c r="BWR5515" s="2"/>
      <c r="BWS5515" s="2"/>
      <c r="BWT5515" s="2"/>
      <c r="BWU5515" s="2"/>
      <c r="BWV5515" s="2"/>
      <c r="BWW5515" s="2"/>
      <c r="BWX5515" s="2"/>
      <c r="BWY5515" s="2"/>
      <c r="BWZ5515" s="2"/>
      <c r="BXA5515" s="2"/>
      <c r="BXB5515" s="2"/>
      <c r="BXC5515" s="2"/>
      <c r="BXD5515" s="2"/>
      <c r="BXE5515" s="2"/>
      <c r="BXF5515" s="2"/>
      <c r="BXG5515" s="2"/>
      <c r="BXH5515" s="2"/>
      <c r="BXI5515" s="2"/>
      <c r="BXJ5515" s="2"/>
      <c r="BXK5515" s="2"/>
      <c r="BXL5515" s="2"/>
      <c r="BXM5515" s="2"/>
      <c r="BXN5515" s="2"/>
      <c r="BXO5515" s="2"/>
      <c r="BXP5515" s="2"/>
      <c r="BXQ5515" s="2"/>
      <c r="BXR5515" s="2"/>
      <c r="BXS5515" s="2"/>
      <c r="BXT5515" s="2"/>
      <c r="BXU5515" s="2"/>
      <c r="BXV5515" s="2"/>
      <c r="BXW5515" s="2"/>
      <c r="BXX5515" s="2"/>
      <c r="BXY5515" s="2"/>
      <c r="BXZ5515" s="2"/>
      <c r="BYA5515" s="2"/>
      <c r="BYB5515" s="2"/>
      <c r="BYC5515" s="2"/>
      <c r="BYD5515" s="2"/>
      <c r="BYE5515" s="2"/>
      <c r="BYF5515" s="2"/>
      <c r="BYG5515" s="2"/>
      <c r="BYH5515" s="2"/>
      <c r="BYI5515" s="2"/>
      <c r="BYJ5515" s="2"/>
      <c r="BYK5515" s="2"/>
      <c r="BYL5515" s="2"/>
      <c r="BYM5515" s="2"/>
      <c r="BYN5515" s="2"/>
      <c r="BYO5515" s="2"/>
      <c r="BYP5515" s="2"/>
      <c r="BYQ5515" s="2"/>
      <c r="BYR5515" s="2"/>
      <c r="BYS5515" s="2"/>
      <c r="BYT5515" s="2"/>
      <c r="BYU5515" s="2"/>
      <c r="BYV5515" s="2"/>
      <c r="BYW5515" s="2"/>
      <c r="BYX5515" s="2"/>
      <c r="BYY5515" s="2"/>
      <c r="BYZ5515" s="2"/>
      <c r="BZA5515" s="2"/>
      <c r="BZB5515" s="2"/>
      <c r="BZC5515" s="2"/>
      <c r="BZD5515" s="2"/>
      <c r="BZE5515" s="2"/>
      <c r="BZF5515" s="2"/>
      <c r="BZG5515" s="2"/>
      <c r="BZH5515" s="2"/>
      <c r="BZI5515" s="2"/>
      <c r="BZJ5515" s="2"/>
      <c r="BZK5515" s="2"/>
      <c r="BZL5515" s="2"/>
      <c r="BZM5515" s="2"/>
      <c r="BZN5515" s="2"/>
      <c r="BZO5515" s="2"/>
      <c r="BZP5515" s="2"/>
      <c r="BZQ5515" s="2"/>
      <c r="BZR5515" s="2"/>
      <c r="BZS5515" s="2"/>
      <c r="BZT5515" s="2"/>
      <c r="BZU5515" s="2"/>
      <c r="BZV5515" s="2"/>
      <c r="BZW5515" s="2"/>
      <c r="BZX5515" s="2"/>
      <c r="BZY5515" s="2"/>
      <c r="BZZ5515" s="2"/>
      <c r="CAA5515" s="2"/>
      <c r="CAB5515" s="2"/>
      <c r="CAC5515" s="2"/>
      <c r="CAD5515" s="2"/>
      <c r="CAE5515" s="2"/>
      <c r="CAF5515" s="2"/>
      <c r="CAG5515" s="2"/>
      <c r="CAH5515" s="2"/>
      <c r="CAI5515" s="2"/>
      <c r="CAJ5515" s="2"/>
      <c r="CAK5515" s="2"/>
      <c r="CAL5515" s="2"/>
      <c r="CAM5515" s="2"/>
      <c r="CAN5515" s="2"/>
      <c r="CAO5515" s="2"/>
      <c r="CAP5515" s="2"/>
      <c r="CAQ5515" s="2"/>
      <c r="CAR5515" s="2"/>
      <c r="CAS5515" s="2"/>
      <c r="CAT5515" s="2"/>
      <c r="CAU5515" s="2"/>
      <c r="CAV5515" s="2"/>
      <c r="CAW5515" s="2"/>
      <c r="CAX5515" s="2"/>
      <c r="CAY5515" s="2"/>
      <c r="CAZ5515" s="2"/>
      <c r="CBA5515" s="2"/>
      <c r="CBB5515" s="2"/>
      <c r="CBC5515" s="2"/>
      <c r="CBD5515" s="2"/>
      <c r="CBE5515" s="2"/>
      <c r="CBF5515" s="2"/>
      <c r="CBG5515" s="2"/>
      <c r="CBH5515" s="2"/>
      <c r="CBI5515" s="2"/>
      <c r="CBJ5515" s="2"/>
      <c r="CBK5515" s="2"/>
      <c r="CBL5515" s="2"/>
      <c r="CBM5515" s="2"/>
      <c r="CBN5515" s="2"/>
      <c r="CBO5515" s="2"/>
      <c r="CBP5515" s="2"/>
      <c r="CBQ5515" s="2"/>
      <c r="CBR5515" s="2"/>
      <c r="CBS5515" s="2"/>
      <c r="CBT5515" s="2"/>
      <c r="CBU5515" s="2"/>
      <c r="CBV5515" s="2"/>
      <c r="CBW5515" s="2"/>
      <c r="CBX5515" s="2"/>
      <c r="CBY5515" s="2"/>
      <c r="CBZ5515" s="2"/>
      <c r="CCA5515" s="2"/>
      <c r="CCB5515" s="2"/>
      <c r="CCC5515" s="2"/>
      <c r="CCD5515" s="2"/>
      <c r="CCE5515" s="2"/>
      <c r="CCF5515" s="2"/>
      <c r="CCG5515" s="2"/>
      <c r="CCH5515" s="2"/>
      <c r="CCI5515" s="2"/>
      <c r="CCJ5515" s="2"/>
      <c r="CCK5515" s="2"/>
      <c r="CCL5515" s="2"/>
      <c r="CCM5515" s="2"/>
      <c r="CCN5515" s="2"/>
      <c r="CCO5515" s="2"/>
      <c r="CCP5515" s="2"/>
      <c r="CCQ5515" s="2"/>
      <c r="CCR5515" s="2"/>
      <c r="CCS5515" s="2"/>
      <c r="CCT5515" s="2"/>
      <c r="CCU5515" s="2"/>
      <c r="CCV5515" s="2"/>
      <c r="CCW5515" s="2"/>
      <c r="CCX5515" s="2"/>
      <c r="CCY5515" s="2"/>
      <c r="CCZ5515" s="2"/>
      <c r="CDA5515" s="2"/>
      <c r="CDB5515" s="2"/>
      <c r="CDC5515" s="2"/>
      <c r="CDD5515" s="2"/>
      <c r="CDE5515" s="2"/>
      <c r="CDF5515" s="2"/>
      <c r="CDG5515" s="2"/>
      <c r="CDH5515" s="2"/>
      <c r="CDI5515" s="2"/>
      <c r="CDJ5515" s="2"/>
      <c r="CDK5515" s="2"/>
      <c r="CDL5515" s="2"/>
      <c r="CDM5515" s="2"/>
      <c r="CDN5515" s="2"/>
      <c r="CDO5515" s="2"/>
      <c r="CDP5515" s="2"/>
      <c r="CDQ5515" s="2"/>
      <c r="CDR5515" s="2"/>
      <c r="CDS5515" s="2"/>
      <c r="CDT5515" s="2"/>
      <c r="CDU5515" s="2"/>
      <c r="CDV5515" s="2"/>
      <c r="CDW5515" s="2"/>
      <c r="CDX5515" s="2"/>
      <c r="CDY5515" s="2"/>
      <c r="CDZ5515" s="2"/>
      <c r="CEA5515" s="2"/>
      <c r="CEB5515" s="2"/>
      <c r="CEC5515" s="2"/>
      <c r="CED5515" s="2"/>
      <c r="CEE5515" s="2"/>
      <c r="CEF5515" s="2"/>
      <c r="CEG5515" s="2"/>
      <c r="CEH5515" s="2"/>
      <c r="CEI5515" s="2"/>
      <c r="CEJ5515" s="2"/>
      <c r="CEK5515" s="2"/>
      <c r="CEL5515" s="2"/>
      <c r="CEM5515" s="2"/>
      <c r="CEN5515" s="2"/>
      <c r="CEO5515" s="2"/>
      <c r="CEP5515" s="2"/>
      <c r="CEQ5515" s="2"/>
      <c r="CER5515" s="2"/>
      <c r="CES5515" s="2"/>
      <c r="CET5515" s="2"/>
      <c r="CEU5515" s="2"/>
      <c r="CEV5515" s="2"/>
      <c r="CEW5515" s="2"/>
      <c r="CEX5515" s="2"/>
      <c r="CEY5515" s="2"/>
      <c r="CEZ5515" s="2"/>
      <c r="CFA5515" s="2"/>
      <c r="CFB5515" s="2"/>
      <c r="CFC5515" s="2"/>
      <c r="CFD5515" s="2"/>
      <c r="CFE5515" s="2"/>
      <c r="CFF5515" s="2"/>
      <c r="CFG5515" s="2"/>
      <c r="CFH5515" s="2"/>
      <c r="CFI5515" s="2"/>
      <c r="CFJ5515" s="2"/>
      <c r="CFK5515" s="2"/>
      <c r="CFL5515" s="2"/>
      <c r="CFM5515" s="2"/>
      <c r="CFN5515" s="2"/>
      <c r="CFO5515" s="2"/>
      <c r="CFP5515" s="2"/>
      <c r="CFQ5515" s="2"/>
      <c r="CFR5515" s="2"/>
      <c r="CFS5515" s="2"/>
      <c r="CFT5515" s="2"/>
      <c r="CFU5515" s="2"/>
      <c r="CFV5515" s="2"/>
      <c r="CFW5515" s="2"/>
      <c r="CFX5515" s="2"/>
      <c r="CFY5515" s="2"/>
      <c r="CFZ5515" s="2"/>
      <c r="CGA5515" s="2"/>
      <c r="CGB5515" s="2"/>
      <c r="CGC5515" s="2"/>
      <c r="CGD5515" s="2"/>
      <c r="CGE5515" s="2"/>
      <c r="CGF5515" s="2"/>
      <c r="CGG5515" s="2"/>
      <c r="CGH5515" s="2"/>
      <c r="CGI5515" s="2"/>
      <c r="CGJ5515" s="2"/>
      <c r="CGK5515" s="2"/>
      <c r="CGL5515" s="2"/>
      <c r="CGM5515" s="2"/>
      <c r="CGN5515" s="2"/>
      <c r="CGO5515" s="2"/>
      <c r="CGP5515" s="2"/>
      <c r="CGQ5515" s="2"/>
      <c r="CGR5515" s="2"/>
      <c r="CGS5515" s="2"/>
      <c r="CGT5515" s="2"/>
      <c r="CGU5515" s="2"/>
      <c r="CGV5515" s="2"/>
      <c r="CGW5515" s="2"/>
      <c r="CGX5515" s="2"/>
      <c r="CGY5515" s="2"/>
      <c r="CGZ5515" s="2"/>
      <c r="CHA5515" s="2"/>
      <c r="CHB5515" s="2"/>
      <c r="CHC5515" s="2"/>
      <c r="CHD5515" s="2"/>
      <c r="CHE5515" s="2"/>
      <c r="CHF5515" s="2"/>
      <c r="CHG5515" s="2"/>
      <c r="CHH5515" s="2"/>
      <c r="CHI5515" s="2"/>
      <c r="CHJ5515" s="2"/>
      <c r="CHK5515" s="2"/>
      <c r="CHL5515" s="2"/>
      <c r="CHM5515" s="2"/>
      <c r="CHN5515" s="2"/>
      <c r="CHO5515" s="2"/>
      <c r="CHP5515" s="2"/>
      <c r="CHQ5515" s="2"/>
      <c r="CHR5515" s="2"/>
      <c r="CHS5515" s="2"/>
      <c r="CHT5515" s="2"/>
      <c r="CHU5515" s="2"/>
      <c r="CHV5515" s="2"/>
      <c r="CHW5515" s="2"/>
      <c r="CHX5515" s="2"/>
      <c r="CHY5515" s="2"/>
      <c r="CHZ5515" s="2"/>
      <c r="CIA5515" s="2"/>
      <c r="CIB5515" s="2"/>
      <c r="CIC5515" s="2"/>
      <c r="CID5515" s="2"/>
      <c r="CIE5515" s="2"/>
      <c r="CIF5515" s="2"/>
      <c r="CIG5515" s="2"/>
      <c r="CIH5515" s="2"/>
      <c r="CII5515" s="2"/>
      <c r="CIJ5515" s="2"/>
      <c r="CIK5515" s="2"/>
      <c r="CIL5515" s="2"/>
      <c r="CIM5515" s="2"/>
      <c r="CIN5515" s="2"/>
      <c r="CIO5515" s="2"/>
      <c r="CIP5515" s="2"/>
      <c r="CIQ5515" s="2"/>
      <c r="CIR5515" s="2"/>
      <c r="CIS5515" s="2"/>
      <c r="CIT5515" s="2"/>
      <c r="CIU5515" s="2"/>
      <c r="CIV5515" s="2"/>
      <c r="CIW5515" s="2"/>
      <c r="CIX5515" s="2"/>
      <c r="CIY5515" s="2"/>
      <c r="CIZ5515" s="2"/>
      <c r="CJA5515" s="2"/>
      <c r="CJB5515" s="2"/>
      <c r="CJC5515" s="2"/>
      <c r="CJD5515" s="2"/>
      <c r="CJE5515" s="2"/>
      <c r="CJF5515" s="2"/>
      <c r="CJG5515" s="2"/>
      <c r="CJH5515" s="2"/>
      <c r="CJI5515" s="2"/>
      <c r="CJJ5515" s="2"/>
      <c r="CJK5515" s="2"/>
      <c r="CJL5515" s="2"/>
      <c r="CJM5515" s="2"/>
      <c r="CJN5515" s="2"/>
      <c r="CJO5515" s="2"/>
      <c r="CJP5515" s="2"/>
      <c r="CJQ5515" s="2"/>
      <c r="CJR5515" s="2"/>
      <c r="CJS5515" s="2"/>
      <c r="CJT5515" s="2"/>
      <c r="CJU5515" s="2"/>
      <c r="CJV5515" s="2"/>
      <c r="CJW5515" s="2"/>
      <c r="CJX5515" s="2"/>
      <c r="CJY5515" s="2"/>
      <c r="CJZ5515" s="2"/>
      <c r="CKA5515" s="2"/>
      <c r="CKB5515" s="2"/>
      <c r="CKC5515" s="2"/>
      <c r="CKD5515" s="2"/>
      <c r="CKE5515" s="2"/>
      <c r="CKF5515" s="2"/>
      <c r="CKG5515" s="2"/>
      <c r="CKH5515" s="2"/>
      <c r="CKI5515" s="2"/>
      <c r="CKJ5515" s="2"/>
      <c r="CKK5515" s="2"/>
      <c r="CKL5515" s="2"/>
      <c r="CKM5515" s="2"/>
      <c r="CKN5515" s="2"/>
      <c r="CKO5515" s="2"/>
      <c r="CKP5515" s="2"/>
      <c r="CKQ5515" s="2"/>
      <c r="CKR5515" s="2"/>
      <c r="CKS5515" s="2"/>
      <c r="CKT5515" s="2"/>
      <c r="CKU5515" s="2"/>
      <c r="CKV5515" s="2"/>
      <c r="CKW5515" s="2"/>
      <c r="CKX5515" s="2"/>
      <c r="CKY5515" s="2"/>
      <c r="CKZ5515" s="2"/>
      <c r="CLA5515" s="2"/>
      <c r="CLB5515" s="2"/>
      <c r="CLC5515" s="2"/>
      <c r="CLD5515" s="2"/>
      <c r="CLE5515" s="2"/>
      <c r="CLF5515" s="2"/>
      <c r="CLG5515" s="2"/>
      <c r="CLH5515" s="2"/>
      <c r="CLI5515" s="2"/>
      <c r="CLJ5515" s="2"/>
      <c r="CLK5515" s="2"/>
      <c r="CLL5515" s="2"/>
      <c r="CLM5515" s="2"/>
      <c r="CLN5515" s="2"/>
      <c r="CLO5515" s="2"/>
      <c r="CLP5515" s="2"/>
      <c r="CLQ5515" s="2"/>
      <c r="CLR5515" s="2"/>
      <c r="CLS5515" s="2"/>
      <c r="CLT5515" s="2"/>
      <c r="CLU5515" s="2"/>
      <c r="CLV5515" s="2"/>
      <c r="CLW5515" s="2"/>
      <c r="CLX5515" s="2"/>
      <c r="CLY5515" s="2"/>
      <c r="CLZ5515" s="2"/>
      <c r="CMA5515" s="2"/>
      <c r="CMB5515" s="2"/>
      <c r="CMC5515" s="2"/>
      <c r="CMD5515" s="2"/>
      <c r="CME5515" s="2"/>
      <c r="CMF5515" s="2"/>
      <c r="CMG5515" s="2"/>
      <c r="CMH5515" s="2"/>
      <c r="CMI5515" s="2"/>
      <c r="CMJ5515" s="2"/>
      <c r="CMK5515" s="2"/>
      <c r="CML5515" s="2"/>
      <c r="CMM5515" s="2"/>
      <c r="CMN5515" s="2"/>
      <c r="CMO5515" s="2"/>
      <c r="CMP5515" s="2"/>
      <c r="CMQ5515" s="2"/>
      <c r="CMR5515" s="2"/>
      <c r="CMS5515" s="2"/>
      <c r="CMT5515" s="2"/>
      <c r="CMU5515" s="2"/>
      <c r="CMV5515" s="2"/>
      <c r="CMW5515" s="2"/>
      <c r="CMX5515" s="2"/>
      <c r="CMY5515" s="2"/>
      <c r="CMZ5515" s="2"/>
      <c r="CNA5515" s="2"/>
      <c r="CNB5515" s="2"/>
      <c r="CNC5515" s="2"/>
      <c r="CND5515" s="2"/>
      <c r="CNE5515" s="2"/>
      <c r="CNF5515" s="2"/>
      <c r="CNG5515" s="2"/>
      <c r="CNH5515" s="2"/>
      <c r="CNI5515" s="2"/>
      <c r="CNJ5515" s="2"/>
      <c r="CNK5515" s="2"/>
      <c r="CNL5515" s="2"/>
      <c r="CNM5515" s="2"/>
      <c r="CNN5515" s="2"/>
      <c r="CNO5515" s="2"/>
      <c r="CNP5515" s="2"/>
      <c r="CNQ5515" s="2"/>
      <c r="CNR5515" s="2"/>
      <c r="CNS5515" s="2"/>
      <c r="CNT5515" s="2"/>
      <c r="CNU5515" s="2"/>
      <c r="CNV5515" s="2"/>
      <c r="CNW5515" s="2"/>
      <c r="CNX5515" s="2"/>
      <c r="CNY5515" s="2"/>
      <c r="CNZ5515" s="2"/>
      <c r="COA5515" s="2"/>
      <c r="COB5515" s="2"/>
      <c r="COC5515" s="2"/>
      <c r="COD5515" s="2"/>
      <c r="COE5515" s="2"/>
      <c r="COF5515" s="2"/>
      <c r="COG5515" s="2"/>
      <c r="COH5515" s="2"/>
      <c r="COI5515" s="2"/>
      <c r="COJ5515" s="2"/>
      <c r="COK5515" s="2"/>
      <c r="COL5515" s="2"/>
      <c r="COM5515" s="2"/>
      <c r="CON5515" s="2"/>
      <c r="COO5515" s="2"/>
      <c r="COP5515" s="2"/>
      <c r="COQ5515" s="2"/>
      <c r="COR5515" s="2"/>
      <c r="COS5515" s="2"/>
      <c r="COT5515" s="2"/>
      <c r="COU5515" s="2"/>
      <c r="COV5515" s="2"/>
      <c r="COW5515" s="2"/>
      <c r="COX5515" s="2"/>
      <c r="COY5515" s="2"/>
      <c r="COZ5515" s="2"/>
      <c r="CPA5515" s="2"/>
      <c r="CPB5515" s="2"/>
      <c r="CPC5515" s="2"/>
      <c r="CPD5515" s="2"/>
      <c r="CPE5515" s="2"/>
      <c r="CPF5515" s="2"/>
      <c r="CPG5515" s="2"/>
      <c r="CPH5515" s="2"/>
      <c r="CPI5515" s="2"/>
      <c r="CPJ5515" s="2"/>
      <c r="CPK5515" s="2"/>
      <c r="CPL5515" s="2"/>
      <c r="CPM5515" s="2"/>
      <c r="CPN5515" s="2"/>
      <c r="CPO5515" s="2"/>
      <c r="CPP5515" s="2"/>
      <c r="CPQ5515" s="2"/>
      <c r="CPR5515" s="2"/>
      <c r="CPS5515" s="2"/>
      <c r="CPT5515" s="2"/>
      <c r="CPU5515" s="2"/>
      <c r="CPV5515" s="2"/>
      <c r="CPW5515" s="2"/>
      <c r="CPX5515" s="2"/>
      <c r="CPY5515" s="2"/>
      <c r="CPZ5515" s="2"/>
      <c r="CQA5515" s="2"/>
      <c r="CQB5515" s="2"/>
      <c r="CQC5515" s="2"/>
      <c r="CQD5515" s="2"/>
      <c r="CQE5515" s="2"/>
      <c r="CQF5515" s="2"/>
      <c r="CQG5515" s="2"/>
      <c r="CQH5515" s="2"/>
      <c r="CQI5515" s="2"/>
      <c r="CQJ5515" s="2"/>
      <c r="CQK5515" s="2"/>
      <c r="CQL5515" s="2"/>
      <c r="CQM5515" s="2"/>
      <c r="CQN5515" s="2"/>
      <c r="CQO5515" s="2"/>
      <c r="CQP5515" s="2"/>
      <c r="CQQ5515" s="2"/>
      <c r="CQR5515" s="2"/>
      <c r="CQS5515" s="2"/>
      <c r="CQT5515" s="2"/>
      <c r="CQU5515" s="2"/>
      <c r="CQV5515" s="2"/>
      <c r="CQW5515" s="2"/>
      <c r="CQX5515" s="2"/>
      <c r="CQY5515" s="2"/>
      <c r="CQZ5515" s="2"/>
      <c r="CRA5515" s="2"/>
      <c r="CRB5515" s="2"/>
      <c r="CRC5515" s="2"/>
      <c r="CRD5515" s="2"/>
      <c r="CRE5515" s="2"/>
      <c r="CRF5515" s="2"/>
      <c r="CRG5515" s="2"/>
      <c r="CRH5515" s="2"/>
      <c r="CRI5515" s="2"/>
      <c r="CRJ5515" s="2"/>
      <c r="CRK5515" s="2"/>
      <c r="CRL5515" s="2"/>
      <c r="CRM5515" s="2"/>
      <c r="CRN5515" s="2"/>
      <c r="CRO5515" s="2"/>
      <c r="CRP5515" s="2"/>
      <c r="CRQ5515" s="2"/>
      <c r="CRR5515" s="2"/>
      <c r="CRS5515" s="2"/>
      <c r="CRT5515" s="2"/>
      <c r="CRU5515" s="2"/>
      <c r="CRV5515" s="2"/>
      <c r="CRW5515" s="2"/>
      <c r="CRX5515" s="2"/>
      <c r="CRY5515" s="2"/>
      <c r="CRZ5515" s="2"/>
      <c r="CSA5515" s="2"/>
      <c r="CSB5515" s="2"/>
      <c r="CSC5515" s="2"/>
      <c r="CSD5515" s="2"/>
      <c r="CSE5515" s="2"/>
      <c r="CSF5515" s="2"/>
      <c r="CSG5515" s="2"/>
      <c r="CSH5515" s="2"/>
      <c r="CSI5515" s="2"/>
      <c r="CSJ5515" s="2"/>
      <c r="CSK5515" s="2"/>
      <c r="CSL5515" s="2"/>
      <c r="CSM5515" s="2"/>
      <c r="CSN5515" s="2"/>
      <c r="CSO5515" s="2"/>
      <c r="CSP5515" s="2"/>
      <c r="CSQ5515" s="2"/>
      <c r="CSR5515" s="2"/>
      <c r="CSS5515" s="2"/>
      <c r="CST5515" s="2"/>
      <c r="CSU5515" s="2"/>
      <c r="CSV5515" s="2"/>
      <c r="CSW5515" s="2"/>
      <c r="CSX5515" s="2"/>
      <c r="CSY5515" s="2"/>
      <c r="CSZ5515" s="2"/>
      <c r="CTA5515" s="2"/>
      <c r="CTB5515" s="2"/>
      <c r="CTC5515" s="2"/>
      <c r="CTD5515" s="2"/>
      <c r="CTE5515" s="2"/>
      <c r="CTF5515" s="2"/>
      <c r="CTG5515" s="2"/>
      <c r="CTH5515" s="2"/>
      <c r="CTI5515" s="2"/>
      <c r="CTJ5515" s="2"/>
      <c r="CTK5515" s="2"/>
      <c r="CTL5515" s="2"/>
      <c r="CTM5515" s="2"/>
      <c r="CTN5515" s="2"/>
      <c r="CTO5515" s="2"/>
      <c r="CTP5515" s="2"/>
      <c r="CTQ5515" s="2"/>
      <c r="CTR5515" s="2"/>
      <c r="CTS5515" s="2"/>
      <c r="CTT5515" s="2"/>
      <c r="CTU5515" s="2"/>
      <c r="CTV5515" s="2"/>
      <c r="CTW5515" s="2"/>
      <c r="CTX5515" s="2"/>
      <c r="CTY5515" s="2"/>
      <c r="CTZ5515" s="2"/>
      <c r="CUA5515" s="2"/>
      <c r="CUB5515" s="2"/>
      <c r="CUC5515" s="2"/>
      <c r="CUD5515" s="2"/>
      <c r="CUE5515" s="2"/>
      <c r="CUF5515" s="2"/>
      <c r="CUG5515" s="2"/>
      <c r="CUH5515" s="2"/>
      <c r="CUI5515" s="2"/>
      <c r="CUJ5515" s="2"/>
      <c r="CUK5515" s="2"/>
      <c r="CUL5515" s="2"/>
      <c r="CUM5515" s="2"/>
      <c r="CUN5515" s="2"/>
      <c r="CUO5515" s="2"/>
      <c r="CUP5515" s="2"/>
      <c r="CUQ5515" s="2"/>
      <c r="CUR5515" s="2"/>
      <c r="CUS5515" s="2"/>
      <c r="CUT5515" s="2"/>
      <c r="CUU5515" s="2"/>
      <c r="CUV5515" s="2"/>
      <c r="CUW5515" s="2"/>
      <c r="CUX5515" s="2"/>
      <c r="CUY5515" s="2"/>
      <c r="CUZ5515" s="2"/>
      <c r="CVA5515" s="2"/>
      <c r="CVB5515" s="2"/>
      <c r="CVC5515" s="2"/>
      <c r="CVD5515" s="2"/>
      <c r="CVE5515" s="2"/>
      <c r="CVF5515" s="2"/>
      <c r="CVG5515" s="2"/>
      <c r="CVH5515" s="2"/>
      <c r="CVI5515" s="2"/>
      <c r="CVJ5515" s="2"/>
      <c r="CVK5515" s="2"/>
      <c r="CVL5515" s="2"/>
      <c r="CVM5515" s="2"/>
      <c r="CVN5515" s="2"/>
      <c r="CVO5515" s="2"/>
      <c r="CVP5515" s="2"/>
      <c r="CVQ5515" s="2"/>
      <c r="CVR5515" s="2"/>
      <c r="CVS5515" s="2"/>
      <c r="CVT5515" s="2"/>
      <c r="CVU5515" s="2"/>
      <c r="CVV5515" s="2"/>
      <c r="CVW5515" s="2"/>
      <c r="CVX5515" s="2"/>
      <c r="CVY5515" s="2"/>
      <c r="CVZ5515" s="2"/>
      <c r="CWA5515" s="2"/>
      <c r="CWB5515" s="2"/>
      <c r="CWC5515" s="2"/>
      <c r="CWD5515" s="2"/>
      <c r="CWE5515" s="2"/>
      <c r="CWF5515" s="2"/>
      <c r="CWG5515" s="2"/>
      <c r="CWH5515" s="2"/>
      <c r="CWI5515" s="2"/>
      <c r="CWJ5515" s="2"/>
      <c r="CWK5515" s="2"/>
      <c r="CWL5515" s="2"/>
      <c r="CWM5515" s="2"/>
      <c r="CWN5515" s="2"/>
      <c r="CWO5515" s="2"/>
      <c r="CWP5515" s="2"/>
      <c r="CWQ5515" s="2"/>
      <c r="CWR5515" s="2"/>
      <c r="CWS5515" s="2"/>
      <c r="CWT5515" s="2"/>
      <c r="CWU5515" s="2"/>
      <c r="CWV5515" s="2"/>
      <c r="CWW5515" s="2"/>
      <c r="CWX5515" s="2"/>
      <c r="CWY5515" s="2"/>
      <c r="CWZ5515" s="2"/>
      <c r="CXA5515" s="2"/>
      <c r="CXB5515" s="2"/>
      <c r="CXC5515" s="2"/>
      <c r="CXD5515" s="2"/>
      <c r="CXE5515" s="2"/>
      <c r="CXF5515" s="2"/>
      <c r="CXG5515" s="2"/>
      <c r="CXH5515" s="2"/>
      <c r="CXI5515" s="2"/>
      <c r="CXJ5515" s="2"/>
      <c r="CXK5515" s="2"/>
      <c r="CXL5515" s="2"/>
      <c r="CXM5515" s="2"/>
      <c r="CXN5515" s="2"/>
      <c r="CXO5515" s="2"/>
      <c r="CXP5515" s="2"/>
      <c r="CXQ5515" s="2"/>
      <c r="CXR5515" s="2"/>
      <c r="CXS5515" s="2"/>
      <c r="CXT5515" s="2"/>
      <c r="CXU5515" s="2"/>
      <c r="CXV5515" s="2"/>
      <c r="CXW5515" s="2"/>
      <c r="CXX5515" s="2"/>
      <c r="CXY5515" s="2"/>
      <c r="CXZ5515" s="2"/>
      <c r="CYA5515" s="2"/>
      <c r="CYB5515" s="2"/>
      <c r="CYC5515" s="2"/>
      <c r="CYD5515" s="2"/>
      <c r="CYE5515" s="2"/>
      <c r="CYF5515" s="2"/>
      <c r="CYG5515" s="2"/>
      <c r="CYH5515" s="2"/>
      <c r="CYI5515" s="2"/>
      <c r="CYJ5515" s="2"/>
      <c r="CYK5515" s="2"/>
      <c r="CYL5515" s="2"/>
      <c r="CYM5515" s="2"/>
      <c r="CYN5515" s="2"/>
      <c r="CYO5515" s="2"/>
      <c r="CYP5515" s="2"/>
      <c r="CYQ5515" s="2"/>
      <c r="CYR5515" s="2"/>
      <c r="CYS5515" s="2"/>
      <c r="CYT5515" s="2"/>
      <c r="CYU5515" s="2"/>
      <c r="CYV5515" s="2"/>
      <c r="CYW5515" s="2"/>
      <c r="CYX5515" s="2"/>
      <c r="CYY5515" s="2"/>
      <c r="CYZ5515" s="2"/>
      <c r="CZA5515" s="2"/>
      <c r="CZB5515" s="2"/>
      <c r="CZC5515" s="2"/>
      <c r="CZD5515" s="2"/>
      <c r="CZE5515" s="2"/>
      <c r="CZF5515" s="2"/>
      <c r="CZG5515" s="2"/>
      <c r="CZH5515" s="2"/>
      <c r="CZI5515" s="2"/>
      <c r="CZJ5515" s="2"/>
      <c r="CZK5515" s="2"/>
      <c r="CZL5515" s="2"/>
      <c r="CZM5515" s="2"/>
      <c r="CZN5515" s="2"/>
      <c r="CZO5515" s="2"/>
      <c r="CZP5515" s="2"/>
      <c r="CZQ5515" s="2"/>
      <c r="CZR5515" s="2"/>
      <c r="CZS5515" s="2"/>
      <c r="CZT5515" s="2"/>
      <c r="CZU5515" s="2"/>
      <c r="CZV5515" s="2"/>
      <c r="CZW5515" s="2"/>
      <c r="CZX5515" s="2"/>
      <c r="CZY5515" s="2"/>
      <c r="CZZ5515" s="2"/>
      <c r="DAA5515" s="2"/>
      <c r="DAB5515" s="2"/>
      <c r="DAC5515" s="2"/>
      <c r="DAD5515" s="2"/>
      <c r="DAE5515" s="2"/>
      <c r="DAF5515" s="2"/>
      <c r="DAG5515" s="2"/>
      <c r="DAH5515" s="2"/>
      <c r="DAI5515" s="2"/>
      <c r="DAJ5515" s="2"/>
      <c r="DAK5515" s="2"/>
      <c r="DAL5515" s="2"/>
      <c r="DAM5515" s="2"/>
      <c r="DAN5515" s="2"/>
      <c r="DAO5515" s="2"/>
      <c r="DAP5515" s="2"/>
      <c r="DAQ5515" s="2"/>
      <c r="DAR5515" s="2"/>
      <c r="DAS5515" s="2"/>
      <c r="DAT5515" s="2"/>
      <c r="DAU5515" s="2"/>
      <c r="DAV5515" s="2"/>
      <c r="DAW5515" s="2"/>
      <c r="DAX5515" s="2"/>
      <c r="DAY5515" s="2"/>
      <c r="DAZ5515" s="2"/>
      <c r="DBA5515" s="2"/>
      <c r="DBB5515" s="2"/>
      <c r="DBC5515" s="2"/>
      <c r="DBD5515" s="2"/>
      <c r="DBE5515" s="2"/>
      <c r="DBF5515" s="2"/>
      <c r="DBG5515" s="2"/>
      <c r="DBH5515" s="2"/>
      <c r="DBI5515" s="2"/>
      <c r="DBJ5515" s="2"/>
      <c r="DBK5515" s="2"/>
      <c r="DBL5515" s="2"/>
      <c r="DBM5515" s="2"/>
      <c r="DBN5515" s="2"/>
      <c r="DBO5515" s="2"/>
      <c r="DBP5515" s="2"/>
      <c r="DBQ5515" s="2"/>
      <c r="DBR5515" s="2"/>
      <c r="DBS5515" s="2"/>
      <c r="DBT5515" s="2"/>
      <c r="DBU5515" s="2"/>
      <c r="DBV5515" s="2"/>
      <c r="DBW5515" s="2"/>
      <c r="DBX5515" s="2"/>
      <c r="DBY5515" s="2"/>
      <c r="DBZ5515" s="2"/>
      <c r="DCA5515" s="2"/>
      <c r="DCB5515" s="2"/>
      <c r="DCC5515" s="2"/>
      <c r="DCD5515" s="2"/>
      <c r="DCE5515" s="2"/>
      <c r="DCF5515" s="2"/>
      <c r="DCG5515" s="2"/>
      <c r="DCH5515" s="2"/>
      <c r="DCI5515" s="2"/>
      <c r="DCJ5515" s="2"/>
      <c r="DCK5515" s="2"/>
      <c r="DCL5515" s="2"/>
      <c r="DCM5515" s="2"/>
      <c r="DCN5515" s="2"/>
      <c r="DCO5515" s="2"/>
      <c r="DCP5515" s="2"/>
      <c r="DCQ5515" s="2"/>
      <c r="DCR5515" s="2"/>
      <c r="DCS5515" s="2"/>
      <c r="DCT5515" s="2"/>
      <c r="DCU5515" s="2"/>
      <c r="DCV5515" s="2"/>
      <c r="DCW5515" s="2"/>
      <c r="DCX5515" s="2"/>
      <c r="DCY5515" s="2"/>
      <c r="DCZ5515" s="2"/>
      <c r="DDA5515" s="2"/>
      <c r="DDB5515" s="2"/>
      <c r="DDC5515" s="2"/>
      <c r="DDD5515" s="2"/>
      <c r="DDE5515" s="2"/>
      <c r="DDF5515" s="2"/>
      <c r="DDG5515" s="2"/>
      <c r="DDH5515" s="2"/>
      <c r="DDI5515" s="2"/>
      <c r="DDJ5515" s="2"/>
      <c r="DDK5515" s="2"/>
      <c r="DDL5515" s="2"/>
      <c r="DDM5515" s="2"/>
      <c r="DDN5515" s="2"/>
      <c r="DDO5515" s="2"/>
      <c r="DDP5515" s="2"/>
      <c r="DDQ5515" s="2"/>
      <c r="DDR5515" s="2"/>
      <c r="DDS5515" s="2"/>
      <c r="DDT5515" s="2"/>
      <c r="DDU5515" s="2"/>
      <c r="DDV5515" s="2"/>
      <c r="DDW5515" s="2"/>
      <c r="DDX5515" s="2"/>
      <c r="DDY5515" s="2"/>
      <c r="DDZ5515" s="2"/>
      <c r="DEA5515" s="2"/>
      <c r="DEB5515" s="2"/>
      <c r="DEC5515" s="2"/>
      <c r="DED5515" s="2"/>
      <c r="DEE5515" s="2"/>
      <c r="DEF5515" s="2"/>
      <c r="DEG5515" s="2"/>
      <c r="DEH5515" s="2"/>
      <c r="DEI5515" s="2"/>
      <c r="DEJ5515" s="2"/>
      <c r="DEK5515" s="2"/>
      <c r="DEL5515" s="2"/>
      <c r="DEM5515" s="2"/>
      <c r="DEN5515" s="2"/>
      <c r="DEO5515" s="2"/>
      <c r="DEP5515" s="2"/>
      <c r="DEQ5515" s="2"/>
      <c r="DER5515" s="2"/>
      <c r="DES5515" s="2"/>
      <c r="DET5515" s="2"/>
      <c r="DEU5515" s="2"/>
      <c r="DEV5515" s="2"/>
      <c r="DEW5515" s="2"/>
      <c r="DEX5515" s="2"/>
      <c r="DEY5515" s="2"/>
      <c r="DEZ5515" s="2"/>
      <c r="DFA5515" s="2"/>
      <c r="DFB5515" s="2"/>
      <c r="DFC5515" s="2"/>
      <c r="DFD5515" s="2"/>
      <c r="DFE5515" s="2"/>
      <c r="DFF5515" s="2"/>
      <c r="DFG5515" s="2"/>
      <c r="DFH5515" s="2"/>
      <c r="DFI5515" s="2"/>
      <c r="DFJ5515" s="2"/>
      <c r="DFK5515" s="2"/>
      <c r="DFL5515" s="2"/>
      <c r="DFM5515" s="2"/>
      <c r="DFN5515" s="2"/>
      <c r="DFO5515" s="2"/>
      <c r="DFP5515" s="2"/>
      <c r="DFQ5515" s="2"/>
      <c r="DFR5515" s="2"/>
      <c r="DFS5515" s="2"/>
      <c r="DFT5515" s="2"/>
      <c r="DFU5515" s="2"/>
      <c r="DFV5515" s="2"/>
      <c r="DFW5515" s="2"/>
      <c r="DFX5515" s="2"/>
      <c r="DFY5515" s="2"/>
      <c r="DFZ5515" s="2"/>
      <c r="DGA5515" s="2"/>
      <c r="DGB5515" s="2"/>
      <c r="DGC5515" s="2"/>
      <c r="DGD5515" s="2"/>
      <c r="DGE5515" s="2"/>
      <c r="DGF5515" s="2"/>
      <c r="DGG5515" s="2"/>
      <c r="DGH5515" s="2"/>
      <c r="DGI5515" s="2"/>
      <c r="DGJ5515" s="2"/>
      <c r="DGK5515" s="2"/>
      <c r="DGL5515" s="2"/>
      <c r="DGM5515" s="2"/>
      <c r="DGN5515" s="2"/>
      <c r="DGO5515" s="2"/>
      <c r="DGP5515" s="2"/>
      <c r="DGQ5515" s="2"/>
      <c r="DGR5515" s="2"/>
      <c r="DGS5515" s="2"/>
      <c r="DGT5515" s="2"/>
      <c r="DGU5515" s="2"/>
      <c r="DGV5515" s="2"/>
      <c r="DGW5515" s="2"/>
      <c r="DGX5515" s="2"/>
      <c r="DGY5515" s="2"/>
      <c r="DGZ5515" s="2"/>
      <c r="DHA5515" s="2"/>
      <c r="DHB5515" s="2"/>
      <c r="DHC5515" s="2"/>
      <c r="DHD5515" s="2"/>
      <c r="DHE5515" s="2"/>
      <c r="DHF5515" s="2"/>
      <c r="DHG5515" s="2"/>
      <c r="DHH5515" s="2"/>
      <c r="DHI5515" s="2"/>
      <c r="DHJ5515" s="2"/>
      <c r="DHK5515" s="2"/>
      <c r="DHL5515" s="2"/>
      <c r="DHM5515" s="2"/>
      <c r="DHN5515" s="2"/>
      <c r="DHO5515" s="2"/>
      <c r="DHP5515" s="2"/>
      <c r="DHQ5515" s="2"/>
      <c r="DHR5515" s="2"/>
      <c r="DHS5515" s="2"/>
      <c r="DHT5515" s="2"/>
      <c r="DHU5515" s="2"/>
      <c r="DHV5515" s="2"/>
      <c r="DHW5515" s="2"/>
      <c r="DHX5515" s="2"/>
      <c r="DHY5515" s="2"/>
      <c r="DHZ5515" s="2"/>
      <c r="DIA5515" s="2"/>
      <c r="DIB5515" s="2"/>
      <c r="DIC5515" s="2"/>
      <c r="DID5515" s="2"/>
      <c r="DIE5515" s="2"/>
      <c r="DIF5515" s="2"/>
      <c r="DIG5515" s="2"/>
      <c r="DIH5515" s="2"/>
      <c r="DII5515" s="2"/>
      <c r="DIJ5515" s="2"/>
      <c r="DIK5515" s="2"/>
      <c r="DIL5515" s="2"/>
      <c r="DIM5515" s="2"/>
      <c r="DIN5515" s="2"/>
      <c r="DIO5515" s="2"/>
      <c r="DIP5515" s="2"/>
      <c r="DIQ5515" s="2"/>
      <c r="DIR5515" s="2"/>
      <c r="DIS5515" s="2"/>
      <c r="DIT5515" s="2"/>
      <c r="DIU5515" s="2"/>
      <c r="DIV5515" s="2"/>
      <c r="DIW5515" s="2"/>
      <c r="DIX5515" s="2"/>
      <c r="DIY5515" s="2"/>
      <c r="DIZ5515" s="2"/>
      <c r="DJA5515" s="2"/>
      <c r="DJB5515" s="2"/>
      <c r="DJC5515" s="2"/>
      <c r="DJD5515" s="2"/>
      <c r="DJE5515" s="2"/>
      <c r="DJF5515" s="2"/>
      <c r="DJG5515" s="2"/>
      <c r="DJH5515" s="2"/>
      <c r="DJI5515" s="2"/>
      <c r="DJJ5515" s="2"/>
      <c r="DJK5515" s="2"/>
      <c r="DJL5515" s="2"/>
      <c r="DJM5515" s="2"/>
      <c r="DJN5515" s="2"/>
      <c r="DJO5515" s="2"/>
      <c r="DJP5515" s="2"/>
      <c r="DJQ5515" s="2"/>
      <c r="DJR5515" s="2"/>
      <c r="DJS5515" s="2"/>
      <c r="DJT5515" s="2"/>
      <c r="DJU5515" s="2"/>
      <c r="DJV5515" s="2"/>
      <c r="DJW5515" s="2"/>
      <c r="DJX5515" s="2"/>
      <c r="DJY5515" s="2"/>
      <c r="DJZ5515" s="2"/>
      <c r="DKA5515" s="2"/>
      <c r="DKB5515" s="2"/>
      <c r="DKC5515" s="2"/>
      <c r="DKD5515" s="2"/>
      <c r="DKE5515" s="2"/>
      <c r="DKF5515" s="2"/>
      <c r="DKG5515" s="2"/>
      <c r="DKH5515" s="2"/>
      <c r="DKI5515" s="2"/>
      <c r="DKJ5515" s="2"/>
      <c r="DKK5515" s="2"/>
      <c r="DKL5515" s="2"/>
      <c r="DKM5515" s="2"/>
      <c r="DKN5515" s="2"/>
      <c r="DKO5515" s="2"/>
      <c r="DKP5515" s="2"/>
      <c r="DKQ5515" s="2"/>
      <c r="DKR5515" s="2"/>
      <c r="DKS5515" s="2"/>
      <c r="DKT5515" s="2"/>
      <c r="DKU5515" s="2"/>
      <c r="DKV5515" s="2"/>
      <c r="DKW5515" s="2"/>
      <c r="DKX5515" s="2"/>
      <c r="DKY5515" s="2"/>
      <c r="DKZ5515" s="2"/>
      <c r="DLA5515" s="2"/>
      <c r="DLB5515" s="2"/>
      <c r="DLC5515" s="2"/>
      <c r="DLD5515" s="2"/>
      <c r="DLE5515" s="2"/>
      <c r="DLF5515" s="2"/>
      <c r="DLG5515" s="2"/>
      <c r="DLH5515" s="2"/>
      <c r="DLI5515" s="2"/>
      <c r="DLJ5515" s="2"/>
      <c r="DLK5515" s="2"/>
      <c r="DLL5515" s="2"/>
      <c r="DLM5515" s="2"/>
      <c r="DLN5515" s="2"/>
      <c r="DLO5515" s="2"/>
      <c r="DLP5515" s="2"/>
      <c r="DLQ5515" s="2"/>
      <c r="DLR5515" s="2"/>
      <c r="DLS5515" s="2"/>
      <c r="DLT5515" s="2"/>
      <c r="DLU5515" s="2"/>
      <c r="DLV5515" s="2"/>
      <c r="DLW5515" s="2"/>
      <c r="DLX5515" s="2"/>
      <c r="DLY5515" s="2"/>
      <c r="DLZ5515" s="2"/>
      <c r="DMA5515" s="2"/>
      <c r="DMB5515" s="2"/>
      <c r="DMC5515" s="2"/>
      <c r="DMD5515" s="2"/>
      <c r="DME5515" s="2"/>
      <c r="DMF5515" s="2"/>
      <c r="DMG5515" s="2"/>
      <c r="DMH5515" s="2"/>
      <c r="DMI5515" s="2"/>
      <c r="DMJ5515" s="2"/>
      <c r="DMK5515" s="2"/>
      <c r="DML5515" s="2"/>
      <c r="DMM5515" s="2"/>
      <c r="DMN5515" s="2"/>
      <c r="DMO5515" s="2"/>
      <c r="DMP5515" s="2"/>
      <c r="DMQ5515" s="2"/>
      <c r="DMR5515" s="2"/>
      <c r="DMS5515" s="2"/>
      <c r="DMT5515" s="2"/>
      <c r="DMU5515" s="2"/>
      <c r="DMV5515" s="2"/>
      <c r="DMW5515" s="2"/>
      <c r="DMX5515" s="2"/>
      <c r="DMY5515" s="2"/>
      <c r="DMZ5515" s="2"/>
      <c r="DNA5515" s="2"/>
      <c r="DNB5515" s="2"/>
      <c r="DNC5515" s="2"/>
      <c r="DND5515" s="2"/>
      <c r="DNE5515" s="2"/>
      <c r="DNF5515" s="2"/>
      <c r="DNG5515" s="2"/>
      <c r="DNH5515" s="2"/>
      <c r="DNI5515" s="2"/>
      <c r="DNJ5515" s="2"/>
      <c r="DNK5515" s="2"/>
      <c r="DNL5515" s="2"/>
      <c r="DNM5515" s="2"/>
      <c r="DNN5515" s="2"/>
      <c r="DNO5515" s="2"/>
      <c r="DNP5515" s="2"/>
      <c r="DNQ5515" s="2"/>
      <c r="DNR5515" s="2"/>
      <c r="DNS5515" s="2"/>
      <c r="DNT5515" s="2"/>
      <c r="DNU5515" s="2"/>
      <c r="DNV5515" s="2"/>
      <c r="DNW5515" s="2"/>
      <c r="DNX5515" s="2"/>
      <c r="DNY5515" s="2"/>
      <c r="DNZ5515" s="2"/>
      <c r="DOA5515" s="2"/>
      <c r="DOB5515" s="2"/>
      <c r="DOC5515" s="2"/>
      <c r="DOD5515" s="2"/>
      <c r="DOE5515" s="2"/>
      <c r="DOF5515" s="2"/>
      <c r="DOG5515" s="2"/>
      <c r="DOH5515" s="2"/>
      <c r="DOI5515" s="2"/>
      <c r="DOJ5515" s="2"/>
      <c r="DOK5515" s="2"/>
      <c r="DOL5515" s="2"/>
      <c r="DOM5515" s="2"/>
      <c r="DON5515" s="2"/>
      <c r="DOO5515" s="2"/>
      <c r="DOP5515" s="2"/>
      <c r="DOQ5515" s="2"/>
      <c r="DOR5515" s="2"/>
      <c r="DOS5515" s="2"/>
      <c r="DOT5515" s="2"/>
      <c r="DOU5515" s="2"/>
      <c r="DOV5515" s="2"/>
      <c r="DOW5515" s="2"/>
      <c r="DOX5515" s="2"/>
      <c r="DOY5515" s="2"/>
      <c r="DOZ5515" s="2"/>
      <c r="DPA5515" s="2"/>
      <c r="DPB5515" s="2"/>
      <c r="DPC5515" s="2"/>
      <c r="DPD5515" s="2"/>
      <c r="DPE5515" s="2"/>
      <c r="DPF5515" s="2"/>
      <c r="DPG5515" s="2"/>
      <c r="DPH5515" s="2"/>
      <c r="DPI5515" s="2"/>
      <c r="DPJ5515" s="2"/>
      <c r="DPK5515" s="2"/>
      <c r="DPL5515" s="2"/>
      <c r="DPM5515" s="2"/>
      <c r="DPN5515" s="2"/>
      <c r="DPO5515" s="2"/>
      <c r="DPP5515" s="2"/>
      <c r="DPQ5515" s="2"/>
      <c r="DPR5515" s="2"/>
      <c r="DPS5515" s="2"/>
      <c r="DPT5515" s="2"/>
      <c r="DPU5515" s="2"/>
      <c r="DPV5515" s="2"/>
      <c r="DPW5515" s="2"/>
      <c r="DPX5515" s="2"/>
      <c r="DPY5515" s="2"/>
      <c r="DPZ5515" s="2"/>
      <c r="DQA5515" s="2"/>
      <c r="DQB5515" s="2"/>
      <c r="DQC5515" s="2"/>
      <c r="DQD5515" s="2"/>
      <c r="DQE5515" s="2"/>
      <c r="DQF5515" s="2"/>
      <c r="DQG5515" s="2"/>
      <c r="DQH5515" s="2"/>
      <c r="DQI5515" s="2"/>
      <c r="DQJ5515" s="2"/>
      <c r="DQK5515" s="2"/>
      <c r="DQL5515" s="2"/>
      <c r="DQM5515" s="2"/>
      <c r="DQN5515" s="2"/>
      <c r="DQO5515" s="2"/>
      <c r="DQP5515" s="2"/>
      <c r="DQQ5515" s="2"/>
      <c r="DQR5515" s="2"/>
      <c r="DQS5515" s="2"/>
      <c r="DQT5515" s="2"/>
      <c r="DQU5515" s="2"/>
      <c r="DQV5515" s="2"/>
      <c r="DQW5515" s="2"/>
      <c r="DQX5515" s="2"/>
      <c r="DQY5515" s="2"/>
      <c r="DQZ5515" s="2"/>
      <c r="DRA5515" s="2"/>
      <c r="DRB5515" s="2"/>
      <c r="DRC5515" s="2"/>
      <c r="DRD5515" s="2"/>
      <c r="DRE5515" s="2"/>
      <c r="DRF5515" s="2"/>
      <c r="DRG5515" s="2"/>
      <c r="DRH5515" s="2"/>
      <c r="DRI5515" s="2"/>
      <c r="DRJ5515" s="2"/>
      <c r="DRK5515" s="2"/>
      <c r="DRL5515" s="2"/>
      <c r="DRM5515" s="2"/>
      <c r="DRN5515" s="2"/>
      <c r="DRO5515" s="2"/>
      <c r="DRP5515" s="2"/>
      <c r="DRQ5515" s="2"/>
      <c r="DRR5515" s="2"/>
      <c r="DRS5515" s="2"/>
      <c r="DRT5515" s="2"/>
      <c r="DRU5515" s="2"/>
      <c r="DRV5515" s="2"/>
      <c r="DRW5515" s="2"/>
      <c r="DRX5515" s="2"/>
      <c r="DRY5515" s="2"/>
      <c r="DRZ5515" s="2"/>
      <c r="DSA5515" s="2"/>
      <c r="DSB5515" s="2"/>
      <c r="DSC5515" s="2"/>
      <c r="DSD5515" s="2"/>
      <c r="DSE5515" s="2"/>
      <c r="DSF5515" s="2"/>
      <c r="DSG5515" s="2"/>
      <c r="DSH5515" s="2"/>
      <c r="DSI5515" s="2"/>
      <c r="DSJ5515" s="2"/>
      <c r="DSK5515" s="2"/>
      <c r="DSL5515" s="2"/>
      <c r="DSM5515" s="2"/>
      <c r="DSN5515" s="2"/>
      <c r="DSO5515" s="2"/>
      <c r="DSP5515" s="2"/>
      <c r="DSQ5515" s="2"/>
      <c r="DSR5515" s="2"/>
      <c r="DSS5515" s="2"/>
      <c r="DST5515" s="2"/>
      <c r="DSU5515" s="2"/>
      <c r="DSV5515" s="2"/>
      <c r="DSW5515" s="2"/>
      <c r="DSX5515" s="2"/>
      <c r="DSY5515" s="2"/>
      <c r="DSZ5515" s="2"/>
      <c r="DTA5515" s="2"/>
      <c r="DTB5515" s="2"/>
      <c r="DTC5515" s="2"/>
      <c r="DTD5515" s="2"/>
      <c r="DTE5515" s="2"/>
      <c r="DTF5515" s="2"/>
      <c r="DTG5515" s="2"/>
      <c r="DTH5515" s="2"/>
      <c r="DTI5515" s="2"/>
      <c r="DTJ5515" s="2"/>
      <c r="DTK5515" s="2"/>
      <c r="DTL5515" s="2"/>
      <c r="DTM5515" s="2"/>
      <c r="DTN5515" s="2"/>
      <c r="DTO5515" s="2"/>
      <c r="DTP5515" s="2"/>
      <c r="DTQ5515" s="2"/>
      <c r="DTR5515" s="2"/>
      <c r="DTS5515" s="2"/>
      <c r="DTT5515" s="2"/>
      <c r="DTU5515" s="2"/>
      <c r="DTV5515" s="2"/>
      <c r="DTW5515" s="2"/>
      <c r="DTX5515" s="2"/>
      <c r="DTY5515" s="2"/>
      <c r="DTZ5515" s="2"/>
      <c r="DUA5515" s="2"/>
      <c r="DUB5515" s="2"/>
      <c r="DUC5515" s="2"/>
      <c r="DUD5515" s="2"/>
      <c r="DUE5515" s="2"/>
      <c r="DUF5515" s="2"/>
      <c r="DUG5515" s="2"/>
      <c r="DUH5515" s="2"/>
      <c r="DUI5515" s="2"/>
      <c r="DUJ5515" s="2"/>
      <c r="DUK5515" s="2"/>
      <c r="DUL5515" s="2"/>
      <c r="DUM5515" s="2"/>
      <c r="DUN5515" s="2"/>
      <c r="DUO5515" s="2"/>
      <c r="DUP5515" s="2"/>
      <c r="DUQ5515" s="2"/>
      <c r="DUR5515" s="2"/>
      <c r="DUS5515" s="2"/>
      <c r="DUT5515" s="2"/>
      <c r="DUU5515" s="2"/>
      <c r="DUV5515" s="2"/>
      <c r="DUW5515" s="2"/>
      <c r="DUX5515" s="2"/>
      <c r="DUY5515" s="2"/>
      <c r="DUZ5515" s="2"/>
      <c r="DVA5515" s="2"/>
      <c r="DVB5515" s="2"/>
      <c r="DVC5515" s="2"/>
      <c r="DVD5515" s="2"/>
      <c r="DVE5515" s="2"/>
      <c r="DVF5515" s="2"/>
      <c r="DVG5515" s="2"/>
      <c r="DVH5515" s="2"/>
      <c r="DVI5515" s="2"/>
      <c r="DVJ5515" s="2"/>
      <c r="DVK5515" s="2"/>
      <c r="DVL5515" s="2"/>
      <c r="DVM5515" s="2"/>
      <c r="DVN5515" s="2"/>
      <c r="DVO5515" s="2"/>
      <c r="DVP5515" s="2"/>
      <c r="DVQ5515" s="2"/>
      <c r="DVR5515" s="2"/>
      <c r="DVS5515" s="2"/>
      <c r="DVT5515" s="2"/>
      <c r="DVU5515" s="2"/>
      <c r="DVV5515" s="2"/>
      <c r="DVW5515" s="2"/>
      <c r="DVX5515" s="2"/>
      <c r="DVY5515" s="2"/>
      <c r="DVZ5515" s="2"/>
      <c r="DWA5515" s="2"/>
      <c r="DWB5515" s="2"/>
      <c r="DWC5515" s="2"/>
      <c r="DWD5515" s="2"/>
      <c r="DWE5515" s="2"/>
      <c r="DWF5515" s="2"/>
      <c r="DWG5515" s="2"/>
      <c r="DWH5515" s="2"/>
      <c r="DWI5515" s="2"/>
      <c r="DWJ5515" s="2"/>
      <c r="DWK5515" s="2"/>
      <c r="DWL5515" s="2"/>
      <c r="DWM5515" s="2"/>
      <c r="DWN5515" s="2"/>
      <c r="DWO5515" s="2"/>
      <c r="DWP5515" s="2"/>
      <c r="DWQ5515" s="2"/>
      <c r="DWR5515" s="2"/>
      <c r="DWS5515" s="2"/>
      <c r="DWT5515" s="2"/>
      <c r="DWU5515" s="2"/>
      <c r="DWV5515" s="2"/>
      <c r="DWW5515" s="2"/>
      <c r="DWX5515" s="2"/>
      <c r="DWY5515" s="2"/>
      <c r="DWZ5515" s="2"/>
      <c r="DXA5515" s="2"/>
      <c r="DXB5515" s="2"/>
      <c r="DXC5515" s="2"/>
      <c r="DXD5515" s="2"/>
      <c r="DXE5515" s="2"/>
      <c r="DXF5515" s="2"/>
      <c r="DXG5515" s="2"/>
      <c r="DXH5515" s="2"/>
      <c r="DXI5515" s="2"/>
      <c r="DXJ5515" s="2"/>
      <c r="DXK5515" s="2"/>
      <c r="DXL5515" s="2"/>
      <c r="DXM5515" s="2"/>
      <c r="DXN5515" s="2"/>
      <c r="DXO5515" s="2"/>
      <c r="DXP5515" s="2"/>
      <c r="DXQ5515" s="2"/>
      <c r="DXR5515" s="2"/>
      <c r="DXS5515" s="2"/>
      <c r="DXT5515" s="2"/>
      <c r="DXU5515" s="2"/>
      <c r="DXV5515" s="2"/>
      <c r="DXW5515" s="2"/>
      <c r="DXX5515" s="2"/>
      <c r="DXY5515" s="2"/>
      <c r="DXZ5515" s="2"/>
      <c r="DYA5515" s="2"/>
      <c r="DYB5515" s="2"/>
      <c r="DYC5515" s="2"/>
      <c r="DYD5515" s="2"/>
      <c r="DYE5515" s="2"/>
      <c r="DYF5515" s="2"/>
      <c r="DYG5515" s="2"/>
      <c r="DYH5515" s="2"/>
      <c r="DYI5515" s="2"/>
      <c r="DYJ5515" s="2"/>
      <c r="DYK5515" s="2"/>
      <c r="DYL5515" s="2"/>
      <c r="DYM5515" s="2"/>
      <c r="DYN5515" s="2"/>
      <c r="DYO5515" s="2"/>
      <c r="DYP5515" s="2"/>
      <c r="DYQ5515" s="2"/>
      <c r="DYR5515" s="2"/>
      <c r="DYS5515" s="2"/>
      <c r="DYT5515" s="2"/>
      <c r="DYU5515" s="2"/>
      <c r="DYV5515" s="2"/>
      <c r="DYW5515" s="2"/>
      <c r="DYX5515" s="2"/>
      <c r="DYY5515" s="2"/>
      <c r="DYZ5515" s="2"/>
      <c r="DZA5515" s="2"/>
      <c r="DZB5515" s="2"/>
      <c r="DZC5515" s="2"/>
      <c r="DZD5515" s="2"/>
      <c r="DZE5515" s="2"/>
      <c r="DZF5515" s="2"/>
      <c r="DZG5515" s="2"/>
      <c r="DZH5515" s="2"/>
      <c r="DZI5515" s="2"/>
      <c r="DZJ5515" s="2"/>
      <c r="DZK5515" s="2"/>
      <c r="DZL5515" s="2"/>
      <c r="DZM5515" s="2"/>
      <c r="DZN5515" s="2"/>
      <c r="DZO5515" s="2"/>
      <c r="DZP5515" s="2"/>
      <c r="DZQ5515" s="2"/>
      <c r="DZR5515" s="2"/>
      <c r="DZS5515" s="2"/>
      <c r="DZT5515" s="2"/>
      <c r="DZU5515" s="2"/>
      <c r="DZV5515" s="2"/>
      <c r="DZW5515" s="2"/>
      <c r="DZX5515" s="2"/>
      <c r="DZY5515" s="2"/>
      <c r="DZZ5515" s="2"/>
      <c r="EAA5515" s="2"/>
      <c r="EAB5515" s="2"/>
      <c r="EAC5515" s="2"/>
      <c r="EAD5515" s="2"/>
      <c r="EAE5515" s="2"/>
      <c r="EAF5515" s="2"/>
      <c r="EAG5515" s="2"/>
      <c r="EAH5515" s="2"/>
      <c r="EAI5515" s="2"/>
      <c r="EAJ5515" s="2"/>
      <c r="EAK5515" s="2"/>
      <c r="EAL5515" s="2"/>
      <c r="EAM5515" s="2"/>
      <c r="EAN5515" s="2"/>
      <c r="EAO5515" s="2"/>
      <c r="EAP5515" s="2"/>
      <c r="EAQ5515" s="2"/>
      <c r="EAR5515" s="2"/>
      <c r="EAS5515" s="2"/>
      <c r="EAT5515" s="2"/>
      <c r="EAU5515" s="2"/>
      <c r="EAV5515" s="2"/>
      <c r="EAW5515" s="2"/>
      <c r="EAX5515" s="2"/>
      <c r="EAY5515" s="2"/>
      <c r="EAZ5515" s="2"/>
      <c r="EBA5515" s="2"/>
      <c r="EBB5515" s="2"/>
      <c r="EBC5515" s="2"/>
      <c r="EBD5515" s="2"/>
      <c r="EBE5515" s="2"/>
      <c r="EBF5515" s="2"/>
      <c r="EBG5515" s="2"/>
      <c r="EBH5515" s="2"/>
      <c r="EBI5515" s="2"/>
      <c r="EBJ5515" s="2"/>
      <c r="EBK5515" s="2"/>
      <c r="EBL5515" s="2"/>
      <c r="EBM5515" s="2"/>
      <c r="EBN5515" s="2"/>
      <c r="EBO5515" s="2"/>
      <c r="EBP5515" s="2"/>
      <c r="EBQ5515" s="2"/>
      <c r="EBR5515" s="2"/>
      <c r="EBS5515" s="2"/>
      <c r="EBT5515" s="2"/>
      <c r="EBU5515" s="2"/>
      <c r="EBV5515" s="2"/>
      <c r="EBW5515" s="2"/>
      <c r="EBX5515" s="2"/>
      <c r="EBY5515" s="2"/>
      <c r="EBZ5515" s="2"/>
      <c r="ECA5515" s="2"/>
      <c r="ECB5515" s="2"/>
      <c r="ECC5515" s="2"/>
      <c r="ECD5515" s="2"/>
      <c r="ECE5515" s="2"/>
      <c r="ECF5515" s="2"/>
      <c r="ECG5515" s="2"/>
      <c r="ECH5515" s="2"/>
      <c r="ECI5515" s="2"/>
      <c r="ECJ5515" s="2"/>
      <c r="ECK5515" s="2"/>
      <c r="ECL5515" s="2"/>
      <c r="ECM5515" s="2"/>
      <c r="ECN5515" s="2"/>
      <c r="ECO5515" s="2"/>
      <c r="ECP5515" s="2"/>
      <c r="ECQ5515" s="2"/>
      <c r="ECR5515" s="2"/>
      <c r="ECS5515" s="2"/>
      <c r="ECT5515" s="2"/>
      <c r="ECU5515" s="2"/>
      <c r="ECV5515" s="2"/>
      <c r="ECW5515" s="2"/>
      <c r="ECX5515" s="2"/>
      <c r="ECY5515" s="2"/>
      <c r="ECZ5515" s="2"/>
      <c r="EDA5515" s="2"/>
      <c r="EDB5515" s="2"/>
      <c r="EDC5515" s="2"/>
      <c r="EDD5515" s="2"/>
      <c r="EDE5515" s="2"/>
      <c r="EDF5515" s="2"/>
      <c r="EDG5515" s="2"/>
      <c r="EDH5515" s="2"/>
      <c r="EDI5515" s="2"/>
      <c r="EDJ5515" s="2"/>
      <c r="EDK5515" s="2"/>
      <c r="EDL5515" s="2"/>
      <c r="EDM5515" s="2"/>
      <c r="EDN5515" s="2"/>
      <c r="EDO5515" s="2"/>
      <c r="EDP5515" s="2"/>
      <c r="EDQ5515" s="2"/>
      <c r="EDR5515" s="2"/>
      <c r="EDS5515" s="2"/>
      <c r="EDT5515" s="2"/>
      <c r="EDU5515" s="2"/>
      <c r="EDV5515" s="2"/>
      <c r="EDW5515" s="2"/>
      <c r="EDX5515" s="2"/>
      <c r="EDY5515" s="2"/>
      <c r="EDZ5515" s="2"/>
      <c r="EEA5515" s="2"/>
      <c r="EEB5515" s="2"/>
      <c r="EEC5515" s="2"/>
      <c r="EED5515" s="2"/>
      <c r="EEE5515" s="2"/>
      <c r="EEF5515" s="2"/>
      <c r="EEG5515" s="2"/>
      <c r="EEH5515" s="2"/>
      <c r="EEI5515" s="2"/>
      <c r="EEJ5515" s="2"/>
      <c r="EEK5515" s="2"/>
      <c r="EEL5515" s="2"/>
      <c r="EEM5515" s="2"/>
      <c r="EEN5515" s="2"/>
      <c r="EEO5515" s="2"/>
      <c r="EEP5515" s="2"/>
      <c r="EEQ5515" s="2"/>
      <c r="EER5515" s="2"/>
      <c r="EES5515" s="2"/>
      <c r="EET5515" s="2"/>
      <c r="EEU5515" s="2"/>
      <c r="EEV5515" s="2"/>
      <c r="EEW5515" s="2"/>
      <c r="EEX5515" s="2"/>
      <c r="EEY5515" s="2"/>
      <c r="EEZ5515" s="2"/>
      <c r="EFA5515" s="2"/>
      <c r="EFB5515" s="2"/>
      <c r="EFC5515" s="2"/>
      <c r="EFD5515" s="2"/>
      <c r="EFE5515" s="2"/>
      <c r="EFF5515" s="2"/>
      <c r="EFG5515" s="2"/>
      <c r="EFH5515" s="2"/>
      <c r="EFI5515" s="2"/>
      <c r="EFJ5515" s="2"/>
      <c r="EFK5515" s="2"/>
      <c r="EFL5515" s="2"/>
      <c r="EFM5515" s="2"/>
      <c r="EFN5515" s="2"/>
      <c r="EFO5515" s="2"/>
      <c r="EFP5515" s="2"/>
      <c r="EFQ5515" s="2"/>
      <c r="EFR5515" s="2"/>
      <c r="EFS5515" s="2"/>
      <c r="EFT5515" s="2"/>
      <c r="EFU5515" s="2"/>
      <c r="EFV5515" s="2"/>
      <c r="EFW5515" s="2"/>
      <c r="EFX5515" s="2"/>
      <c r="EFY5515" s="2"/>
      <c r="EFZ5515" s="2"/>
      <c r="EGA5515" s="2"/>
      <c r="EGB5515" s="2"/>
      <c r="EGC5515" s="2"/>
      <c r="EGD5515" s="2"/>
      <c r="EGE5515" s="2"/>
      <c r="EGF5515" s="2"/>
      <c r="EGG5515" s="2"/>
      <c r="EGH5515" s="2"/>
      <c r="EGI5515" s="2"/>
      <c r="EGJ5515" s="2"/>
      <c r="EGK5515" s="2"/>
      <c r="EGL5515" s="2"/>
      <c r="EGM5515" s="2"/>
      <c r="EGN5515" s="2"/>
      <c r="EGO5515" s="2"/>
      <c r="EGP5515" s="2"/>
      <c r="EGQ5515" s="2"/>
      <c r="EGR5515" s="2"/>
      <c r="EGS5515" s="2"/>
      <c r="EGT5515" s="2"/>
      <c r="EGU5515" s="2"/>
      <c r="EGV5515" s="2"/>
      <c r="EGW5515" s="2"/>
      <c r="EGX5515" s="2"/>
      <c r="EGY5515" s="2"/>
      <c r="EGZ5515" s="2"/>
      <c r="EHA5515" s="2"/>
      <c r="EHB5515" s="2"/>
      <c r="EHC5515" s="2"/>
      <c r="EHD5515" s="2"/>
      <c r="EHE5515" s="2"/>
      <c r="EHF5515" s="2"/>
      <c r="EHG5515" s="2"/>
      <c r="EHH5515" s="2"/>
      <c r="EHI5515" s="2"/>
      <c r="EHJ5515" s="2"/>
      <c r="EHK5515" s="2"/>
      <c r="EHL5515" s="2"/>
      <c r="EHM5515" s="2"/>
      <c r="EHN5515" s="2"/>
      <c r="EHO5515" s="2"/>
      <c r="EHP5515" s="2"/>
      <c r="EHQ5515" s="2"/>
      <c r="EHR5515" s="2"/>
      <c r="EHS5515" s="2"/>
      <c r="EHT5515" s="2"/>
      <c r="EHU5515" s="2"/>
      <c r="EHV5515" s="2"/>
      <c r="EHW5515" s="2"/>
      <c r="EHX5515" s="2"/>
      <c r="EHY5515" s="2"/>
      <c r="EHZ5515" s="2"/>
      <c r="EIA5515" s="2"/>
      <c r="EIB5515" s="2"/>
      <c r="EIC5515" s="2"/>
      <c r="EID5515" s="2"/>
      <c r="EIE5515" s="2"/>
      <c r="EIF5515" s="2"/>
      <c r="EIG5515" s="2"/>
      <c r="EIH5515" s="2"/>
      <c r="EII5515" s="2"/>
      <c r="EIJ5515" s="2"/>
      <c r="EIK5515" s="2"/>
      <c r="EIL5515" s="2"/>
      <c r="EIM5515" s="2"/>
      <c r="EIN5515" s="2"/>
      <c r="EIO5515" s="2"/>
      <c r="EIP5515" s="2"/>
      <c r="EIQ5515" s="2"/>
      <c r="EIR5515" s="2"/>
      <c r="EIS5515" s="2"/>
      <c r="EIT5515" s="2"/>
      <c r="EIU5515" s="2"/>
      <c r="EIV5515" s="2"/>
      <c r="EIW5515" s="2"/>
      <c r="EIX5515" s="2"/>
      <c r="EIY5515" s="2"/>
      <c r="EIZ5515" s="2"/>
      <c r="EJA5515" s="2"/>
      <c r="EJB5515" s="2"/>
      <c r="EJC5515" s="2"/>
      <c r="EJD5515" s="2"/>
      <c r="EJE5515" s="2"/>
      <c r="EJF5515" s="2"/>
      <c r="EJG5515" s="2"/>
      <c r="EJH5515" s="2"/>
      <c r="EJI5515" s="2"/>
      <c r="EJJ5515" s="2"/>
      <c r="EJK5515" s="2"/>
      <c r="EJL5515" s="2"/>
      <c r="EJM5515" s="2"/>
      <c r="EJN5515" s="2"/>
      <c r="EJO5515" s="2"/>
      <c r="EJP5515" s="2"/>
      <c r="EJQ5515" s="2"/>
      <c r="EJR5515" s="2"/>
      <c r="EJS5515" s="2"/>
      <c r="EJT5515" s="2"/>
      <c r="EJU5515" s="2"/>
      <c r="EJV5515" s="2"/>
      <c r="EJW5515" s="2"/>
      <c r="EJX5515" s="2"/>
      <c r="EJY5515" s="2"/>
      <c r="EJZ5515" s="2"/>
      <c r="EKA5515" s="2"/>
      <c r="EKB5515" s="2"/>
      <c r="EKC5515" s="2"/>
      <c r="EKD5515" s="2"/>
      <c r="EKE5515" s="2"/>
      <c r="EKF5515" s="2"/>
      <c r="EKG5515" s="2"/>
      <c r="EKH5515" s="2"/>
      <c r="EKI5515" s="2"/>
      <c r="EKJ5515" s="2"/>
      <c r="EKK5515" s="2"/>
      <c r="EKL5515" s="2"/>
      <c r="EKM5515" s="2"/>
      <c r="EKN5515" s="2"/>
      <c r="EKO5515" s="2"/>
      <c r="EKP5515" s="2"/>
      <c r="EKQ5515" s="2"/>
      <c r="EKR5515" s="2"/>
      <c r="EKS5515" s="2"/>
      <c r="EKT5515" s="2"/>
      <c r="EKU5515" s="2"/>
      <c r="EKV5515" s="2"/>
      <c r="EKW5515" s="2"/>
      <c r="EKX5515" s="2"/>
      <c r="EKY5515" s="2"/>
      <c r="EKZ5515" s="2"/>
      <c r="ELA5515" s="2"/>
      <c r="ELB5515" s="2"/>
      <c r="ELC5515" s="2"/>
      <c r="ELD5515" s="2"/>
      <c r="ELE5515" s="2"/>
      <c r="ELF5515" s="2"/>
      <c r="ELG5515" s="2"/>
      <c r="ELH5515" s="2"/>
      <c r="ELI5515" s="2"/>
      <c r="ELJ5515" s="2"/>
      <c r="ELK5515" s="2"/>
      <c r="ELL5515" s="2"/>
      <c r="ELM5515" s="2"/>
      <c r="ELN5515" s="2"/>
      <c r="ELO5515" s="2"/>
      <c r="ELP5515" s="2"/>
      <c r="ELQ5515" s="2"/>
      <c r="ELR5515" s="2"/>
      <c r="ELS5515" s="2"/>
      <c r="ELT5515" s="2"/>
      <c r="ELU5515" s="2"/>
      <c r="ELV5515" s="2"/>
      <c r="ELW5515" s="2"/>
      <c r="ELX5515" s="2"/>
      <c r="ELY5515" s="2"/>
      <c r="ELZ5515" s="2"/>
      <c r="EMA5515" s="2"/>
      <c r="EMB5515" s="2"/>
      <c r="EMC5515" s="2"/>
      <c r="EMD5515" s="2"/>
      <c r="EME5515" s="2"/>
      <c r="EMF5515" s="2"/>
      <c r="EMG5515" s="2"/>
      <c r="EMH5515" s="2"/>
      <c r="EMI5515" s="2"/>
      <c r="EMJ5515" s="2"/>
      <c r="EMK5515" s="2"/>
      <c r="EML5515" s="2"/>
      <c r="EMM5515" s="2"/>
      <c r="EMN5515" s="2"/>
      <c r="EMO5515" s="2"/>
      <c r="EMP5515" s="2"/>
      <c r="EMQ5515" s="2"/>
      <c r="EMR5515" s="2"/>
      <c r="EMS5515" s="2"/>
      <c r="EMT5515" s="2"/>
      <c r="EMU5515" s="2"/>
      <c r="EMV5515" s="2"/>
      <c r="EMW5515" s="2"/>
      <c r="EMX5515" s="2"/>
      <c r="EMY5515" s="2"/>
      <c r="EMZ5515" s="2"/>
      <c r="ENA5515" s="2"/>
      <c r="ENB5515" s="2"/>
      <c r="ENC5515" s="2"/>
      <c r="END5515" s="2"/>
      <c r="ENE5515" s="2"/>
      <c r="ENF5515" s="2"/>
      <c r="ENG5515" s="2"/>
      <c r="ENH5515" s="2"/>
      <c r="ENI5515" s="2"/>
      <c r="ENJ5515" s="2"/>
      <c r="ENK5515" s="2"/>
      <c r="ENL5515" s="2"/>
      <c r="ENM5515" s="2"/>
      <c r="ENN5515" s="2"/>
      <c r="ENO5515" s="2"/>
      <c r="ENP5515" s="2"/>
      <c r="ENQ5515" s="2"/>
      <c r="ENR5515" s="2"/>
      <c r="ENS5515" s="2"/>
      <c r="ENT5515" s="2"/>
      <c r="ENU5515" s="2"/>
      <c r="ENV5515" s="2"/>
      <c r="ENW5515" s="2"/>
      <c r="ENX5515" s="2"/>
      <c r="ENY5515" s="2"/>
      <c r="ENZ5515" s="2"/>
      <c r="EOA5515" s="2"/>
      <c r="EOB5515" s="2"/>
      <c r="EOC5515" s="2"/>
      <c r="EOD5515" s="2"/>
      <c r="EOE5515" s="2"/>
      <c r="EOF5515" s="2"/>
      <c r="EOG5515" s="2"/>
      <c r="EOH5515" s="2"/>
      <c r="EOI5515" s="2"/>
      <c r="EOJ5515" s="2"/>
      <c r="EOK5515" s="2"/>
      <c r="EOL5515" s="2"/>
      <c r="EOM5515" s="2"/>
      <c r="EON5515" s="2"/>
      <c r="EOO5515" s="2"/>
      <c r="EOP5515" s="2"/>
      <c r="EOQ5515" s="2"/>
      <c r="EOR5515" s="2"/>
      <c r="EOS5515" s="2"/>
      <c r="EOT5515" s="2"/>
      <c r="EOU5515" s="2"/>
      <c r="EOV5515" s="2"/>
      <c r="EOW5515" s="2"/>
      <c r="EOX5515" s="2"/>
      <c r="EOY5515" s="2"/>
      <c r="EOZ5515" s="2"/>
      <c r="EPA5515" s="2"/>
      <c r="EPB5515" s="2"/>
      <c r="EPC5515" s="2"/>
      <c r="EPD5515" s="2"/>
      <c r="EPE5515" s="2"/>
      <c r="EPF5515" s="2"/>
      <c r="EPG5515" s="2"/>
      <c r="EPH5515" s="2"/>
      <c r="EPI5515" s="2"/>
      <c r="EPJ5515" s="2"/>
      <c r="EPK5515" s="2"/>
      <c r="EPL5515" s="2"/>
      <c r="EPM5515" s="2"/>
      <c r="EPN5515" s="2"/>
      <c r="EPO5515" s="2"/>
      <c r="EPP5515" s="2"/>
      <c r="EPQ5515" s="2"/>
      <c r="EPR5515" s="2"/>
      <c r="EPS5515" s="2"/>
      <c r="EPT5515" s="2"/>
      <c r="EPU5515" s="2"/>
      <c r="EPV5515" s="2"/>
      <c r="EPW5515" s="2"/>
      <c r="EPX5515" s="2"/>
      <c r="EPY5515" s="2"/>
      <c r="EPZ5515" s="2"/>
      <c r="EQA5515" s="2"/>
      <c r="EQB5515" s="2"/>
      <c r="EQC5515" s="2"/>
      <c r="EQD5515" s="2"/>
      <c r="EQE5515" s="2"/>
      <c r="EQF5515" s="2"/>
      <c r="EQG5515" s="2"/>
      <c r="EQH5515" s="2"/>
      <c r="EQI5515" s="2"/>
      <c r="EQJ5515" s="2"/>
      <c r="EQK5515" s="2"/>
      <c r="EQL5515" s="2"/>
      <c r="EQM5515" s="2"/>
      <c r="EQN5515" s="2"/>
      <c r="EQO5515" s="2"/>
      <c r="EQP5515" s="2"/>
      <c r="EQQ5515" s="2"/>
      <c r="EQR5515" s="2"/>
      <c r="EQS5515" s="2"/>
      <c r="EQT5515" s="2"/>
      <c r="EQU5515" s="2"/>
      <c r="EQV5515" s="2"/>
      <c r="EQW5515" s="2"/>
      <c r="EQX5515" s="2"/>
      <c r="EQY5515" s="2"/>
      <c r="EQZ5515" s="2"/>
      <c r="ERA5515" s="2"/>
      <c r="ERB5515" s="2"/>
      <c r="ERC5515" s="2"/>
      <c r="ERD5515" s="2"/>
      <c r="ERE5515" s="2"/>
      <c r="ERF5515" s="2"/>
      <c r="ERG5515" s="2"/>
      <c r="ERH5515" s="2"/>
      <c r="ERI5515" s="2"/>
      <c r="ERJ5515" s="2"/>
      <c r="ERK5515" s="2"/>
      <c r="ERL5515" s="2"/>
      <c r="ERM5515" s="2"/>
      <c r="ERN5515" s="2"/>
      <c r="ERO5515" s="2"/>
      <c r="ERP5515" s="2"/>
      <c r="ERQ5515" s="2"/>
      <c r="ERR5515" s="2"/>
      <c r="ERS5515" s="2"/>
      <c r="ERT5515" s="2"/>
      <c r="ERU5515" s="2"/>
      <c r="ERV5515" s="2"/>
      <c r="ERW5515" s="2"/>
      <c r="ERX5515" s="2"/>
      <c r="ERY5515" s="2"/>
      <c r="ERZ5515" s="2"/>
      <c r="ESA5515" s="2"/>
      <c r="ESB5515" s="2"/>
      <c r="ESC5515" s="2"/>
      <c r="ESD5515" s="2"/>
      <c r="ESE5515" s="2"/>
      <c r="ESF5515" s="2"/>
      <c r="ESG5515" s="2"/>
      <c r="ESH5515" s="2"/>
      <c r="ESI5515" s="2"/>
      <c r="ESJ5515" s="2"/>
      <c r="ESK5515" s="2"/>
      <c r="ESL5515" s="2"/>
      <c r="ESM5515" s="2"/>
      <c r="ESN5515" s="2"/>
      <c r="ESO5515" s="2"/>
      <c r="ESP5515" s="2"/>
      <c r="ESQ5515" s="2"/>
      <c r="ESR5515" s="2"/>
      <c r="ESS5515" s="2"/>
      <c r="EST5515" s="2"/>
      <c r="ESU5515" s="2"/>
      <c r="ESV5515" s="2"/>
      <c r="ESW5515" s="2"/>
      <c r="ESX5515" s="2"/>
      <c r="ESY5515" s="2"/>
      <c r="ESZ5515" s="2"/>
      <c r="ETA5515" s="2"/>
      <c r="ETB5515" s="2"/>
      <c r="ETC5515" s="2"/>
      <c r="ETD5515" s="2"/>
      <c r="ETE5515" s="2"/>
      <c r="ETF5515" s="2"/>
      <c r="ETG5515" s="2"/>
      <c r="ETH5515" s="2"/>
      <c r="ETI5515" s="2"/>
      <c r="ETJ5515" s="2"/>
      <c r="ETK5515" s="2"/>
      <c r="ETL5515" s="2"/>
      <c r="ETM5515" s="2"/>
      <c r="ETN5515" s="2"/>
      <c r="ETO5515" s="2"/>
      <c r="ETP5515" s="2"/>
      <c r="ETQ5515" s="2"/>
      <c r="ETR5515" s="2"/>
      <c r="ETS5515" s="2"/>
      <c r="ETT5515" s="2"/>
      <c r="ETU5515" s="2"/>
      <c r="ETV5515" s="2"/>
      <c r="ETW5515" s="2"/>
      <c r="ETX5515" s="2"/>
      <c r="ETY5515" s="2"/>
      <c r="ETZ5515" s="2"/>
      <c r="EUA5515" s="2"/>
      <c r="EUB5515" s="2"/>
      <c r="EUC5515" s="2"/>
      <c r="EUD5515" s="2"/>
      <c r="EUE5515" s="2"/>
      <c r="EUF5515" s="2"/>
      <c r="EUG5515" s="2"/>
      <c r="EUH5515" s="2"/>
      <c r="EUI5515" s="2"/>
      <c r="EUJ5515" s="2"/>
      <c r="EUK5515" s="2"/>
      <c r="EUL5515" s="2"/>
      <c r="EUM5515" s="2"/>
      <c r="EUN5515" s="2"/>
      <c r="EUO5515" s="2"/>
      <c r="EUP5515" s="2"/>
      <c r="EUQ5515" s="2"/>
      <c r="EUR5515" s="2"/>
      <c r="EUS5515" s="2"/>
      <c r="EUT5515" s="2"/>
      <c r="EUU5515" s="2"/>
      <c r="EUV5515" s="2"/>
      <c r="EUW5515" s="2"/>
      <c r="EUX5515" s="2"/>
      <c r="EUY5515" s="2"/>
      <c r="EUZ5515" s="2"/>
      <c r="EVA5515" s="2"/>
      <c r="EVB5515" s="2"/>
      <c r="EVC5515" s="2"/>
      <c r="EVD5515" s="2"/>
      <c r="EVE5515" s="2"/>
      <c r="EVF5515" s="2"/>
      <c r="EVG5515" s="2"/>
      <c r="EVH5515" s="2"/>
      <c r="EVI5515" s="2"/>
      <c r="EVJ5515" s="2"/>
      <c r="EVK5515" s="2"/>
      <c r="EVL5515" s="2"/>
      <c r="EVM5515" s="2"/>
      <c r="EVN5515" s="2"/>
      <c r="EVO5515" s="2"/>
      <c r="EVP5515" s="2"/>
      <c r="EVQ5515" s="2"/>
      <c r="EVR5515" s="2"/>
      <c r="EVS5515" s="2"/>
      <c r="EVT5515" s="2"/>
      <c r="EVU5515" s="2"/>
      <c r="EVV5515" s="2"/>
      <c r="EVW5515" s="2"/>
      <c r="EVX5515" s="2"/>
      <c r="EVY5515" s="2"/>
      <c r="EVZ5515" s="2"/>
      <c r="EWA5515" s="2"/>
      <c r="EWB5515" s="2"/>
      <c r="EWC5515" s="2"/>
      <c r="EWD5515" s="2"/>
      <c r="EWE5515" s="2"/>
      <c r="EWF5515" s="2"/>
      <c r="EWG5515" s="2"/>
      <c r="EWH5515" s="2"/>
      <c r="EWI5515" s="2"/>
      <c r="EWJ5515" s="2"/>
      <c r="EWK5515" s="2"/>
      <c r="EWL5515" s="2"/>
      <c r="EWM5515" s="2"/>
      <c r="EWN5515" s="2"/>
      <c r="EWO5515" s="2"/>
      <c r="EWP5515" s="2"/>
      <c r="EWQ5515" s="2"/>
      <c r="EWR5515" s="2"/>
      <c r="EWS5515" s="2"/>
      <c r="EWT5515" s="2"/>
      <c r="EWU5515" s="2"/>
      <c r="EWV5515" s="2"/>
      <c r="EWW5515" s="2"/>
      <c r="EWX5515" s="2"/>
      <c r="EWY5515" s="2"/>
      <c r="EWZ5515" s="2"/>
      <c r="EXA5515" s="2"/>
      <c r="EXB5515" s="2"/>
      <c r="EXC5515" s="2"/>
      <c r="EXD5515" s="2"/>
      <c r="EXE5515" s="2"/>
      <c r="EXF5515" s="2"/>
      <c r="EXG5515" s="2"/>
      <c r="EXH5515" s="2"/>
      <c r="EXI5515" s="2"/>
      <c r="EXJ5515" s="2"/>
      <c r="EXK5515" s="2"/>
      <c r="EXL5515" s="2"/>
      <c r="EXM5515" s="2"/>
      <c r="EXN5515" s="2"/>
      <c r="EXO5515" s="2"/>
      <c r="EXP5515" s="2"/>
      <c r="EXQ5515" s="2"/>
      <c r="EXR5515" s="2"/>
      <c r="EXS5515" s="2"/>
      <c r="EXT5515" s="2"/>
      <c r="EXU5515" s="2"/>
      <c r="EXV5515" s="2"/>
      <c r="EXW5515" s="2"/>
      <c r="EXX5515" s="2"/>
      <c r="EXY5515" s="2"/>
      <c r="EXZ5515" s="2"/>
      <c r="EYA5515" s="2"/>
      <c r="EYB5515" s="2"/>
      <c r="EYC5515" s="2"/>
      <c r="EYD5515" s="2"/>
      <c r="EYE5515" s="2"/>
      <c r="EYF5515" s="2"/>
      <c r="EYG5515" s="2"/>
      <c r="EYH5515" s="2"/>
      <c r="EYI5515" s="2"/>
      <c r="EYJ5515" s="2"/>
      <c r="EYK5515" s="2"/>
      <c r="EYL5515" s="2"/>
      <c r="EYM5515" s="2"/>
      <c r="EYN5515" s="2"/>
      <c r="EYO5515" s="2"/>
      <c r="EYP5515" s="2"/>
      <c r="EYQ5515" s="2"/>
      <c r="EYR5515" s="2"/>
      <c r="EYS5515" s="2"/>
      <c r="EYT5515" s="2"/>
      <c r="EYU5515" s="2"/>
      <c r="EYV5515" s="2"/>
      <c r="EYW5515" s="2"/>
      <c r="EYX5515" s="2"/>
      <c r="EYY5515" s="2"/>
      <c r="EYZ5515" s="2"/>
      <c r="EZA5515" s="2"/>
      <c r="EZB5515" s="2"/>
      <c r="EZC5515" s="2"/>
      <c r="EZD5515" s="2"/>
      <c r="EZE5515" s="2"/>
      <c r="EZF5515" s="2"/>
      <c r="EZG5515" s="2"/>
      <c r="EZH5515" s="2"/>
      <c r="EZI5515" s="2"/>
      <c r="EZJ5515" s="2"/>
      <c r="EZK5515" s="2"/>
      <c r="EZL5515" s="2"/>
      <c r="EZM5515" s="2"/>
      <c r="EZN5515" s="2"/>
      <c r="EZO5515" s="2"/>
      <c r="EZP5515" s="2"/>
      <c r="EZQ5515" s="2"/>
      <c r="EZR5515" s="2"/>
      <c r="EZS5515" s="2"/>
      <c r="EZT5515" s="2"/>
      <c r="EZU5515" s="2"/>
      <c r="EZV5515" s="2"/>
      <c r="EZW5515" s="2"/>
      <c r="EZX5515" s="2"/>
      <c r="EZY5515" s="2"/>
      <c r="EZZ5515" s="2"/>
      <c r="FAA5515" s="2"/>
      <c r="FAB5515" s="2"/>
      <c r="FAC5515" s="2"/>
      <c r="FAD5515" s="2"/>
      <c r="FAE5515" s="2"/>
      <c r="FAF5515" s="2"/>
      <c r="FAG5515" s="2"/>
      <c r="FAH5515" s="2"/>
      <c r="FAI5515" s="2"/>
      <c r="FAJ5515" s="2"/>
      <c r="FAK5515" s="2"/>
      <c r="FAL5515" s="2"/>
      <c r="FAM5515" s="2"/>
      <c r="FAN5515" s="2"/>
      <c r="FAO5515" s="2"/>
      <c r="FAP5515" s="2"/>
      <c r="FAQ5515" s="2"/>
      <c r="FAR5515" s="2"/>
      <c r="FAS5515" s="2"/>
      <c r="FAT5515" s="2"/>
      <c r="FAU5515" s="2"/>
      <c r="FAV5515" s="2"/>
      <c r="FAW5515" s="2"/>
      <c r="FAX5515" s="2"/>
      <c r="FAY5515" s="2"/>
      <c r="FAZ5515" s="2"/>
      <c r="FBA5515" s="2"/>
      <c r="FBB5515" s="2"/>
      <c r="FBC5515" s="2"/>
      <c r="FBD5515" s="2"/>
      <c r="FBE5515" s="2"/>
      <c r="FBF5515" s="2"/>
      <c r="FBG5515" s="2"/>
      <c r="FBH5515" s="2"/>
      <c r="FBI5515" s="2"/>
      <c r="FBJ5515" s="2"/>
      <c r="FBK5515" s="2"/>
      <c r="FBL5515" s="2"/>
      <c r="FBM5515" s="2"/>
      <c r="FBN5515" s="2"/>
      <c r="FBO5515" s="2"/>
      <c r="FBP5515" s="2"/>
      <c r="FBQ5515" s="2"/>
      <c r="FBR5515" s="2"/>
      <c r="FBS5515" s="2"/>
      <c r="FBT5515" s="2"/>
      <c r="FBU5515" s="2"/>
      <c r="FBV5515" s="2"/>
      <c r="FBW5515" s="2"/>
      <c r="FBX5515" s="2"/>
      <c r="FBY5515" s="2"/>
      <c r="FBZ5515" s="2"/>
      <c r="FCA5515" s="2"/>
      <c r="FCB5515" s="2"/>
      <c r="FCC5515" s="2"/>
      <c r="FCD5515" s="2"/>
      <c r="FCE5515" s="2"/>
      <c r="FCF5515" s="2"/>
      <c r="FCG5515" s="2"/>
      <c r="FCH5515" s="2"/>
      <c r="FCI5515" s="2"/>
      <c r="FCJ5515" s="2"/>
      <c r="FCK5515" s="2"/>
      <c r="FCL5515" s="2"/>
      <c r="FCM5515" s="2"/>
      <c r="FCN5515" s="2"/>
      <c r="FCO5515" s="2"/>
      <c r="FCP5515" s="2"/>
      <c r="FCQ5515" s="2"/>
      <c r="FCR5515" s="2"/>
      <c r="FCS5515" s="2"/>
      <c r="FCT5515" s="2"/>
      <c r="FCU5515" s="2"/>
      <c r="FCV5515" s="2"/>
      <c r="FCW5515" s="2"/>
      <c r="FCX5515" s="2"/>
      <c r="FCY5515" s="2"/>
      <c r="FCZ5515" s="2"/>
      <c r="FDA5515" s="2"/>
      <c r="FDB5515" s="2"/>
      <c r="FDC5515" s="2"/>
      <c r="FDD5515" s="2"/>
      <c r="FDE5515" s="2"/>
      <c r="FDF5515" s="2"/>
      <c r="FDG5515" s="2"/>
      <c r="FDH5515" s="2"/>
      <c r="FDI5515" s="2"/>
      <c r="FDJ5515" s="2"/>
      <c r="FDK5515" s="2"/>
      <c r="FDL5515" s="2"/>
      <c r="FDM5515" s="2"/>
      <c r="FDN5515" s="2"/>
      <c r="FDO5515" s="2"/>
      <c r="FDP5515" s="2"/>
      <c r="FDQ5515" s="2"/>
      <c r="FDR5515" s="2"/>
      <c r="FDS5515" s="2"/>
      <c r="FDT5515" s="2"/>
      <c r="FDU5515" s="2"/>
      <c r="FDV5515" s="2"/>
      <c r="FDW5515" s="2"/>
      <c r="FDX5515" s="2"/>
      <c r="FDY5515" s="2"/>
      <c r="FDZ5515" s="2"/>
      <c r="FEA5515" s="2"/>
      <c r="FEB5515" s="2"/>
      <c r="FEC5515" s="2"/>
      <c r="FED5515" s="2"/>
      <c r="FEE5515" s="2"/>
      <c r="FEF5515" s="2"/>
      <c r="FEG5515" s="2"/>
      <c r="FEH5515" s="2"/>
      <c r="FEI5515" s="2"/>
      <c r="FEJ5515" s="2"/>
      <c r="FEK5515" s="2"/>
      <c r="FEL5515" s="2"/>
      <c r="FEM5515" s="2"/>
      <c r="FEN5515" s="2"/>
      <c r="FEO5515" s="2"/>
      <c r="FEP5515" s="2"/>
      <c r="FEQ5515" s="2"/>
      <c r="FER5515" s="2"/>
      <c r="FES5515" s="2"/>
      <c r="FET5515" s="2"/>
      <c r="FEU5515" s="2"/>
      <c r="FEV5515" s="2"/>
      <c r="FEW5515" s="2"/>
      <c r="FEX5515" s="2"/>
      <c r="FEY5515" s="2"/>
      <c r="FEZ5515" s="2"/>
      <c r="FFA5515" s="2"/>
      <c r="FFB5515" s="2"/>
      <c r="FFC5515" s="2"/>
      <c r="FFD5515" s="2"/>
      <c r="FFE5515" s="2"/>
      <c r="FFF5515" s="2"/>
      <c r="FFG5515" s="2"/>
      <c r="FFH5515" s="2"/>
      <c r="FFI5515" s="2"/>
      <c r="FFJ5515" s="2"/>
      <c r="FFK5515" s="2"/>
      <c r="FFL5515" s="2"/>
      <c r="FFM5515" s="2"/>
      <c r="FFN5515" s="2"/>
      <c r="FFO5515" s="2"/>
      <c r="FFP5515" s="2"/>
      <c r="FFQ5515" s="2"/>
      <c r="FFR5515" s="2"/>
      <c r="FFS5515" s="2"/>
      <c r="FFT5515" s="2"/>
      <c r="FFU5515" s="2"/>
      <c r="FFV5515" s="2"/>
      <c r="FFW5515" s="2"/>
      <c r="FFX5515" s="2"/>
      <c r="FFY5515" s="2"/>
      <c r="FFZ5515" s="2"/>
      <c r="FGA5515" s="2"/>
      <c r="FGB5515" s="2"/>
      <c r="FGC5515" s="2"/>
      <c r="FGD5515" s="2"/>
      <c r="FGE5515" s="2"/>
      <c r="FGF5515" s="2"/>
      <c r="FGG5515" s="2"/>
      <c r="FGH5515" s="2"/>
      <c r="FGI5515" s="2"/>
      <c r="FGJ5515" s="2"/>
      <c r="FGK5515" s="2"/>
      <c r="FGL5515" s="2"/>
      <c r="FGM5515" s="2"/>
      <c r="FGN5515" s="2"/>
      <c r="FGO5515" s="2"/>
      <c r="FGP5515" s="2"/>
      <c r="FGQ5515" s="2"/>
      <c r="FGR5515" s="2"/>
      <c r="FGS5515" s="2"/>
      <c r="FGT5515" s="2"/>
      <c r="FGU5515" s="2"/>
      <c r="FGV5515" s="2"/>
      <c r="FGW5515" s="2"/>
      <c r="FGX5515" s="2"/>
      <c r="FGY5515" s="2"/>
      <c r="FGZ5515" s="2"/>
      <c r="FHA5515" s="2"/>
      <c r="FHB5515" s="2"/>
      <c r="FHC5515" s="2"/>
      <c r="FHD5515" s="2"/>
      <c r="FHE5515" s="2"/>
      <c r="FHF5515" s="2"/>
      <c r="FHG5515" s="2"/>
      <c r="FHH5515" s="2"/>
      <c r="FHI5515" s="2"/>
      <c r="FHJ5515" s="2"/>
      <c r="FHK5515" s="2"/>
      <c r="FHL5515" s="2"/>
      <c r="FHM5515" s="2"/>
      <c r="FHN5515" s="2"/>
      <c r="FHO5515" s="2"/>
      <c r="FHP5515" s="2"/>
      <c r="FHQ5515" s="2"/>
      <c r="FHR5515" s="2"/>
      <c r="FHS5515" s="2"/>
      <c r="FHT5515" s="2"/>
      <c r="FHU5515" s="2"/>
      <c r="FHV5515" s="2"/>
      <c r="FHW5515" s="2"/>
      <c r="FHX5515" s="2"/>
      <c r="FHY5515" s="2"/>
      <c r="FHZ5515" s="2"/>
      <c r="FIA5515" s="2"/>
      <c r="FIB5515" s="2"/>
      <c r="FIC5515" s="2"/>
      <c r="FID5515" s="2"/>
      <c r="FIE5515" s="2"/>
      <c r="FIF5515" s="2"/>
      <c r="FIG5515" s="2"/>
      <c r="FIH5515" s="2"/>
      <c r="FII5515" s="2"/>
      <c r="FIJ5515" s="2"/>
      <c r="FIK5515" s="2"/>
      <c r="FIL5515" s="2"/>
      <c r="FIM5515" s="2"/>
      <c r="FIN5515" s="2"/>
      <c r="FIO5515" s="2"/>
      <c r="FIP5515" s="2"/>
      <c r="FIQ5515" s="2"/>
      <c r="FIR5515" s="2"/>
      <c r="FIS5515" s="2"/>
      <c r="FIT5515" s="2"/>
      <c r="FIU5515" s="2"/>
      <c r="FIV5515" s="2"/>
      <c r="FIW5515" s="2"/>
      <c r="FIX5515" s="2"/>
      <c r="FIY5515" s="2"/>
      <c r="FIZ5515" s="2"/>
      <c r="FJA5515" s="2"/>
      <c r="FJB5515" s="2"/>
      <c r="FJC5515" s="2"/>
      <c r="FJD5515" s="2"/>
      <c r="FJE5515" s="2"/>
      <c r="FJF5515" s="2"/>
      <c r="FJG5515" s="2"/>
      <c r="FJH5515" s="2"/>
      <c r="FJI5515" s="2"/>
      <c r="FJJ5515" s="2"/>
      <c r="FJK5515" s="2"/>
      <c r="FJL5515" s="2"/>
      <c r="FJM5515" s="2"/>
      <c r="FJN5515" s="2"/>
      <c r="FJO5515" s="2"/>
      <c r="FJP5515" s="2"/>
      <c r="FJQ5515" s="2"/>
      <c r="FJR5515" s="2"/>
      <c r="FJS5515" s="2"/>
      <c r="FJT5515" s="2"/>
      <c r="FJU5515" s="2"/>
      <c r="FJV5515" s="2"/>
      <c r="FJW5515" s="2"/>
      <c r="FJX5515" s="2"/>
      <c r="FJY5515" s="2"/>
      <c r="FJZ5515" s="2"/>
      <c r="FKA5515" s="2"/>
      <c r="FKB5515" s="2"/>
      <c r="FKC5515" s="2"/>
      <c r="FKD5515" s="2"/>
      <c r="FKE5515" s="2"/>
      <c r="FKF5515" s="2"/>
      <c r="FKG5515" s="2"/>
      <c r="FKH5515" s="2"/>
      <c r="FKI5515" s="2"/>
      <c r="FKJ5515" s="2"/>
      <c r="FKK5515" s="2"/>
      <c r="FKL5515" s="2"/>
      <c r="FKM5515" s="2"/>
      <c r="FKN5515" s="2"/>
      <c r="FKO5515" s="2"/>
      <c r="FKP5515" s="2"/>
      <c r="FKQ5515" s="2"/>
      <c r="FKR5515" s="2"/>
      <c r="FKS5515" s="2"/>
      <c r="FKT5515" s="2"/>
      <c r="FKU5515" s="2"/>
      <c r="FKV5515" s="2"/>
      <c r="FKW5515" s="2"/>
      <c r="FKX5515" s="2"/>
      <c r="FKY5515" s="2"/>
      <c r="FKZ5515" s="2"/>
      <c r="FLA5515" s="2"/>
      <c r="FLB5515" s="2"/>
      <c r="FLC5515" s="2"/>
      <c r="FLD5515" s="2"/>
      <c r="FLE5515" s="2"/>
      <c r="FLF5515" s="2"/>
      <c r="FLG5515" s="2"/>
      <c r="FLH5515" s="2"/>
      <c r="FLI5515" s="2"/>
      <c r="FLJ5515" s="2"/>
      <c r="FLK5515" s="2"/>
      <c r="FLL5515" s="2"/>
      <c r="FLM5515" s="2"/>
      <c r="FLN5515" s="2"/>
      <c r="FLO5515" s="2"/>
      <c r="FLP5515" s="2"/>
      <c r="FLQ5515" s="2"/>
      <c r="FLR5515" s="2"/>
      <c r="FLS5515" s="2"/>
      <c r="FLT5515" s="2"/>
      <c r="FLU5515" s="2"/>
      <c r="FLV5515" s="2"/>
      <c r="FLW5515" s="2"/>
      <c r="FLX5515" s="2"/>
      <c r="FLY5515" s="2"/>
      <c r="FLZ5515" s="2"/>
      <c r="FMA5515" s="2"/>
      <c r="FMB5515" s="2"/>
      <c r="FMC5515" s="2"/>
      <c r="FMD5515" s="2"/>
      <c r="FME5515" s="2"/>
      <c r="FMF5515" s="2"/>
      <c r="FMG5515" s="2"/>
      <c r="FMH5515" s="2"/>
      <c r="FMI5515" s="2"/>
      <c r="FMJ5515" s="2"/>
      <c r="FMK5515" s="2"/>
      <c r="FML5515" s="2"/>
      <c r="FMM5515" s="2"/>
      <c r="FMN5515" s="2"/>
      <c r="FMO5515" s="2"/>
      <c r="FMP5515" s="2"/>
      <c r="FMQ5515" s="2"/>
      <c r="FMR5515" s="2"/>
      <c r="FMS5515" s="2"/>
      <c r="FMT5515" s="2"/>
      <c r="FMU5515" s="2"/>
      <c r="FMV5515" s="2"/>
      <c r="FMW5515" s="2"/>
      <c r="FMX5515" s="2"/>
      <c r="FMY5515" s="2"/>
      <c r="FMZ5515" s="2"/>
      <c r="FNA5515" s="2"/>
      <c r="FNB5515" s="2"/>
      <c r="FNC5515" s="2"/>
      <c r="FND5515" s="2"/>
      <c r="FNE5515" s="2"/>
      <c r="FNF5515" s="2"/>
      <c r="FNG5515" s="2"/>
      <c r="FNH5515" s="2"/>
      <c r="FNI5515" s="2"/>
      <c r="FNJ5515" s="2"/>
      <c r="FNK5515" s="2"/>
      <c r="FNL5515" s="2"/>
      <c r="FNM5515" s="2"/>
      <c r="FNN5515" s="2"/>
      <c r="FNO5515" s="2"/>
      <c r="FNP5515" s="2"/>
      <c r="FNQ5515" s="2"/>
      <c r="FNR5515" s="2"/>
      <c r="FNS5515" s="2"/>
      <c r="FNT5515" s="2"/>
      <c r="FNU5515" s="2"/>
      <c r="FNV5515" s="2"/>
      <c r="FNW5515" s="2"/>
      <c r="FNX5515" s="2"/>
      <c r="FNY5515" s="2"/>
      <c r="FNZ5515" s="2"/>
      <c r="FOA5515" s="2"/>
      <c r="FOB5515" s="2"/>
      <c r="FOC5515" s="2"/>
      <c r="FOD5515" s="2"/>
      <c r="FOE5515" s="2"/>
      <c r="FOF5515" s="2"/>
      <c r="FOG5515" s="2"/>
      <c r="FOH5515" s="2"/>
      <c r="FOI5515" s="2"/>
      <c r="FOJ5515" s="2"/>
      <c r="FOK5515" s="2"/>
      <c r="FOL5515" s="2"/>
      <c r="FOM5515" s="2"/>
      <c r="FON5515" s="2"/>
      <c r="FOO5515" s="2"/>
      <c r="FOP5515" s="2"/>
      <c r="FOQ5515" s="2"/>
      <c r="FOR5515" s="2"/>
      <c r="FOS5515" s="2"/>
      <c r="FOT5515" s="2"/>
      <c r="FOU5515" s="2"/>
      <c r="FOV5515" s="2"/>
      <c r="FOW5515" s="2"/>
      <c r="FOX5515" s="2"/>
      <c r="FOY5515" s="2"/>
      <c r="FOZ5515" s="2"/>
      <c r="FPA5515" s="2"/>
      <c r="FPB5515" s="2"/>
      <c r="FPC5515" s="2"/>
      <c r="FPD5515" s="2"/>
      <c r="FPE5515" s="2"/>
      <c r="FPF5515" s="2"/>
      <c r="FPG5515" s="2"/>
      <c r="FPH5515" s="2"/>
      <c r="FPI5515" s="2"/>
      <c r="FPJ5515" s="2"/>
      <c r="FPK5515" s="2"/>
      <c r="FPL5515" s="2"/>
      <c r="FPM5515" s="2"/>
      <c r="FPN5515" s="2"/>
      <c r="FPO5515" s="2"/>
      <c r="FPP5515" s="2"/>
      <c r="FPQ5515" s="2"/>
      <c r="FPR5515" s="2"/>
      <c r="FPS5515" s="2"/>
      <c r="FPT5515" s="2"/>
      <c r="FPU5515" s="2"/>
      <c r="FPV5515" s="2"/>
      <c r="FPW5515" s="2"/>
      <c r="FPX5515" s="2"/>
      <c r="FPY5515" s="2"/>
      <c r="FPZ5515" s="2"/>
      <c r="FQA5515" s="2"/>
      <c r="FQB5515" s="2"/>
      <c r="FQC5515" s="2"/>
      <c r="FQD5515" s="2"/>
      <c r="FQE5515" s="2"/>
      <c r="FQF5515" s="2"/>
      <c r="FQG5515" s="2"/>
      <c r="FQH5515" s="2"/>
      <c r="FQI5515" s="2"/>
      <c r="FQJ5515" s="2"/>
      <c r="FQK5515" s="2"/>
      <c r="FQL5515" s="2"/>
      <c r="FQM5515" s="2"/>
      <c r="FQN5515" s="2"/>
      <c r="FQO5515" s="2"/>
      <c r="FQP5515" s="2"/>
      <c r="FQQ5515" s="2"/>
      <c r="FQR5515" s="2"/>
      <c r="FQS5515" s="2"/>
      <c r="FQT5515" s="2"/>
      <c r="FQU5515" s="2"/>
      <c r="FQV5515" s="2"/>
      <c r="FQW5515" s="2"/>
      <c r="FQX5515" s="2"/>
      <c r="FQY5515" s="2"/>
      <c r="FQZ5515" s="2"/>
      <c r="FRA5515" s="2"/>
      <c r="FRB5515" s="2"/>
      <c r="FRC5515" s="2"/>
      <c r="FRD5515" s="2"/>
      <c r="FRE5515" s="2"/>
      <c r="FRF5515" s="2"/>
      <c r="FRG5515" s="2"/>
      <c r="FRH5515" s="2"/>
      <c r="FRI5515" s="2"/>
      <c r="FRJ5515" s="2"/>
      <c r="FRK5515" s="2"/>
      <c r="FRL5515" s="2"/>
      <c r="FRM5515" s="2"/>
      <c r="FRN5515" s="2"/>
      <c r="FRO5515" s="2"/>
      <c r="FRP5515" s="2"/>
      <c r="FRQ5515" s="2"/>
      <c r="FRR5515" s="2"/>
      <c r="FRS5515" s="2"/>
      <c r="FRT5515" s="2"/>
      <c r="FRU5515" s="2"/>
      <c r="FRV5515" s="2"/>
      <c r="FRW5515" s="2"/>
      <c r="FRX5515" s="2"/>
      <c r="FRY5515" s="2"/>
      <c r="FRZ5515" s="2"/>
      <c r="FSA5515" s="2"/>
      <c r="FSB5515" s="2"/>
      <c r="FSC5515" s="2"/>
      <c r="FSD5515" s="2"/>
      <c r="FSE5515" s="2"/>
      <c r="FSF5515" s="2"/>
      <c r="FSG5515" s="2"/>
      <c r="FSH5515" s="2"/>
      <c r="FSI5515" s="2"/>
      <c r="FSJ5515" s="2"/>
      <c r="FSK5515" s="2"/>
      <c r="FSL5515" s="2"/>
      <c r="FSM5515" s="2"/>
      <c r="FSN5515" s="2"/>
      <c r="FSO5515" s="2"/>
      <c r="FSP5515" s="2"/>
      <c r="FSQ5515" s="2"/>
      <c r="FSR5515" s="2"/>
      <c r="FSS5515" s="2"/>
      <c r="FST5515" s="2"/>
      <c r="FSU5515" s="2"/>
      <c r="FSV5515" s="2"/>
      <c r="FSW5515" s="2"/>
      <c r="FSX5515" s="2"/>
      <c r="FSY5515" s="2"/>
      <c r="FSZ5515" s="2"/>
      <c r="FTA5515" s="2"/>
      <c r="FTB5515" s="2"/>
      <c r="FTC5515" s="2"/>
      <c r="FTD5515" s="2"/>
      <c r="FTE5515" s="2"/>
      <c r="FTF5515" s="2"/>
      <c r="FTG5515" s="2"/>
      <c r="FTH5515" s="2"/>
      <c r="FTI5515" s="2"/>
      <c r="FTJ5515" s="2"/>
      <c r="FTK5515" s="2"/>
      <c r="FTL5515" s="2"/>
      <c r="FTM5515" s="2"/>
      <c r="FTN5515" s="2"/>
      <c r="FTO5515" s="2"/>
      <c r="FTP5515" s="2"/>
      <c r="FTQ5515" s="2"/>
      <c r="FTR5515" s="2"/>
      <c r="FTS5515" s="2"/>
      <c r="FTT5515" s="2"/>
      <c r="FTU5515" s="2"/>
      <c r="FTV5515" s="2"/>
      <c r="FTW5515" s="2"/>
      <c r="FTX5515" s="2"/>
      <c r="FTY5515" s="2"/>
      <c r="FTZ5515" s="2"/>
      <c r="FUA5515" s="2"/>
      <c r="FUB5515" s="2"/>
      <c r="FUC5515" s="2"/>
      <c r="FUD5515" s="2"/>
      <c r="FUE5515" s="2"/>
      <c r="FUF5515" s="2"/>
      <c r="FUG5515" s="2"/>
      <c r="FUH5515" s="2"/>
      <c r="FUI5515" s="2"/>
      <c r="FUJ5515" s="2"/>
      <c r="FUK5515" s="2"/>
      <c r="FUL5515" s="2"/>
      <c r="FUM5515" s="2"/>
      <c r="FUN5515" s="2"/>
      <c r="FUO5515" s="2"/>
      <c r="FUP5515" s="2"/>
      <c r="FUQ5515" s="2"/>
      <c r="FUR5515" s="2"/>
      <c r="FUS5515" s="2"/>
      <c r="FUT5515" s="2"/>
      <c r="FUU5515" s="2"/>
      <c r="FUV5515" s="2"/>
      <c r="FUW5515" s="2"/>
      <c r="FUX5515" s="2"/>
      <c r="FUY5515" s="2"/>
      <c r="FUZ5515" s="2"/>
      <c r="FVA5515" s="2"/>
      <c r="FVB5515" s="2"/>
      <c r="FVC5515" s="2"/>
      <c r="FVD5515" s="2"/>
      <c r="FVE5515" s="2"/>
      <c r="FVF5515" s="2"/>
      <c r="FVG5515" s="2"/>
      <c r="FVH5515" s="2"/>
      <c r="FVI5515" s="2"/>
      <c r="FVJ5515" s="2"/>
      <c r="FVK5515" s="2"/>
      <c r="FVL5515" s="2"/>
      <c r="FVM5515" s="2"/>
      <c r="FVN5515" s="2"/>
      <c r="FVO5515" s="2"/>
      <c r="FVP5515" s="2"/>
      <c r="FVQ5515" s="2"/>
      <c r="FVR5515" s="2"/>
      <c r="FVS5515" s="2"/>
      <c r="FVT5515" s="2"/>
      <c r="FVU5515" s="2"/>
      <c r="FVV5515" s="2"/>
      <c r="FVW5515" s="2"/>
      <c r="FVX5515" s="2"/>
      <c r="FVY5515" s="2"/>
      <c r="FVZ5515" s="2"/>
      <c r="FWA5515" s="2"/>
      <c r="FWB5515" s="2"/>
      <c r="FWC5515" s="2"/>
      <c r="FWD5515" s="2"/>
      <c r="FWE5515" s="2"/>
      <c r="FWF5515" s="2"/>
      <c r="FWG5515" s="2"/>
      <c r="FWH5515" s="2"/>
      <c r="FWI5515" s="2"/>
      <c r="FWJ5515" s="2"/>
      <c r="FWK5515" s="2"/>
      <c r="FWL5515" s="2"/>
      <c r="FWM5515" s="2"/>
      <c r="FWN5515" s="2"/>
      <c r="FWO5515" s="2"/>
      <c r="FWP5515" s="2"/>
      <c r="FWQ5515" s="2"/>
      <c r="FWR5515" s="2"/>
      <c r="FWS5515" s="2"/>
      <c r="FWT5515" s="2"/>
      <c r="FWU5515" s="2"/>
      <c r="FWV5515" s="2"/>
      <c r="FWW5515" s="2"/>
      <c r="FWX5515" s="2"/>
      <c r="FWY5515" s="2"/>
      <c r="FWZ5515" s="2"/>
      <c r="FXA5515" s="2"/>
      <c r="FXB5515" s="2"/>
      <c r="FXC5515" s="2"/>
      <c r="FXD5515" s="2"/>
      <c r="FXE5515" s="2"/>
      <c r="FXF5515" s="2"/>
      <c r="FXG5515" s="2"/>
      <c r="FXH5515" s="2"/>
      <c r="FXI5515" s="2"/>
      <c r="FXJ5515" s="2"/>
      <c r="FXK5515" s="2"/>
      <c r="FXL5515" s="2"/>
      <c r="FXM5515" s="2"/>
      <c r="FXN5515" s="2"/>
      <c r="FXO5515" s="2"/>
      <c r="FXP5515" s="2"/>
      <c r="FXQ5515" s="2"/>
      <c r="FXR5515" s="2"/>
      <c r="FXS5515" s="2"/>
      <c r="FXT5515" s="2"/>
      <c r="FXU5515" s="2"/>
      <c r="FXV5515" s="2"/>
      <c r="FXW5515" s="2"/>
      <c r="FXX5515" s="2"/>
      <c r="FXY5515" s="2"/>
      <c r="FXZ5515" s="2"/>
      <c r="FYA5515" s="2"/>
      <c r="FYB5515" s="2"/>
      <c r="FYC5515" s="2"/>
      <c r="FYD5515" s="2"/>
      <c r="FYE5515" s="2"/>
      <c r="FYF5515" s="2"/>
      <c r="FYG5515" s="2"/>
      <c r="FYH5515" s="2"/>
      <c r="FYI5515" s="2"/>
      <c r="FYJ5515" s="2"/>
      <c r="FYK5515" s="2"/>
      <c r="FYL5515" s="2"/>
      <c r="FYM5515" s="2"/>
      <c r="FYN5515" s="2"/>
      <c r="FYO5515" s="2"/>
      <c r="FYP5515" s="2"/>
      <c r="FYQ5515" s="2"/>
      <c r="FYR5515" s="2"/>
      <c r="FYS5515" s="2"/>
      <c r="FYT5515" s="2"/>
      <c r="FYU5515" s="2"/>
      <c r="FYV5515" s="2"/>
      <c r="FYW5515" s="2"/>
      <c r="FYX5515" s="2"/>
      <c r="FYY5515" s="2"/>
      <c r="FYZ5515" s="2"/>
      <c r="FZA5515" s="2"/>
      <c r="FZB5515" s="2"/>
      <c r="FZC5515" s="2"/>
      <c r="FZD5515" s="2"/>
      <c r="FZE5515" s="2"/>
      <c r="FZF5515" s="2"/>
      <c r="FZG5515" s="2"/>
      <c r="FZH5515" s="2"/>
      <c r="FZI5515" s="2"/>
      <c r="FZJ5515" s="2"/>
      <c r="FZK5515" s="2"/>
      <c r="FZL5515" s="2"/>
      <c r="FZM5515" s="2"/>
      <c r="FZN5515" s="2"/>
      <c r="FZO5515" s="2"/>
      <c r="FZP5515" s="2"/>
      <c r="FZQ5515" s="2"/>
      <c r="FZR5515" s="2"/>
      <c r="FZS5515" s="2"/>
      <c r="FZT5515" s="2"/>
      <c r="FZU5515" s="2"/>
      <c r="FZV5515" s="2"/>
      <c r="FZW5515" s="2"/>
      <c r="FZX5515" s="2"/>
      <c r="FZY5515" s="2"/>
      <c r="FZZ5515" s="2"/>
      <c r="GAA5515" s="2"/>
      <c r="GAB5515" s="2"/>
      <c r="GAC5515" s="2"/>
      <c r="GAD5515" s="2"/>
      <c r="GAE5515" s="2"/>
      <c r="GAF5515" s="2"/>
      <c r="GAG5515" s="2"/>
      <c r="GAH5515" s="2"/>
      <c r="GAI5515" s="2"/>
      <c r="GAJ5515" s="2"/>
      <c r="GAK5515" s="2"/>
      <c r="GAL5515" s="2"/>
      <c r="GAM5515" s="2"/>
      <c r="GAN5515" s="2"/>
      <c r="GAO5515" s="2"/>
      <c r="GAP5515" s="2"/>
      <c r="GAQ5515" s="2"/>
      <c r="GAR5515" s="2"/>
      <c r="GAS5515" s="2"/>
      <c r="GAT5515" s="2"/>
      <c r="GAU5515" s="2"/>
      <c r="GAV5515" s="2"/>
      <c r="GAW5515" s="2"/>
      <c r="GAX5515" s="2"/>
      <c r="GAY5515" s="2"/>
      <c r="GAZ5515" s="2"/>
      <c r="GBA5515" s="2"/>
      <c r="GBB5515" s="2"/>
      <c r="GBC5515" s="2"/>
      <c r="GBD5515" s="2"/>
      <c r="GBE5515" s="2"/>
      <c r="GBF5515" s="2"/>
      <c r="GBG5515" s="2"/>
      <c r="GBH5515" s="2"/>
      <c r="GBI5515" s="2"/>
      <c r="GBJ5515" s="2"/>
      <c r="GBK5515" s="2"/>
      <c r="GBL5515" s="2"/>
      <c r="GBM5515" s="2"/>
      <c r="GBN5515" s="2"/>
      <c r="GBO5515" s="2"/>
      <c r="GBP5515" s="2"/>
      <c r="GBQ5515" s="2"/>
      <c r="GBR5515" s="2"/>
      <c r="GBS5515" s="2"/>
      <c r="GBT5515" s="2"/>
      <c r="GBU5515" s="2"/>
      <c r="GBV5515" s="2"/>
      <c r="GBW5515" s="2"/>
      <c r="GBX5515" s="2"/>
      <c r="GBY5515" s="2"/>
      <c r="GBZ5515" s="2"/>
      <c r="GCA5515" s="2"/>
      <c r="GCB5515" s="2"/>
      <c r="GCC5515" s="2"/>
      <c r="GCD5515" s="2"/>
      <c r="GCE5515" s="2"/>
      <c r="GCF5515" s="2"/>
      <c r="GCG5515" s="2"/>
      <c r="GCH5515" s="2"/>
      <c r="GCI5515" s="2"/>
      <c r="GCJ5515" s="2"/>
      <c r="GCK5515" s="2"/>
      <c r="GCL5515" s="2"/>
      <c r="GCM5515" s="2"/>
      <c r="GCN5515" s="2"/>
      <c r="GCO5515" s="2"/>
      <c r="GCP5515" s="2"/>
      <c r="GCQ5515" s="2"/>
      <c r="GCR5515" s="2"/>
      <c r="GCS5515" s="2"/>
      <c r="GCT5515" s="2"/>
      <c r="GCU5515" s="2"/>
      <c r="GCV5515" s="2"/>
      <c r="GCW5515" s="2"/>
      <c r="GCX5515" s="2"/>
      <c r="GCY5515" s="2"/>
      <c r="GCZ5515" s="2"/>
      <c r="GDA5515" s="2"/>
      <c r="GDB5515" s="2"/>
      <c r="GDC5515" s="2"/>
      <c r="GDD5515" s="2"/>
      <c r="GDE5515" s="2"/>
      <c r="GDF5515" s="2"/>
      <c r="GDG5515" s="2"/>
      <c r="GDH5515" s="2"/>
      <c r="GDI5515" s="2"/>
      <c r="GDJ5515" s="2"/>
      <c r="GDK5515" s="2"/>
      <c r="GDL5515" s="2"/>
      <c r="GDM5515" s="2"/>
      <c r="GDN5515" s="2"/>
      <c r="GDO5515" s="2"/>
      <c r="GDP5515" s="2"/>
      <c r="GDQ5515" s="2"/>
      <c r="GDR5515" s="2"/>
      <c r="GDS5515" s="2"/>
      <c r="GDT5515" s="2"/>
      <c r="GDU5515" s="2"/>
      <c r="GDV5515" s="2"/>
      <c r="GDW5515" s="2"/>
      <c r="GDX5515" s="2"/>
      <c r="GDY5515" s="2"/>
      <c r="GDZ5515" s="2"/>
      <c r="GEA5515" s="2"/>
      <c r="GEB5515" s="2"/>
      <c r="GEC5515" s="2"/>
      <c r="GED5515" s="2"/>
      <c r="GEE5515" s="2"/>
      <c r="GEF5515" s="2"/>
      <c r="GEG5515" s="2"/>
      <c r="GEH5515" s="2"/>
      <c r="GEI5515" s="2"/>
      <c r="GEJ5515" s="2"/>
      <c r="GEK5515" s="2"/>
      <c r="GEL5515" s="2"/>
      <c r="GEM5515" s="2"/>
      <c r="GEN5515" s="2"/>
      <c r="GEO5515" s="2"/>
      <c r="GEP5515" s="2"/>
      <c r="GEQ5515" s="2"/>
      <c r="GER5515" s="2"/>
      <c r="GES5515" s="2"/>
      <c r="GET5515" s="2"/>
      <c r="GEU5515" s="2"/>
      <c r="GEV5515" s="2"/>
      <c r="GEW5515" s="2"/>
      <c r="GEX5515" s="2"/>
      <c r="GEY5515" s="2"/>
      <c r="GEZ5515" s="2"/>
      <c r="GFA5515" s="2"/>
      <c r="GFB5515" s="2"/>
      <c r="GFC5515" s="2"/>
      <c r="GFD5515" s="2"/>
      <c r="GFE5515" s="2"/>
      <c r="GFF5515" s="2"/>
      <c r="GFG5515" s="2"/>
      <c r="GFH5515" s="2"/>
      <c r="GFI5515" s="2"/>
      <c r="GFJ5515" s="2"/>
      <c r="GFK5515" s="2"/>
      <c r="GFL5515" s="2"/>
      <c r="GFM5515" s="2"/>
      <c r="GFN5515" s="2"/>
      <c r="GFO5515" s="2"/>
      <c r="GFP5515" s="2"/>
      <c r="GFQ5515" s="2"/>
      <c r="GFR5515" s="2"/>
      <c r="GFS5515" s="2"/>
      <c r="GFT5515" s="2"/>
      <c r="GFU5515" s="2"/>
      <c r="GFV5515" s="2"/>
      <c r="GFW5515" s="2"/>
      <c r="GFX5515" s="2"/>
      <c r="GFY5515" s="2"/>
      <c r="GFZ5515" s="2"/>
      <c r="GGA5515" s="2"/>
      <c r="GGB5515" s="2"/>
      <c r="GGC5515" s="2"/>
      <c r="GGD5515" s="2"/>
      <c r="GGE5515" s="2"/>
      <c r="GGF5515" s="2"/>
      <c r="GGG5515" s="2"/>
      <c r="GGH5515" s="2"/>
      <c r="GGI5515" s="2"/>
      <c r="GGJ5515" s="2"/>
      <c r="GGK5515" s="2"/>
      <c r="GGL5515" s="2"/>
      <c r="GGM5515" s="2"/>
      <c r="GGN5515" s="2"/>
      <c r="GGO5515" s="2"/>
      <c r="GGP5515" s="2"/>
      <c r="GGQ5515" s="2"/>
      <c r="GGR5515" s="2"/>
      <c r="GGS5515" s="2"/>
      <c r="GGT5515" s="2"/>
      <c r="GGU5515" s="2"/>
      <c r="GGV5515" s="2"/>
      <c r="GGW5515" s="2"/>
      <c r="GGX5515" s="2"/>
      <c r="GGY5515" s="2"/>
      <c r="GGZ5515" s="2"/>
      <c r="GHA5515" s="2"/>
      <c r="GHB5515" s="2"/>
      <c r="GHC5515" s="2"/>
      <c r="GHD5515" s="2"/>
      <c r="GHE5515" s="2"/>
      <c r="GHF5515" s="2"/>
      <c r="GHG5515" s="2"/>
      <c r="GHH5515" s="2"/>
      <c r="GHI5515" s="2"/>
      <c r="GHJ5515" s="2"/>
      <c r="GHK5515" s="2"/>
      <c r="GHL5515" s="2"/>
      <c r="GHM5515" s="2"/>
      <c r="GHN5515" s="2"/>
      <c r="GHO5515" s="2"/>
      <c r="GHP5515" s="2"/>
      <c r="GHQ5515" s="2"/>
      <c r="GHR5515" s="2"/>
      <c r="GHS5515" s="2"/>
      <c r="GHT5515" s="2"/>
      <c r="GHU5515" s="2"/>
      <c r="GHV5515" s="2"/>
      <c r="GHW5515" s="2"/>
      <c r="GHX5515" s="2"/>
      <c r="GHY5515" s="2"/>
      <c r="GHZ5515" s="2"/>
      <c r="GIA5515" s="2"/>
      <c r="GIB5515" s="2"/>
      <c r="GIC5515" s="2"/>
      <c r="GID5515" s="2"/>
      <c r="GIE5515" s="2"/>
      <c r="GIF5515" s="2"/>
      <c r="GIG5515" s="2"/>
      <c r="GIH5515" s="2"/>
      <c r="GII5515" s="2"/>
      <c r="GIJ5515" s="2"/>
      <c r="GIK5515" s="2"/>
      <c r="GIL5515" s="2"/>
      <c r="GIM5515" s="2"/>
      <c r="GIN5515" s="2"/>
      <c r="GIO5515" s="2"/>
      <c r="GIP5515" s="2"/>
      <c r="GIQ5515" s="2"/>
      <c r="GIR5515" s="2"/>
      <c r="GIS5515" s="2"/>
      <c r="GIT5515" s="2"/>
      <c r="GIU5515" s="2"/>
      <c r="GIV5515" s="2"/>
      <c r="GIW5515" s="2"/>
      <c r="GIX5515" s="2"/>
      <c r="GIY5515" s="2"/>
      <c r="GIZ5515" s="2"/>
      <c r="GJA5515" s="2"/>
      <c r="GJB5515" s="2"/>
      <c r="GJC5515" s="2"/>
      <c r="GJD5515" s="2"/>
      <c r="GJE5515" s="2"/>
      <c r="GJF5515" s="2"/>
      <c r="GJG5515" s="2"/>
      <c r="GJH5515" s="2"/>
      <c r="GJI5515" s="2"/>
      <c r="GJJ5515" s="2"/>
      <c r="GJK5515" s="2"/>
      <c r="GJL5515" s="2"/>
      <c r="GJM5515" s="2"/>
      <c r="GJN5515" s="2"/>
      <c r="GJO5515" s="2"/>
      <c r="GJP5515" s="2"/>
      <c r="GJQ5515" s="2"/>
      <c r="GJR5515" s="2"/>
      <c r="GJS5515" s="2"/>
      <c r="GJT5515" s="2"/>
      <c r="GJU5515" s="2"/>
      <c r="GJV5515" s="2"/>
      <c r="GJW5515" s="2"/>
      <c r="GJX5515" s="2"/>
      <c r="GJY5515" s="2"/>
      <c r="GJZ5515" s="2"/>
      <c r="GKA5515" s="2"/>
      <c r="GKB5515" s="2"/>
      <c r="GKC5515" s="2"/>
      <c r="GKD5515" s="2"/>
      <c r="GKE5515" s="2"/>
      <c r="GKF5515" s="2"/>
      <c r="GKG5515" s="2"/>
      <c r="GKH5515" s="2"/>
      <c r="GKI5515" s="2"/>
      <c r="GKJ5515" s="2"/>
      <c r="GKK5515" s="2"/>
      <c r="GKL5515" s="2"/>
      <c r="GKM5515" s="2"/>
      <c r="GKN5515" s="2"/>
      <c r="GKO5515" s="2"/>
      <c r="GKP5515" s="2"/>
      <c r="GKQ5515" s="2"/>
      <c r="GKR5515" s="2"/>
      <c r="GKS5515" s="2"/>
      <c r="GKT5515" s="2"/>
      <c r="GKU5515" s="2"/>
      <c r="GKV5515" s="2"/>
      <c r="GKW5515" s="2"/>
      <c r="GKX5515" s="2"/>
      <c r="GKY5515" s="2"/>
      <c r="GKZ5515" s="2"/>
      <c r="GLA5515" s="2"/>
      <c r="GLB5515" s="2"/>
      <c r="GLC5515" s="2"/>
      <c r="GLD5515" s="2"/>
      <c r="GLE5515" s="2"/>
      <c r="GLF5515" s="2"/>
      <c r="GLG5515" s="2"/>
      <c r="GLH5515" s="2"/>
      <c r="GLI5515" s="2"/>
      <c r="GLJ5515" s="2"/>
      <c r="GLK5515" s="2"/>
      <c r="GLL5515" s="2"/>
      <c r="GLM5515" s="2"/>
      <c r="GLN5515" s="2"/>
      <c r="GLO5515" s="2"/>
      <c r="GLP5515" s="2"/>
      <c r="GLQ5515" s="2"/>
      <c r="GLR5515" s="2"/>
      <c r="GLS5515" s="2"/>
      <c r="GLT5515" s="2"/>
      <c r="GLU5515" s="2"/>
      <c r="GLV5515" s="2"/>
      <c r="GLW5515" s="2"/>
      <c r="GLX5515" s="2"/>
      <c r="GLY5515" s="2"/>
      <c r="GLZ5515" s="2"/>
      <c r="GMA5515" s="2"/>
      <c r="GMB5515" s="2"/>
      <c r="GMC5515" s="2"/>
      <c r="GMD5515" s="2"/>
      <c r="GME5515" s="2"/>
      <c r="GMF5515" s="2"/>
      <c r="GMG5515" s="2"/>
      <c r="GMH5515" s="2"/>
      <c r="GMI5515" s="2"/>
      <c r="GMJ5515" s="2"/>
      <c r="GMK5515" s="2"/>
      <c r="GML5515" s="2"/>
      <c r="GMM5515" s="2"/>
      <c r="GMN5515" s="2"/>
      <c r="GMO5515" s="2"/>
      <c r="GMP5515" s="2"/>
      <c r="GMQ5515" s="2"/>
      <c r="GMR5515" s="2"/>
      <c r="GMS5515" s="2"/>
      <c r="GMT5515" s="2"/>
      <c r="GMU5515" s="2"/>
      <c r="GMV5515" s="2"/>
      <c r="GMW5515" s="2"/>
      <c r="GMX5515" s="2"/>
      <c r="GMY5515" s="2"/>
      <c r="GMZ5515" s="2"/>
      <c r="GNA5515" s="2"/>
      <c r="GNB5515" s="2"/>
      <c r="GNC5515" s="2"/>
      <c r="GND5515" s="2"/>
      <c r="GNE5515" s="2"/>
      <c r="GNF5515" s="2"/>
      <c r="GNG5515" s="2"/>
      <c r="GNH5515" s="2"/>
      <c r="GNI5515" s="2"/>
      <c r="GNJ5515" s="2"/>
      <c r="GNK5515" s="2"/>
      <c r="GNL5515" s="2"/>
      <c r="GNM5515" s="2"/>
      <c r="GNN5515" s="2"/>
      <c r="GNO5515" s="2"/>
      <c r="GNP5515" s="2"/>
      <c r="GNQ5515" s="2"/>
      <c r="GNR5515" s="2"/>
      <c r="GNS5515" s="2"/>
      <c r="GNT5515" s="2"/>
      <c r="GNU5515" s="2"/>
      <c r="GNV5515" s="2"/>
      <c r="GNW5515" s="2"/>
      <c r="GNX5515" s="2"/>
      <c r="GNY5515" s="2"/>
      <c r="GNZ5515" s="2"/>
      <c r="GOA5515" s="2"/>
      <c r="GOB5515" s="2"/>
      <c r="GOC5515" s="2"/>
      <c r="GOD5515" s="2"/>
      <c r="GOE5515" s="2"/>
      <c r="GOF5515" s="2"/>
      <c r="GOG5515" s="2"/>
      <c r="GOH5515" s="2"/>
      <c r="GOI5515" s="2"/>
      <c r="GOJ5515" s="2"/>
      <c r="GOK5515" s="2"/>
      <c r="GOL5515" s="2"/>
      <c r="GOM5515" s="2"/>
      <c r="GON5515" s="2"/>
      <c r="GOO5515" s="2"/>
      <c r="GOP5515" s="2"/>
      <c r="GOQ5515" s="2"/>
      <c r="GOR5515" s="2"/>
      <c r="GOS5515" s="2"/>
      <c r="GOT5515" s="2"/>
      <c r="GOU5515" s="2"/>
      <c r="GOV5515" s="2"/>
      <c r="GOW5515" s="2"/>
      <c r="GOX5515" s="2"/>
      <c r="GOY5515" s="2"/>
      <c r="GOZ5515" s="2"/>
      <c r="GPA5515" s="2"/>
      <c r="GPB5515" s="2"/>
      <c r="GPC5515" s="2"/>
      <c r="GPD5515" s="2"/>
      <c r="GPE5515" s="2"/>
      <c r="GPF5515" s="2"/>
      <c r="GPG5515" s="2"/>
      <c r="GPH5515" s="2"/>
      <c r="GPI5515" s="2"/>
      <c r="GPJ5515" s="2"/>
      <c r="GPK5515" s="2"/>
      <c r="GPL5515" s="2"/>
      <c r="GPM5515" s="2"/>
      <c r="GPN5515" s="2"/>
      <c r="GPO5515" s="2"/>
      <c r="GPP5515" s="2"/>
      <c r="GPQ5515" s="2"/>
      <c r="GPR5515" s="2"/>
      <c r="GPS5515" s="2"/>
      <c r="GPT5515" s="2"/>
      <c r="GPU5515" s="2"/>
      <c r="GPV5515" s="2"/>
      <c r="GPW5515" s="2"/>
      <c r="GPX5515" s="2"/>
      <c r="GPY5515" s="2"/>
      <c r="GPZ5515" s="2"/>
      <c r="GQA5515" s="2"/>
      <c r="GQB5515" s="2"/>
      <c r="GQC5515" s="2"/>
      <c r="GQD5515" s="2"/>
      <c r="GQE5515" s="2"/>
      <c r="GQF5515" s="2"/>
      <c r="GQG5515" s="2"/>
      <c r="GQH5515" s="2"/>
      <c r="GQI5515" s="2"/>
      <c r="GQJ5515" s="2"/>
      <c r="GQK5515" s="2"/>
      <c r="GQL5515" s="2"/>
      <c r="GQM5515" s="2"/>
      <c r="GQN5515" s="2"/>
      <c r="GQO5515" s="2"/>
      <c r="GQP5515" s="2"/>
      <c r="GQQ5515" s="2"/>
      <c r="GQR5515" s="2"/>
      <c r="GQS5515" s="2"/>
      <c r="GQT5515" s="2"/>
      <c r="GQU5515" s="2"/>
      <c r="GQV5515" s="2"/>
      <c r="GQW5515" s="2"/>
      <c r="GQX5515" s="2"/>
      <c r="GQY5515" s="2"/>
      <c r="GQZ5515" s="2"/>
      <c r="GRA5515" s="2"/>
      <c r="GRB5515" s="2"/>
      <c r="GRC5515" s="2"/>
      <c r="GRD5515" s="2"/>
      <c r="GRE5515" s="2"/>
      <c r="GRF5515" s="2"/>
      <c r="GRG5515" s="2"/>
      <c r="GRH5515" s="2"/>
      <c r="GRI5515" s="2"/>
      <c r="GRJ5515" s="2"/>
      <c r="GRK5515" s="2"/>
      <c r="GRL5515" s="2"/>
      <c r="GRM5515" s="2"/>
      <c r="GRN5515" s="2"/>
      <c r="GRO5515" s="2"/>
      <c r="GRP5515" s="2"/>
      <c r="GRQ5515" s="2"/>
      <c r="GRR5515" s="2"/>
      <c r="GRS5515" s="2"/>
      <c r="GRT5515" s="2"/>
      <c r="GRU5515" s="2"/>
      <c r="GRV5515" s="2"/>
      <c r="GRW5515" s="2"/>
      <c r="GRX5515" s="2"/>
      <c r="GRY5515" s="2"/>
      <c r="GRZ5515" s="2"/>
      <c r="GSA5515" s="2"/>
      <c r="GSB5515" s="2"/>
      <c r="GSC5515" s="2"/>
      <c r="GSD5515" s="2"/>
      <c r="GSE5515" s="2"/>
      <c r="GSF5515" s="2"/>
      <c r="GSG5515" s="2"/>
      <c r="GSH5515" s="2"/>
      <c r="GSI5515" s="2"/>
      <c r="GSJ5515" s="2"/>
      <c r="GSK5515" s="2"/>
      <c r="GSL5515" s="2"/>
      <c r="GSM5515" s="2"/>
      <c r="GSN5515" s="2"/>
      <c r="GSO5515" s="2"/>
      <c r="GSP5515" s="2"/>
      <c r="GSQ5515" s="2"/>
      <c r="GSR5515" s="2"/>
      <c r="GSS5515" s="2"/>
      <c r="GST5515" s="2"/>
      <c r="GSU5515" s="2"/>
      <c r="GSV5515" s="2"/>
      <c r="GSW5515" s="2"/>
      <c r="GSX5515" s="2"/>
      <c r="GSY5515" s="2"/>
      <c r="GSZ5515" s="2"/>
      <c r="GTA5515" s="2"/>
      <c r="GTB5515" s="2"/>
      <c r="GTC5515" s="2"/>
      <c r="GTD5515" s="2"/>
      <c r="GTE5515" s="2"/>
      <c r="GTF5515" s="2"/>
      <c r="GTG5515" s="2"/>
      <c r="GTH5515" s="2"/>
      <c r="GTI5515" s="2"/>
      <c r="GTJ5515" s="2"/>
      <c r="GTK5515" s="2"/>
      <c r="GTL5515" s="2"/>
      <c r="GTM5515" s="2"/>
      <c r="GTN5515" s="2"/>
      <c r="GTO5515" s="2"/>
      <c r="GTP5515" s="2"/>
      <c r="GTQ5515" s="2"/>
      <c r="GTR5515" s="2"/>
      <c r="GTS5515" s="2"/>
      <c r="GTT5515" s="2"/>
      <c r="GTU5515" s="2"/>
      <c r="GTV5515" s="2"/>
      <c r="GTW5515" s="2"/>
      <c r="GTX5515" s="2"/>
      <c r="GTY5515" s="2"/>
      <c r="GTZ5515" s="2"/>
      <c r="GUA5515" s="2"/>
      <c r="GUB5515" s="2"/>
      <c r="GUC5515" s="2"/>
      <c r="GUD5515" s="2"/>
      <c r="GUE5515" s="2"/>
      <c r="GUF5515" s="2"/>
      <c r="GUG5515" s="2"/>
      <c r="GUH5515" s="2"/>
      <c r="GUI5515" s="2"/>
      <c r="GUJ5515" s="2"/>
      <c r="GUK5515" s="2"/>
      <c r="GUL5515" s="2"/>
      <c r="GUM5515" s="2"/>
      <c r="GUN5515" s="2"/>
      <c r="GUO5515" s="2"/>
      <c r="GUP5515" s="2"/>
      <c r="GUQ5515" s="2"/>
      <c r="GUR5515" s="2"/>
      <c r="GUS5515" s="2"/>
      <c r="GUT5515" s="2"/>
      <c r="GUU5515" s="2"/>
      <c r="GUV5515" s="2"/>
      <c r="GUW5515" s="2"/>
      <c r="GUX5515" s="2"/>
      <c r="GUY5515" s="2"/>
      <c r="GUZ5515" s="2"/>
      <c r="GVA5515" s="2"/>
      <c r="GVB5515" s="2"/>
      <c r="GVC5515" s="2"/>
      <c r="GVD5515" s="2"/>
      <c r="GVE5515" s="2"/>
      <c r="GVF5515" s="2"/>
      <c r="GVG5515" s="2"/>
      <c r="GVH5515" s="2"/>
      <c r="GVI5515" s="2"/>
      <c r="GVJ5515" s="2"/>
      <c r="GVK5515" s="2"/>
      <c r="GVL5515" s="2"/>
      <c r="GVM5515" s="2"/>
      <c r="GVN5515" s="2"/>
      <c r="GVO5515" s="2"/>
      <c r="GVP5515" s="2"/>
      <c r="GVQ5515" s="2"/>
      <c r="GVR5515" s="2"/>
      <c r="GVS5515" s="2"/>
      <c r="GVT5515" s="2"/>
      <c r="GVU5515" s="2"/>
      <c r="GVV5515" s="2"/>
      <c r="GVW5515" s="2"/>
      <c r="GVX5515" s="2"/>
      <c r="GVY5515" s="2"/>
      <c r="GVZ5515" s="2"/>
      <c r="GWA5515" s="2"/>
      <c r="GWB5515" s="2"/>
      <c r="GWC5515" s="2"/>
      <c r="GWD5515" s="2"/>
      <c r="GWE5515" s="2"/>
      <c r="GWF5515" s="2"/>
      <c r="GWG5515" s="2"/>
      <c r="GWH5515" s="2"/>
      <c r="GWI5515" s="2"/>
      <c r="GWJ5515" s="2"/>
      <c r="GWK5515" s="2"/>
      <c r="GWL5515" s="2"/>
      <c r="GWM5515" s="2"/>
      <c r="GWN5515" s="2"/>
      <c r="GWO5515" s="2"/>
      <c r="GWP5515" s="2"/>
      <c r="GWQ5515" s="2"/>
      <c r="GWR5515" s="2"/>
      <c r="GWS5515" s="2"/>
      <c r="GWT5515" s="2"/>
      <c r="GWU5515" s="2"/>
      <c r="GWV5515" s="2"/>
      <c r="GWW5515" s="2"/>
      <c r="GWX5515" s="2"/>
      <c r="GWY5515" s="2"/>
      <c r="GWZ5515" s="2"/>
      <c r="GXA5515" s="2"/>
      <c r="GXB5515" s="2"/>
      <c r="GXC5515" s="2"/>
      <c r="GXD5515" s="2"/>
      <c r="GXE5515" s="2"/>
      <c r="GXF5515" s="2"/>
      <c r="GXG5515" s="2"/>
      <c r="GXH5515" s="2"/>
      <c r="GXI5515" s="2"/>
      <c r="GXJ5515" s="2"/>
      <c r="GXK5515" s="2"/>
      <c r="GXL5515" s="2"/>
      <c r="GXM5515" s="2"/>
      <c r="GXN5515" s="2"/>
      <c r="GXO5515" s="2"/>
      <c r="GXP5515" s="2"/>
      <c r="GXQ5515" s="2"/>
      <c r="GXR5515" s="2"/>
      <c r="GXS5515" s="2"/>
      <c r="GXT5515" s="2"/>
      <c r="GXU5515" s="2"/>
      <c r="GXV5515" s="2"/>
      <c r="GXW5515" s="2"/>
      <c r="GXX5515" s="2"/>
      <c r="GXY5515" s="2"/>
      <c r="GXZ5515" s="2"/>
      <c r="GYA5515" s="2"/>
      <c r="GYB5515" s="2"/>
      <c r="GYC5515" s="2"/>
      <c r="GYD5515" s="2"/>
      <c r="GYE5515" s="2"/>
      <c r="GYF5515" s="2"/>
      <c r="GYG5515" s="2"/>
      <c r="GYH5515" s="2"/>
      <c r="GYI5515" s="2"/>
      <c r="GYJ5515" s="2"/>
      <c r="GYK5515" s="2"/>
      <c r="GYL5515" s="2"/>
      <c r="GYM5515" s="2"/>
      <c r="GYN5515" s="2"/>
      <c r="GYO5515" s="2"/>
      <c r="GYP5515" s="2"/>
      <c r="GYQ5515" s="2"/>
      <c r="GYR5515" s="2"/>
      <c r="GYS5515" s="2"/>
      <c r="GYT5515" s="2"/>
      <c r="GYU5515" s="2"/>
      <c r="GYV5515" s="2"/>
      <c r="GYW5515" s="2"/>
      <c r="GYX5515" s="2"/>
      <c r="GYY5515" s="2"/>
      <c r="GYZ5515" s="2"/>
      <c r="GZA5515" s="2"/>
      <c r="GZB5515" s="2"/>
      <c r="GZC5515" s="2"/>
      <c r="GZD5515" s="2"/>
      <c r="GZE5515" s="2"/>
      <c r="GZF5515" s="2"/>
      <c r="GZG5515" s="2"/>
      <c r="GZH5515" s="2"/>
      <c r="GZI5515" s="2"/>
      <c r="GZJ5515" s="2"/>
      <c r="GZK5515" s="2"/>
      <c r="GZL5515" s="2"/>
      <c r="GZM5515" s="2"/>
      <c r="GZN5515" s="2"/>
      <c r="GZO5515" s="2"/>
      <c r="GZP5515" s="2"/>
      <c r="GZQ5515" s="2"/>
      <c r="GZR5515" s="2"/>
      <c r="GZS5515" s="2"/>
      <c r="GZT5515" s="2"/>
      <c r="GZU5515" s="2"/>
      <c r="GZV5515" s="2"/>
      <c r="GZW5515" s="2"/>
      <c r="GZX5515" s="2"/>
      <c r="GZY5515" s="2"/>
      <c r="GZZ5515" s="2"/>
      <c r="HAA5515" s="2"/>
      <c r="HAB5515" s="2"/>
      <c r="HAC5515" s="2"/>
      <c r="HAD5515" s="2"/>
      <c r="HAE5515" s="2"/>
      <c r="HAF5515" s="2"/>
      <c r="HAG5515" s="2"/>
      <c r="HAH5515" s="2"/>
      <c r="HAI5515" s="2"/>
      <c r="HAJ5515" s="2"/>
      <c r="HAK5515" s="2"/>
      <c r="HAL5515" s="2"/>
      <c r="HAM5515" s="2"/>
      <c r="HAN5515" s="2"/>
      <c r="HAO5515" s="2"/>
      <c r="HAP5515" s="2"/>
      <c r="HAQ5515" s="2"/>
      <c r="HAR5515" s="2"/>
      <c r="HAS5515" s="2"/>
      <c r="HAT5515" s="2"/>
      <c r="HAU5515" s="2"/>
      <c r="HAV5515" s="2"/>
      <c r="HAW5515" s="2"/>
      <c r="HAX5515" s="2"/>
      <c r="HAY5515" s="2"/>
      <c r="HAZ5515" s="2"/>
      <c r="HBA5515" s="2"/>
      <c r="HBB5515" s="2"/>
      <c r="HBC5515" s="2"/>
      <c r="HBD5515" s="2"/>
      <c r="HBE5515" s="2"/>
      <c r="HBF5515" s="2"/>
      <c r="HBG5515" s="2"/>
      <c r="HBH5515" s="2"/>
      <c r="HBI5515" s="2"/>
      <c r="HBJ5515" s="2"/>
      <c r="HBK5515" s="2"/>
      <c r="HBL5515" s="2"/>
      <c r="HBM5515" s="2"/>
      <c r="HBN5515" s="2"/>
      <c r="HBO5515" s="2"/>
      <c r="HBP5515" s="2"/>
      <c r="HBQ5515" s="2"/>
      <c r="HBR5515" s="2"/>
      <c r="HBS5515" s="2"/>
      <c r="HBT5515" s="2"/>
      <c r="HBU5515" s="2"/>
      <c r="HBV5515" s="2"/>
      <c r="HBW5515" s="2"/>
      <c r="HBX5515" s="2"/>
      <c r="HBY5515" s="2"/>
      <c r="HBZ5515" s="2"/>
      <c r="HCA5515" s="2"/>
      <c r="HCB5515" s="2"/>
      <c r="HCC5515" s="2"/>
      <c r="HCD5515" s="2"/>
      <c r="HCE5515" s="2"/>
      <c r="HCF5515" s="2"/>
      <c r="HCG5515" s="2"/>
      <c r="HCH5515" s="2"/>
      <c r="HCI5515" s="2"/>
      <c r="HCJ5515" s="2"/>
      <c r="HCK5515" s="2"/>
      <c r="HCL5515" s="2"/>
      <c r="HCM5515" s="2"/>
      <c r="HCN5515" s="2"/>
      <c r="HCO5515" s="2"/>
      <c r="HCP5515" s="2"/>
      <c r="HCQ5515" s="2"/>
      <c r="HCR5515" s="2"/>
      <c r="HCS5515" s="2"/>
      <c r="HCT5515" s="2"/>
      <c r="HCU5515" s="2"/>
      <c r="HCV5515" s="2"/>
      <c r="HCW5515" s="2"/>
      <c r="HCX5515" s="2"/>
      <c r="HCY5515" s="2"/>
      <c r="HCZ5515" s="2"/>
      <c r="HDA5515" s="2"/>
      <c r="HDB5515" s="2"/>
      <c r="HDC5515" s="2"/>
      <c r="HDD5515" s="2"/>
      <c r="HDE5515" s="2"/>
      <c r="HDF5515" s="2"/>
      <c r="HDG5515" s="2"/>
      <c r="HDH5515" s="2"/>
      <c r="HDI5515" s="2"/>
      <c r="HDJ5515" s="2"/>
      <c r="HDK5515" s="2"/>
      <c r="HDL5515" s="2"/>
      <c r="HDM5515" s="2"/>
      <c r="HDN5515" s="2"/>
      <c r="HDO5515" s="2"/>
      <c r="HDP5515" s="2"/>
      <c r="HDQ5515" s="2"/>
      <c r="HDR5515" s="2"/>
      <c r="HDS5515" s="2"/>
      <c r="HDT5515" s="2"/>
      <c r="HDU5515" s="2"/>
      <c r="HDV5515" s="2"/>
      <c r="HDW5515" s="2"/>
      <c r="HDX5515" s="2"/>
      <c r="HDY5515" s="2"/>
      <c r="HDZ5515" s="2"/>
      <c r="HEA5515" s="2"/>
      <c r="HEB5515" s="2"/>
      <c r="HEC5515" s="2"/>
      <c r="HED5515" s="2"/>
      <c r="HEE5515" s="2"/>
      <c r="HEF5515" s="2"/>
      <c r="HEG5515" s="2"/>
      <c r="HEH5515" s="2"/>
      <c r="HEI5515" s="2"/>
      <c r="HEJ5515" s="2"/>
      <c r="HEK5515" s="2"/>
      <c r="HEL5515" s="2"/>
      <c r="HEM5515" s="2"/>
      <c r="HEN5515" s="2"/>
      <c r="HEO5515" s="2"/>
      <c r="HEP5515" s="2"/>
      <c r="HEQ5515" s="2"/>
      <c r="HER5515" s="2"/>
      <c r="HES5515" s="2"/>
      <c r="HET5515" s="2"/>
      <c r="HEU5515" s="2"/>
      <c r="HEV5515" s="2"/>
      <c r="HEW5515" s="2"/>
      <c r="HEX5515" s="2"/>
      <c r="HEY5515" s="2"/>
      <c r="HEZ5515" s="2"/>
      <c r="HFA5515" s="2"/>
      <c r="HFB5515" s="2"/>
      <c r="HFC5515" s="2"/>
      <c r="HFD5515" s="2"/>
      <c r="HFE5515" s="2"/>
      <c r="HFF5515" s="2"/>
      <c r="HFG5515" s="2"/>
      <c r="HFH5515" s="2"/>
      <c r="HFI5515" s="2"/>
      <c r="HFJ5515" s="2"/>
      <c r="HFK5515" s="2"/>
      <c r="HFL5515" s="2"/>
      <c r="HFM5515" s="2"/>
      <c r="HFN5515" s="2"/>
      <c r="HFO5515" s="2"/>
      <c r="HFP5515" s="2"/>
      <c r="HFQ5515" s="2"/>
      <c r="HFR5515" s="2"/>
      <c r="HFS5515" s="2"/>
      <c r="HFT5515" s="2"/>
      <c r="HFU5515" s="2"/>
      <c r="HFV5515" s="2"/>
      <c r="HFW5515" s="2"/>
      <c r="HFX5515" s="2"/>
      <c r="HFY5515" s="2"/>
      <c r="HFZ5515" s="2"/>
      <c r="HGA5515" s="2"/>
      <c r="HGB5515" s="2"/>
      <c r="HGC5515" s="2"/>
      <c r="HGD5515" s="2"/>
      <c r="HGE5515" s="2"/>
      <c r="HGF5515" s="2"/>
      <c r="HGG5515" s="2"/>
      <c r="HGH5515" s="2"/>
      <c r="HGI5515" s="2"/>
      <c r="HGJ5515" s="2"/>
      <c r="HGK5515" s="2"/>
      <c r="HGL5515" s="2"/>
      <c r="HGM5515" s="2"/>
      <c r="HGN5515" s="2"/>
      <c r="HGO5515" s="2"/>
      <c r="HGP5515" s="2"/>
      <c r="HGQ5515" s="2"/>
      <c r="HGR5515" s="2"/>
      <c r="HGS5515" s="2"/>
      <c r="HGT5515" s="2"/>
      <c r="HGU5515" s="2"/>
      <c r="HGV5515" s="2"/>
      <c r="HGW5515" s="2"/>
      <c r="HGX5515" s="2"/>
      <c r="HGY5515" s="2"/>
      <c r="HGZ5515" s="2"/>
      <c r="HHA5515" s="2"/>
      <c r="HHB5515" s="2"/>
      <c r="HHC5515" s="2"/>
      <c r="HHD5515" s="2"/>
      <c r="HHE5515" s="2"/>
      <c r="HHF5515" s="2"/>
      <c r="HHG5515" s="2"/>
      <c r="HHH5515" s="2"/>
      <c r="HHI5515" s="2"/>
      <c r="HHJ5515" s="2"/>
      <c r="HHK5515" s="2"/>
      <c r="HHL5515" s="2"/>
      <c r="HHM5515" s="2"/>
      <c r="HHN5515" s="2"/>
      <c r="HHO5515" s="2"/>
      <c r="HHP5515" s="2"/>
      <c r="HHQ5515" s="2"/>
      <c r="HHR5515" s="2"/>
      <c r="HHS5515" s="2"/>
      <c r="HHT5515" s="2"/>
      <c r="HHU5515" s="2"/>
      <c r="HHV5515" s="2"/>
      <c r="HHW5515" s="2"/>
      <c r="HHX5515" s="2"/>
      <c r="HHY5515" s="2"/>
      <c r="HHZ5515" s="2"/>
      <c r="HIA5515" s="2"/>
      <c r="HIB5515" s="2"/>
      <c r="HIC5515" s="2"/>
      <c r="HID5515" s="2"/>
      <c r="HIE5515" s="2"/>
      <c r="HIF5515" s="2"/>
      <c r="HIG5515" s="2"/>
      <c r="HIH5515" s="2"/>
      <c r="HII5515" s="2"/>
      <c r="HIJ5515" s="2"/>
      <c r="HIK5515" s="2"/>
      <c r="HIL5515" s="2"/>
      <c r="HIM5515" s="2"/>
      <c r="HIN5515" s="2"/>
      <c r="HIO5515" s="2"/>
      <c r="HIP5515" s="2"/>
      <c r="HIQ5515" s="2"/>
      <c r="HIR5515" s="2"/>
      <c r="HIS5515" s="2"/>
      <c r="HIT5515" s="2"/>
      <c r="HIU5515" s="2"/>
      <c r="HIV5515" s="2"/>
      <c r="HIW5515" s="2"/>
      <c r="HIX5515" s="2"/>
      <c r="HIY5515" s="2"/>
      <c r="HIZ5515" s="2"/>
      <c r="HJA5515" s="2"/>
      <c r="HJB5515" s="2"/>
      <c r="HJC5515" s="2"/>
      <c r="HJD5515" s="2"/>
      <c r="HJE5515" s="2"/>
      <c r="HJF5515" s="2"/>
      <c r="HJG5515" s="2"/>
      <c r="HJH5515" s="2"/>
      <c r="HJI5515" s="2"/>
      <c r="HJJ5515" s="2"/>
      <c r="HJK5515" s="2"/>
      <c r="HJL5515" s="2"/>
      <c r="HJM5515" s="2"/>
      <c r="HJN5515" s="2"/>
      <c r="HJO5515" s="2"/>
      <c r="HJP5515" s="2"/>
      <c r="HJQ5515" s="2"/>
      <c r="HJR5515" s="2"/>
      <c r="HJS5515" s="2"/>
      <c r="HJT5515" s="2"/>
      <c r="HJU5515" s="2"/>
      <c r="HJV5515" s="2"/>
      <c r="HJW5515" s="2"/>
      <c r="HJX5515" s="2"/>
      <c r="HJY5515" s="2"/>
      <c r="HJZ5515" s="2"/>
      <c r="HKA5515" s="2"/>
      <c r="HKB5515" s="2"/>
      <c r="HKC5515" s="2"/>
      <c r="HKD5515" s="2"/>
      <c r="HKE5515" s="2"/>
      <c r="HKF5515" s="2"/>
      <c r="HKG5515" s="2"/>
      <c r="HKH5515" s="2"/>
      <c r="HKI5515" s="2"/>
      <c r="HKJ5515" s="2"/>
      <c r="HKK5515" s="2"/>
      <c r="HKL5515" s="2"/>
      <c r="HKM5515" s="2"/>
      <c r="HKN5515" s="2"/>
      <c r="HKO5515" s="2"/>
      <c r="HKP5515" s="2"/>
      <c r="HKQ5515" s="2"/>
      <c r="HKR5515" s="2"/>
      <c r="HKS5515" s="2"/>
      <c r="HKT5515" s="2"/>
      <c r="HKU5515" s="2"/>
      <c r="HKV5515" s="2"/>
      <c r="HKW5515" s="2"/>
      <c r="HKX5515" s="2"/>
      <c r="HKY5515" s="2"/>
      <c r="HKZ5515" s="2"/>
      <c r="HLA5515" s="2"/>
      <c r="HLB5515" s="2"/>
      <c r="HLC5515" s="2"/>
      <c r="HLD5515" s="2"/>
      <c r="HLE5515" s="2"/>
      <c r="HLF5515" s="2"/>
      <c r="HLG5515" s="2"/>
      <c r="HLH5515" s="2"/>
      <c r="HLI5515" s="2"/>
      <c r="HLJ5515" s="2"/>
      <c r="HLK5515" s="2"/>
      <c r="HLL5515" s="2"/>
      <c r="HLM5515" s="2"/>
      <c r="HLN5515" s="2"/>
      <c r="HLO5515" s="2"/>
      <c r="HLP5515" s="2"/>
      <c r="HLQ5515" s="2"/>
      <c r="HLR5515" s="2"/>
      <c r="HLS5515" s="2"/>
      <c r="HLT5515" s="2"/>
      <c r="HLU5515" s="2"/>
      <c r="HLV5515" s="2"/>
      <c r="HLW5515" s="2"/>
      <c r="HLX5515" s="2"/>
      <c r="HLY5515" s="2"/>
      <c r="HLZ5515" s="2"/>
      <c r="HMA5515" s="2"/>
      <c r="HMB5515" s="2"/>
      <c r="HMC5515" s="2"/>
      <c r="HMD5515" s="2"/>
      <c r="HME5515" s="2"/>
      <c r="HMF5515" s="2"/>
      <c r="HMG5515" s="2"/>
      <c r="HMH5515" s="2"/>
      <c r="HMI5515" s="2"/>
      <c r="HMJ5515" s="2"/>
      <c r="HMK5515" s="2"/>
      <c r="HML5515" s="2"/>
      <c r="HMM5515" s="2"/>
      <c r="HMN5515" s="2"/>
      <c r="HMO5515" s="2"/>
      <c r="HMP5515" s="2"/>
      <c r="HMQ5515" s="2"/>
      <c r="HMR5515" s="2"/>
      <c r="HMS5515" s="2"/>
      <c r="HMT5515" s="2"/>
      <c r="HMU5515" s="2"/>
      <c r="HMV5515" s="2"/>
      <c r="HMW5515" s="2"/>
      <c r="HMX5515" s="2"/>
      <c r="HMY5515" s="2"/>
      <c r="HMZ5515" s="2"/>
      <c r="HNA5515" s="2"/>
      <c r="HNB5515" s="2"/>
      <c r="HNC5515" s="2"/>
      <c r="HND5515" s="2"/>
      <c r="HNE5515" s="2"/>
      <c r="HNF5515" s="2"/>
      <c r="HNG5515" s="2"/>
      <c r="HNH5515" s="2"/>
      <c r="HNI5515" s="2"/>
      <c r="HNJ5515" s="2"/>
      <c r="HNK5515" s="2"/>
      <c r="HNL5515" s="2"/>
      <c r="HNM5515" s="2"/>
      <c r="HNN5515" s="2"/>
      <c r="HNO5515" s="2"/>
      <c r="HNP5515" s="2"/>
      <c r="HNQ5515" s="2"/>
      <c r="HNR5515" s="2"/>
      <c r="HNS5515" s="2"/>
      <c r="HNT5515" s="2"/>
      <c r="HNU5515" s="2"/>
      <c r="HNV5515" s="2"/>
      <c r="HNW5515" s="2"/>
      <c r="HNX5515" s="2"/>
      <c r="HNY5515" s="2"/>
      <c r="HNZ5515" s="2"/>
      <c r="HOA5515" s="2"/>
      <c r="HOB5515" s="2"/>
      <c r="HOC5515" s="2"/>
      <c r="HOD5515" s="2"/>
      <c r="HOE5515" s="2"/>
      <c r="HOF5515" s="2"/>
      <c r="HOG5515" s="2"/>
      <c r="HOH5515" s="2"/>
      <c r="HOI5515" s="2"/>
      <c r="HOJ5515" s="2"/>
      <c r="HOK5515" s="2"/>
      <c r="HOL5515" s="2"/>
      <c r="HOM5515" s="2"/>
      <c r="HON5515" s="2"/>
      <c r="HOO5515" s="2"/>
      <c r="HOP5515" s="2"/>
      <c r="HOQ5515" s="2"/>
      <c r="HOR5515" s="2"/>
      <c r="HOS5515" s="2"/>
      <c r="HOT5515" s="2"/>
      <c r="HOU5515" s="2"/>
      <c r="HOV5515" s="2"/>
      <c r="HOW5515" s="2"/>
      <c r="HOX5515" s="2"/>
      <c r="HOY5515" s="2"/>
      <c r="HOZ5515" s="2"/>
      <c r="HPA5515" s="2"/>
      <c r="HPB5515" s="2"/>
      <c r="HPC5515" s="2"/>
      <c r="HPD5515" s="2"/>
      <c r="HPE5515" s="2"/>
      <c r="HPF5515" s="2"/>
      <c r="HPG5515" s="2"/>
      <c r="HPH5515" s="2"/>
      <c r="HPI5515" s="2"/>
      <c r="HPJ5515" s="2"/>
      <c r="HPK5515" s="2"/>
      <c r="HPL5515" s="2"/>
      <c r="HPM5515" s="2"/>
      <c r="HPN5515" s="2"/>
      <c r="HPO5515" s="2"/>
      <c r="HPP5515" s="2"/>
      <c r="HPQ5515" s="2"/>
      <c r="HPR5515" s="2"/>
      <c r="HPS5515" s="2"/>
      <c r="HPT5515" s="2"/>
      <c r="HPU5515" s="2"/>
      <c r="HPV5515" s="2"/>
      <c r="HPW5515" s="2"/>
      <c r="HPX5515" s="2"/>
      <c r="HPY5515" s="2"/>
      <c r="HPZ5515" s="2"/>
      <c r="HQA5515" s="2"/>
      <c r="HQB5515" s="2"/>
      <c r="HQC5515" s="2"/>
      <c r="HQD5515" s="2"/>
      <c r="HQE5515" s="2"/>
      <c r="HQF5515" s="2"/>
      <c r="HQG5515" s="2"/>
      <c r="HQH5515" s="2"/>
      <c r="HQI5515" s="2"/>
      <c r="HQJ5515" s="2"/>
      <c r="HQK5515" s="2"/>
      <c r="HQL5515" s="2"/>
      <c r="HQM5515" s="2"/>
      <c r="HQN5515" s="2"/>
      <c r="HQO5515" s="2"/>
      <c r="HQP5515" s="2"/>
      <c r="HQQ5515" s="2"/>
      <c r="HQR5515" s="2"/>
      <c r="HQS5515" s="2"/>
      <c r="HQT5515" s="2"/>
      <c r="HQU5515" s="2"/>
      <c r="HQV5515" s="2"/>
      <c r="HQW5515" s="2"/>
      <c r="HQX5515" s="2"/>
      <c r="HQY5515" s="2"/>
      <c r="HQZ5515" s="2"/>
      <c r="HRA5515" s="2"/>
      <c r="HRB5515" s="2"/>
      <c r="HRC5515" s="2"/>
      <c r="HRD5515" s="2"/>
      <c r="HRE5515" s="2"/>
      <c r="HRF5515" s="2"/>
      <c r="HRG5515" s="2"/>
      <c r="HRH5515" s="2"/>
      <c r="HRI5515" s="2"/>
      <c r="HRJ5515" s="2"/>
      <c r="HRK5515" s="2"/>
      <c r="HRL5515" s="2"/>
      <c r="HRM5515" s="2"/>
      <c r="HRN5515" s="2"/>
      <c r="HRO5515" s="2"/>
      <c r="HRP5515" s="2"/>
      <c r="HRQ5515" s="2"/>
      <c r="HRR5515" s="2"/>
      <c r="HRS5515" s="2"/>
      <c r="HRT5515" s="2"/>
      <c r="HRU5515" s="2"/>
      <c r="HRV5515" s="2"/>
      <c r="HRW5515" s="2"/>
      <c r="HRX5515" s="2"/>
      <c r="HRY5515" s="2"/>
      <c r="HRZ5515" s="2"/>
      <c r="HSA5515" s="2"/>
      <c r="HSB5515" s="2"/>
      <c r="HSC5515" s="2"/>
      <c r="HSD5515" s="2"/>
      <c r="HSE5515" s="2"/>
      <c r="HSF5515" s="2"/>
      <c r="HSG5515" s="2"/>
      <c r="HSH5515" s="2"/>
      <c r="HSI5515" s="2"/>
      <c r="HSJ5515" s="2"/>
      <c r="HSK5515" s="2"/>
      <c r="HSL5515" s="2"/>
      <c r="HSM5515" s="2"/>
      <c r="HSN5515" s="2"/>
      <c r="HSO5515" s="2"/>
      <c r="HSP5515" s="2"/>
      <c r="HSQ5515" s="2"/>
      <c r="HSR5515" s="2"/>
      <c r="HSS5515" s="2"/>
      <c r="HST5515" s="2"/>
      <c r="HSU5515" s="2"/>
      <c r="HSV5515" s="2"/>
      <c r="HSW5515" s="2"/>
      <c r="HSX5515" s="2"/>
      <c r="HSY5515" s="2"/>
      <c r="HSZ5515" s="2"/>
      <c r="HTA5515" s="2"/>
      <c r="HTB5515" s="2"/>
      <c r="HTC5515" s="2"/>
      <c r="HTD5515" s="2"/>
      <c r="HTE5515" s="2"/>
      <c r="HTF5515" s="2"/>
      <c r="HTG5515" s="2"/>
      <c r="HTH5515" s="2"/>
      <c r="HTI5515" s="2"/>
      <c r="HTJ5515" s="2"/>
      <c r="HTK5515" s="2"/>
      <c r="HTL5515" s="2"/>
      <c r="HTM5515" s="2"/>
      <c r="HTN5515" s="2"/>
      <c r="HTO5515" s="2"/>
      <c r="HTP5515" s="2"/>
      <c r="HTQ5515" s="2"/>
      <c r="HTR5515" s="2"/>
      <c r="HTS5515" s="2"/>
      <c r="HTT5515" s="2"/>
      <c r="HTU5515" s="2"/>
      <c r="HTV5515" s="2"/>
      <c r="HTW5515" s="2"/>
      <c r="HTX5515" s="2"/>
      <c r="HTY5515" s="2"/>
      <c r="HTZ5515" s="2"/>
      <c r="HUA5515" s="2"/>
      <c r="HUB5515" s="2"/>
      <c r="HUC5515" s="2"/>
      <c r="HUD5515" s="2"/>
      <c r="HUE5515" s="2"/>
      <c r="HUF5515" s="2"/>
      <c r="HUG5515" s="2"/>
      <c r="HUH5515" s="2"/>
      <c r="HUI5515" s="2"/>
      <c r="HUJ5515" s="2"/>
      <c r="HUK5515" s="2"/>
      <c r="HUL5515" s="2"/>
      <c r="HUM5515" s="2"/>
      <c r="HUN5515" s="2"/>
      <c r="HUO5515" s="2"/>
      <c r="HUP5515" s="2"/>
      <c r="HUQ5515" s="2"/>
      <c r="HUR5515" s="2"/>
      <c r="HUS5515" s="2"/>
      <c r="HUT5515" s="2"/>
      <c r="HUU5515" s="2"/>
      <c r="HUV5515" s="2"/>
      <c r="HUW5515" s="2"/>
      <c r="HUX5515" s="2"/>
      <c r="HUY5515" s="2"/>
      <c r="HUZ5515" s="2"/>
      <c r="HVA5515" s="2"/>
      <c r="HVB5515" s="2"/>
      <c r="HVC5515" s="2"/>
      <c r="HVD5515" s="2"/>
      <c r="HVE5515" s="2"/>
      <c r="HVF5515" s="2"/>
      <c r="HVG5515" s="2"/>
      <c r="HVH5515" s="2"/>
      <c r="HVI5515" s="2"/>
      <c r="HVJ5515" s="2"/>
      <c r="HVK5515" s="2"/>
      <c r="HVL5515" s="2"/>
      <c r="HVM5515" s="2"/>
      <c r="HVN5515" s="2"/>
      <c r="HVO5515" s="2"/>
      <c r="HVP5515" s="2"/>
      <c r="HVQ5515" s="2"/>
      <c r="HVR5515" s="2"/>
      <c r="HVS5515" s="2"/>
      <c r="HVT5515" s="2"/>
      <c r="HVU5515" s="2"/>
      <c r="HVV5515" s="2"/>
      <c r="HVW5515" s="2"/>
      <c r="HVX5515" s="2"/>
      <c r="HVY5515" s="2"/>
      <c r="HVZ5515" s="2"/>
      <c r="HWA5515" s="2"/>
      <c r="HWB5515" s="2"/>
      <c r="HWC5515" s="2"/>
      <c r="HWD5515" s="2"/>
      <c r="HWE5515" s="2"/>
      <c r="HWF5515" s="2"/>
      <c r="HWG5515" s="2"/>
      <c r="HWH5515" s="2"/>
      <c r="HWI5515" s="2"/>
      <c r="HWJ5515" s="2"/>
      <c r="HWK5515" s="2"/>
      <c r="HWL5515" s="2"/>
      <c r="HWM5515" s="2"/>
      <c r="HWN5515" s="2"/>
      <c r="HWO5515" s="2"/>
      <c r="HWP5515" s="2"/>
      <c r="HWQ5515" s="2"/>
      <c r="HWR5515" s="2"/>
      <c r="HWS5515" s="2"/>
      <c r="HWT5515" s="2"/>
      <c r="HWU5515" s="2"/>
      <c r="HWV5515" s="2"/>
      <c r="HWW5515" s="2"/>
      <c r="HWX5515" s="2"/>
      <c r="HWY5515" s="2"/>
      <c r="HWZ5515" s="2"/>
      <c r="HXA5515" s="2"/>
      <c r="HXB5515" s="2"/>
      <c r="HXC5515" s="2"/>
      <c r="HXD5515" s="2"/>
      <c r="HXE5515" s="2"/>
      <c r="HXF5515" s="2"/>
      <c r="HXG5515" s="2"/>
      <c r="HXH5515" s="2"/>
      <c r="HXI5515" s="2"/>
      <c r="HXJ5515" s="2"/>
      <c r="HXK5515" s="2"/>
      <c r="HXL5515" s="2"/>
      <c r="HXM5515" s="2"/>
      <c r="HXN5515" s="2"/>
      <c r="HXO5515" s="2"/>
      <c r="HXP5515" s="2"/>
      <c r="HXQ5515" s="2"/>
      <c r="HXR5515" s="2"/>
      <c r="HXS5515" s="2"/>
      <c r="HXT5515" s="2"/>
      <c r="HXU5515" s="2"/>
      <c r="HXV5515" s="2"/>
      <c r="HXW5515" s="2"/>
      <c r="HXX5515" s="2"/>
      <c r="HXY5515" s="2"/>
      <c r="HXZ5515" s="2"/>
      <c r="HYA5515" s="2"/>
      <c r="HYB5515" s="2"/>
      <c r="HYC5515" s="2"/>
      <c r="HYD5515" s="2"/>
      <c r="HYE5515" s="2"/>
      <c r="HYF5515" s="2"/>
      <c r="HYG5515" s="2"/>
      <c r="HYH5515" s="2"/>
      <c r="HYI5515" s="2"/>
      <c r="HYJ5515" s="2"/>
      <c r="HYK5515" s="2"/>
      <c r="HYL5515" s="2"/>
      <c r="HYM5515" s="2"/>
      <c r="HYN5515" s="2"/>
      <c r="HYO5515" s="2"/>
      <c r="HYP5515" s="2"/>
      <c r="HYQ5515" s="2"/>
      <c r="HYR5515" s="2"/>
      <c r="HYS5515" s="2"/>
      <c r="HYT5515" s="2"/>
      <c r="HYU5515" s="2"/>
      <c r="HYV5515" s="2"/>
      <c r="HYW5515" s="2"/>
      <c r="HYX5515" s="2"/>
      <c r="HYY5515" s="2"/>
      <c r="HYZ5515" s="2"/>
      <c r="HZA5515" s="2"/>
      <c r="HZB5515" s="2"/>
      <c r="HZC5515" s="2"/>
      <c r="HZD5515" s="2"/>
      <c r="HZE5515" s="2"/>
      <c r="HZF5515" s="2"/>
      <c r="HZG5515" s="2"/>
      <c r="HZH5515" s="2"/>
      <c r="HZI5515" s="2"/>
      <c r="HZJ5515" s="2"/>
      <c r="HZK5515" s="2"/>
      <c r="HZL5515" s="2"/>
      <c r="HZM5515" s="2"/>
      <c r="HZN5515" s="2"/>
      <c r="HZO5515" s="2"/>
      <c r="HZP5515" s="2"/>
      <c r="HZQ5515" s="2"/>
      <c r="HZR5515" s="2"/>
      <c r="HZS5515" s="2"/>
      <c r="HZT5515" s="2"/>
      <c r="HZU5515" s="2"/>
      <c r="HZV5515" s="2"/>
      <c r="HZW5515" s="2"/>
      <c r="HZX5515" s="2"/>
      <c r="HZY5515" s="2"/>
      <c r="HZZ5515" s="2"/>
      <c r="IAA5515" s="2"/>
      <c r="IAB5515" s="2"/>
      <c r="IAC5515" s="2"/>
      <c r="IAD5515" s="2"/>
      <c r="IAE5515" s="2"/>
      <c r="IAF5515" s="2"/>
      <c r="IAG5515" s="2"/>
      <c r="IAH5515" s="2"/>
      <c r="IAI5515" s="2"/>
      <c r="IAJ5515" s="2"/>
      <c r="IAK5515" s="2"/>
      <c r="IAL5515" s="2"/>
      <c r="IAM5515" s="2"/>
      <c r="IAN5515" s="2"/>
      <c r="IAO5515" s="2"/>
      <c r="IAP5515" s="2"/>
      <c r="IAQ5515" s="2"/>
      <c r="IAR5515" s="2"/>
      <c r="IAS5515" s="2"/>
      <c r="IAT5515" s="2"/>
      <c r="IAU5515" s="2"/>
      <c r="IAV5515" s="2"/>
      <c r="IAW5515" s="2"/>
      <c r="IAX5515" s="2"/>
      <c r="IAY5515" s="2"/>
      <c r="IAZ5515" s="2"/>
      <c r="IBA5515" s="2"/>
      <c r="IBB5515" s="2"/>
      <c r="IBC5515" s="2"/>
      <c r="IBD5515" s="2"/>
      <c r="IBE5515" s="2"/>
      <c r="IBF5515" s="2"/>
      <c r="IBG5515" s="2"/>
      <c r="IBH5515" s="2"/>
      <c r="IBI5515" s="2"/>
      <c r="IBJ5515" s="2"/>
      <c r="IBK5515" s="2"/>
      <c r="IBL5515" s="2"/>
      <c r="IBM5515" s="2"/>
      <c r="IBN5515" s="2"/>
      <c r="IBO5515" s="2"/>
      <c r="IBP5515" s="2"/>
      <c r="IBQ5515" s="2"/>
      <c r="IBR5515" s="2"/>
      <c r="IBS5515" s="2"/>
      <c r="IBT5515" s="2"/>
      <c r="IBU5515" s="2"/>
      <c r="IBV5515" s="2"/>
      <c r="IBW5515" s="2"/>
      <c r="IBX5515" s="2"/>
      <c r="IBY5515" s="2"/>
      <c r="IBZ5515" s="2"/>
      <c r="ICA5515" s="2"/>
      <c r="ICB5515" s="2"/>
      <c r="ICC5515" s="2"/>
      <c r="ICD5515" s="2"/>
      <c r="ICE5515" s="2"/>
      <c r="ICF5515" s="2"/>
      <c r="ICG5515" s="2"/>
      <c r="ICH5515" s="2"/>
      <c r="ICI5515" s="2"/>
      <c r="ICJ5515" s="2"/>
      <c r="ICK5515" s="2"/>
      <c r="ICL5515" s="2"/>
      <c r="ICM5515" s="2"/>
      <c r="ICN5515" s="2"/>
      <c r="ICO5515" s="2"/>
      <c r="ICP5515" s="2"/>
      <c r="ICQ5515" s="2"/>
      <c r="ICR5515" s="2"/>
      <c r="ICS5515" s="2"/>
      <c r="ICT5515" s="2"/>
      <c r="ICU5515" s="2"/>
      <c r="ICV5515" s="2"/>
      <c r="ICW5515" s="2"/>
      <c r="ICX5515" s="2"/>
      <c r="ICY5515" s="2"/>
      <c r="ICZ5515" s="2"/>
      <c r="IDA5515" s="2"/>
      <c r="IDB5515" s="2"/>
      <c r="IDC5515" s="2"/>
      <c r="IDD5515" s="2"/>
      <c r="IDE5515" s="2"/>
      <c r="IDF5515" s="2"/>
      <c r="IDG5515" s="2"/>
      <c r="IDH5515" s="2"/>
      <c r="IDI5515" s="2"/>
      <c r="IDJ5515" s="2"/>
      <c r="IDK5515" s="2"/>
      <c r="IDL5515" s="2"/>
      <c r="IDM5515" s="2"/>
      <c r="IDN5515" s="2"/>
      <c r="IDO5515" s="2"/>
      <c r="IDP5515" s="2"/>
      <c r="IDQ5515" s="2"/>
      <c r="IDR5515" s="2"/>
      <c r="IDS5515" s="2"/>
      <c r="IDT5515" s="2"/>
      <c r="IDU5515" s="2"/>
      <c r="IDV5515" s="2"/>
      <c r="IDW5515" s="2"/>
      <c r="IDX5515" s="2"/>
      <c r="IDY5515" s="2"/>
      <c r="IDZ5515" s="2"/>
      <c r="IEA5515" s="2"/>
      <c r="IEB5515" s="2"/>
      <c r="IEC5515" s="2"/>
      <c r="IED5515" s="2"/>
      <c r="IEE5515" s="2"/>
      <c r="IEF5515" s="2"/>
      <c r="IEG5515" s="2"/>
      <c r="IEH5515" s="2"/>
      <c r="IEI5515" s="2"/>
      <c r="IEJ5515" s="2"/>
      <c r="IEK5515" s="2"/>
      <c r="IEL5515" s="2"/>
      <c r="IEM5515" s="2"/>
      <c r="IEN5515" s="2"/>
      <c r="IEO5515" s="2"/>
      <c r="IEP5515" s="2"/>
      <c r="IEQ5515" s="2"/>
      <c r="IER5515" s="2"/>
      <c r="IES5515" s="2"/>
      <c r="IET5515" s="2"/>
      <c r="IEU5515" s="2"/>
      <c r="IEV5515" s="2"/>
      <c r="IEW5515" s="2"/>
      <c r="IEX5515" s="2"/>
      <c r="IEY5515" s="2"/>
      <c r="IEZ5515" s="2"/>
      <c r="IFA5515" s="2"/>
      <c r="IFB5515" s="2"/>
      <c r="IFC5515" s="2"/>
      <c r="IFD5515" s="2"/>
      <c r="IFE5515" s="2"/>
      <c r="IFF5515" s="2"/>
      <c r="IFG5515" s="2"/>
      <c r="IFH5515" s="2"/>
      <c r="IFI5515" s="2"/>
      <c r="IFJ5515" s="2"/>
      <c r="IFK5515" s="2"/>
      <c r="IFL5515" s="2"/>
      <c r="IFM5515" s="2"/>
      <c r="IFN5515" s="2"/>
      <c r="IFO5515" s="2"/>
      <c r="IFP5515" s="2"/>
      <c r="IFQ5515" s="2"/>
      <c r="IFR5515" s="2"/>
      <c r="IFS5515" s="2"/>
      <c r="IFT5515" s="2"/>
      <c r="IFU5515" s="2"/>
      <c r="IFV5515" s="2"/>
      <c r="IFW5515" s="2"/>
      <c r="IFX5515" s="2"/>
      <c r="IFY5515" s="2"/>
      <c r="IFZ5515" s="2"/>
      <c r="IGA5515" s="2"/>
      <c r="IGB5515" s="2"/>
      <c r="IGC5515" s="2"/>
      <c r="IGD5515" s="2"/>
      <c r="IGE5515" s="2"/>
      <c r="IGF5515" s="2"/>
      <c r="IGG5515" s="2"/>
      <c r="IGH5515" s="2"/>
      <c r="IGI5515" s="2"/>
      <c r="IGJ5515" s="2"/>
      <c r="IGK5515" s="2"/>
      <c r="IGL5515" s="2"/>
      <c r="IGM5515" s="2"/>
      <c r="IGN5515" s="2"/>
      <c r="IGO5515" s="2"/>
      <c r="IGP5515" s="2"/>
      <c r="IGQ5515" s="2"/>
      <c r="IGR5515" s="2"/>
      <c r="IGS5515" s="2"/>
      <c r="IGT5515" s="2"/>
      <c r="IGU5515" s="2"/>
      <c r="IGV5515" s="2"/>
      <c r="IGW5515" s="2"/>
      <c r="IGX5515" s="2"/>
      <c r="IGY5515" s="2"/>
      <c r="IGZ5515" s="2"/>
      <c r="IHA5515" s="2"/>
      <c r="IHB5515" s="2"/>
      <c r="IHC5515" s="2"/>
      <c r="IHD5515" s="2"/>
      <c r="IHE5515" s="2"/>
      <c r="IHF5515" s="2"/>
      <c r="IHG5515" s="2"/>
      <c r="IHH5515" s="2"/>
      <c r="IHI5515" s="2"/>
      <c r="IHJ5515" s="2"/>
      <c r="IHK5515" s="2"/>
      <c r="IHL5515" s="2"/>
      <c r="IHM5515" s="2"/>
      <c r="IHN5515" s="2"/>
      <c r="IHO5515" s="2"/>
      <c r="IHP5515" s="2"/>
      <c r="IHQ5515" s="2"/>
      <c r="IHR5515" s="2"/>
      <c r="IHS5515" s="2"/>
      <c r="IHT5515" s="2"/>
      <c r="IHU5515" s="2"/>
      <c r="IHV5515" s="2"/>
      <c r="IHW5515" s="2"/>
      <c r="IHX5515" s="2"/>
      <c r="IHY5515" s="2"/>
      <c r="IHZ5515" s="2"/>
      <c r="IIA5515" s="2"/>
      <c r="IIB5515" s="2"/>
      <c r="IIC5515" s="2"/>
      <c r="IID5515" s="2"/>
      <c r="IIE5515" s="2"/>
      <c r="IIF5515" s="2"/>
      <c r="IIG5515" s="2"/>
      <c r="IIH5515" s="2"/>
      <c r="III5515" s="2"/>
      <c r="IIJ5515" s="2"/>
      <c r="IIK5515" s="2"/>
      <c r="IIL5515" s="2"/>
      <c r="IIM5515" s="2"/>
      <c r="IIN5515" s="2"/>
      <c r="IIO5515" s="2"/>
      <c r="IIP5515" s="2"/>
      <c r="IIQ5515" s="2"/>
      <c r="IIR5515" s="2"/>
      <c r="IIS5515" s="2"/>
      <c r="IIT5515" s="2"/>
      <c r="IIU5515" s="2"/>
      <c r="IIV5515" s="2"/>
      <c r="IIW5515" s="2"/>
      <c r="IIX5515" s="2"/>
      <c r="IIY5515" s="2"/>
      <c r="IIZ5515" s="2"/>
      <c r="IJA5515" s="2"/>
      <c r="IJB5515" s="2"/>
      <c r="IJC5515" s="2"/>
      <c r="IJD5515" s="2"/>
      <c r="IJE5515" s="2"/>
      <c r="IJF5515" s="2"/>
      <c r="IJG5515" s="2"/>
      <c r="IJH5515" s="2"/>
      <c r="IJI5515" s="2"/>
      <c r="IJJ5515" s="2"/>
      <c r="IJK5515" s="2"/>
      <c r="IJL5515" s="2"/>
      <c r="IJM5515" s="2"/>
      <c r="IJN5515" s="2"/>
      <c r="IJO5515" s="2"/>
      <c r="IJP5515" s="2"/>
      <c r="IJQ5515" s="2"/>
      <c r="IJR5515" s="2"/>
      <c r="IJS5515" s="2"/>
      <c r="IJT5515" s="2"/>
      <c r="IJU5515" s="2"/>
      <c r="IJV5515" s="2"/>
      <c r="IJW5515" s="2"/>
      <c r="IJX5515" s="2"/>
      <c r="IJY5515" s="2"/>
      <c r="IJZ5515" s="2"/>
      <c r="IKA5515" s="2"/>
      <c r="IKB5515" s="2"/>
      <c r="IKC5515" s="2"/>
      <c r="IKD5515" s="2"/>
      <c r="IKE5515" s="2"/>
      <c r="IKF5515" s="2"/>
      <c r="IKG5515" s="2"/>
      <c r="IKH5515" s="2"/>
      <c r="IKI5515" s="2"/>
      <c r="IKJ5515" s="2"/>
      <c r="IKK5515" s="2"/>
      <c r="IKL5515" s="2"/>
      <c r="IKM5515" s="2"/>
      <c r="IKN5515" s="2"/>
      <c r="IKO5515" s="2"/>
      <c r="IKP5515" s="2"/>
      <c r="IKQ5515" s="2"/>
      <c r="IKR5515" s="2"/>
      <c r="IKS5515" s="2"/>
      <c r="IKT5515" s="2"/>
      <c r="IKU5515" s="2"/>
      <c r="IKV5515" s="2"/>
      <c r="IKW5515" s="2"/>
      <c r="IKX5515" s="2"/>
      <c r="IKY5515" s="2"/>
      <c r="IKZ5515" s="2"/>
      <c r="ILA5515" s="2"/>
      <c r="ILB5515" s="2"/>
      <c r="ILC5515" s="2"/>
      <c r="ILD5515" s="2"/>
      <c r="ILE5515" s="2"/>
      <c r="ILF5515" s="2"/>
      <c r="ILG5515" s="2"/>
      <c r="ILH5515" s="2"/>
      <c r="ILI5515" s="2"/>
      <c r="ILJ5515" s="2"/>
      <c r="ILK5515" s="2"/>
      <c r="ILL5515" s="2"/>
      <c r="ILM5515" s="2"/>
      <c r="ILN5515" s="2"/>
      <c r="ILO5515" s="2"/>
      <c r="ILP5515" s="2"/>
      <c r="ILQ5515" s="2"/>
      <c r="ILR5515" s="2"/>
      <c r="ILS5515" s="2"/>
      <c r="ILT5515" s="2"/>
      <c r="ILU5515" s="2"/>
      <c r="ILV5515" s="2"/>
      <c r="ILW5515" s="2"/>
      <c r="ILX5515" s="2"/>
      <c r="ILY5515" s="2"/>
      <c r="ILZ5515" s="2"/>
      <c r="IMA5515" s="2"/>
      <c r="IMB5515" s="2"/>
      <c r="IMC5515" s="2"/>
      <c r="IMD5515" s="2"/>
      <c r="IME5515" s="2"/>
      <c r="IMF5515" s="2"/>
      <c r="IMG5515" s="2"/>
      <c r="IMH5515" s="2"/>
      <c r="IMI5515" s="2"/>
      <c r="IMJ5515" s="2"/>
      <c r="IMK5515" s="2"/>
      <c r="IML5515" s="2"/>
      <c r="IMM5515" s="2"/>
      <c r="IMN5515" s="2"/>
      <c r="IMO5515" s="2"/>
      <c r="IMP5515" s="2"/>
      <c r="IMQ5515" s="2"/>
      <c r="IMR5515" s="2"/>
      <c r="IMS5515" s="2"/>
      <c r="IMT5515" s="2"/>
      <c r="IMU5515" s="2"/>
      <c r="IMV5515" s="2"/>
      <c r="IMW5515" s="2"/>
      <c r="IMX5515" s="2"/>
      <c r="IMY5515" s="2"/>
      <c r="IMZ5515" s="2"/>
      <c r="INA5515" s="2"/>
      <c r="INB5515" s="2"/>
      <c r="INC5515" s="2"/>
      <c r="IND5515" s="2"/>
      <c r="INE5515" s="2"/>
      <c r="INF5515" s="2"/>
      <c r="ING5515" s="2"/>
      <c r="INH5515" s="2"/>
      <c r="INI5515" s="2"/>
      <c r="INJ5515" s="2"/>
      <c r="INK5515" s="2"/>
      <c r="INL5515" s="2"/>
      <c r="INM5515" s="2"/>
      <c r="INN5515" s="2"/>
      <c r="INO5515" s="2"/>
      <c r="INP5515" s="2"/>
      <c r="INQ5515" s="2"/>
      <c r="INR5515" s="2"/>
      <c r="INS5515" s="2"/>
      <c r="INT5515" s="2"/>
      <c r="INU5515" s="2"/>
      <c r="INV5515" s="2"/>
      <c r="INW5515" s="2"/>
      <c r="INX5515" s="2"/>
      <c r="INY5515" s="2"/>
      <c r="INZ5515" s="2"/>
      <c r="IOA5515" s="2"/>
      <c r="IOB5515" s="2"/>
      <c r="IOC5515" s="2"/>
      <c r="IOD5515" s="2"/>
      <c r="IOE5515" s="2"/>
      <c r="IOF5515" s="2"/>
      <c r="IOG5515" s="2"/>
      <c r="IOH5515" s="2"/>
      <c r="IOI5515" s="2"/>
      <c r="IOJ5515" s="2"/>
      <c r="IOK5515" s="2"/>
      <c r="IOL5515" s="2"/>
      <c r="IOM5515" s="2"/>
      <c r="ION5515" s="2"/>
      <c r="IOO5515" s="2"/>
      <c r="IOP5515" s="2"/>
      <c r="IOQ5515" s="2"/>
      <c r="IOR5515" s="2"/>
      <c r="IOS5515" s="2"/>
      <c r="IOT5515" s="2"/>
      <c r="IOU5515" s="2"/>
      <c r="IOV5515" s="2"/>
      <c r="IOW5515" s="2"/>
      <c r="IOX5515" s="2"/>
      <c r="IOY5515" s="2"/>
      <c r="IOZ5515" s="2"/>
      <c r="IPA5515" s="2"/>
      <c r="IPB5515" s="2"/>
      <c r="IPC5515" s="2"/>
      <c r="IPD5515" s="2"/>
      <c r="IPE5515" s="2"/>
      <c r="IPF5515" s="2"/>
      <c r="IPG5515" s="2"/>
      <c r="IPH5515" s="2"/>
      <c r="IPI5515" s="2"/>
      <c r="IPJ5515" s="2"/>
      <c r="IPK5515" s="2"/>
      <c r="IPL5515" s="2"/>
      <c r="IPM5515" s="2"/>
      <c r="IPN5515" s="2"/>
      <c r="IPO5515" s="2"/>
      <c r="IPP5515" s="2"/>
      <c r="IPQ5515" s="2"/>
      <c r="IPR5515" s="2"/>
      <c r="IPS5515" s="2"/>
      <c r="IPT5515" s="2"/>
      <c r="IPU5515" s="2"/>
      <c r="IPV5515" s="2"/>
      <c r="IPW5515" s="2"/>
      <c r="IPX5515" s="2"/>
      <c r="IPY5515" s="2"/>
      <c r="IPZ5515" s="2"/>
      <c r="IQA5515" s="2"/>
      <c r="IQB5515" s="2"/>
      <c r="IQC5515" s="2"/>
      <c r="IQD5515" s="2"/>
      <c r="IQE5515" s="2"/>
      <c r="IQF5515" s="2"/>
      <c r="IQG5515" s="2"/>
      <c r="IQH5515" s="2"/>
      <c r="IQI5515" s="2"/>
      <c r="IQJ5515" s="2"/>
      <c r="IQK5515" s="2"/>
      <c r="IQL5515" s="2"/>
      <c r="IQM5515" s="2"/>
      <c r="IQN5515" s="2"/>
      <c r="IQO5515" s="2"/>
      <c r="IQP5515" s="2"/>
      <c r="IQQ5515" s="2"/>
      <c r="IQR5515" s="2"/>
      <c r="IQS5515" s="2"/>
      <c r="IQT5515" s="2"/>
      <c r="IQU5515" s="2"/>
      <c r="IQV5515" s="2"/>
      <c r="IQW5515" s="2"/>
      <c r="IQX5515" s="2"/>
      <c r="IQY5515" s="2"/>
      <c r="IQZ5515" s="2"/>
      <c r="IRA5515" s="2"/>
      <c r="IRB5515" s="2"/>
      <c r="IRC5515" s="2"/>
      <c r="IRD5515" s="2"/>
      <c r="IRE5515" s="2"/>
      <c r="IRF5515" s="2"/>
      <c r="IRG5515" s="2"/>
      <c r="IRH5515" s="2"/>
      <c r="IRI5515" s="2"/>
      <c r="IRJ5515" s="2"/>
      <c r="IRK5515" s="2"/>
      <c r="IRL5515" s="2"/>
      <c r="IRM5515" s="2"/>
      <c r="IRN5515" s="2"/>
      <c r="IRO5515" s="2"/>
      <c r="IRP5515" s="2"/>
      <c r="IRQ5515" s="2"/>
      <c r="IRR5515" s="2"/>
      <c r="IRS5515" s="2"/>
      <c r="IRT5515" s="2"/>
      <c r="IRU5515" s="2"/>
      <c r="IRV5515" s="2"/>
      <c r="IRW5515" s="2"/>
      <c r="IRX5515" s="2"/>
      <c r="IRY5515" s="2"/>
      <c r="IRZ5515" s="2"/>
      <c r="ISA5515" s="2"/>
      <c r="ISB5515" s="2"/>
      <c r="ISC5515" s="2"/>
      <c r="ISD5515" s="2"/>
      <c r="ISE5515" s="2"/>
      <c r="ISF5515" s="2"/>
      <c r="ISG5515" s="2"/>
      <c r="ISH5515" s="2"/>
      <c r="ISI5515" s="2"/>
      <c r="ISJ5515" s="2"/>
      <c r="ISK5515" s="2"/>
      <c r="ISL5515" s="2"/>
      <c r="ISM5515" s="2"/>
      <c r="ISN5515" s="2"/>
      <c r="ISO5515" s="2"/>
      <c r="ISP5515" s="2"/>
      <c r="ISQ5515" s="2"/>
      <c r="ISR5515" s="2"/>
      <c r="ISS5515" s="2"/>
      <c r="IST5515" s="2"/>
      <c r="ISU5515" s="2"/>
      <c r="ISV5515" s="2"/>
      <c r="ISW5515" s="2"/>
      <c r="ISX5515" s="2"/>
      <c r="ISY5515" s="2"/>
      <c r="ISZ5515" s="2"/>
      <c r="ITA5515" s="2"/>
      <c r="ITB5515" s="2"/>
      <c r="ITC5515" s="2"/>
      <c r="ITD5515" s="2"/>
      <c r="ITE5515" s="2"/>
      <c r="ITF5515" s="2"/>
      <c r="ITG5515" s="2"/>
      <c r="ITH5515" s="2"/>
      <c r="ITI5515" s="2"/>
      <c r="ITJ5515" s="2"/>
      <c r="ITK5515" s="2"/>
      <c r="ITL5515" s="2"/>
      <c r="ITM5515" s="2"/>
      <c r="ITN5515" s="2"/>
      <c r="ITO5515" s="2"/>
      <c r="ITP5515" s="2"/>
      <c r="ITQ5515" s="2"/>
      <c r="ITR5515" s="2"/>
      <c r="ITS5515" s="2"/>
      <c r="ITT5515" s="2"/>
      <c r="ITU5515" s="2"/>
      <c r="ITV5515" s="2"/>
      <c r="ITW5515" s="2"/>
      <c r="ITX5515" s="2"/>
      <c r="ITY5515" s="2"/>
      <c r="ITZ5515" s="2"/>
      <c r="IUA5515" s="2"/>
      <c r="IUB5515" s="2"/>
      <c r="IUC5515" s="2"/>
      <c r="IUD5515" s="2"/>
      <c r="IUE5515" s="2"/>
      <c r="IUF5515" s="2"/>
      <c r="IUG5515" s="2"/>
      <c r="IUH5515" s="2"/>
      <c r="IUI5515" s="2"/>
      <c r="IUJ5515" s="2"/>
      <c r="IUK5515" s="2"/>
      <c r="IUL5515" s="2"/>
      <c r="IUM5515" s="2"/>
      <c r="IUN5515" s="2"/>
      <c r="IUO5515" s="2"/>
      <c r="IUP5515" s="2"/>
      <c r="IUQ5515" s="2"/>
      <c r="IUR5515" s="2"/>
      <c r="IUS5515" s="2"/>
      <c r="IUT5515" s="2"/>
      <c r="IUU5515" s="2"/>
      <c r="IUV5515" s="2"/>
      <c r="IUW5515" s="2"/>
      <c r="IUX5515" s="2"/>
      <c r="IUY5515" s="2"/>
      <c r="IUZ5515" s="2"/>
      <c r="IVA5515" s="2"/>
      <c r="IVB5515" s="2"/>
      <c r="IVC5515" s="2"/>
      <c r="IVD5515" s="2"/>
      <c r="IVE5515" s="2"/>
      <c r="IVF5515" s="2"/>
      <c r="IVG5515" s="2"/>
      <c r="IVH5515" s="2"/>
      <c r="IVI5515" s="2"/>
      <c r="IVJ5515" s="2"/>
      <c r="IVK5515" s="2"/>
      <c r="IVL5515" s="2"/>
      <c r="IVM5515" s="2"/>
      <c r="IVN5515" s="2"/>
      <c r="IVO5515" s="2"/>
      <c r="IVP5515" s="2"/>
      <c r="IVQ5515" s="2"/>
      <c r="IVR5515" s="2"/>
      <c r="IVS5515" s="2"/>
      <c r="IVT5515" s="2"/>
      <c r="IVU5515" s="2"/>
      <c r="IVV5515" s="2"/>
      <c r="IVW5515" s="2"/>
      <c r="IVX5515" s="2"/>
      <c r="IVY5515" s="2"/>
      <c r="IVZ5515" s="2"/>
      <c r="IWA5515" s="2"/>
      <c r="IWB5515" s="2"/>
      <c r="IWC5515" s="2"/>
      <c r="IWD5515" s="2"/>
      <c r="IWE5515" s="2"/>
      <c r="IWF5515" s="2"/>
      <c r="IWG5515" s="2"/>
      <c r="IWH5515" s="2"/>
      <c r="IWI5515" s="2"/>
      <c r="IWJ5515" s="2"/>
      <c r="IWK5515" s="2"/>
      <c r="IWL5515" s="2"/>
      <c r="IWM5515" s="2"/>
      <c r="IWN5515" s="2"/>
      <c r="IWO5515" s="2"/>
      <c r="IWP5515" s="2"/>
      <c r="IWQ5515" s="2"/>
      <c r="IWR5515" s="2"/>
      <c r="IWS5515" s="2"/>
      <c r="IWT5515" s="2"/>
      <c r="IWU5515" s="2"/>
      <c r="IWV5515" s="2"/>
      <c r="IWW5515" s="2"/>
      <c r="IWX5515" s="2"/>
      <c r="IWY5515" s="2"/>
      <c r="IWZ5515" s="2"/>
      <c r="IXA5515" s="2"/>
      <c r="IXB5515" s="2"/>
      <c r="IXC5515" s="2"/>
      <c r="IXD5515" s="2"/>
      <c r="IXE5515" s="2"/>
      <c r="IXF5515" s="2"/>
      <c r="IXG5515" s="2"/>
      <c r="IXH5515" s="2"/>
      <c r="IXI5515" s="2"/>
      <c r="IXJ5515" s="2"/>
      <c r="IXK5515" s="2"/>
      <c r="IXL5515" s="2"/>
      <c r="IXM5515" s="2"/>
      <c r="IXN5515" s="2"/>
      <c r="IXO5515" s="2"/>
      <c r="IXP5515" s="2"/>
      <c r="IXQ5515" s="2"/>
      <c r="IXR5515" s="2"/>
      <c r="IXS5515" s="2"/>
      <c r="IXT5515" s="2"/>
      <c r="IXU5515" s="2"/>
      <c r="IXV5515" s="2"/>
      <c r="IXW5515" s="2"/>
      <c r="IXX5515" s="2"/>
      <c r="IXY5515" s="2"/>
      <c r="IXZ5515" s="2"/>
      <c r="IYA5515" s="2"/>
      <c r="IYB5515" s="2"/>
      <c r="IYC5515" s="2"/>
      <c r="IYD5515" s="2"/>
      <c r="IYE5515" s="2"/>
      <c r="IYF5515" s="2"/>
      <c r="IYG5515" s="2"/>
      <c r="IYH5515" s="2"/>
      <c r="IYI5515" s="2"/>
      <c r="IYJ5515" s="2"/>
      <c r="IYK5515" s="2"/>
      <c r="IYL5515" s="2"/>
      <c r="IYM5515" s="2"/>
      <c r="IYN5515" s="2"/>
      <c r="IYO5515" s="2"/>
      <c r="IYP5515" s="2"/>
      <c r="IYQ5515" s="2"/>
      <c r="IYR5515" s="2"/>
      <c r="IYS5515" s="2"/>
      <c r="IYT5515" s="2"/>
      <c r="IYU5515" s="2"/>
      <c r="IYV5515" s="2"/>
      <c r="IYW5515" s="2"/>
      <c r="IYX5515" s="2"/>
      <c r="IYY5515" s="2"/>
      <c r="IYZ5515" s="2"/>
      <c r="IZA5515" s="2"/>
      <c r="IZB5515" s="2"/>
      <c r="IZC5515" s="2"/>
      <c r="IZD5515" s="2"/>
      <c r="IZE5515" s="2"/>
      <c r="IZF5515" s="2"/>
      <c r="IZG5515" s="2"/>
      <c r="IZH5515" s="2"/>
      <c r="IZI5515" s="2"/>
      <c r="IZJ5515" s="2"/>
      <c r="IZK5515" s="2"/>
      <c r="IZL5515" s="2"/>
      <c r="IZM5515" s="2"/>
      <c r="IZN5515" s="2"/>
      <c r="IZO5515" s="2"/>
      <c r="IZP5515" s="2"/>
      <c r="IZQ5515" s="2"/>
      <c r="IZR5515" s="2"/>
      <c r="IZS5515" s="2"/>
      <c r="IZT5515" s="2"/>
      <c r="IZU5515" s="2"/>
      <c r="IZV5515" s="2"/>
      <c r="IZW5515" s="2"/>
      <c r="IZX5515" s="2"/>
      <c r="IZY5515" s="2"/>
      <c r="IZZ5515" s="2"/>
      <c r="JAA5515" s="2"/>
      <c r="JAB5515" s="2"/>
      <c r="JAC5515" s="2"/>
      <c r="JAD5515" s="2"/>
      <c r="JAE5515" s="2"/>
      <c r="JAF5515" s="2"/>
      <c r="JAG5515" s="2"/>
      <c r="JAH5515" s="2"/>
      <c r="JAI5515" s="2"/>
      <c r="JAJ5515" s="2"/>
      <c r="JAK5515" s="2"/>
      <c r="JAL5515" s="2"/>
      <c r="JAM5515" s="2"/>
      <c r="JAN5515" s="2"/>
      <c r="JAO5515" s="2"/>
      <c r="JAP5515" s="2"/>
      <c r="JAQ5515" s="2"/>
      <c r="JAR5515" s="2"/>
      <c r="JAS5515" s="2"/>
      <c r="JAT5515" s="2"/>
      <c r="JAU5515" s="2"/>
      <c r="JAV5515" s="2"/>
      <c r="JAW5515" s="2"/>
      <c r="JAX5515" s="2"/>
      <c r="JAY5515" s="2"/>
      <c r="JAZ5515" s="2"/>
      <c r="JBA5515" s="2"/>
      <c r="JBB5515" s="2"/>
      <c r="JBC5515" s="2"/>
      <c r="JBD5515" s="2"/>
      <c r="JBE5515" s="2"/>
      <c r="JBF5515" s="2"/>
      <c r="JBG5515" s="2"/>
      <c r="JBH5515" s="2"/>
      <c r="JBI5515" s="2"/>
      <c r="JBJ5515" s="2"/>
      <c r="JBK5515" s="2"/>
      <c r="JBL5515" s="2"/>
      <c r="JBM5515" s="2"/>
      <c r="JBN5515" s="2"/>
      <c r="JBO5515" s="2"/>
      <c r="JBP5515" s="2"/>
      <c r="JBQ5515" s="2"/>
      <c r="JBR5515" s="2"/>
      <c r="JBS5515" s="2"/>
      <c r="JBT5515" s="2"/>
      <c r="JBU5515" s="2"/>
      <c r="JBV5515" s="2"/>
      <c r="JBW5515" s="2"/>
      <c r="JBX5515" s="2"/>
      <c r="JBY5515" s="2"/>
      <c r="JBZ5515" s="2"/>
      <c r="JCA5515" s="2"/>
      <c r="JCB5515" s="2"/>
      <c r="JCC5515" s="2"/>
      <c r="JCD5515" s="2"/>
      <c r="JCE5515" s="2"/>
      <c r="JCF5515" s="2"/>
      <c r="JCG5515" s="2"/>
      <c r="JCH5515" s="2"/>
      <c r="JCI5515" s="2"/>
      <c r="JCJ5515" s="2"/>
      <c r="JCK5515" s="2"/>
      <c r="JCL5515" s="2"/>
      <c r="JCM5515" s="2"/>
      <c r="JCN5515" s="2"/>
      <c r="JCO5515" s="2"/>
      <c r="JCP5515" s="2"/>
      <c r="JCQ5515" s="2"/>
      <c r="JCR5515" s="2"/>
      <c r="JCS5515" s="2"/>
      <c r="JCT5515" s="2"/>
      <c r="JCU5515" s="2"/>
      <c r="JCV5515" s="2"/>
      <c r="JCW5515" s="2"/>
      <c r="JCX5515" s="2"/>
      <c r="JCY5515" s="2"/>
      <c r="JCZ5515" s="2"/>
      <c r="JDA5515" s="2"/>
      <c r="JDB5515" s="2"/>
      <c r="JDC5515" s="2"/>
      <c r="JDD5515" s="2"/>
      <c r="JDE5515" s="2"/>
      <c r="JDF5515" s="2"/>
      <c r="JDG5515" s="2"/>
      <c r="JDH5515" s="2"/>
      <c r="JDI5515" s="2"/>
      <c r="JDJ5515" s="2"/>
      <c r="JDK5515" s="2"/>
      <c r="JDL5515" s="2"/>
      <c r="JDM5515" s="2"/>
      <c r="JDN5515" s="2"/>
      <c r="JDO5515" s="2"/>
      <c r="JDP5515" s="2"/>
      <c r="JDQ5515" s="2"/>
      <c r="JDR5515" s="2"/>
      <c r="JDS5515" s="2"/>
      <c r="JDT5515" s="2"/>
      <c r="JDU5515" s="2"/>
      <c r="JDV5515" s="2"/>
      <c r="JDW5515" s="2"/>
      <c r="JDX5515" s="2"/>
      <c r="JDY5515" s="2"/>
      <c r="JDZ5515" s="2"/>
      <c r="JEA5515" s="2"/>
      <c r="JEB5515" s="2"/>
      <c r="JEC5515" s="2"/>
      <c r="JED5515" s="2"/>
      <c r="JEE5515" s="2"/>
      <c r="JEF5515" s="2"/>
      <c r="JEG5515" s="2"/>
      <c r="JEH5515" s="2"/>
      <c r="JEI5515" s="2"/>
      <c r="JEJ5515" s="2"/>
      <c r="JEK5515" s="2"/>
      <c r="JEL5515" s="2"/>
      <c r="JEM5515" s="2"/>
      <c r="JEN5515" s="2"/>
      <c r="JEO5515" s="2"/>
      <c r="JEP5515" s="2"/>
      <c r="JEQ5515" s="2"/>
      <c r="JER5515" s="2"/>
      <c r="JES5515" s="2"/>
      <c r="JET5515" s="2"/>
      <c r="JEU5515" s="2"/>
      <c r="JEV5515" s="2"/>
      <c r="JEW5515" s="2"/>
      <c r="JEX5515" s="2"/>
      <c r="JEY5515" s="2"/>
      <c r="JEZ5515" s="2"/>
      <c r="JFA5515" s="2"/>
      <c r="JFB5515" s="2"/>
      <c r="JFC5515" s="2"/>
      <c r="JFD5515" s="2"/>
      <c r="JFE5515" s="2"/>
      <c r="JFF5515" s="2"/>
      <c r="JFG5515" s="2"/>
      <c r="JFH5515" s="2"/>
      <c r="JFI5515" s="2"/>
      <c r="JFJ5515" s="2"/>
      <c r="JFK5515" s="2"/>
      <c r="JFL5515" s="2"/>
      <c r="JFM5515" s="2"/>
      <c r="JFN5515" s="2"/>
      <c r="JFO5515" s="2"/>
      <c r="JFP5515" s="2"/>
      <c r="JFQ5515" s="2"/>
      <c r="JFR5515" s="2"/>
      <c r="JFS5515" s="2"/>
      <c r="JFT5515" s="2"/>
      <c r="JFU5515" s="2"/>
      <c r="JFV5515" s="2"/>
      <c r="JFW5515" s="2"/>
      <c r="JFX5515" s="2"/>
      <c r="JFY5515" s="2"/>
      <c r="JFZ5515" s="2"/>
      <c r="JGA5515" s="2"/>
      <c r="JGB5515" s="2"/>
      <c r="JGC5515" s="2"/>
      <c r="JGD5515" s="2"/>
      <c r="JGE5515" s="2"/>
      <c r="JGF5515" s="2"/>
      <c r="JGG5515" s="2"/>
      <c r="JGH5515" s="2"/>
      <c r="JGI5515" s="2"/>
      <c r="JGJ5515" s="2"/>
      <c r="JGK5515" s="2"/>
      <c r="JGL5515" s="2"/>
      <c r="JGM5515" s="2"/>
      <c r="JGN5515" s="2"/>
      <c r="JGO5515" s="2"/>
      <c r="JGP5515" s="2"/>
      <c r="JGQ5515" s="2"/>
      <c r="JGR5515" s="2"/>
      <c r="JGS5515" s="2"/>
      <c r="JGT5515" s="2"/>
      <c r="JGU5515" s="2"/>
      <c r="JGV5515" s="2"/>
      <c r="JGW5515" s="2"/>
      <c r="JGX5515" s="2"/>
      <c r="JGY5515" s="2"/>
      <c r="JGZ5515" s="2"/>
      <c r="JHA5515" s="2"/>
      <c r="JHB5515" s="2"/>
      <c r="JHC5515" s="2"/>
      <c r="JHD5515" s="2"/>
      <c r="JHE5515" s="2"/>
      <c r="JHF5515" s="2"/>
      <c r="JHG5515" s="2"/>
      <c r="JHH5515" s="2"/>
      <c r="JHI5515" s="2"/>
      <c r="JHJ5515" s="2"/>
      <c r="JHK5515" s="2"/>
      <c r="JHL5515" s="2"/>
      <c r="JHM5515" s="2"/>
      <c r="JHN5515" s="2"/>
      <c r="JHO5515" s="2"/>
      <c r="JHP5515" s="2"/>
      <c r="JHQ5515" s="2"/>
      <c r="JHR5515" s="2"/>
      <c r="JHS5515" s="2"/>
      <c r="JHT5515" s="2"/>
      <c r="JHU5515" s="2"/>
      <c r="JHV5515" s="2"/>
      <c r="JHW5515" s="2"/>
      <c r="JHX5515" s="2"/>
      <c r="JHY5515" s="2"/>
      <c r="JHZ5515" s="2"/>
      <c r="JIA5515" s="2"/>
      <c r="JIB5515" s="2"/>
      <c r="JIC5515" s="2"/>
      <c r="JID5515" s="2"/>
      <c r="JIE5515" s="2"/>
      <c r="JIF5515" s="2"/>
      <c r="JIG5515" s="2"/>
      <c r="JIH5515" s="2"/>
      <c r="JII5515" s="2"/>
      <c r="JIJ5515" s="2"/>
      <c r="JIK5515" s="2"/>
      <c r="JIL5515" s="2"/>
      <c r="JIM5515" s="2"/>
      <c r="JIN5515" s="2"/>
      <c r="JIO5515" s="2"/>
      <c r="JIP5515" s="2"/>
      <c r="JIQ5515" s="2"/>
      <c r="JIR5515" s="2"/>
      <c r="JIS5515" s="2"/>
      <c r="JIT5515" s="2"/>
      <c r="JIU5515" s="2"/>
      <c r="JIV5515" s="2"/>
      <c r="JIW5515" s="2"/>
      <c r="JIX5515" s="2"/>
      <c r="JIY5515" s="2"/>
      <c r="JIZ5515" s="2"/>
      <c r="JJA5515" s="2"/>
      <c r="JJB5515" s="2"/>
      <c r="JJC5515" s="2"/>
      <c r="JJD5515" s="2"/>
      <c r="JJE5515" s="2"/>
      <c r="JJF5515" s="2"/>
      <c r="JJG5515" s="2"/>
      <c r="JJH5515" s="2"/>
      <c r="JJI5515" s="2"/>
      <c r="JJJ5515" s="2"/>
      <c r="JJK5515" s="2"/>
      <c r="JJL5515" s="2"/>
      <c r="JJM5515" s="2"/>
      <c r="JJN5515" s="2"/>
      <c r="JJO5515" s="2"/>
      <c r="JJP5515" s="2"/>
      <c r="JJQ5515" s="2"/>
      <c r="JJR5515" s="2"/>
      <c r="JJS5515" s="2"/>
      <c r="JJT5515" s="2"/>
      <c r="JJU5515" s="2"/>
      <c r="JJV5515" s="2"/>
      <c r="JJW5515" s="2"/>
      <c r="JJX5515" s="2"/>
      <c r="JJY5515" s="2"/>
      <c r="JJZ5515" s="2"/>
      <c r="JKA5515" s="2"/>
      <c r="JKB5515" s="2"/>
      <c r="JKC5515" s="2"/>
      <c r="JKD5515" s="2"/>
      <c r="JKE5515" s="2"/>
      <c r="JKF5515" s="2"/>
      <c r="JKG5515" s="2"/>
      <c r="JKH5515" s="2"/>
      <c r="JKI5515" s="2"/>
      <c r="JKJ5515" s="2"/>
      <c r="JKK5515" s="2"/>
      <c r="JKL5515" s="2"/>
      <c r="JKM5515" s="2"/>
      <c r="JKN5515" s="2"/>
      <c r="JKO5515" s="2"/>
      <c r="JKP5515" s="2"/>
      <c r="JKQ5515" s="2"/>
      <c r="JKR5515" s="2"/>
      <c r="JKS5515" s="2"/>
      <c r="JKT5515" s="2"/>
      <c r="JKU5515" s="2"/>
      <c r="JKV5515" s="2"/>
      <c r="JKW5515" s="2"/>
      <c r="JKX5515" s="2"/>
      <c r="JKY5515" s="2"/>
      <c r="JKZ5515" s="2"/>
      <c r="JLA5515" s="2"/>
      <c r="JLB5515" s="2"/>
      <c r="JLC5515" s="2"/>
      <c r="JLD5515" s="2"/>
      <c r="JLE5515" s="2"/>
      <c r="JLF5515" s="2"/>
      <c r="JLG5515" s="2"/>
      <c r="JLH5515" s="2"/>
      <c r="JLI5515" s="2"/>
      <c r="JLJ5515" s="2"/>
      <c r="JLK5515" s="2"/>
      <c r="JLL5515" s="2"/>
      <c r="JLM5515" s="2"/>
      <c r="JLN5515" s="2"/>
      <c r="JLO5515" s="2"/>
      <c r="JLP5515" s="2"/>
      <c r="JLQ5515" s="2"/>
      <c r="JLR5515" s="2"/>
      <c r="JLS5515" s="2"/>
      <c r="JLT5515" s="2"/>
      <c r="JLU5515" s="2"/>
      <c r="JLV5515" s="2"/>
      <c r="JLW5515" s="2"/>
      <c r="JLX5515" s="2"/>
      <c r="JLY5515" s="2"/>
      <c r="JLZ5515" s="2"/>
      <c r="JMA5515" s="2"/>
      <c r="JMB5515" s="2"/>
      <c r="JMC5515" s="2"/>
      <c r="JMD5515" s="2"/>
      <c r="JME5515" s="2"/>
      <c r="JMF5515" s="2"/>
      <c r="JMG5515" s="2"/>
      <c r="JMH5515" s="2"/>
      <c r="JMI5515" s="2"/>
      <c r="JMJ5515" s="2"/>
      <c r="JMK5515" s="2"/>
      <c r="JML5515" s="2"/>
      <c r="JMM5515" s="2"/>
      <c r="JMN5515" s="2"/>
      <c r="JMO5515" s="2"/>
      <c r="JMP5515" s="2"/>
      <c r="JMQ5515" s="2"/>
      <c r="JMR5515" s="2"/>
      <c r="JMS5515" s="2"/>
      <c r="JMT5515" s="2"/>
      <c r="JMU5515" s="2"/>
      <c r="JMV5515" s="2"/>
      <c r="JMW5515" s="2"/>
      <c r="JMX5515" s="2"/>
      <c r="JMY5515" s="2"/>
      <c r="JMZ5515" s="2"/>
      <c r="JNA5515" s="2"/>
      <c r="JNB5515" s="2"/>
      <c r="JNC5515" s="2"/>
      <c r="JND5515" s="2"/>
      <c r="JNE5515" s="2"/>
      <c r="JNF5515" s="2"/>
      <c r="JNG5515" s="2"/>
      <c r="JNH5515" s="2"/>
      <c r="JNI5515" s="2"/>
      <c r="JNJ5515" s="2"/>
      <c r="JNK5515" s="2"/>
      <c r="JNL5515" s="2"/>
      <c r="JNM5515" s="2"/>
      <c r="JNN5515" s="2"/>
      <c r="JNO5515" s="2"/>
      <c r="JNP5515" s="2"/>
      <c r="JNQ5515" s="2"/>
      <c r="JNR5515" s="2"/>
      <c r="JNS5515" s="2"/>
      <c r="JNT5515" s="2"/>
      <c r="JNU5515" s="2"/>
      <c r="JNV5515" s="2"/>
      <c r="JNW5515" s="2"/>
      <c r="JNX5515" s="2"/>
      <c r="JNY5515" s="2"/>
      <c r="JNZ5515" s="2"/>
      <c r="JOA5515" s="2"/>
      <c r="JOB5515" s="2"/>
      <c r="JOC5515" s="2"/>
      <c r="JOD5515" s="2"/>
      <c r="JOE5515" s="2"/>
      <c r="JOF5515" s="2"/>
      <c r="JOG5515" s="2"/>
      <c r="JOH5515" s="2"/>
      <c r="JOI5515" s="2"/>
      <c r="JOJ5515" s="2"/>
      <c r="JOK5515" s="2"/>
      <c r="JOL5515" s="2"/>
      <c r="JOM5515" s="2"/>
      <c r="JON5515" s="2"/>
      <c r="JOO5515" s="2"/>
      <c r="JOP5515" s="2"/>
      <c r="JOQ5515" s="2"/>
      <c r="JOR5515" s="2"/>
      <c r="JOS5515" s="2"/>
      <c r="JOT5515" s="2"/>
      <c r="JOU5515" s="2"/>
      <c r="JOV5515" s="2"/>
      <c r="JOW5515" s="2"/>
      <c r="JOX5515" s="2"/>
      <c r="JOY5515" s="2"/>
      <c r="JOZ5515" s="2"/>
      <c r="JPA5515" s="2"/>
      <c r="JPB5515" s="2"/>
      <c r="JPC5515" s="2"/>
      <c r="JPD5515" s="2"/>
      <c r="JPE5515" s="2"/>
      <c r="JPF5515" s="2"/>
      <c r="JPG5515" s="2"/>
      <c r="JPH5515" s="2"/>
      <c r="JPI5515" s="2"/>
      <c r="JPJ5515" s="2"/>
      <c r="JPK5515" s="2"/>
      <c r="JPL5515" s="2"/>
      <c r="JPM5515" s="2"/>
      <c r="JPN5515" s="2"/>
      <c r="JPO5515" s="2"/>
      <c r="JPP5515" s="2"/>
      <c r="JPQ5515" s="2"/>
      <c r="JPR5515" s="2"/>
      <c r="JPS5515" s="2"/>
      <c r="JPT5515" s="2"/>
      <c r="JPU5515" s="2"/>
      <c r="JPV5515" s="2"/>
      <c r="JPW5515" s="2"/>
      <c r="JPX5515" s="2"/>
      <c r="JPY5515" s="2"/>
      <c r="JPZ5515" s="2"/>
      <c r="JQA5515" s="2"/>
      <c r="JQB5515" s="2"/>
      <c r="JQC5515" s="2"/>
      <c r="JQD5515" s="2"/>
      <c r="JQE5515" s="2"/>
      <c r="JQF5515" s="2"/>
      <c r="JQG5515" s="2"/>
      <c r="JQH5515" s="2"/>
      <c r="JQI5515" s="2"/>
      <c r="JQJ5515" s="2"/>
      <c r="JQK5515" s="2"/>
      <c r="JQL5515" s="2"/>
      <c r="JQM5515" s="2"/>
      <c r="JQN5515" s="2"/>
      <c r="JQO5515" s="2"/>
      <c r="JQP5515" s="2"/>
      <c r="JQQ5515" s="2"/>
      <c r="JQR5515" s="2"/>
      <c r="JQS5515" s="2"/>
      <c r="JQT5515" s="2"/>
      <c r="JQU5515" s="2"/>
      <c r="JQV5515" s="2"/>
      <c r="JQW5515" s="2"/>
      <c r="JQX5515" s="2"/>
      <c r="JQY5515" s="2"/>
      <c r="JQZ5515" s="2"/>
      <c r="JRA5515" s="2"/>
      <c r="JRB5515" s="2"/>
      <c r="JRC5515" s="2"/>
      <c r="JRD5515" s="2"/>
      <c r="JRE5515" s="2"/>
      <c r="JRF5515" s="2"/>
      <c r="JRG5515" s="2"/>
      <c r="JRH5515" s="2"/>
      <c r="JRI5515" s="2"/>
      <c r="JRJ5515" s="2"/>
      <c r="JRK5515" s="2"/>
      <c r="JRL5515" s="2"/>
      <c r="JRM5515" s="2"/>
      <c r="JRN5515" s="2"/>
      <c r="JRO5515" s="2"/>
      <c r="JRP5515" s="2"/>
      <c r="JRQ5515" s="2"/>
      <c r="JRR5515" s="2"/>
      <c r="JRS5515" s="2"/>
      <c r="JRT5515" s="2"/>
      <c r="JRU5515" s="2"/>
      <c r="JRV5515" s="2"/>
      <c r="JRW5515" s="2"/>
      <c r="JRX5515" s="2"/>
      <c r="JRY5515" s="2"/>
      <c r="JRZ5515" s="2"/>
      <c r="JSA5515" s="2"/>
      <c r="JSB5515" s="2"/>
      <c r="JSC5515" s="2"/>
      <c r="JSD5515" s="2"/>
      <c r="JSE5515" s="2"/>
      <c r="JSF5515" s="2"/>
      <c r="JSG5515" s="2"/>
      <c r="JSH5515" s="2"/>
      <c r="JSI5515" s="2"/>
      <c r="JSJ5515" s="2"/>
      <c r="JSK5515" s="2"/>
      <c r="JSL5515" s="2"/>
      <c r="JSM5515" s="2"/>
      <c r="JSN5515" s="2"/>
      <c r="JSO5515" s="2"/>
      <c r="JSP5515" s="2"/>
      <c r="JSQ5515" s="2"/>
      <c r="JSR5515" s="2"/>
      <c r="JSS5515" s="2"/>
      <c r="JST5515" s="2"/>
      <c r="JSU5515" s="2"/>
      <c r="JSV5515" s="2"/>
      <c r="JSW5515" s="2"/>
      <c r="JSX5515" s="2"/>
      <c r="JSY5515" s="2"/>
      <c r="JSZ5515" s="2"/>
      <c r="JTA5515" s="2"/>
      <c r="JTB5515" s="2"/>
      <c r="JTC5515" s="2"/>
      <c r="JTD5515" s="2"/>
      <c r="JTE5515" s="2"/>
      <c r="JTF5515" s="2"/>
      <c r="JTG5515" s="2"/>
      <c r="JTH5515" s="2"/>
      <c r="JTI5515" s="2"/>
      <c r="JTJ5515" s="2"/>
      <c r="JTK5515" s="2"/>
      <c r="JTL5515" s="2"/>
      <c r="JTM5515" s="2"/>
      <c r="JTN5515" s="2"/>
      <c r="JTO5515" s="2"/>
      <c r="JTP5515" s="2"/>
      <c r="JTQ5515" s="2"/>
      <c r="JTR5515" s="2"/>
      <c r="JTS5515" s="2"/>
      <c r="JTT5515" s="2"/>
      <c r="JTU5515" s="2"/>
      <c r="JTV5515" s="2"/>
      <c r="JTW5515" s="2"/>
      <c r="JTX5515" s="2"/>
      <c r="JTY5515" s="2"/>
      <c r="JTZ5515" s="2"/>
      <c r="JUA5515" s="2"/>
      <c r="JUB5515" s="2"/>
      <c r="JUC5515" s="2"/>
      <c r="JUD5515" s="2"/>
      <c r="JUE5515" s="2"/>
      <c r="JUF5515" s="2"/>
      <c r="JUG5515" s="2"/>
      <c r="JUH5515" s="2"/>
      <c r="JUI5515" s="2"/>
      <c r="JUJ5515" s="2"/>
      <c r="JUK5515" s="2"/>
      <c r="JUL5515" s="2"/>
      <c r="JUM5515" s="2"/>
      <c r="JUN5515" s="2"/>
      <c r="JUO5515" s="2"/>
      <c r="JUP5515" s="2"/>
      <c r="JUQ5515" s="2"/>
      <c r="JUR5515" s="2"/>
      <c r="JUS5515" s="2"/>
      <c r="JUT5515" s="2"/>
      <c r="JUU5515" s="2"/>
      <c r="JUV5515" s="2"/>
      <c r="JUW5515" s="2"/>
      <c r="JUX5515" s="2"/>
      <c r="JUY5515" s="2"/>
      <c r="JUZ5515" s="2"/>
      <c r="JVA5515" s="2"/>
      <c r="JVB5515" s="2"/>
      <c r="JVC5515" s="2"/>
      <c r="JVD5515" s="2"/>
      <c r="JVE5515" s="2"/>
      <c r="JVF5515" s="2"/>
      <c r="JVG5515" s="2"/>
      <c r="JVH5515" s="2"/>
      <c r="JVI5515" s="2"/>
      <c r="JVJ5515" s="2"/>
      <c r="JVK5515" s="2"/>
      <c r="JVL5515" s="2"/>
      <c r="JVM5515" s="2"/>
      <c r="JVN5515" s="2"/>
      <c r="JVO5515" s="2"/>
      <c r="JVP5515" s="2"/>
      <c r="JVQ5515" s="2"/>
      <c r="JVR5515" s="2"/>
      <c r="JVS5515" s="2"/>
      <c r="JVT5515" s="2"/>
      <c r="JVU5515" s="2"/>
      <c r="JVV5515" s="2"/>
      <c r="JVW5515" s="2"/>
      <c r="JVX5515" s="2"/>
      <c r="JVY5515" s="2"/>
      <c r="JVZ5515" s="2"/>
      <c r="JWA5515" s="2"/>
      <c r="JWB5515" s="2"/>
      <c r="JWC5515" s="2"/>
      <c r="JWD5515" s="2"/>
      <c r="JWE5515" s="2"/>
      <c r="JWF5515" s="2"/>
      <c r="JWG5515" s="2"/>
      <c r="JWH5515" s="2"/>
      <c r="JWI5515" s="2"/>
      <c r="JWJ5515" s="2"/>
      <c r="JWK5515" s="2"/>
      <c r="JWL5515" s="2"/>
      <c r="JWM5515" s="2"/>
      <c r="JWN5515" s="2"/>
      <c r="JWO5515" s="2"/>
      <c r="JWP5515" s="2"/>
      <c r="JWQ5515" s="2"/>
      <c r="JWR5515" s="2"/>
      <c r="JWS5515" s="2"/>
      <c r="JWT5515" s="2"/>
      <c r="JWU5515" s="2"/>
      <c r="JWV5515" s="2"/>
      <c r="JWW5515" s="2"/>
      <c r="JWX5515" s="2"/>
      <c r="JWY5515" s="2"/>
      <c r="JWZ5515" s="2"/>
      <c r="JXA5515" s="2"/>
      <c r="JXB5515" s="2"/>
      <c r="JXC5515" s="2"/>
      <c r="JXD5515" s="2"/>
      <c r="JXE5515" s="2"/>
      <c r="JXF5515" s="2"/>
      <c r="JXG5515" s="2"/>
      <c r="JXH5515" s="2"/>
      <c r="JXI5515" s="2"/>
      <c r="JXJ5515" s="2"/>
      <c r="JXK5515" s="2"/>
      <c r="JXL5515" s="2"/>
      <c r="JXM5515" s="2"/>
      <c r="JXN5515" s="2"/>
      <c r="JXO5515" s="2"/>
      <c r="JXP5515" s="2"/>
      <c r="JXQ5515" s="2"/>
      <c r="JXR5515" s="2"/>
      <c r="JXS5515" s="2"/>
      <c r="JXT5515" s="2"/>
      <c r="JXU5515" s="2"/>
      <c r="JXV5515" s="2"/>
      <c r="JXW5515" s="2"/>
      <c r="JXX5515" s="2"/>
      <c r="JXY5515" s="2"/>
      <c r="JXZ5515" s="2"/>
      <c r="JYA5515" s="2"/>
      <c r="JYB5515" s="2"/>
      <c r="JYC5515" s="2"/>
      <c r="JYD5515" s="2"/>
      <c r="JYE5515" s="2"/>
      <c r="JYF5515" s="2"/>
      <c r="JYG5515" s="2"/>
      <c r="JYH5515" s="2"/>
      <c r="JYI5515" s="2"/>
      <c r="JYJ5515" s="2"/>
      <c r="JYK5515" s="2"/>
      <c r="JYL5515" s="2"/>
      <c r="JYM5515" s="2"/>
      <c r="JYN5515" s="2"/>
      <c r="JYO5515" s="2"/>
      <c r="JYP5515" s="2"/>
      <c r="JYQ5515" s="2"/>
      <c r="JYR5515" s="2"/>
      <c r="JYS5515" s="2"/>
      <c r="JYT5515" s="2"/>
      <c r="JYU5515" s="2"/>
      <c r="JYV5515" s="2"/>
      <c r="JYW5515" s="2"/>
      <c r="JYX5515" s="2"/>
      <c r="JYY5515" s="2"/>
      <c r="JYZ5515" s="2"/>
      <c r="JZA5515" s="2"/>
      <c r="JZB5515" s="2"/>
      <c r="JZC5515" s="2"/>
      <c r="JZD5515" s="2"/>
      <c r="JZE5515" s="2"/>
      <c r="JZF5515" s="2"/>
      <c r="JZG5515" s="2"/>
      <c r="JZH5515" s="2"/>
      <c r="JZI5515" s="2"/>
      <c r="JZJ5515" s="2"/>
      <c r="JZK5515" s="2"/>
      <c r="JZL5515" s="2"/>
      <c r="JZM5515" s="2"/>
      <c r="JZN5515" s="2"/>
      <c r="JZO5515" s="2"/>
      <c r="JZP5515" s="2"/>
      <c r="JZQ5515" s="2"/>
      <c r="JZR5515" s="2"/>
      <c r="JZS5515" s="2"/>
      <c r="JZT5515" s="2"/>
      <c r="JZU5515" s="2"/>
      <c r="JZV5515" s="2"/>
      <c r="JZW5515" s="2"/>
      <c r="JZX5515" s="2"/>
      <c r="JZY5515" s="2"/>
      <c r="JZZ5515" s="2"/>
      <c r="KAA5515" s="2"/>
      <c r="KAB5515" s="2"/>
      <c r="KAC5515" s="2"/>
      <c r="KAD5515" s="2"/>
      <c r="KAE5515" s="2"/>
      <c r="KAF5515" s="2"/>
      <c r="KAG5515" s="2"/>
      <c r="KAH5515" s="2"/>
      <c r="KAI5515" s="2"/>
      <c r="KAJ5515" s="2"/>
      <c r="KAK5515" s="2"/>
      <c r="KAL5515" s="2"/>
      <c r="KAM5515" s="2"/>
      <c r="KAN5515" s="2"/>
      <c r="KAO5515" s="2"/>
      <c r="KAP5515" s="2"/>
      <c r="KAQ5515" s="2"/>
      <c r="KAR5515" s="2"/>
      <c r="KAS5515" s="2"/>
      <c r="KAT5515" s="2"/>
      <c r="KAU5515" s="2"/>
      <c r="KAV5515" s="2"/>
      <c r="KAW5515" s="2"/>
      <c r="KAX5515" s="2"/>
      <c r="KAY5515" s="2"/>
      <c r="KAZ5515" s="2"/>
      <c r="KBA5515" s="2"/>
      <c r="KBB5515" s="2"/>
      <c r="KBC5515" s="2"/>
      <c r="KBD5515" s="2"/>
      <c r="KBE5515" s="2"/>
      <c r="KBF5515" s="2"/>
      <c r="KBG5515" s="2"/>
      <c r="KBH5515" s="2"/>
      <c r="KBI5515" s="2"/>
      <c r="KBJ5515" s="2"/>
      <c r="KBK5515" s="2"/>
      <c r="KBL5515" s="2"/>
      <c r="KBM5515" s="2"/>
      <c r="KBN5515" s="2"/>
      <c r="KBO5515" s="2"/>
      <c r="KBP5515" s="2"/>
      <c r="KBQ5515" s="2"/>
      <c r="KBR5515" s="2"/>
      <c r="KBS5515" s="2"/>
      <c r="KBT5515" s="2"/>
      <c r="KBU5515" s="2"/>
      <c r="KBV5515" s="2"/>
      <c r="KBW5515" s="2"/>
      <c r="KBX5515" s="2"/>
      <c r="KBY5515" s="2"/>
      <c r="KBZ5515" s="2"/>
      <c r="KCA5515" s="2"/>
      <c r="KCB5515" s="2"/>
      <c r="KCC5515" s="2"/>
      <c r="KCD5515" s="2"/>
      <c r="KCE5515" s="2"/>
      <c r="KCF5515" s="2"/>
      <c r="KCG5515" s="2"/>
      <c r="KCH5515" s="2"/>
      <c r="KCI5515" s="2"/>
      <c r="KCJ5515" s="2"/>
      <c r="KCK5515" s="2"/>
      <c r="KCL5515" s="2"/>
      <c r="KCM5515" s="2"/>
      <c r="KCN5515" s="2"/>
      <c r="KCO5515" s="2"/>
      <c r="KCP5515" s="2"/>
      <c r="KCQ5515" s="2"/>
      <c r="KCR5515" s="2"/>
      <c r="KCS5515" s="2"/>
      <c r="KCT5515" s="2"/>
      <c r="KCU5515" s="2"/>
      <c r="KCV5515" s="2"/>
      <c r="KCW5515" s="2"/>
      <c r="KCX5515" s="2"/>
      <c r="KCY5515" s="2"/>
      <c r="KCZ5515" s="2"/>
      <c r="KDA5515" s="2"/>
      <c r="KDB5515" s="2"/>
      <c r="KDC5515" s="2"/>
      <c r="KDD5515" s="2"/>
      <c r="KDE5515" s="2"/>
      <c r="KDF5515" s="2"/>
      <c r="KDG5515" s="2"/>
      <c r="KDH5515" s="2"/>
      <c r="KDI5515" s="2"/>
      <c r="KDJ5515" s="2"/>
      <c r="KDK5515" s="2"/>
      <c r="KDL5515" s="2"/>
      <c r="KDM5515" s="2"/>
      <c r="KDN5515" s="2"/>
      <c r="KDO5515" s="2"/>
      <c r="KDP5515" s="2"/>
      <c r="KDQ5515" s="2"/>
      <c r="KDR5515" s="2"/>
      <c r="KDS5515" s="2"/>
      <c r="KDT5515" s="2"/>
      <c r="KDU5515" s="2"/>
      <c r="KDV5515" s="2"/>
      <c r="KDW5515" s="2"/>
      <c r="KDX5515" s="2"/>
      <c r="KDY5515" s="2"/>
      <c r="KDZ5515" s="2"/>
      <c r="KEA5515" s="2"/>
      <c r="KEB5515" s="2"/>
      <c r="KEC5515" s="2"/>
      <c r="KED5515" s="2"/>
      <c r="KEE5515" s="2"/>
      <c r="KEF5515" s="2"/>
      <c r="KEG5515" s="2"/>
      <c r="KEH5515" s="2"/>
      <c r="KEI5515" s="2"/>
      <c r="KEJ5515" s="2"/>
      <c r="KEK5515" s="2"/>
      <c r="KEL5515" s="2"/>
      <c r="KEM5515" s="2"/>
      <c r="KEN5515" s="2"/>
      <c r="KEO5515" s="2"/>
      <c r="KEP5515" s="2"/>
      <c r="KEQ5515" s="2"/>
      <c r="KER5515" s="2"/>
      <c r="KES5515" s="2"/>
      <c r="KET5515" s="2"/>
      <c r="KEU5515" s="2"/>
      <c r="KEV5515" s="2"/>
      <c r="KEW5515" s="2"/>
      <c r="KEX5515" s="2"/>
      <c r="KEY5515" s="2"/>
      <c r="KEZ5515" s="2"/>
      <c r="KFA5515" s="2"/>
      <c r="KFB5515" s="2"/>
      <c r="KFC5515" s="2"/>
      <c r="KFD5515" s="2"/>
      <c r="KFE5515" s="2"/>
      <c r="KFF5515" s="2"/>
      <c r="KFG5515" s="2"/>
      <c r="KFH5515" s="2"/>
      <c r="KFI5515" s="2"/>
      <c r="KFJ5515" s="2"/>
      <c r="KFK5515" s="2"/>
      <c r="KFL5515" s="2"/>
      <c r="KFM5515" s="2"/>
      <c r="KFN5515" s="2"/>
      <c r="KFO5515" s="2"/>
      <c r="KFP5515" s="2"/>
      <c r="KFQ5515" s="2"/>
      <c r="KFR5515" s="2"/>
      <c r="KFS5515" s="2"/>
      <c r="KFT5515" s="2"/>
      <c r="KFU5515" s="2"/>
      <c r="KFV5515" s="2"/>
      <c r="KFW5515" s="2"/>
      <c r="KFX5515" s="2"/>
      <c r="KFY5515" s="2"/>
      <c r="KFZ5515" s="2"/>
      <c r="KGA5515" s="2"/>
      <c r="KGB5515" s="2"/>
      <c r="KGC5515" s="2"/>
      <c r="KGD5515" s="2"/>
      <c r="KGE5515" s="2"/>
      <c r="KGF5515" s="2"/>
      <c r="KGG5515" s="2"/>
      <c r="KGH5515" s="2"/>
      <c r="KGI5515" s="2"/>
      <c r="KGJ5515" s="2"/>
      <c r="KGK5515" s="2"/>
      <c r="KGL5515" s="2"/>
      <c r="KGM5515" s="2"/>
      <c r="KGN5515" s="2"/>
      <c r="KGO5515" s="2"/>
      <c r="KGP5515" s="2"/>
      <c r="KGQ5515" s="2"/>
      <c r="KGR5515" s="2"/>
      <c r="KGS5515" s="2"/>
      <c r="KGT5515" s="2"/>
      <c r="KGU5515" s="2"/>
      <c r="KGV5515" s="2"/>
      <c r="KGW5515" s="2"/>
      <c r="KGX5515" s="2"/>
      <c r="KGY5515" s="2"/>
      <c r="KGZ5515" s="2"/>
      <c r="KHA5515" s="2"/>
      <c r="KHB5515" s="2"/>
      <c r="KHC5515" s="2"/>
      <c r="KHD5515" s="2"/>
      <c r="KHE5515" s="2"/>
      <c r="KHF5515" s="2"/>
      <c r="KHG5515" s="2"/>
      <c r="KHH5515" s="2"/>
      <c r="KHI5515" s="2"/>
      <c r="KHJ5515" s="2"/>
      <c r="KHK5515" s="2"/>
      <c r="KHL5515" s="2"/>
      <c r="KHM5515" s="2"/>
      <c r="KHN5515" s="2"/>
      <c r="KHO5515" s="2"/>
      <c r="KHP5515" s="2"/>
      <c r="KHQ5515" s="2"/>
      <c r="KHR5515" s="2"/>
      <c r="KHS5515" s="2"/>
      <c r="KHT5515" s="2"/>
      <c r="KHU5515" s="2"/>
      <c r="KHV5515" s="2"/>
      <c r="KHW5515" s="2"/>
      <c r="KHX5515" s="2"/>
      <c r="KHY5515" s="2"/>
      <c r="KHZ5515" s="2"/>
      <c r="KIA5515" s="2"/>
      <c r="KIB5515" s="2"/>
      <c r="KIC5515" s="2"/>
      <c r="KID5515" s="2"/>
      <c r="KIE5515" s="2"/>
      <c r="KIF5515" s="2"/>
      <c r="KIG5515" s="2"/>
      <c r="KIH5515" s="2"/>
      <c r="KII5515" s="2"/>
      <c r="KIJ5515" s="2"/>
      <c r="KIK5515" s="2"/>
      <c r="KIL5515" s="2"/>
      <c r="KIM5515" s="2"/>
      <c r="KIN5515" s="2"/>
      <c r="KIO5515" s="2"/>
      <c r="KIP5515" s="2"/>
      <c r="KIQ5515" s="2"/>
      <c r="KIR5515" s="2"/>
      <c r="KIS5515" s="2"/>
      <c r="KIT5515" s="2"/>
      <c r="KIU5515" s="2"/>
      <c r="KIV5515" s="2"/>
      <c r="KIW5515" s="2"/>
      <c r="KIX5515" s="2"/>
      <c r="KIY5515" s="2"/>
      <c r="KIZ5515" s="2"/>
      <c r="KJA5515" s="2"/>
      <c r="KJB5515" s="2"/>
      <c r="KJC5515" s="2"/>
      <c r="KJD5515" s="2"/>
      <c r="KJE5515" s="2"/>
      <c r="KJF5515" s="2"/>
      <c r="KJG5515" s="2"/>
      <c r="KJH5515" s="2"/>
      <c r="KJI5515" s="2"/>
      <c r="KJJ5515" s="2"/>
      <c r="KJK5515" s="2"/>
      <c r="KJL5515" s="2"/>
      <c r="KJM5515" s="2"/>
      <c r="KJN5515" s="2"/>
      <c r="KJO5515" s="2"/>
      <c r="KJP5515" s="2"/>
      <c r="KJQ5515" s="2"/>
      <c r="KJR5515" s="2"/>
      <c r="KJS5515" s="2"/>
      <c r="KJT5515" s="2"/>
      <c r="KJU5515" s="2"/>
      <c r="KJV5515" s="2"/>
      <c r="KJW5515" s="2"/>
      <c r="KJX5515" s="2"/>
      <c r="KJY5515" s="2"/>
      <c r="KJZ5515" s="2"/>
      <c r="KKA5515" s="2"/>
      <c r="KKB5515" s="2"/>
      <c r="KKC5515" s="2"/>
      <c r="KKD5515" s="2"/>
      <c r="KKE5515" s="2"/>
      <c r="KKF5515" s="2"/>
      <c r="KKG5515" s="2"/>
      <c r="KKH5515" s="2"/>
      <c r="KKI5515" s="2"/>
      <c r="KKJ5515" s="2"/>
      <c r="KKK5515" s="2"/>
      <c r="KKL5515" s="2"/>
      <c r="KKM5515" s="2"/>
      <c r="KKN5515" s="2"/>
      <c r="KKO5515" s="2"/>
      <c r="KKP5515" s="2"/>
      <c r="KKQ5515" s="2"/>
      <c r="KKR5515" s="2"/>
      <c r="KKS5515" s="2"/>
      <c r="KKT5515" s="2"/>
      <c r="KKU5515" s="2"/>
      <c r="KKV5515" s="2"/>
      <c r="KKW5515" s="2"/>
      <c r="KKX5515" s="2"/>
      <c r="KKY5515" s="2"/>
      <c r="KKZ5515" s="2"/>
      <c r="KLA5515" s="2"/>
      <c r="KLB5515" s="2"/>
      <c r="KLC5515" s="2"/>
      <c r="KLD5515" s="2"/>
      <c r="KLE5515" s="2"/>
      <c r="KLF5515" s="2"/>
      <c r="KLG5515" s="2"/>
      <c r="KLH5515" s="2"/>
      <c r="KLI5515" s="2"/>
      <c r="KLJ5515" s="2"/>
      <c r="KLK5515" s="2"/>
      <c r="KLL5515" s="2"/>
      <c r="KLM5515" s="2"/>
      <c r="KLN5515" s="2"/>
      <c r="KLO5515" s="2"/>
      <c r="KLP5515" s="2"/>
      <c r="KLQ5515" s="2"/>
      <c r="KLR5515" s="2"/>
      <c r="KLS5515" s="2"/>
      <c r="KLT5515" s="2"/>
      <c r="KLU5515" s="2"/>
      <c r="KLV5515" s="2"/>
      <c r="KLW5515" s="2"/>
      <c r="KLX5515" s="2"/>
      <c r="KLY5515" s="2"/>
      <c r="KLZ5515" s="2"/>
      <c r="KMA5515" s="2"/>
      <c r="KMB5515" s="2"/>
      <c r="KMC5515" s="2"/>
      <c r="KMD5515" s="2"/>
      <c r="KME5515" s="2"/>
      <c r="KMF5515" s="2"/>
      <c r="KMG5515" s="2"/>
      <c r="KMH5515" s="2"/>
      <c r="KMI5515" s="2"/>
      <c r="KMJ5515" s="2"/>
      <c r="KMK5515" s="2"/>
      <c r="KML5515" s="2"/>
      <c r="KMM5515" s="2"/>
      <c r="KMN5515" s="2"/>
      <c r="KMO5515" s="2"/>
      <c r="KMP5515" s="2"/>
      <c r="KMQ5515" s="2"/>
      <c r="KMR5515" s="2"/>
      <c r="KMS5515" s="2"/>
      <c r="KMT5515" s="2"/>
      <c r="KMU5515" s="2"/>
      <c r="KMV5515" s="2"/>
      <c r="KMW5515" s="2"/>
      <c r="KMX5515" s="2"/>
      <c r="KMY5515" s="2"/>
      <c r="KMZ5515" s="2"/>
      <c r="KNA5515" s="2"/>
      <c r="KNB5515" s="2"/>
      <c r="KNC5515" s="2"/>
      <c r="KND5515" s="2"/>
      <c r="KNE5515" s="2"/>
      <c r="KNF5515" s="2"/>
      <c r="KNG5515" s="2"/>
      <c r="KNH5515" s="2"/>
      <c r="KNI5515" s="2"/>
      <c r="KNJ5515" s="2"/>
      <c r="KNK5515" s="2"/>
      <c r="KNL5515" s="2"/>
      <c r="KNM5515" s="2"/>
      <c r="KNN5515" s="2"/>
      <c r="KNO5515" s="2"/>
      <c r="KNP5515" s="2"/>
      <c r="KNQ5515" s="2"/>
      <c r="KNR5515" s="2"/>
      <c r="KNS5515" s="2"/>
      <c r="KNT5515" s="2"/>
      <c r="KNU5515" s="2"/>
      <c r="KNV5515" s="2"/>
      <c r="KNW5515" s="2"/>
      <c r="KNX5515" s="2"/>
      <c r="KNY5515" s="2"/>
      <c r="KNZ5515" s="2"/>
      <c r="KOA5515" s="2"/>
      <c r="KOB5515" s="2"/>
      <c r="KOC5515" s="2"/>
      <c r="KOD5515" s="2"/>
      <c r="KOE5515" s="2"/>
      <c r="KOF5515" s="2"/>
      <c r="KOG5515" s="2"/>
      <c r="KOH5515" s="2"/>
      <c r="KOI5515" s="2"/>
      <c r="KOJ5515" s="2"/>
      <c r="KOK5515" s="2"/>
      <c r="KOL5515" s="2"/>
      <c r="KOM5515" s="2"/>
      <c r="KON5515" s="2"/>
      <c r="KOO5515" s="2"/>
      <c r="KOP5515" s="2"/>
      <c r="KOQ5515" s="2"/>
      <c r="KOR5515" s="2"/>
      <c r="KOS5515" s="2"/>
      <c r="KOT5515" s="2"/>
      <c r="KOU5515" s="2"/>
      <c r="KOV5515" s="2"/>
      <c r="KOW5515" s="2"/>
      <c r="KOX5515" s="2"/>
      <c r="KOY5515" s="2"/>
      <c r="KOZ5515" s="2"/>
      <c r="KPA5515" s="2"/>
      <c r="KPB5515" s="2"/>
      <c r="KPC5515" s="2"/>
      <c r="KPD5515" s="2"/>
      <c r="KPE5515" s="2"/>
      <c r="KPF5515" s="2"/>
      <c r="KPG5515" s="2"/>
      <c r="KPH5515" s="2"/>
      <c r="KPI5515" s="2"/>
      <c r="KPJ5515" s="2"/>
      <c r="KPK5515" s="2"/>
      <c r="KPL5515" s="2"/>
      <c r="KPM5515" s="2"/>
      <c r="KPN5515" s="2"/>
      <c r="KPO5515" s="2"/>
      <c r="KPP5515" s="2"/>
      <c r="KPQ5515" s="2"/>
      <c r="KPR5515" s="2"/>
      <c r="KPS5515" s="2"/>
      <c r="KPT5515" s="2"/>
      <c r="KPU5515" s="2"/>
      <c r="KPV5515" s="2"/>
      <c r="KPW5515" s="2"/>
      <c r="KPX5515" s="2"/>
      <c r="KPY5515" s="2"/>
      <c r="KPZ5515" s="2"/>
      <c r="KQA5515" s="2"/>
      <c r="KQB5515" s="2"/>
      <c r="KQC5515" s="2"/>
      <c r="KQD5515" s="2"/>
      <c r="KQE5515" s="2"/>
      <c r="KQF5515" s="2"/>
      <c r="KQG5515" s="2"/>
      <c r="KQH5515" s="2"/>
      <c r="KQI5515" s="2"/>
      <c r="KQJ5515" s="2"/>
      <c r="KQK5515" s="2"/>
      <c r="KQL5515" s="2"/>
      <c r="KQM5515" s="2"/>
      <c r="KQN5515" s="2"/>
      <c r="KQO5515" s="2"/>
      <c r="KQP5515" s="2"/>
      <c r="KQQ5515" s="2"/>
      <c r="KQR5515" s="2"/>
      <c r="KQS5515" s="2"/>
      <c r="KQT5515" s="2"/>
      <c r="KQU5515" s="2"/>
      <c r="KQV5515" s="2"/>
      <c r="KQW5515" s="2"/>
      <c r="KQX5515" s="2"/>
      <c r="KQY5515" s="2"/>
      <c r="KQZ5515" s="2"/>
      <c r="KRA5515" s="2"/>
      <c r="KRB5515" s="2"/>
      <c r="KRC5515" s="2"/>
      <c r="KRD5515" s="2"/>
      <c r="KRE5515" s="2"/>
      <c r="KRF5515" s="2"/>
      <c r="KRG5515" s="2"/>
      <c r="KRH5515" s="2"/>
      <c r="KRI5515" s="2"/>
      <c r="KRJ5515" s="2"/>
      <c r="KRK5515" s="2"/>
      <c r="KRL5515" s="2"/>
      <c r="KRM5515" s="2"/>
      <c r="KRN5515" s="2"/>
      <c r="KRO5515" s="2"/>
      <c r="KRP5515" s="2"/>
      <c r="KRQ5515" s="2"/>
      <c r="KRR5515" s="2"/>
      <c r="KRS5515" s="2"/>
      <c r="KRT5515" s="2"/>
      <c r="KRU5515" s="2"/>
      <c r="KRV5515" s="2"/>
      <c r="KRW5515" s="2"/>
      <c r="KRX5515" s="2"/>
      <c r="KRY5515" s="2"/>
      <c r="KRZ5515" s="2"/>
      <c r="KSA5515" s="2"/>
      <c r="KSB5515" s="2"/>
      <c r="KSC5515" s="2"/>
      <c r="KSD5515" s="2"/>
      <c r="KSE5515" s="2"/>
      <c r="KSF5515" s="2"/>
      <c r="KSG5515" s="2"/>
      <c r="KSH5515" s="2"/>
      <c r="KSI5515" s="2"/>
      <c r="KSJ5515" s="2"/>
      <c r="KSK5515" s="2"/>
      <c r="KSL5515" s="2"/>
      <c r="KSM5515" s="2"/>
      <c r="KSN5515" s="2"/>
      <c r="KSO5515" s="2"/>
      <c r="KSP5515" s="2"/>
      <c r="KSQ5515" s="2"/>
      <c r="KSR5515" s="2"/>
      <c r="KSS5515" s="2"/>
      <c r="KST5515" s="2"/>
      <c r="KSU5515" s="2"/>
      <c r="KSV5515" s="2"/>
      <c r="KSW5515" s="2"/>
      <c r="KSX5515" s="2"/>
      <c r="KSY5515" s="2"/>
      <c r="KSZ5515" s="2"/>
      <c r="KTA5515" s="2"/>
      <c r="KTB5515" s="2"/>
      <c r="KTC5515" s="2"/>
      <c r="KTD5515" s="2"/>
      <c r="KTE5515" s="2"/>
      <c r="KTF5515" s="2"/>
      <c r="KTG5515" s="2"/>
      <c r="KTH5515" s="2"/>
      <c r="KTI5515" s="2"/>
      <c r="KTJ5515" s="2"/>
      <c r="KTK5515" s="2"/>
      <c r="KTL5515" s="2"/>
      <c r="KTM5515" s="2"/>
      <c r="KTN5515" s="2"/>
      <c r="KTO5515" s="2"/>
      <c r="KTP5515" s="2"/>
      <c r="KTQ5515" s="2"/>
      <c r="KTR5515" s="2"/>
      <c r="KTS5515" s="2"/>
      <c r="KTT5515" s="2"/>
      <c r="KTU5515" s="2"/>
      <c r="KTV5515" s="2"/>
      <c r="KTW5515" s="2"/>
      <c r="KTX5515" s="2"/>
      <c r="KTY5515" s="2"/>
      <c r="KTZ5515" s="2"/>
      <c r="KUA5515" s="2"/>
      <c r="KUB5515" s="2"/>
      <c r="KUC5515" s="2"/>
      <c r="KUD5515" s="2"/>
      <c r="KUE5515" s="2"/>
      <c r="KUF5515" s="2"/>
      <c r="KUG5515" s="2"/>
      <c r="KUH5515" s="2"/>
      <c r="KUI5515" s="2"/>
      <c r="KUJ5515" s="2"/>
      <c r="KUK5515" s="2"/>
      <c r="KUL5515" s="2"/>
      <c r="KUM5515" s="2"/>
      <c r="KUN5515" s="2"/>
      <c r="KUO5515" s="2"/>
      <c r="KUP5515" s="2"/>
      <c r="KUQ5515" s="2"/>
      <c r="KUR5515" s="2"/>
      <c r="KUS5515" s="2"/>
      <c r="KUT5515" s="2"/>
      <c r="KUU5515" s="2"/>
      <c r="KUV5515" s="2"/>
      <c r="KUW5515" s="2"/>
      <c r="KUX5515" s="2"/>
      <c r="KUY5515" s="2"/>
      <c r="KUZ5515" s="2"/>
      <c r="KVA5515" s="2"/>
      <c r="KVB5515" s="2"/>
      <c r="KVC5515" s="2"/>
      <c r="KVD5515" s="2"/>
      <c r="KVE5515" s="2"/>
      <c r="KVF5515" s="2"/>
      <c r="KVG5515" s="2"/>
      <c r="KVH5515" s="2"/>
      <c r="KVI5515" s="2"/>
      <c r="KVJ5515" s="2"/>
      <c r="KVK5515" s="2"/>
      <c r="KVL5515" s="2"/>
      <c r="KVM5515" s="2"/>
      <c r="KVN5515" s="2"/>
      <c r="KVO5515" s="2"/>
      <c r="KVP5515" s="2"/>
      <c r="KVQ5515" s="2"/>
      <c r="KVR5515" s="2"/>
      <c r="KVS5515" s="2"/>
      <c r="KVT5515" s="2"/>
      <c r="KVU5515" s="2"/>
      <c r="KVV5515" s="2"/>
      <c r="KVW5515" s="2"/>
      <c r="KVX5515" s="2"/>
      <c r="KVY5515" s="2"/>
      <c r="KVZ5515" s="2"/>
      <c r="KWA5515" s="2"/>
      <c r="KWB5515" s="2"/>
      <c r="KWC5515" s="2"/>
      <c r="KWD5515" s="2"/>
      <c r="KWE5515" s="2"/>
      <c r="KWF5515" s="2"/>
      <c r="KWG5515" s="2"/>
      <c r="KWH5515" s="2"/>
      <c r="KWI5515" s="2"/>
      <c r="KWJ5515" s="2"/>
      <c r="KWK5515" s="2"/>
      <c r="KWL5515" s="2"/>
      <c r="KWM5515" s="2"/>
      <c r="KWN5515" s="2"/>
      <c r="KWO5515" s="2"/>
      <c r="KWP5515" s="2"/>
      <c r="KWQ5515" s="2"/>
      <c r="KWR5515" s="2"/>
      <c r="KWS5515" s="2"/>
      <c r="KWT5515" s="2"/>
      <c r="KWU5515" s="2"/>
      <c r="KWV5515" s="2"/>
      <c r="KWW5515" s="2"/>
      <c r="KWX5515" s="2"/>
      <c r="KWY5515" s="2"/>
      <c r="KWZ5515" s="2"/>
      <c r="KXA5515" s="2"/>
      <c r="KXB5515" s="2"/>
      <c r="KXC5515" s="2"/>
      <c r="KXD5515" s="2"/>
      <c r="KXE5515" s="2"/>
      <c r="KXF5515" s="2"/>
      <c r="KXG5515" s="2"/>
      <c r="KXH5515" s="2"/>
      <c r="KXI5515" s="2"/>
      <c r="KXJ5515" s="2"/>
      <c r="KXK5515" s="2"/>
      <c r="KXL5515" s="2"/>
      <c r="KXM5515" s="2"/>
      <c r="KXN5515" s="2"/>
      <c r="KXO5515" s="2"/>
      <c r="KXP5515" s="2"/>
      <c r="KXQ5515" s="2"/>
      <c r="KXR5515" s="2"/>
      <c r="KXS5515" s="2"/>
      <c r="KXT5515" s="2"/>
      <c r="KXU5515" s="2"/>
      <c r="KXV5515" s="2"/>
      <c r="KXW5515" s="2"/>
      <c r="KXX5515" s="2"/>
      <c r="KXY5515" s="2"/>
      <c r="KXZ5515" s="2"/>
      <c r="KYA5515" s="2"/>
      <c r="KYB5515" s="2"/>
      <c r="KYC5515" s="2"/>
      <c r="KYD5515" s="2"/>
      <c r="KYE5515" s="2"/>
      <c r="KYF5515" s="2"/>
      <c r="KYG5515" s="2"/>
      <c r="KYH5515" s="2"/>
      <c r="KYI5515" s="2"/>
      <c r="KYJ5515" s="2"/>
      <c r="KYK5515" s="2"/>
      <c r="KYL5515" s="2"/>
      <c r="KYM5515" s="2"/>
      <c r="KYN5515" s="2"/>
      <c r="KYO5515" s="2"/>
      <c r="KYP5515" s="2"/>
      <c r="KYQ5515" s="2"/>
      <c r="KYR5515" s="2"/>
      <c r="KYS5515" s="2"/>
      <c r="KYT5515" s="2"/>
      <c r="KYU5515" s="2"/>
      <c r="KYV5515" s="2"/>
      <c r="KYW5515" s="2"/>
      <c r="KYX5515" s="2"/>
      <c r="KYY5515" s="2"/>
      <c r="KYZ5515" s="2"/>
      <c r="KZA5515" s="2"/>
      <c r="KZB5515" s="2"/>
      <c r="KZC5515" s="2"/>
      <c r="KZD5515" s="2"/>
      <c r="KZE5515" s="2"/>
      <c r="KZF5515" s="2"/>
      <c r="KZG5515" s="2"/>
      <c r="KZH5515" s="2"/>
      <c r="KZI5515" s="2"/>
      <c r="KZJ5515" s="2"/>
      <c r="KZK5515" s="2"/>
      <c r="KZL5515" s="2"/>
      <c r="KZM5515" s="2"/>
      <c r="KZN5515" s="2"/>
      <c r="KZO5515" s="2"/>
      <c r="KZP5515" s="2"/>
      <c r="KZQ5515" s="2"/>
      <c r="KZR5515" s="2"/>
      <c r="KZS5515" s="2"/>
      <c r="KZT5515" s="2"/>
      <c r="KZU5515" s="2"/>
      <c r="KZV5515" s="2"/>
      <c r="KZW5515" s="2"/>
      <c r="KZX5515" s="2"/>
      <c r="KZY5515" s="2"/>
      <c r="KZZ5515" s="2"/>
      <c r="LAA5515" s="2"/>
      <c r="LAB5515" s="2"/>
      <c r="LAC5515" s="2"/>
      <c r="LAD5515" s="2"/>
      <c r="LAE5515" s="2"/>
      <c r="LAF5515" s="2"/>
      <c r="LAG5515" s="2"/>
      <c r="LAH5515" s="2"/>
      <c r="LAI5515" s="2"/>
      <c r="LAJ5515" s="2"/>
      <c r="LAK5515" s="2"/>
      <c r="LAL5515" s="2"/>
      <c r="LAM5515" s="2"/>
      <c r="LAN5515" s="2"/>
      <c r="LAO5515" s="2"/>
      <c r="LAP5515" s="2"/>
      <c r="LAQ5515" s="2"/>
      <c r="LAR5515" s="2"/>
      <c r="LAS5515" s="2"/>
      <c r="LAT5515" s="2"/>
      <c r="LAU5515" s="2"/>
      <c r="LAV5515" s="2"/>
      <c r="LAW5515" s="2"/>
      <c r="LAX5515" s="2"/>
      <c r="LAY5515" s="2"/>
      <c r="LAZ5515" s="2"/>
      <c r="LBA5515" s="2"/>
      <c r="LBB5515" s="2"/>
      <c r="LBC5515" s="2"/>
      <c r="LBD5515" s="2"/>
      <c r="LBE5515" s="2"/>
      <c r="LBF5515" s="2"/>
      <c r="LBG5515" s="2"/>
      <c r="LBH5515" s="2"/>
      <c r="LBI5515" s="2"/>
      <c r="LBJ5515" s="2"/>
      <c r="LBK5515" s="2"/>
      <c r="LBL5515" s="2"/>
      <c r="LBM5515" s="2"/>
      <c r="LBN5515" s="2"/>
      <c r="LBO5515" s="2"/>
      <c r="LBP5515" s="2"/>
      <c r="LBQ5515" s="2"/>
      <c r="LBR5515" s="2"/>
      <c r="LBS5515" s="2"/>
      <c r="LBT5515" s="2"/>
      <c r="LBU5515" s="2"/>
      <c r="LBV5515" s="2"/>
      <c r="LBW5515" s="2"/>
      <c r="LBX5515" s="2"/>
      <c r="LBY5515" s="2"/>
      <c r="LBZ5515" s="2"/>
      <c r="LCA5515" s="2"/>
      <c r="LCB5515" s="2"/>
      <c r="LCC5515" s="2"/>
      <c r="LCD5515" s="2"/>
      <c r="LCE5515" s="2"/>
      <c r="LCF5515" s="2"/>
      <c r="LCG5515" s="2"/>
      <c r="LCH5515" s="2"/>
      <c r="LCI5515" s="2"/>
      <c r="LCJ5515" s="2"/>
      <c r="LCK5515" s="2"/>
      <c r="LCL5515" s="2"/>
      <c r="LCM5515" s="2"/>
      <c r="LCN5515" s="2"/>
      <c r="LCO5515" s="2"/>
      <c r="LCP5515" s="2"/>
      <c r="LCQ5515" s="2"/>
      <c r="LCR5515" s="2"/>
      <c r="LCS5515" s="2"/>
      <c r="LCT5515" s="2"/>
      <c r="LCU5515" s="2"/>
      <c r="LCV5515" s="2"/>
      <c r="LCW5515" s="2"/>
      <c r="LCX5515" s="2"/>
      <c r="LCY5515" s="2"/>
      <c r="LCZ5515" s="2"/>
      <c r="LDA5515" s="2"/>
      <c r="LDB5515" s="2"/>
      <c r="LDC5515" s="2"/>
      <c r="LDD5515" s="2"/>
      <c r="LDE5515" s="2"/>
      <c r="LDF5515" s="2"/>
      <c r="LDG5515" s="2"/>
      <c r="LDH5515" s="2"/>
      <c r="LDI5515" s="2"/>
      <c r="LDJ5515" s="2"/>
      <c r="LDK5515" s="2"/>
      <c r="LDL5515" s="2"/>
      <c r="LDM5515" s="2"/>
      <c r="LDN5515" s="2"/>
      <c r="LDO5515" s="2"/>
      <c r="LDP5515" s="2"/>
      <c r="LDQ5515" s="2"/>
      <c r="LDR5515" s="2"/>
      <c r="LDS5515" s="2"/>
      <c r="LDT5515" s="2"/>
      <c r="LDU5515" s="2"/>
      <c r="LDV5515" s="2"/>
      <c r="LDW5515" s="2"/>
      <c r="LDX5515" s="2"/>
      <c r="LDY5515" s="2"/>
      <c r="LDZ5515" s="2"/>
      <c r="LEA5515" s="2"/>
      <c r="LEB5515" s="2"/>
      <c r="LEC5515" s="2"/>
      <c r="LED5515" s="2"/>
      <c r="LEE5515" s="2"/>
      <c r="LEF5515" s="2"/>
      <c r="LEG5515" s="2"/>
      <c r="LEH5515" s="2"/>
      <c r="LEI5515" s="2"/>
      <c r="LEJ5515" s="2"/>
      <c r="LEK5515" s="2"/>
      <c r="LEL5515" s="2"/>
      <c r="LEM5515" s="2"/>
      <c r="LEN5515" s="2"/>
      <c r="LEO5515" s="2"/>
      <c r="LEP5515" s="2"/>
      <c r="LEQ5515" s="2"/>
      <c r="LER5515" s="2"/>
      <c r="LES5515" s="2"/>
      <c r="LET5515" s="2"/>
      <c r="LEU5515" s="2"/>
      <c r="LEV5515" s="2"/>
      <c r="LEW5515" s="2"/>
      <c r="LEX5515" s="2"/>
      <c r="LEY5515" s="2"/>
      <c r="LEZ5515" s="2"/>
      <c r="LFA5515" s="2"/>
      <c r="LFB5515" s="2"/>
      <c r="LFC5515" s="2"/>
      <c r="LFD5515" s="2"/>
      <c r="LFE5515" s="2"/>
      <c r="LFF5515" s="2"/>
      <c r="LFG5515" s="2"/>
      <c r="LFH5515" s="2"/>
      <c r="LFI5515" s="2"/>
      <c r="LFJ5515" s="2"/>
      <c r="LFK5515" s="2"/>
      <c r="LFL5515" s="2"/>
      <c r="LFM5515" s="2"/>
      <c r="LFN5515" s="2"/>
      <c r="LFO5515" s="2"/>
      <c r="LFP5515" s="2"/>
      <c r="LFQ5515" s="2"/>
      <c r="LFR5515" s="2"/>
      <c r="LFS5515" s="2"/>
      <c r="LFT5515" s="2"/>
      <c r="LFU5515" s="2"/>
      <c r="LFV5515" s="2"/>
      <c r="LFW5515" s="2"/>
      <c r="LFX5515" s="2"/>
      <c r="LFY5515" s="2"/>
      <c r="LFZ5515" s="2"/>
      <c r="LGA5515" s="2"/>
      <c r="LGB5515" s="2"/>
      <c r="LGC5515" s="2"/>
      <c r="LGD5515" s="2"/>
      <c r="LGE5515" s="2"/>
      <c r="LGF5515" s="2"/>
      <c r="LGG5515" s="2"/>
      <c r="LGH5515" s="2"/>
      <c r="LGI5515" s="2"/>
      <c r="LGJ5515" s="2"/>
      <c r="LGK5515" s="2"/>
      <c r="LGL5515" s="2"/>
      <c r="LGM5515" s="2"/>
      <c r="LGN5515" s="2"/>
      <c r="LGO5515" s="2"/>
      <c r="LGP5515" s="2"/>
      <c r="LGQ5515" s="2"/>
      <c r="LGR5515" s="2"/>
      <c r="LGS5515" s="2"/>
      <c r="LGT5515" s="2"/>
      <c r="LGU5515" s="2"/>
      <c r="LGV5515" s="2"/>
      <c r="LGW5515" s="2"/>
      <c r="LGX5515" s="2"/>
      <c r="LGY5515" s="2"/>
      <c r="LGZ5515" s="2"/>
      <c r="LHA5515" s="2"/>
      <c r="LHB5515" s="2"/>
      <c r="LHC5515" s="2"/>
      <c r="LHD5515" s="2"/>
      <c r="LHE5515" s="2"/>
      <c r="LHF5515" s="2"/>
      <c r="LHG5515" s="2"/>
      <c r="LHH5515" s="2"/>
      <c r="LHI5515" s="2"/>
      <c r="LHJ5515" s="2"/>
      <c r="LHK5515" s="2"/>
      <c r="LHL5515" s="2"/>
      <c r="LHM5515" s="2"/>
      <c r="LHN5515" s="2"/>
      <c r="LHO5515" s="2"/>
      <c r="LHP5515" s="2"/>
      <c r="LHQ5515" s="2"/>
      <c r="LHR5515" s="2"/>
      <c r="LHS5515" s="2"/>
      <c r="LHT5515" s="2"/>
      <c r="LHU5515" s="2"/>
      <c r="LHV5515" s="2"/>
      <c r="LHW5515" s="2"/>
      <c r="LHX5515" s="2"/>
      <c r="LHY5515" s="2"/>
      <c r="LHZ5515" s="2"/>
      <c r="LIA5515" s="2"/>
      <c r="LIB5515" s="2"/>
      <c r="LIC5515" s="2"/>
      <c r="LID5515" s="2"/>
      <c r="LIE5515" s="2"/>
      <c r="LIF5515" s="2"/>
      <c r="LIG5515" s="2"/>
      <c r="LIH5515" s="2"/>
      <c r="LII5515" s="2"/>
      <c r="LIJ5515" s="2"/>
      <c r="LIK5515" s="2"/>
      <c r="LIL5515" s="2"/>
      <c r="LIM5515" s="2"/>
      <c r="LIN5515" s="2"/>
      <c r="LIO5515" s="2"/>
      <c r="LIP5515" s="2"/>
      <c r="LIQ5515" s="2"/>
      <c r="LIR5515" s="2"/>
      <c r="LIS5515" s="2"/>
      <c r="LIT5515" s="2"/>
      <c r="LIU5515" s="2"/>
      <c r="LIV5515" s="2"/>
      <c r="LIW5515" s="2"/>
      <c r="LIX5515" s="2"/>
      <c r="LIY5515" s="2"/>
      <c r="LIZ5515" s="2"/>
      <c r="LJA5515" s="2"/>
      <c r="LJB5515" s="2"/>
      <c r="LJC5515" s="2"/>
      <c r="LJD5515" s="2"/>
      <c r="LJE5515" s="2"/>
      <c r="LJF5515" s="2"/>
      <c r="LJG5515" s="2"/>
      <c r="LJH5515" s="2"/>
      <c r="LJI5515" s="2"/>
      <c r="LJJ5515" s="2"/>
      <c r="LJK5515" s="2"/>
      <c r="LJL5515" s="2"/>
      <c r="LJM5515" s="2"/>
      <c r="LJN5515" s="2"/>
      <c r="LJO5515" s="2"/>
      <c r="LJP5515" s="2"/>
      <c r="LJQ5515" s="2"/>
      <c r="LJR5515" s="2"/>
      <c r="LJS5515" s="2"/>
      <c r="LJT5515" s="2"/>
      <c r="LJU5515" s="2"/>
      <c r="LJV5515" s="2"/>
      <c r="LJW5515" s="2"/>
      <c r="LJX5515" s="2"/>
      <c r="LJY5515" s="2"/>
      <c r="LJZ5515" s="2"/>
      <c r="LKA5515" s="2"/>
      <c r="LKB5515" s="2"/>
      <c r="LKC5515" s="2"/>
      <c r="LKD5515" s="2"/>
      <c r="LKE5515" s="2"/>
      <c r="LKF5515" s="2"/>
      <c r="LKG5515" s="2"/>
      <c r="LKH5515" s="2"/>
      <c r="LKI5515" s="2"/>
      <c r="LKJ5515" s="2"/>
      <c r="LKK5515" s="2"/>
      <c r="LKL5515" s="2"/>
      <c r="LKM5515" s="2"/>
      <c r="LKN5515" s="2"/>
      <c r="LKO5515" s="2"/>
      <c r="LKP5515" s="2"/>
      <c r="LKQ5515" s="2"/>
      <c r="LKR5515" s="2"/>
      <c r="LKS5515" s="2"/>
      <c r="LKT5515" s="2"/>
      <c r="LKU5515" s="2"/>
      <c r="LKV5515" s="2"/>
      <c r="LKW5515" s="2"/>
      <c r="LKX5515" s="2"/>
      <c r="LKY5515" s="2"/>
      <c r="LKZ5515" s="2"/>
      <c r="LLA5515" s="2"/>
      <c r="LLB5515" s="2"/>
      <c r="LLC5515" s="2"/>
      <c r="LLD5515" s="2"/>
      <c r="LLE5515" s="2"/>
      <c r="LLF5515" s="2"/>
      <c r="LLG5515" s="2"/>
      <c r="LLH5515" s="2"/>
      <c r="LLI5515" s="2"/>
      <c r="LLJ5515" s="2"/>
      <c r="LLK5515" s="2"/>
      <c r="LLL5515" s="2"/>
      <c r="LLM5515" s="2"/>
      <c r="LLN5515" s="2"/>
      <c r="LLO5515" s="2"/>
      <c r="LLP5515" s="2"/>
      <c r="LLQ5515" s="2"/>
      <c r="LLR5515" s="2"/>
      <c r="LLS5515" s="2"/>
      <c r="LLT5515" s="2"/>
      <c r="LLU5515" s="2"/>
      <c r="LLV5515" s="2"/>
      <c r="LLW5515" s="2"/>
      <c r="LLX5515" s="2"/>
      <c r="LLY5515" s="2"/>
      <c r="LLZ5515" s="2"/>
      <c r="LMA5515" s="2"/>
      <c r="LMB5515" s="2"/>
      <c r="LMC5515" s="2"/>
      <c r="LMD5515" s="2"/>
      <c r="LME5515" s="2"/>
      <c r="LMF5515" s="2"/>
      <c r="LMG5515" s="2"/>
      <c r="LMH5515" s="2"/>
      <c r="LMI5515" s="2"/>
      <c r="LMJ5515" s="2"/>
      <c r="LMK5515" s="2"/>
      <c r="LML5515" s="2"/>
      <c r="LMM5515" s="2"/>
      <c r="LMN5515" s="2"/>
      <c r="LMO5515" s="2"/>
      <c r="LMP5515" s="2"/>
      <c r="LMQ5515" s="2"/>
      <c r="LMR5515" s="2"/>
      <c r="LMS5515" s="2"/>
      <c r="LMT5515" s="2"/>
      <c r="LMU5515" s="2"/>
      <c r="LMV5515" s="2"/>
      <c r="LMW5515" s="2"/>
      <c r="LMX5515" s="2"/>
      <c r="LMY5515" s="2"/>
      <c r="LMZ5515" s="2"/>
      <c r="LNA5515" s="2"/>
      <c r="LNB5515" s="2"/>
      <c r="LNC5515" s="2"/>
      <c r="LND5515" s="2"/>
      <c r="LNE5515" s="2"/>
      <c r="LNF5515" s="2"/>
      <c r="LNG5515" s="2"/>
      <c r="LNH5515" s="2"/>
      <c r="LNI5515" s="2"/>
      <c r="LNJ5515" s="2"/>
      <c r="LNK5515" s="2"/>
      <c r="LNL5515" s="2"/>
      <c r="LNM5515" s="2"/>
      <c r="LNN5515" s="2"/>
      <c r="LNO5515" s="2"/>
      <c r="LNP5515" s="2"/>
      <c r="LNQ5515" s="2"/>
      <c r="LNR5515" s="2"/>
      <c r="LNS5515" s="2"/>
      <c r="LNT5515" s="2"/>
      <c r="LNU5515" s="2"/>
      <c r="LNV5515" s="2"/>
      <c r="LNW5515" s="2"/>
      <c r="LNX5515" s="2"/>
      <c r="LNY5515" s="2"/>
      <c r="LNZ5515" s="2"/>
      <c r="LOA5515" s="2"/>
      <c r="LOB5515" s="2"/>
      <c r="LOC5515" s="2"/>
      <c r="LOD5515" s="2"/>
      <c r="LOE5515" s="2"/>
      <c r="LOF5515" s="2"/>
      <c r="LOG5515" s="2"/>
      <c r="LOH5515" s="2"/>
      <c r="LOI5515" s="2"/>
      <c r="LOJ5515" s="2"/>
      <c r="LOK5515" s="2"/>
      <c r="LOL5515" s="2"/>
      <c r="LOM5515" s="2"/>
      <c r="LON5515" s="2"/>
      <c r="LOO5515" s="2"/>
      <c r="LOP5515" s="2"/>
      <c r="LOQ5515" s="2"/>
      <c r="LOR5515" s="2"/>
      <c r="LOS5515" s="2"/>
      <c r="LOT5515" s="2"/>
      <c r="LOU5515" s="2"/>
      <c r="LOV5515" s="2"/>
      <c r="LOW5515" s="2"/>
      <c r="LOX5515" s="2"/>
      <c r="LOY5515" s="2"/>
      <c r="LOZ5515" s="2"/>
      <c r="LPA5515" s="2"/>
      <c r="LPB5515" s="2"/>
      <c r="LPC5515" s="2"/>
      <c r="LPD5515" s="2"/>
      <c r="LPE5515" s="2"/>
      <c r="LPF5515" s="2"/>
      <c r="LPG5515" s="2"/>
      <c r="LPH5515" s="2"/>
      <c r="LPI5515" s="2"/>
      <c r="LPJ5515" s="2"/>
      <c r="LPK5515" s="2"/>
      <c r="LPL5515" s="2"/>
      <c r="LPM5515" s="2"/>
      <c r="LPN5515" s="2"/>
      <c r="LPO5515" s="2"/>
      <c r="LPP5515" s="2"/>
      <c r="LPQ5515" s="2"/>
      <c r="LPR5515" s="2"/>
      <c r="LPS5515" s="2"/>
      <c r="LPT5515" s="2"/>
      <c r="LPU5515" s="2"/>
      <c r="LPV5515" s="2"/>
      <c r="LPW5515" s="2"/>
      <c r="LPX5515" s="2"/>
      <c r="LPY5515" s="2"/>
      <c r="LPZ5515" s="2"/>
      <c r="LQA5515" s="2"/>
      <c r="LQB5515" s="2"/>
      <c r="LQC5515" s="2"/>
      <c r="LQD5515" s="2"/>
      <c r="LQE5515" s="2"/>
      <c r="LQF5515" s="2"/>
      <c r="LQG5515" s="2"/>
      <c r="LQH5515" s="2"/>
      <c r="LQI5515" s="2"/>
      <c r="LQJ5515" s="2"/>
      <c r="LQK5515" s="2"/>
      <c r="LQL5515" s="2"/>
      <c r="LQM5515" s="2"/>
      <c r="LQN5515" s="2"/>
      <c r="LQO5515" s="2"/>
      <c r="LQP5515" s="2"/>
      <c r="LQQ5515" s="2"/>
      <c r="LQR5515" s="2"/>
      <c r="LQS5515" s="2"/>
      <c r="LQT5515" s="2"/>
      <c r="LQU5515" s="2"/>
      <c r="LQV5515" s="2"/>
      <c r="LQW5515" s="2"/>
      <c r="LQX5515" s="2"/>
      <c r="LQY5515" s="2"/>
      <c r="LQZ5515" s="2"/>
      <c r="LRA5515" s="2"/>
      <c r="LRB5515" s="2"/>
      <c r="LRC5515" s="2"/>
      <c r="LRD5515" s="2"/>
      <c r="LRE5515" s="2"/>
      <c r="LRF5515" s="2"/>
      <c r="LRG5515" s="2"/>
      <c r="LRH5515" s="2"/>
      <c r="LRI5515" s="2"/>
      <c r="LRJ5515" s="2"/>
      <c r="LRK5515" s="2"/>
      <c r="LRL5515" s="2"/>
      <c r="LRM5515" s="2"/>
      <c r="LRN5515" s="2"/>
      <c r="LRO5515" s="2"/>
      <c r="LRP5515" s="2"/>
      <c r="LRQ5515" s="2"/>
      <c r="LRR5515" s="2"/>
      <c r="LRS5515" s="2"/>
      <c r="LRT5515" s="2"/>
      <c r="LRU5515" s="2"/>
      <c r="LRV5515" s="2"/>
      <c r="LRW5515" s="2"/>
      <c r="LRX5515" s="2"/>
      <c r="LRY5515" s="2"/>
      <c r="LRZ5515" s="2"/>
      <c r="LSA5515" s="2"/>
      <c r="LSB5515" s="2"/>
      <c r="LSC5515" s="2"/>
      <c r="LSD5515" s="2"/>
      <c r="LSE5515" s="2"/>
      <c r="LSF5515" s="2"/>
      <c r="LSG5515" s="2"/>
      <c r="LSH5515" s="2"/>
      <c r="LSI5515" s="2"/>
      <c r="LSJ5515" s="2"/>
      <c r="LSK5515" s="2"/>
      <c r="LSL5515" s="2"/>
      <c r="LSM5515" s="2"/>
      <c r="LSN5515" s="2"/>
      <c r="LSO5515" s="2"/>
      <c r="LSP5515" s="2"/>
      <c r="LSQ5515" s="2"/>
      <c r="LSR5515" s="2"/>
      <c r="LSS5515" s="2"/>
      <c r="LST5515" s="2"/>
      <c r="LSU5515" s="2"/>
      <c r="LSV5515" s="2"/>
      <c r="LSW5515" s="2"/>
      <c r="LSX5515" s="2"/>
      <c r="LSY5515" s="2"/>
      <c r="LSZ5515" s="2"/>
      <c r="LTA5515" s="2"/>
      <c r="LTB5515" s="2"/>
      <c r="LTC5515" s="2"/>
      <c r="LTD5515" s="2"/>
      <c r="LTE5515" s="2"/>
      <c r="LTF5515" s="2"/>
      <c r="LTG5515" s="2"/>
      <c r="LTH5515" s="2"/>
      <c r="LTI5515" s="2"/>
      <c r="LTJ5515" s="2"/>
      <c r="LTK5515" s="2"/>
      <c r="LTL5515" s="2"/>
      <c r="LTM5515" s="2"/>
      <c r="LTN5515" s="2"/>
      <c r="LTO5515" s="2"/>
      <c r="LTP5515" s="2"/>
      <c r="LTQ5515" s="2"/>
      <c r="LTR5515" s="2"/>
      <c r="LTS5515" s="2"/>
      <c r="LTT5515" s="2"/>
      <c r="LTU5515" s="2"/>
      <c r="LTV5515" s="2"/>
      <c r="LTW5515" s="2"/>
      <c r="LTX5515" s="2"/>
      <c r="LTY5515" s="2"/>
      <c r="LTZ5515" s="2"/>
      <c r="LUA5515" s="2"/>
      <c r="LUB5515" s="2"/>
      <c r="LUC5515" s="2"/>
      <c r="LUD5515" s="2"/>
      <c r="LUE5515" s="2"/>
      <c r="LUF5515" s="2"/>
      <c r="LUG5515" s="2"/>
      <c r="LUH5515" s="2"/>
      <c r="LUI5515" s="2"/>
      <c r="LUJ5515" s="2"/>
      <c r="LUK5515" s="2"/>
      <c r="LUL5515" s="2"/>
      <c r="LUM5515" s="2"/>
      <c r="LUN5515" s="2"/>
      <c r="LUO5515" s="2"/>
      <c r="LUP5515" s="2"/>
      <c r="LUQ5515" s="2"/>
      <c r="LUR5515" s="2"/>
      <c r="LUS5515" s="2"/>
      <c r="LUT5515" s="2"/>
      <c r="LUU5515" s="2"/>
      <c r="LUV5515" s="2"/>
      <c r="LUW5515" s="2"/>
      <c r="LUX5515" s="2"/>
      <c r="LUY5515" s="2"/>
      <c r="LUZ5515" s="2"/>
      <c r="LVA5515" s="2"/>
      <c r="LVB5515" s="2"/>
      <c r="LVC5515" s="2"/>
      <c r="LVD5515" s="2"/>
      <c r="LVE5515" s="2"/>
      <c r="LVF5515" s="2"/>
      <c r="LVG5515" s="2"/>
      <c r="LVH5515" s="2"/>
      <c r="LVI5515" s="2"/>
      <c r="LVJ5515" s="2"/>
      <c r="LVK5515" s="2"/>
      <c r="LVL5515" s="2"/>
      <c r="LVM5515" s="2"/>
      <c r="LVN5515" s="2"/>
      <c r="LVO5515" s="2"/>
      <c r="LVP5515" s="2"/>
      <c r="LVQ5515" s="2"/>
      <c r="LVR5515" s="2"/>
      <c r="LVS5515" s="2"/>
      <c r="LVT5515" s="2"/>
      <c r="LVU5515" s="2"/>
      <c r="LVV5515" s="2"/>
      <c r="LVW5515" s="2"/>
      <c r="LVX5515" s="2"/>
      <c r="LVY5515" s="2"/>
      <c r="LVZ5515" s="2"/>
      <c r="LWA5515" s="2"/>
      <c r="LWB5515" s="2"/>
      <c r="LWC5515" s="2"/>
      <c r="LWD5515" s="2"/>
      <c r="LWE5515" s="2"/>
      <c r="LWF5515" s="2"/>
      <c r="LWG5515" s="2"/>
      <c r="LWH5515" s="2"/>
      <c r="LWI5515" s="2"/>
      <c r="LWJ5515" s="2"/>
      <c r="LWK5515" s="2"/>
      <c r="LWL5515" s="2"/>
      <c r="LWM5515" s="2"/>
      <c r="LWN5515" s="2"/>
      <c r="LWO5515" s="2"/>
      <c r="LWP5515" s="2"/>
      <c r="LWQ5515" s="2"/>
      <c r="LWR5515" s="2"/>
      <c r="LWS5515" s="2"/>
      <c r="LWT5515" s="2"/>
      <c r="LWU5515" s="2"/>
      <c r="LWV5515" s="2"/>
      <c r="LWW5515" s="2"/>
      <c r="LWX5515" s="2"/>
      <c r="LWY5515" s="2"/>
      <c r="LWZ5515" s="2"/>
      <c r="LXA5515" s="2"/>
      <c r="LXB5515" s="2"/>
      <c r="LXC5515" s="2"/>
      <c r="LXD5515" s="2"/>
      <c r="LXE5515" s="2"/>
      <c r="LXF5515" s="2"/>
      <c r="LXG5515" s="2"/>
      <c r="LXH5515" s="2"/>
      <c r="LXI5515" s="2"/>
      <c r="LXJ5515" s="2"/>
      <c r="LXK5515" s="2"/>
      <c r="LXL5515" s="2"/>
      <c r="LXM5515" s="2"/>
      <c r="LXN5515" s="2"/>
      <c r="LXO5515" s="2"/>
      <c r="LXP5515" s="2"/>
      <c r="LXQ5515" s="2"/>
      <c r="LXR5515" s="2"/>
      <c r="LXS5515" s="2"/>
      <c r="LXT5515" s="2"/>
      <c r="LXU5515" s="2"/>
      <c r="LXV5515" s="2"/>
      <c r="LXW5515" s="2"/>
      <c r="LXX5515" s="2"/>
      <c r="LXY5515" s="2"/>
      <c r="LXZ5515" s="2"/>
      <c r="LYA5515" s="2"/>
      <c r="LYB5515" s="2"/>
      <c r="LYC5515" s="2"/>
      <c r="LYD5515" s="2"/>
      <c r="LYE5515" s="2"/>
      <c r="LYF5515" s="2"/>
      <c r="LYG5515" s="2"/>
      <c r="LYH5515" s="2"/>
      <c r="LYI5515" s="2"/>
      <c r="LYJ5515" s="2"/>
      <c r="LYK5515" s="2"/>
      <c r="LYL5515" s="2"/>
      <c r="LYM5515" s="2"/>
      <c r="LYN5515" s="2"/>
      <c r="LYO5515" s="2"/>
      <c r="LYP5515" s="2"/>
      <c r="LYQ5515" s="2"/>
      <c r="LYR5515" s="2"/>
      <c r="LYS5515" s="2"/>
      <c r="LYT5515" s="2"/>
      <c r="LYU5515" s="2"/>
      <c r="LYV5515" s="2"/>
      <c r="LYW5515" s="2"/>
      <c r="LYX5515" s="2"/>
      <c r="LYY5515" s="2"/>
      <c r="LYZ5515" s="2"/>
      <c r="LZA5515" s="2"/>
      <c r="LZB5515" s="2"/>
      <c r="LZC5515" s="2"/>
      <c r="LZD5515" s="2"/>
      <c r="LZE5515" s="2"/>
      <c r="LZF5515" s="2"/>
      <c r="LZG5515" s="2"/>
      <c r="LZH5515" s="2"/>
      <c r="LZI5515" s="2"/>
      <c r="LZJ5515" s="2"/>
      <c r="LZK5515" s="2"/>
      <c r="LZL5515" s="2"/>
      <c r="LZM5515" s="2"/>
      <c r="LZN5515" s="2"/>
      <c r="LZO5515" s="2"/>
      <c r="LZP5515" s="2"/>
      <c r="LZQ5515" s="2"/>
      <c r="LZR5515" s="2"/>
      <c r="LZS5515" s="2"/>
      <c r="LZT5515" s="2"/>
      <c r="LZU5515" s="2"/>
      <c r="LZV5515" s="2"/>
      <c r="LZW5515" s="2"/>
      <c r="LZX5515" s="2"/>
      <c r="LZY5515" s="2"/>
      <c r="LZZ5515" s="2"/>
      <c r="MAA5515" s="2"/>
      <c r="MAB5515" s="2"/>
      <c r="MAC5515" s="2"/>
      <c r="MAD5515" s="2"/>
      <c r="MAE5515" s="2"/>
      <c r="MAF5515" s="2"/>
      <c r="MAG5515" s="2"/>
      <c r="MAH5515" s="2"/>
      <c r="MAI5515" s="2"/>
      <c r="MAJ5515" s="2"/>
      <c r="MAK5515" s="2"/>
      <c r="MAL5515" s="2"/>
      <c r="MAM5515" s="2"/>
      <c r="MAN5515" s="2"/>
      <c r="MAO5515" s="2"/>
      <c r="MAP5515" s="2"/>
      <c r="MAQ5515" s="2"/>
      <c r="MAR5515" s="2"/>
      <c r="MAS5515" s="2"/>
      <c r="MAT5515" s="2"/>
      <c r="MAU5515" s="2"/>
      <c r="MAV5515" s="2"/>
      <c r="MAW5515" s="2"/>
      <c r="MAX5515" s="2"/>
      <c r="MAY5515" s="2"/>
      <c r="MAZ5515" s="2"/>
      <c r="MBA5515" s="2"/>
      <c r="MBB5515" s="2"/>
      <c r="MBC5515" s="2"/>
      <c r="MBD5515" s="2"/>
      <c r="MBE5515" s="2"/>
      <c r="MBF5515" s="2"/>
      <c r="MBG5515" s="2"/>
      <c r="MBH5515" s="2"/>
      <c r="MBI5515" s="2"/>
      <c r="MBJ5515" s="2"/>
      <c r="MBK5515" s="2"/>
      <c r="MBL5515" s="2"/>
      <c r="MBM5515" s="2"/>
      <c r="MBN5515" s="2"/>
      <c r="MBO5515" s="2"/>
      <c r="MBP5515" s="2"/>
      <c r="MBQ5515" s="2"/>
      <c r="MBR5515" s="2"/>
      <c r="MBS5515" s="2"/>
      <c r="MBT5515" s="2"/>
      <c r="MBU5515" s="2"/>
      <c r="MBV5515" s="2"/>
      <c r="MBW5515" s="2"/>
      <c r="MBX5515" s="2"/>
      <c r="MBY5515" s="2"/>
      <c r="MBZ5515" s="2"/>
      <c r="MCA5515" s="2"/>
      <c r="MCB5515" s="2"/>
      <c r="MCC5515" s="2"/>
      <c r="MCD5515" s="2"/>
      <c r="MCE5515" s="2"/>
      <c r="MCF5515" s="2"/>
      <c r="MCG5515" s="2"/>
      <c r="MCH5515" s="2"/>
      <c r="MCI5515" s="2"/>
      <c r="MCJ5515" s="2"/>
      <c r="MCK5515" s="2"/>
      <c r="MCL5515" s="2"/>
      <c r="MCM5515" s="2"/>
      <c r="MCN5515" s="2"/>
      <c r="MCO5515" s="2"/>
      <c r="MCP5515" s="2"/>
      <c r="MCQ5515" s="2"/>
      <c r="MCR5515" s="2"/>
      <c r="MCS5515" s="2"/>
      <c r="MCT5515" s="2"/>
      <c r="MCU5515" s="2"/>
      <c r="MCV5515" s="2"/>
      <c r="MCW5515" s="2"/>
      <c r="MCX5515" s="2"/>
      <c r="MCY5515" s="2"/>
      <c r="MCZ5515" s="2"/>
      <c r="MDA5515" s="2"/>
      <c r="MDB5515" s="2"/>
      <c r="MDC5515" s="2"/>
      <c r="MDD5515" s="2"/>
      <c r="MDE5515" s="2"/>
      <c r="MDF5515" s="2"/>
      <c r="MDG5515" s="2"/>
      <c r="MDH5515" s="2"/>
      <c r="MDI5515" s="2"/>
      <c r="MDJ5515" s="2"/>
      <c r="MDK5515" s="2"/>
      <c r="MDL5515" s="2"/>
      <c r="MDM5515" s="2"/>
      <c r="MDN5515" s="2"/>
      <c r="MDO5515" s="2"/>
      <c r="MDP5515" s="2"/>
      <c r="MDQ5515" s="2"/>
      <c r="MDR5515" s="2"/>
      <c r="MDS5515" s="2"/>
      <c r="MDT5515" s="2"/>
      <c r="MDU5515" s="2"/>
      <c r="MDV5515" s="2"/>
      <c r="MDW5515" s="2"/>
      <c r="MDX5515" s="2"/>
      <c r="MDY5515" s="2"/>
      <c r="MDZ5515" s="2"/>
      <c r="MEA5515" s="2"/>
      <c r="MEB5515" s="2"/>
      <c r="MEC5515" s="2"/>
      <c r="MED5515" s="2"/>
      <c r="MEE5515" s="2"/>
      <c r="MEF5515" s="2"/>
      <c r="MEG5515" s="2"/>
      <c r="MEH5515" s="2"/>
      <c r="MEI5515" s="2"/>
      <c r="MEJ5515" s="2"/>
      <c r="MEK5515" s="2"/>
      <c r="MEL5515" s="2"/>
      <c r="MEM5515" s="2"/>
      <c r="MEN5515" s="2"/>
      <c r="MEO5515" s="2"/>
      <c r="MEP5515" s="2"/>
      <c r="MEQ5515" s="2"/>
      <c r="MER5515" s="2"/>
      <c r="MES5515" s="2"/>
      <c r="MET5515" s="2"/>
      <c r="MEU5515" s="2"/>
      <c r="MEV5515" s="2"/>
      <c r="MEW5515" s="2"/>
      <c r="MEX5515" s="2"/>
      <c r="MEY5515" s="2"/>
      <c r="MEZ5515" s="2"/>
      <c r="MFA5515" s="2"/>
      <c r="MFB5515" s="2"/>
      <c r="MFC5515" s="2"/>
      <c r="MFD5515" s="2"/>
      <c r="MFE5515" s="2"/>
      <c r="MFF5515" s="2"/>
      <c r="MFG5515" s="2"/>
      <c r="MFH5515" s="2"/>
      <c r="MFI5515" s="2"/>
      <c r="MFJ5515" s="2"/>
      <c r="MFK5515" s="2"/>
      <c r="MFL5515" s="2"/>
      <c r="MFM5515" s="2"/>
      <c r="MFN5515" s="2"/>
      <c r="MFO5515" s="2"/>
      <c r="MFP5515" s="2"/>
      <c r="MFQ5515" s="2"/>
      <c r="MFR5515" s="2"/>
      <c r="MFS5515" s="2"/>
      <c r="MFT5515" s="2"/>
      <c r="MFU5515" s="2"/>
      <c r="MFV5515" s="2"/>
      <c r="MFW5515" s="2"/>
      <c r="MFX5515" s="2"/>
      <c r="MFY5515" s="2"/>
      <c r="MFZ5515" s="2"/>
      <c r="MGA5515" s="2"/>
      <c r="MGB5515" s="2"/>
      <c r="MGC5515" s="2"/>
      <c r="MGD5515" s="2"/>
      <c r="MGE5515" s="2"/>
      <c r="MGF5515" s="2"/>
      <c r="MGG5515" s="2"/>
      <c r="MGH5515" s="2"/>
      <c r="MGI5515" s="2"/>
      <c r="MGJ5515" s="2"/>
      <c r="MGK5515" s="2"/>
      <c r="MGL5515" s="2"/>
      <c r="MGM5515" s="2"/>
      <c r="MGN5515" s="2"/>
      <c r="MGO5515" s="2"/>
      <c r="MGP5515" s="2"/>
      <c r="MGQ5515" s="2"/>
      <c r="MGR5515" s="2"/>
      <c r="MGS5515" s="2"/>
      <c r="MGT5515" s="2"/>
      <c r="MGU5515" s="2"/>
      <c r="MGV5515" s="2"/>
      <c r="MGW5515" s="2"/>
      <c r="MGX5515" s="2"/>
      <c r="MGY5515" s="2"/>
      <c r="MGZ5515" s="2"/>
      <c r="MHA5515" s="2"/>
      <c r="MHB5515" s="2"/>
      <c r="MHC5515" s="2"/>
      <c r="MHD5515" s="2"/>
      <c r="MHE5515" s="2"/>
      <c r="MHF5515" s="2"/>
      <c r="MHG5515" s="2"/>
      <c r="MHH5515" s="2"/>
      <c r="MHI5515" s="2"/>
      <c r="MHJ5515" s="2"/>
      <c r="MHK5515" s="2"/>
      <c r="MHL5515" s="2"/>
      <c r="MHM5515" s="2"/>
      <c r="MHN5515" s="2"/>
      <c r="MHO5515" s="2"/>
      <c r="MHP5515" s="2"/>
      <c r="MHQ5515" s="2"/>
      <c r="MHR5515" s="2"/>
      <c r="MHS5515" s="2"/>
      <c r="MHT5515" s="2"/>
      <c r="MHU5515" s="2"/>
      <c r="MHV5515" s="2"/>
      <c r="MHW5515" s="2"/>
      <c r="MHX5515" s="2"/>
      <c r="MHY5515" s="2"/>
      <c r="MHZ5515" s="2"/>
      <c r="MIA5515" s="2"/>
      <c r="MIB5515" s="2"/>
      <c r="MIC5515" s="2"/>
      <c r="MID5515" s="2"/>
      <c r="MIE5515" s="2"/>
      <c r="MIF5515" s="2"/>
      <c r="MIG5515" s="2"/>
      <c r="MIH5515" s="2"/>
      <c r="MII5515" s="2"/>
      <c r="MIJ5515" s="2"/>
      <c r="MIK5515" s="2"/>
      <c r="MIL5515" s="2"/>
      <c r="MIM5515" s="2"/>
      <c r="MIN5515" s="2"/>
      <c r="MIO5515" s="2"/>
      <c r="MIP5515" s="2"/>
      <c r="MIQ5515" s="2"/>
      <c r="MIR5515" s="2"/>
      <c r="MIS5515" s="2"/>
      <c r="MIT5515" s="2"/>
      <c r="MIU5515" s="2"/>
      <c r="MIV5515" s="2"/>
      <c r="MIW5515" s="2"/>
      <c r="MIX5515" s="2"/>
      <c r="MIY5515" s="2"/>
      <c r="MIZ5515" s="2"/>
      <c r="MJA5515" s="2"/>
      <c r="MJB5515" s="2"/>
      <c r="MJC5515" s="2"/>
      <c r="MJD5515" s="2"/>
      <c r="MJE5515" s="2"/>
      <c r="MJF5515" s="2"/>
      <c r="MJG5515" s="2"/>
      <c r="MJH5515" s="2"/>
      <c r="MJI5515" s="2"/>
      <c r="MJJ5515" s="2"/>
      <c r="MJK5515" s="2"/>
      <c r="MJL5515" s="2"/>
      <c r="MJM5515" s="2"/>
      <c r="MJN5515" s="2"/>
      <c r="MJO5515" s="2"/>
      <c r="MJP5515" s="2"/>
      <c r="MJQ5515" s="2"/>
      <c r="MJR5515" s="2"/>
      <c r="MJS5515" s="2"/>
      <c r="MJT5515" s="2"/>
      <c r="MJU5515" s="2"/>
      <c r="MJV5515" s="2"/>
      <c r="MJW5515" s="2"/>
      <c r="MJX5515" s="2"/>
      <c r="MJY5515" s="2"/>
      <c r="MJZ5515" s="2"/>
      <c r="MKA5515" s="2"/>
      <c r="MKB5515" s="2"/>
      <c r="MKC5515" s="2"/>
      <c r="MKD5515" s="2"/>
      <c r="MKE5515" s="2"/>
      <c r="MKF5515" s="2"/>
      <c r="MKG5515" s="2"/>
      <c r="MKH5515" s="2"/>
      <c r="MKI5515" s="2"/>
      <c r="MKJ5515" s="2"/>
      <c r="MKK5515" s="2"/>
      <c r="MKL5515" s="2"/>
      <c r="MKM5515" s="2"/>
      <c r="MKN5515" s="2"/>
      <c r="MKO5515" s="2"/>
      <c r="MKP5515" s="2"/>
      <c r="MKQ5515" s="2"/>
      <c r="MKR5515" s="2"/>
      <c r="MKS5515" s="2"/>
      <c r="MKT5515" s="2"/>
      <c r="MKU5515" s="2"/>
      <c r="MKV5515" s="2"/>
      <c r="MKW5515" s="2"/>
      <c r="MKX5515" s="2"/>
      <c r="MKY5515" s="2"/>
      <c r="MKZ5515" s="2"/>
      <c r="MLA5515" s="2"/>
      <c r="MLB5515" s="2"/>
      <c r="MLC5515" s="2"/>
      <c r="MLD5515" s="2"/>
      <c r="MLE5515" s="2"/>
      <c r="MLF5515" s="2"/>
      <c r="MLG5515" s="2"/>
      <c r="MLH5515" s="2"/>
      <c r="MLI5515" s="2"/>
      <c r="MLJ5515" s="2"/>
      <c r="MLK5515" s="2"/>
      <c r="MLL5515" s="2"/>
      <c r="MLM5515" s="2"/>
      <c r="MLN5515" s="2"/>
      <c r="MLO5515" s="2"/>
      <c r="MLP5515" s="2"/>
      <c r="MLQ5515" s="2"/>
      <c r="MLR5515" s="2"/>
      <c r="MLS5515" s="2"/>
      <c r="MLT5515" s="2"/>
      <c r="MLU5515" s="2"/>
      <c r="MLV5515" s="2"/>
      <c r="MLW5515" s="2"/>
      <c r="MLX5515" s="2"/>
      <c r="MLY5515" s="2"/>
      <c r="MLZ5515" s="2"/>
      <c r="MMA5515" s="2"/>
      <c r="MMB5515" s="2"/>
      <c r="MMC5515" s="2"/>
      <c r="MMD5515" s="2"/>
      <c r="MME5515" s="2"/>
      <c r="MMF5515" s="2"/>
      <c r="MMG5515" s="2"/>
      <c r="MMH5515" s="2"/>
      <c r="MMI5515" s="2"/>
      <c r="MMJ5515" s="2"/>
      <c r="MMK5515" s="2"/>
      <c r="MML5515" s="2"/>
      <c r="MMM5515" s="2"/>
      <c r="MMN5515" s="2"/>
      <c r="MMO5515" s="2"/>
      <c r="MMP5515" s="2"/>
      <c r="MMQ5515" s="2"/>
      <c r="MMR5515" s="2"/>
      <c r="MMS5515" s="2"/>
      <c r="MMT5515" s="2"/>
      <c r="MMU5515" s="2"/>
      <c r="MMV5515" s="2"/>
      <c r="MMW5515" s="2"/>
      <c r="MMX5515" s="2"/>
      <c r="MMY5515" s="2"/>
      <c r="MMZ5515" s="2"/>
      <c r="MNA5515" s="2"/>
      <c r="MNB5515" s="2"/>
      <c r="MNC5515" s="2"/>
      <c r="MND5515" s="2"/>
      <c r="MNE5515" s="2"/>
      <c r="MNF5515" s="2"/>
      <c r="MNG5515" s="2"/>
      <c r="MNH5515" s="2"/>
      <c r="MNI5515" s="2"/>
      <c r="MNJ5515" s="2"/>
      <c r="MNK5515" s="2"/>
      <c r="MNL5515" s="2"/>
      <c r="MNM5515" s="2"/>
      <c r="MNN5515" s="2"/>
      <c r="MNO5515" s="2"/>
      <c r="MNP5515" s="2"/>
      <c r="MNQ5515" s="2"/>
      <c r="MNR5515" s="2"/>
      <c r="MNS5515" s="2"/>
      <c r="MNT5515" s="2"/>
      <c r="MNU5515" s="2"/>
      <c r="MNV5515" s="2"/>
      <c r="MNW5515" s="2"/>
      <c r="MNX5515" s="2"/>
      <c r="MNY5515" s="2"/>
      <c r="MNZ5515" s="2"/>
      <c r="MOA5515" s="2"/>
      <c r="MOB5515" s="2"/>
      <c r="MOC5515" s="2"/>
      <c r="MOD5515" s="2"/>
      <c r="MOE5515" s="2"/>
      <c r="MOF5515" s="2"/>
      <c r="MOG5515" s="2"/>
      <c r="MOH5515" s="2"/>
      <c r="MOI5515" s="2"/>
      <c r="MOJ5515" s="2"/>
      <c r="MOK5515" s="2"/>
      <c r="MOL5515" s="2"/>
      <c r="MOM5515" s="2"/>
      <c r="MON5515" s="2"/>
      <c r="MOO5515" s="2"/>
      <c r="MOP5515" s="2"/>
      <c r="MOQ5515" s="2"/>
      <c r="MOR5515" s="2"/>
      <c r="MOS5515" s="2"/>
      <c r="MOT5515" s="2"/>
      <c r="MOU5515" s="2"/>
      <c r="MOV5515" s="2"/>
      <c r="MOW5515" s="2"/>
      <c r="MOX5515" s="2"/>
      <c r="MOY5515" s="2"/>
      <c r="MOZ5515" s="2"/>
      <c r="MPA5515" s="2"/>
      <c r="MPB5515" s="2"/>
      <c r="MPC5515" s="2"/>
      <c r="MPD5515" s="2"/>
      <c r="MPE5515" s="2"/>
      <c r="MPF5515" s="2"/>
      <c r="MPG5515" s="2"/>
      <c r="MPH5515" s="2"/>
      <c r="MPI5515" s="2"/>
      <c r="MPJ5515" s="2"/>
      <c r="MPK5515" s="2"/>
      <c r="MPL5515" s="2"/>
      <c r="MPM5515" s="2"/>
      <c r="MPN5515" s="2"/>
      <c r="MPO5515" s="2"/>
      <c r="MPP5515" s="2"/>
      <c r="MPQ5515" s="2"/>
      <c r="MPR5515" s="2"/>
      <c r="MPS5515" s="2"/>
      <c r="MPT5515" s="2"/>
      <c r="MPU5515" s="2"/>
      <c r="MPV5515" s="2"/>
      <c r="MPW5515" s="2"/>
      <c r="MPX5515" s="2"/>
      <c r="MPY5515" s="2"/>
      <c r="MPZ5515" s="2"/>
      <c r="MQA5515" s="2"/>
      <c r="MQB5515" s="2"/>
      <c r="MQC5515" s="2"/>
      <c r="MQD5515" s="2"/>
      <c r="MQE5515" s="2"/>
      <c r="MQF5515" s="2"/>
      <c r="MQG5515" s="2"/>
      <c r="MQH5515" s="2"/>
      <c r="MQI5515" s="2"/>
      <c r="MQJ5515" s="2"/>
      <c r="MQK5515" s="2"/>
      <c r="MQL5515" s="2"/>
      <c r="MQM5515" s="2"/>
      <c r="MQN5515" s="2"/>
      <c r="MQO5515" s="2"/>
      <c r="MQP5515" s="2"/>
      <c r="MQQ5515" s="2"/>
      <c r="MQR5515" s="2"/>
      <c r="MQS5515" s="2"/>
      <c r="MQT5515" s="2"/>
      <c r="MQU5515" s="2"/>
      <c r="MQV5515" s="2"/>
      <c r="MQW5515" s="2"/>
      <c r="MQX5515" s="2"/>
      <c r="MQY5515" s="2"/>
      <c r="MQZ5515" s="2"/>
      <c r="MRA5515" s="2"/>
      <c r="MRB5515" s="2"/>
      <c r="MRC5515" s="2"/>
      <c r="MRD5515" s="2"/>
      <c r="MRE5515" s="2"/>
      <c r="MRF5515" s="2"/>
      <c r="MRG5515" s="2"/>
      <c r="MRH5515" s="2"/>
      <c r="MRI5515" s="2"/>
      <c r="MRJ5515" s="2"/>
      <c r="MRK5515" s="2"/>
      <c r="MRL5515" s="2"/>
      <c r="MRM5515" s="2"/>
      <c r="MRN5515" s="2"/>
      <c r="MRO5515" s="2"/>
      <c r="MRP5515" s="2"/>
      <c r="MRQ5515" s="2"/>
      <c r="MRR5515" s="2"/>
      <c r="MRS5515" s="2"/>
      <c r="MRT5515" s="2"/>
      <c r="MRU5515" s="2"/>
      <c r="MRV5515" s="2"/>
      <c r="MRW5515" s="2"/>
      <c r="MRX5515" s="2"/>
      <c r="MRY5515" s="2"/>
      <c r="MRZ5515" s="2"/>
      <c r="MSA5515" s="2"/>
      <c r="MSB5515" s="2"/>
      <c r="MSC5515" s="2"/>
      <c r="MSD5515" s="2"/>
      <c r="MSE5515" s="2"/>
      <c r="MSF5515" s="2"/>
      <c r="MSG5515" s="2"/>
      <c r="MSH5515" s="2"/>
      <c r="MSI5515" s="2"/>
      <c r="MSJ5515" s="2"/>
      <c r="MSK5515" s="2"/>
      <c r="MSL5515" s="2"/>
      <c r="MSM5515" s="2"/>
      <c r="MSN5515" s="2"/>
      <c r="MSO5515" s="2"/>
      <c r="MSP5515" s="2"/>
      <c r="MSQ5515" s="2"/>
      <c r="MSR5515" s="2"/>
      <c r="MSS5515" s="2"/>
      <c r="MST5515" s="2"/>
      <c r="MSU5515" s="2"/>
      <c r="MSV5515" s="2"/>
      <c r="MSW5515" s="2"/>
      <c r="MSX5515" s="2"/>
      <c r="MSY5515" s="2"/>
      <c r="MSZ5515" s="2"/>
      <c r="MTA5515" s="2"/>
      <c r="MTB5515" s="2"/>
      <c r="MTC5515" s="2"/>
      <c r="MTD5515" s="2"/>
      <c r="MTE5515" s="2"/>
      <c r="MTF5515" s="2"/>
      <c r="MTG5515" s="2"/>
      <c r="MTH5515" s="2"/>
      <c r="MTI5515" s="2"/>
      <c r="MTJ5515" s="2"/>
      <c r="MTK5515" s="2"/>
      <c r="MTL5515" s="2"/>
      <c r="MTM5515" s="2"/>
      <c r="MTN5515" s="2"/>
      <c r="MTO5515" s="2"/>
      <c r="MTP5515" s="2"/>
      <c r="MTQ5515" s="2"/>
      <c r="MTR5515" s="2"/>
      <c r="MTS5515" s="2"/>
      <c r="MTT5515" s="2"/>
      <c r="MTU5515" s="2"/>
      <c r="MTV5515" s="2"/>
      <c r="MTW5515" s="2"/>
      <c r="MTX5515" s="2"/>
      <c r="MTY5515" s="2"/>
      <c r="MTZ5515" s="2"/>
      <c r="MUA5515" s="2"/>
      <c r="MUB5515" s="2"/>
      <c r="MUC5515" s="2"/>
      <c r="MUD5515" s="2"/>
      <c r="MUE5515" s="2"/>
      <c r="MUF5515" s="2"/>
      <c r="MUG5515" s="2"/>
      <c r="MUH5515" s="2"/>
      <c r="MUI5515" s="2"/>
      <c r="MUJ5515" s="2"/>
      <c r="MUK5515" s="2"/>
      <c r="MUL5515" s="2"/>
      <c r="MUM5515" s="2"/>
      <c r="MUN5515" s="2"/>
      <c r="MUO5515" s="2"/>
      <c r="MUP5515" s="2"/>
      <c r="MUQ5515" s="2"/>
      <c r="MUR5515" s="2"/>
      <c r="MUS5515" s="2"/>
      <c r="MUT5515" s="2"/>
      <c r="MUU5515" s="2"/>
      <c r="MUV5515" s="2"/>
      <c r="MUW5515" s="2"/>
      <c r="MUX5515" s="2"/>
      <c r="MUY5515" s="2"/>
      <c r="MUZ5515" s="2"/>
      <c r="MVA5515" s="2"/>
      <c r="MVB5515" s="2"/>
      <c r="MVC5515" s="2"/>
      <c r="MVD5515" s="2"/>
      <c r="MVE5515" s="2"/>
      <c r="MVF5515" s="2"/>
      <c r="MVG5515" s="2"/>
      <c r="MVH5515" s="2"/>
      <c r="MVI5515" s="2"/>
      <c r="MVJ5515" s="2"/>
      <c r="MVK5515" s="2"/>
      <c r="MVL5515" s="2"/>
      <c r="MVM5515" s="2"/>
      <c r="MVN5515" s="2"/>
      <c r="MVO5515" s="2"/>
      <c r="MVP5515" s="2"/>
      <c r="MVQ5515" s="2"/>
      <c r="MVR5515" s="2"/>
      <c r="MVS5515" s="2"/>
      <c r="MVT5515" s="2"/>
      <c r="MVU5515" s="2"/>
      <c r="MVV5515" s="2"/>
      <c r="MVW5515" s="2"/>
      <c r="MVX5515" s="2"/>
      <c r="MVY5515" s="2"/>
      <c r="MVZ5515" s="2"/>
      <c r="MWA5515" s="2"/>
      <c r="MWB5515" s="2"/>
      <c r="MWC5515" s="2"/>
      <c r="MWD5515" s="2"/>
      <c r="MWE5515" s="2"/>
      <c r="MWF5515" s="2"/>
      <c r="MWG5515" s="2"/>
      <c r="MWH5515" s="2"/>
      <c r="MWI5515" s="2"/>
      <c r="MWJ5515" s="2"/>
      <c r="MWK5515" s="2"/>
      <c r="MWL5515" s="2"/>
      <c r="MWM5515" s="2"/>
      <c r="MWN5515" s="2"/>
      <c r="MWO5515" s="2"/>
      <c r="MWP5515" s="2"/>
      <c r="MWQ5515" s="2"/>
      <c r="MWR5515" s="2"/>
      <c r="MWS5515" s="2"/>
      <c r="MWT5515" s="2"/>
      <c r="MWU5515" s="2"/>
      <c r="MWV5515" s="2"/>
      <c r="MWW5515" s="2"/>
      <c r="MWX5515" s="2"/>
      <c r="MWY5515" s="2"/>
      <c r="MWZ5515" s="2"/>
      <c r="MXA5515" s="2"/>
      <c r="MXB5515" s="2"/>
      <c r="MXC5515" s="2"/>
      <c r="MXD5515" s="2"/>
      <c r="MXE5515" s="2"/>
      <c r="MXF5515" s="2"/>
      <c r="MXG5515" s="2"/>
      <c r="MXH5515" s="2"/>
      <c r="MXI5515" s="2"/>
      <c r="MXJ5515" s="2"/>
      <c r="MXK5515" s="2"/>
      <c r="MXL5515" s="2"/>
      <c r="MXM5515" s="2"/>
      <c r="MXN5515" s="2"/>
      <c r="MXO5515" s="2"/>
      <c r="MXP5515" s="2"/>
      <c r="MXQ5515" s="2"/>
      <c r="MXR5515" s="2"/>
      <c r="MXS5515" s="2"/>
      <c r="MXT5515" s="2"/>
      <c r="MXU5515" s="2"/>
      <c r="MXV5515" s="2"/>
      <c r="MXW5515" s="2"/>
      <c r="MXX5515" s="2"/>
      <c r="MXY5515" s="2"/>
      <c r="MXZ5515" s="2"/>
      <c r="MYA5515" s="2"/>
      <c r="MYB5515" s="2"/>
      <c r="MYC5515" s="2"/>
      <c r="MYD5515" s="2"/>
      <c r="MYE5515" s="2"/>
      <c r="MYF5515" s="2"/>
      <c r="MYG5515" s="2"/>
      <c r="MYH5515" s="2"/>
      <c r="MYI5515" s="2"/>
      <c r="MYJ5515" s="2"/>
      <c r="MYK5515" s="2"/>
      <c r="MYL5515" s="2"/>
      <c r="MYM5515" s="2"/>
      <c r="MYN5515" s="2"/>
      <c r="MYO5515" s="2"/>
      <c r="MYP5515" s="2"/>
      <c r="MYQ5515" s="2"/>
      <c r="MYR5515" s="2"/>
      <c r="MYS5515" s="2"/>
      <c r="MYT5515" s="2"/>
      <c r="MYU5515" s="2"/>
      <c r="MYV5515" s="2"/>
      <c r="MYW5515" s="2"/>
      <c r="MYX5515" s="2"/>
      <c r="MYY5515" s="2"/>
      <c r="MYZ5515" s="2"/>
      <c r="MZA5515" s="2"/>
      <c r="MZB5515" s="2"/>
      <c r="MZC5515" s="2"/>
      <c r="MZD5515" s="2"/>
      <c r="MZE5515" s="2"/>
      <c r="MZF5515" s="2"/>
      <c r="MZG5515" s="2"/>
      <c r="MZH5515" s="2"/>
      <c r="MZI5515" s="2"/>
      <c r="MZJ5515" s="2"/>
      <c r="MZK5515" s="2"/>
      <c r="MZL5515" s="2"/>
      <c r="MZM5515" s="2"/>
      <c r="MZN5515" s="2"/>
      <c r="MZO5515" s="2"/>
      <c r="MZP5515" s="2"/>
      <c r="MZQ5515" s="2"/>
      <c r="MZR5515" s="2"/>
      <c r="MZS5515" s="2"/>
      <c r="MZT5515" s="2"/>
      <c r="MZU5515" s="2"/>
      <c r="MZV5515" s="2"/>
      <c r="MZW5515" s="2"/>
      <c r="MZX5515" s="2"/>
      <c r="MZY5515" s="2"/>
      <c r="MZZ5515" s="2"/>
      <c r="NAA5515" s="2"/>
      <c r="NAB5515" s="2"/>
      <c r="NAC5515" s="2"/>
      <c r="NAD5515" s="2"/>
      <c r="NAE5515" s="2"/>
      <c r="NAF5515" s="2"/>
      <c r="NAG5515" s="2"/>
      <c r="NAH5515" s="2"/>
      <c r="NAI5515" s="2"/>
      <c r="NAJ5515" s="2"/>
      <c r="NAK5515" s="2"/>
      <c r="NAL5515" s="2"/>
      <c r="NAM5515" s="2"/>
      <c r="NAN5515" s="2"/>
      <c r="NAO5515" s="2"/>
      <c r="NAP5515" s="2"/>
      <c r="NAQ5515" s="2"/>
      <c r="NAR5515" s="2"/>
      <c r="NAS5515" s="2"/>
      <c r="NAT5515" s="2"/>
      <c r="NAU5515" s="2"/>
      <c r="NAV5515" s="2"/>
      <c r="NAW5515" s="2"/>
      <c r="NAX5515" s="2"/>
      <c r="NAY5515" s="2"/>
      <c r="NAZ5515" s="2"/>
      <c r="NBA5515" s="2"/>
      <c r="NBB5515" s="2"/>
      <c r="NBC5515" s="2"/>
      <c r="NBD5515" s="2"/>
      <c r="NBE5515" s="2"/>
      <c r="NBF5515" s="2"/>
      <c r="NBG5515" s="2"/>
      <c r="NBH5515" s="2"/>
      <c r="NBI5515" s="2"/>
      <c r="NBJ5515" s="2"/>
      <c r="NBK5515" s="2"/>
      <c r="NBL5515" s="2"/>
      <c r="NBM5515" s="2"/>
      <c r="NBN5515" s="2"/>
      <c r="NBO5515" s="2"/>
      <c r="NBP5515" s="2"/>
      <c r="NBQ5515" s="2"/>
      <c r="NBR5515" s="2"/>
      <c r="NBS5515" s="2"/>
      <c r="NBT5515" s="2"/>
      <c r="NBU5515" s="2"/>
      <c r="NBV5515" s="2"/>
      <c r="NBW5515" s="2"/>
      <c r="NBX5515" s="2"/>
      <c r="NBY5515" s="2"/>
      <c r="NBZ5515" s="2"/>
      <c r="NCA5515" s="2"/>
      <c r="NCB5515" s="2"/>
      <c r="NCC5515" s="2"/>
      <c r="NCD5515" s="2"/>
      <c r="NCE5515" s="2"/>
      <c r="NCF5515" s="2"/>
      <c r="NCG5515" s="2"/>
      <c r="NCH5515" s="2"/>
      <c r="NCI5515" s="2"/>
      <c r="NCJ5515" s="2"/>
      <c r="NCK5515" s="2"/>
      <c r="NCL5515" s="2"/>
      <c r="NCM5515" s="2"/>
      <c r="NCN5515" s="2"/>
      <c r="NCO5515" s="2"/>
      <c r="NCP5515" s="2"/>
      <c r="NCQ5515" s="2"/>
      <c r="NCR5515" s="2"/>
      <c r="NCS5515" s="2"/>
      <c r="NCT5515" s="2"/>
      <c r="NCU5515" s="2"/>
      <c r="NCV5515" s="2"/>
      <c r="NCW5515" s="2"/>
      <c r="NCX5515" s="2"/>
      <c r="NCY5515" s="2"/>
      <c r="NCZ5515" s="2"/>
      <c r="NDA5515" s="2"/>
      <c r="NDB5515" s="2"/>
      <c r="NDC5515" s="2"/>
      <c r="NDD5515" s="2"/>
      <c r="NDE5515" s="2"/>
      <c r="NDF5515" s="2"/>
      <c r="NDG5515" s="2"/>
      <c r="NDH5515" s="2"/>
      <c r="NDI5515" s="2"/>
      <c r="NDJ5515" s="2"/>
      <c r="NDK5515" s="2"/>
      <c r="NDL5515" s="2"/>
      <c r="NDM5515" s="2"/>
      <c r="NDN5515" s="2"/>
      <c r="NDO5515" s="2"/>
      <c r="NDP5515" s="2"/>
      <c r="NDQ5515" s="2"/>
      <c r="NDR5515" s="2"/>
      <c r="NDS5515" s="2"/>
      <c r="NDT5515" s="2"/>
      <c r="NDU5515" s="2"/>
      <c r="NDV5515" s="2"/>
      <c r="NDW5515" s="2"/>
      <c r="NDX5515" s="2"/>
      <c r="NDY5515" s="2"/>
      <c r="NDZ5515" s="2"/>
      <c r="NEA5515" s="2"/>
      <c r="NEB5515" s="2"/>
      <c r="NEC5515" s="2"/>
      <c r="NED5515" s="2"/>
      <c r="NEE5515" s="2"/>
      <c r="NEF5515" s="2"/>
      <c r="NEG5515" s="2"/>
      <c r="NEH5515" s="2"/>
      <c r="NEI5515" s="2"/>
      <c r="NEJ5515" s="2"/>
      <c r="NEK5515" s="2"/>
      <c r="NEL5515" s="2"/>
      <c r="NEM5515" s="2"/>
      <c r="NEN5515" s="2"/>
      <c r="NEO5515" s="2"/>
      <c r="NEP5515" s="2"/>
      <c r="NEQ5515" s="2"/>
      <c r="NER5515" s="2"/>
      <c r="NES5515" s="2"/>
      <c r="NET5515" s="2"/>
      <c r="NEU5515" s="2"/>
      <c r="NEV5515" s="2"/>
      <c r="NEW5515" s="2"/>
      <c r="NEX5515" s="2"/>
      <c r="NEY5515" s="2"/>
      <c r="NEZ5515" s="2"/>
      <c r="NFA5515" s="2"/>
      <c r="NFB5515" s="2"/>
      <c r="NFC5515" s="2"/>
      <c r="NFD5515" s="2"/>
      <c r="NFE5515" s="2"/>
      <c r="NFF5515" s="2"/>
      <c r="NFG5515" s="2"/>
      <c r="NFH5515" s="2"/>
      <c r="NFI5515" s="2"/>
      <c r="NFJ5515" s="2"/>
      <c r="NFK5515" s="2"/>
      <c r="NFL5515" s="2"/>
      <c r="NFM5515" s="2"/>
      <c r="NFN5515" s="2"/>
      <c r="NFO5515" s="2"/>
      <c r="NFP5515" s="2"/>
      <c r="NFQ5515" s="2"/>
      <c r="NFR5515" s="2"/>
      <c r="NFS5515" s="2"/>
      <c r="NFT5515" s="2"/>
      <c r="NFU5515" s="2"/>
      <c r="NFV5515" s="2"/>
      <c r="NFW5515" s="2"/>
      <c r="NFX5515" s="2"/>
      <c r="NFY5515" s="2"/>
      <c r="NFZ5515" s="2"/>
      <c r="NGA5515" s="2"/>
      <c r="NGB5515" s="2"/>
      <c r="NGC5515" s="2"/>
      <c r="NGD5515" s="2"/>
      <c r="NGE5515" s="2"/>
      <c r="NGF5515" s="2"/>
      <c r="NGG5515" s="2"/>
      <c r="NGH5515" s="2"/>
      <c r="NGI5515" s="2"/>
      <c r="NGJ5515" s="2"/>
      <c r="NGK5515" s="2"/>
      <c r="NGL5515" s="2"/>
      <c r="NGM5515" s="2"/>
      <c r="NGN5515" s="2"/>
      <c r="NGO5515" s="2"/>
      <c r="NGP5515" s="2"/>
      <c r="NGQ5515" s="2"/>
      <c r="NGR5515" s="2"/>
      <c r="NGS5515" s="2"/>
      <c r="NGT5515" s="2"/>
      <c r="NGU5515" s="2"/>
      <c r="NGV5515" s="2"/>
      <c r="NGW5515" s="2"/>
      <c r="NGX5515" s="2"/>
      <c r="NGY5515" s="2"/>
      <c r="NGZ5515" s="2"/>
      <c r="NHA5515" s="2"/>
      <c r="NHB5515" s="2"/>
      <c r="NHC5515" s="2"/>
      <c r="NHD5515" s="2"/>
      <c r="NHE5515" s="2"/>
      <c r="NHF5515" s="2"/>
      <c r="NHG5515" s="2"/>
      <c r="NHH5515" s="2"/>
      <c r="NHI5515" s="2"/>
      <c r="NHJ5515" s="2"/>
      <c r="NHK5515" s="2"/>
      <c r="NHL5515" s="2"/>
      <c r="NHM5515" s="2"/>
      <c r="NHN5515" s="2"/>
      <c r="NHO5515" s="2"/>
      <c r="NHP5515" s="2"/>
      <c r="NHQ5515" s="2"/>
      <c r="NHR5515" s="2"/>
      <c r="NHS5515" s="2"/>
      <c r="NHT5515" s="2"/>
      <c r="NHU5515" s="2"/>
      <c r="NHV5515" s="2"/>
      <c r="NHW5515" s="2"/>
      <c r="NHX5515" s="2"/>
      <c r="NHY5515" s="2"/>
      <c r="NHZ5515" s="2"/>
      <c r="NIA5515" s="2"/>
      <c r="NIB5515" s="2"/>
      <c r="NIC5515" s="2"/>
      <c r="NID5515" s="2"/>
      <c r="NIE5515" s="2"/>
      <c r="NIF5515" s="2"/>
      <c r="NIG5515" s="2"/>
      <c r="NIH5515" s="2"/>
      <c r="NII5515" s="2"/>
      <c r="NIJ5515" s="2"/>
      <c r="NIK5515" s="2"/>
      <c r="NIL5515" s="2"/>
      <c r="NIM5515" s="2"/>
      <c r="NIN5515" s="2"/>
      <c r="NIO5515" s="2"/>
      <c r="NIP5515" s="2"/>
      <c r="NIQ5515" s="2"/>
      <c r="NIR5515" s="2"/>
      <c r="NIS5515" s="2"/>
      <c r="NIT5515" s="2"/>
      <c r="NIU5515" s="2"/>
      <c r="NIV5515" s="2"/>
      <c r="NIW5515" s="2"/>
      <c r="NIX5515" s="2"/>
      <c r="NIY5515" s="2"/>
      <c r="NIZ5515" s="2"/>
      <c r="NJA5515" s="2"/>
      <c r="NJB5515" s="2"/>
      <c r="NJC5515" s="2"/>
      <c r="NJD5515" s="2"/>
      <c r="NJE5515" s="2"/>
      <c r="NJF5515" s="2"/>
      <c r="NJG5515" s="2"/>
      <c r="NJH5515" s="2"/>
      <c r="NJI5515" s="2"/>
      <c r="NJJ5515" s="2"/>
      <c r="NJK5515" s="2"/>
      <c r="NJL5515" s="2"/>
      <c r="NJM5515" s="2"/>
      <c r="NJN5515" s="2"/>
      <c r="NJO5515" s="2"/>
      <c r="NJP5515" s="2"/>
      <c r="NJQ5515" s="2"/>
      <c r="NJR5515" s="2"/>
      <c r="NJS5515" s="2"/>
      <c r="NJT5515" s="2"/>
      <c r="NJU5515" s="2"/>
      <c r="NJV5515" s="2"/>
      <c r="NJW5515" s="2"/>
      <c r="NJX5515" s="2"/>
      <c r="NJY5515" s="2"/>
      <c r="NJZ5515" s="2"/>
      <c r="NKA5515" s="2"/>
      <c r="NKB5515" s="2"/>
      <c r="NKC5515" s="2"/>
      <c r="NKD5515" s="2"/>
      <c r="NKE5515" s="2"/>
      <c r="NKF5515" s="2"/>
      <c r="NKG5515" s="2"/>
      <c r="NKH5515" s="2"/>
      <c r="NKI5515" s="2"/>
      <c r="NKJ5515" s="2"/>
      <c r="NKK5515" s="2"/>
      <c r="NKL5515" s="2"/>
      <c r="NKM5515" s="2"/>
      <c r="NKN5515" s="2"/>
      <c r="NKO5515" s="2"/>
      <c r="NKP5515" s="2"/>
      <c r="NKQ5515" s="2"/>
      <c r="NKR5515" s="2"/>
      <c r="NKS5515" s="2"/>
      <c r="NKT5515" s="2"/>
      <c r="NKU5515" s="2"/>
      <c r="NKV5515" s="2"/>
      <c r="NKW5515" s="2"/>
      <c r="NKX5515" s="2"/>
      <c r="NKY5515" s="2"/>
      <c r="NKZ5515" s="2"/>
      <c r="NLA5515" s="2"/>
      <c r="NLB5515" s="2"/>
      <c r="NLC5515" s="2"/>
      <c r="NLD5515" s="2"/>
      <c r="NLE5515" s="2"/>
      <c r="NLF5515" s="2"/>
      <c r="NLG5515" s="2"/>
      <c r="NLH5515" s="2"/>
      <c r="NLI5515" s="2"/>
      <c r="NLJ5515" s="2"/>
      <c r="NLK5515" s="2"/>
      <c r="NLL5515" s="2"/>
      <c r="NLM5515" s="2"/>
      <c r="NLN5515" s="2"/>
      <c r="NLO5515" s="2"/>
      <c r="NLP5515" s="2"/>
      <c r="NLQ5515" s="2"/>
      <c r="NLR5515" s="2"/>
      <c r="NLS5515" s="2"/>
      <c r="NLT5515" s="2"/>
      <c r="NLU5515" s="2"/>
      <c r="NLV5515" s="2"/>
      <c r="NLW5515" s="2"/>
      <c r="NLX5515" s="2"/>
      <c r="NLY5515" s="2"/>
      <c r="NLZ5515" s="2"/>
      <c r="NMA5515" s="2"/>
      <c r="NMB5515" s="2"/>
      <c r="NMC5515" s="2"/>
      <c r="NMD5515" s="2"/>
      <c r="NME5515" s="2"/>
      <c r="NMF5515" s="2"/>
      <c r="NMG5515" s="2"/>
      <c r="NMH5515" s="2"/>
      <c r="NMI5515" s="2"/>
      <c r="NMJ5515" s="2"/>
      <c r="NMK5515" s="2"/>
      <c r="NML5515" s="2"/>
      <c r="NMM5515" s="2"/>
      <c r="NMN5515" s="2"/>
      <c r="NMO5515" s="2"/>
      <c r="NMP5515" s="2"/>
      <c r="NMQ5515" s="2"/>
      <c r="NMR5515" s="2"/>
      <c r="NMS5515" s="2"/>
      <c r="NMT5515" s="2"/>
      <c r="NMU5515" s="2"/>
      <c r="NMV5515" s="2"/>
      <c r="NMW5515" s="2"/>
      <c r="NMX5515" s="2"/>
      <c r="NMY5515" s="2"/>
      <c r="NMZ5515" s="2"/>
      <c r="NNA5515" s="2"/>
      <c r="NNB5515" s="2"/>
      <c r="NNC5515" s="2"/>
      <c r="NND5515" s="2"/>
      <c r="NNE5515" s="2"/>
      <c r="NNF5515" s="2"/>
      <c r="NNG5515" s="2"/>
      <c r="NNH5515" s="2"/>
      <c r="NNI5515" s="2"/>
      <c r="NNJ5515" s="2"/>
      <c r="NNK5515" s="2"/>
      <c r="NNL5515" s="2"/>
      <c r="NNM5515" s="2"/>
      <c r="NNN5515" s="2"/>
      <c r="NNO5515" s="2"/>
      <c r="NNP5515" s="2"/>
      <c r="NNQ5515" s="2"/>
      <c r="NNR5515" s="2"/>
      <c r="NNS5515" s="2"/>
      <c r="NNT5515" s="2"/>
      <c r="NNU5515" s="2"/>
      <c r="NNV5515" s="2"/>
      <c r="NNW5515" s="2"/>
      <c r="NNX5515" s="2"/>
      <c r="NNY5515" s="2"/>
      <c r="NNZ5515" s="2"/>
      <c r="NOA5515" s="2"/>
      <c r="NOB5515" s="2"/>
      <c r="NOC5515" s="2"/>
      <c r="NOD5515" s="2"/>
      <c r="NOE5515" s="2"/>
      <c r="NOF5515" s="2"/>
      <c r="NOG5515" s="2"/>
      <c r="NOH5515" s="2"/>
      <c r="NOI5515" s="2"/>
      <c r="NOJ5515" s="2"/>
      <c r="NOK5515" s="2"/>
      <c r="NOL5515" s="2"/>
      <c r="NOM5515" s="2"/>
      <c r="NON5515" s="2"/>
      <c r="NOO5515" s="2"/>
      <c r="NOP5515" s="2"/>
      <c r="NOQ5515" s="2"/>
      <c r="NOR5515" s="2"/>
      <c r="NOS5515" s="2"/>
      <c r="NOT5515" s="2"/>
      <c r="NOU5515" s="2"/>
      <c r="NOV5515" s="2"/>
      <c r="NOW5515" s="2"/>
      <c r="NOX5515" s="2"/>
      <c r="NOY5515" s="2"/>
      <c r="NOZ5515" s="2"/>
      <c r="NPA5515" s="2"/>
      <c r="NPB5515" s="2"/>
      <c r="NPC5515" s="2"/>
      <c r="NPD5515" s="2"/>
      <c r="NPE5515" s="2"/>
      <c r="NPF5515" s="2"/>
      <c r="NPG5515" s="2"/>
      <c r="NPH5515" s="2"/>
      <c r="NPI5515" s="2"/>
      <c r="NPJ5515" s="2"/>
      <c r="NPK5515" s="2"/>
      <c r="NPL5515" s="2"/>
      <c r="NPM5515" s="2"/>
      <c r="NPN5515" s="2"/>
      <c r="NPO5515" s="2"/>
      <c r="NPP5515" s="2"/>
      <c r="NPQ5515" s="2"/>
      <c r="NPR5515" s="2"/>
      <c r="NPS5515" s="2"/>
      <c r="NPT5515" s="2"/>
      <c r="NPU5515" s="2"/>
      <c r="NPV5515" s="2"/>
      <c r="NPW5515" s="2"/>
      <c r="NPX5515" s="2"/>
      <c r="NPY5515" s="2"/>
      <c r="NPZ5515" s="2"/>
      <c r="NQA5515" s="2"/>
      <c r="NQB5515" s="2"/>
      <c r="NQC5515" s="2"/>
      <c r="NQD5515" s="2"/>
      <c r="NQE5515" s="2"/>
      <c r="NQF5515" s="2"/>
      <c r="NQG5515" s="2"/>
      <c r="NQH5515" s="2"/>
      <c r="NQI5515" s="2"/>
      <c r="NQJ5515" s="2"/>
      <c r="NQK5515" s="2"/>
      <c r="NQL5515" s="2"/>
      <c r="NQM5515" s="2"/>
      <c r="NQN5515" s="2"/>
      <c r="NQO5515" s="2"/>
      <c r="NQP5515" s="2"/>
      <c r="NQQ5515" s="2"/>
      <c r="NQR5515" s="2"/>
      <c r="NQS5515" s="2"/>
      <c r="NQT5515" s="2"/>
      <c r="NQU5515" s="2"/>
      <c r="NQV5515" s="2"/>
      <c r="NQW5515" s="2"/>
      <c r="NQX5515" s="2"/>
      <c r="NQY5515" s="2"/>
      <c r="NQZ5515" s="2"/>
      <c r="NRA5515" s="2"/>
      <c r="NRB5515" s="2"/>
      <c r="NRC5515" s="2"/>
      <c r="NRD5515" s="2"/>
      <c r="NRE5515" s="2"/>
      <c r="NRF5515" s="2"/>
      <c r="NRG5515" s="2"/>
      <c r="NRH5515" s="2"/>
      <c r="NRI5515" s="2"/>
      <c r="NRJ5515" s="2"/>
      <c r="NRK5515" s="2"/>
      <c r="NRL5515" s="2"/>
      <c r="NRM5515" s="2"/>
      <c r="NRN5515" s="2"/>
      <c r="NRO5515" s="2"/>
      <c r="NRP5515" s="2"/>
      <c r="NRQ5515" s="2"/>
      <c r="NRR5515" s="2"/>
      <c r="NRS5515" s="2"/>
      <c r="NRT5515" s="2"/>
      <c r="NRU5515" s="2"/>
      <c r="NRV5515" s="2"/>
      <c r="NRW5515" s="2"/>
      <c r="NRX5515" s="2"/>
      <c r="NRY5515" s="2"/>
      <c r="NRZ5515" s="2"/>
      <c r="NSA5515" s="2"/>
      <c r="NSB5515" s="2"/>
      <c r="NSC5515" s="2"/>
      <c r="NSD5515" s="2"/>
      <c r="NSE5515" s="2"/>
      <c r="NSF5515" s="2"/>
      <c r="NSG5515" s="2"/>
      <c r="NSH5515" s="2"/>
      <c r="NSI5515" s="2"/>
      <c r="NSJ5515" s="2"/>
      <c r="NSK5515" s="2"/>
      <c r="NSL5515" s="2"/>
      <c r="NSM5515" s="2"/>
      <c r="NSN5515" s="2"/>
      <c r="NSO5515" s="2"/>
      <c r="NSP5515" s="2"/>
      <c r="NSQ5515" s="2"/>
      <c r="NSR5515" s="2"/>
      <c r="NSS5515" s="2"/>
      <c r="NST5515" s="2"/>
      <c r="NSU5515" s="2"/>
      <c r="NSV5515" s="2"/>
      <c r="NSW5515" s="2"/>
      <c r="NSX5515" s="2"/>
      <c r="NSY5515" s="2"/>
      <c r="NSZ5515" s="2"/>
      <c r="NTA5515" s="2"/>
      <c r="NTB5515" s="2"/>
      <c r="NTC5515" s="2"/>
      <c r="NTD5515" s="2"/>
      <c r="NTE5515" s="2"/>
      <c r="NTF5515" s="2"/>
      <c r="NTG5515" s="2"/>
      <c r="NTH5515" s="2"/>
      <c r="NTI5515" s="2"/>
      <c r="NTJ5515" s="2"/>
      <c r="NTK5515" s="2"/>
      <c r="NTL5515" s="2"/>
      <c r="NTM5515" s="2"/>
      <c r="NTN5515" s="2"/>
      <c r="NTO5515" s="2"/>
      <c r="NTP5515" s="2"/>
      <c r="NTQ5515" s="2"/>
      <c r="NTR5515" s="2"/>
      <c r="NTS5515" s="2"/>
      <c r="NTT5515" s="2"/>
      <c r="NTU5515" s="2"/>
      <c r="NTV5515" s="2"/>
      <c r="NTW5515" s="2"/>
      <c r="NTX5515" s="2"/>
      <c r="NTY5515" s="2"/>
      <c r="NTZ5515" s="2"/>
      <c r="NUA5515" s="2"/>
      <c r="NUB5515" s="2"/>
      <c r="NUC5515" s="2"/>
      <c r="NUD5515" s="2"/>
      <c r="NUE5515" s="2"/>
      <c r="NUF5515" s="2"/>
      <c r="NUG5515" s="2"/>
      <c r="NUH5515" s="2"/>
      <c r="NUI5515" s="2"/>
      <c r="NUJ5515" s="2"/>
      <c r="NUK5515" s="2"/>
      <c r="NUL5515" s="2"/>
      <c r="NUM5515" s="2"/>
      <c r="NUN5515" s="2"/>
      <c r="NUO5515" s="2"/>
      <c r="NUP5515" s="2"/>
      <c r="NUQ5515" s="2"/>
      <c r="NUR5515" s="2"/>
      <c r="NUS5515" s="2"/>
      <c r="NUT5515" s="2"/>
      <c r="NUU5515" s="2"/>
      <c r="NUV5515" s="2"/>
      <c r="NUW5515" s="2"/>
      <c r="NUX5515" s="2"/>
      <c r="NUY5515" s="2"/>
      <c r="NUZ5515" s="2"/>
      <c r="NVA5515" s="2"/>
      <c r="NVB5515" s="2"/>
      <c r="NVC5515" s="2"/>
      <c r="NVD5515" s="2"/>
      <c r="NVE5515" s="2"/>
      <c r="NVF5515" s="2"/>
      <c r="NVG5515" s="2"/>
      <c r="NVH5515" s="2"/>
      <c r="NVI5515" s="2"/>
      <c r="NVJ5515" s="2"/>
      <c r="NVK5515" s="2"/>
      <c r="NVL5515" s="2"/>
      <c r="NVM5515" s="2"/>
      <c r="NVN5515" s="2"/>
      <c r="NVO5515" s="2"/>
      <c r="NVP5515" s="2"/>
      <c r="NVQ5515" s="2"/>
      <c r="NVR5515" s="2"/>
      <c r="NVS5515" s="2"/>
      <c r="NVT5515" s="2"/>
      <c r="NVU5515" s="2"/>
      <c r="NVV5515" s="2"/>
      <c r="NVW5515" s="2"/>
      <c r="NVX5515" s="2"/>
      <c r="NVY5515" s="2"/>
      <c r="NVZ5515" s="2"/>
      <c r="NWA5515" s="2"/>
      <c r="NWB5515" s="2"/>
      <c r="NWC5515" s="2"/>
      <c r="NWD5515" s="2"/>
      <c r="NWE5515" s="2"/>
      <c r="NWF5515" s="2"/>
      <c r="NWG5515" s="2"/>
      <c r="NWH5515" s="2"/>
      <c r="NWI5515" s="2"/>
      <c r="NWJ5515" s="2"/>
      <c r="NWK5515" s="2"/>
      <c r="NWL5515" s="2"/>
      <c r="NWM5515" s="2"/>
      <c r="NWN5515" s="2"/>
      <c r="NWO5515" s="2"/>
      <c r="NWP5515" s="2"/>
      <c r="NWQ5515" s="2"/>
      <c r="NWR5515" s="2"/>
      <c r="NWS5515" s="2"/>
      <c r="NWT5515" s="2"/>
      <c r="NWU5515" s="2"/>
      <c r="NWV5515" s="2"/>
      <c r="NWW5515" s="2"/>
      <c r="NWX5515" s="2"/>
      <c r="NWY5515" s="2"/>
      <c r="NWZ5515" s="2"/>
      <c r="NXA5515" s="2"/>
      <c r="NXB5515" s="2"/>
      <c r="NXC5515" s="2"/>
      <c r="NXD5515" s="2"/>
      <c r="NXE5515" s="2"/>
      <c r="NXF5515" s="2"/>
      <c r="NXG5515" s="2"/>
      <c r="NXH5515" s="2"/>
      <c r="NXI5515" s="2"/>
      <c r="NXJ5515" s="2"/>
      <c r="NXK5515" s="2"/>
      <c r="NXL5515" s="2"/>
      <c r="NXM5515" s="2"/>
      <c r="NXN5515" s="2"/>
      <c r="NXO5515" s="2"/>
      <c r="NXP5515" s="2"/>
      <c r="NXQ5515" s="2"/>
      <c r="NXR5515" s="2"/>
      <c r="NXS5515" s="2"/>
      <c r="NXT5515" s="2"/>
      <c r="NXU5515" s="2"/>
      <c r="NXV5515" s="2"/>
      <c r="NXW5515" s="2"/>
      <c r="NXX5515" s="2"/>
      <c r="NXY5515" s="2"/>
      <c r="NXZ5515" s="2"/>
      <c r="NYA5515" s="2"/>
      <c r="NYB5515" s="2"/>
      <c r="NYC5515" s="2"/>
      <c r="NYD5515" s="2"/>
      <c r="NYE5515" s="2"/>
      <c r="NYF5515" s="2"/>
      <c r="NYG5515" s="2"/>
      <c r="NYH5515" s="2"/>
      <c r="NYI5515" s="2"/>
      <c r="NYJ5515" s="2"/>
      <c r="NYK5515" s="2"/>
      <c r="NYL5515" s="2"/>
      <c r="NYM5515" s="2"/>
      <c r="NYN5515" s="2"/>
      <c r="NYO5515" s="2"/>
      <c r="NYP5515" s="2"/>
      <c r="NYQ5515" s="2"/>
      <c r="NYR5515" s="2"/>
      <c r="NYS5515" s="2"/>
      <c r="NYT5515" s="2"/>
      <c r="NYU5515" s="2"/>
      <c r="NYV5515" s="2"/>
      <c r="NYW5515" s="2"/>
      <c r="NYX5515" s="2"/>
      <c r="NYY5515" s="2"/>
      <c r="NYZ5515" s="2"/>
      <c r="NZA5515" s="2"/>
      <c r="NZB5515" s="2"/>
      <c r="NZC5515" s="2"/>
      <c r="NZD5515" s="2"/>
      <c r="NZE5515" s="2"/>
      <c r="NZF5515" s="2"/>
      <c r="NZG5515" s="2"/>
      <c r="NZH5515" s="2"/>
      <c r="NZI5515" s="2"/>
      <c r="NZJ5515" s="2"/>
      <c r="NZK5515" s="2"/>
      <c r="NZL5515" s="2"/>
      <c r="NZM5515" s="2"/>
      <c r="NZN5515" s="2"/>
      <c r="NZO5515" s="2"/>
      <c r="NZP5515" s="2"/>
      <c r="NZQ5515" s="2"/>
      <c r="NZR5515" s="2"/>
      <c r="NZS5515" s="2"/>
      <c r="NZT5515" s="2"/>
      <c r="NZU5515" s="2"/>
      <c r="NZV5515" s="2"/>
      <c r="NZW5515" s="2"/>
      <c r="NZX5515" s="2"/>
      <c r="NZY5515" s="2"/>
      <c r="NZZ5515" s="2"/>
      <c r="OAA5515" s="2"/>
      <c r="OAB5515" s="2"/>
      <c r="OAC5515" s="2"/>
      <c r="OAD5515" s="2"/>
      <c r="OAE5515" s="2"/>
      <c r="OAF5515" s="2"/>
      <c r="OAG5515" s="2"/>
      <c r="OAH5515" s="2"/>
      <c r="OAI5515" s="2"/>
      <c r="OAJ5515" s="2"/>
      <c r="OAK5515" s="2"/>
      <c r="OAL5515" s="2"/>
      <c r="OAM5515" s="2"/>
      <c r="OAN5515" s="2"/>
      <c r="OAO5515" s="2"/>
      <c r="OAP5515" s="2"/>
      <c r="OAQ5515" s="2"/>
      <c r="OAR5515" s="2"/>
      <c r="OAS5515" s="2"/>
      <c r="OAT5515" s="2"/>
      <c r="OAU5515" s="2"/>
      <c r="OAV5515" s="2"/>
      <c r="OAW5515" s="2"/>
      <c r="OAX5515" s="2"/>
      <c r="OAY5515" s="2"/>
      <c r="OAZ5515" s="2"/>
      <c r="OBA5515" s="2"/>
      <c r="OBB5515" s="2"/>
      <c r="OBC5515" s="2"/>
      <c r="OBD5515" s="2"/>
      <c r="OBE5515" s="2"/>
      <c r="OBF5515" s="2"/>
      <c r="OBG5515" s="2"/>
      <c r="OBH5515" s="2"/>
      <c r="OBI5515" s="2"/>
      <c r="OBJ5515" s="2"/>
      <c r="OBK5515" s="2"/>
      <c r="OBL5515" s="2"/>
      <c r="OBM5515" s="2"/>
      <c r="OBN5515" s="2"/>
      <c r="OBO5515" s="2"/>
      <c r="OBP5515" s="2"/>
      <c r="OBQ5515" s="2"/>
      <c r="OBR5515" s="2"/>
      <c r="OBS5515" s="2"/>
      <c r="OBT5515" s="2"/>
      <c r="OBU5515" s="2"/>
      <c r="OBV5515" s="2"/>
      <c r="OBW5515" s="2"/>
      <c r="OBX5515" s="2"/>
      <c r="OBY5515" s="2"/>
      <c r="OBZ5515" s="2"/>
      <c r="OCA5515" s="2"/>
      <c r="OCB5515" s="2"/>
      <c r="OCC5515" s="2"/>
      <c r="OCD5515" s="2"/>
      <c r="OCE5515" s="2"/>
      <c r="OCF5515" s="2"/>
      <c r="OCG5515" s="2"/>
      <c r="OCH5515" s="2"/>
      <c r="OCI5515" s="2"/>
      <c r="OCJ5515" s="2"/>
      <c r="OCK5515" s="2"/>
      <c r="OCL5515" s="2"/>
      <c r="OCM5515" s="2"/>
      <c r="OCN5515" s="2"/>
      <c r="OCO5515" s="2"/>
      <c r="OCP5515" s="2"/>
      <c r="OCQ5515" s="2"/>
      <c r="OCR5515" s="2"/>
      <c r="OCS5515" s="2"/>
      <c r="OCT5515" s="2"/>
      <c r="OCU5515" s="2"/>
      <c r="OCV5515" s="2"/>
      <c r="OCW5515" s="2"/>
      <c r="OCX5515" s="2"/>
      <c r="OCY5515" s="2"/>
      <c r="OCZ5515" s="2"/>
      <c r="ODA5515" s="2"/>
      <c r="ODB5515" s="2"/>
      <c r="ODC5515" s="2"/>
      <c r="ODD5515" s="2"/>
      <c r="ODE5515" s="2"/>
      <c r="ODF5515" s="2"/>
      <c r="ODG5515" s="2"/>
      <c r="ODH5515" s="2"/>
      <c r="ODI5515" s="2"/>
      <c r="ODJ5515" s="2"/>
      <c r="ODK5515" s="2"/>
      <c r="ODL5515" s="2"/>
      <c r="ODM5515" s="2"/>
      <c r="ODN5515" s="2"/>
      <c r="ODO5515" s="2"/>
      <c r="ODP5515" s="2"/>
      <c r="ODQ5515" s="2"/>
      <c r="ODR5515" s="2"/>
      <c r="ODS5515" s="2"/>
      <c r="ODT5515" s="2"/>
      <c r="ODU5515" s="2"/>
      <c r="ODV5515" s="2"/>
      <c r="ODW5515" s="2"/>
      <c r="ODX5515" s="2"/>
      <c r="ODY5515" s="2"/>
      <c r="ODZ5515" s="2"/>
      <c r="OEA5515" s="2"/>
      <c r="OEB5515" s="2"/>
      <c r="OEC5515" s="2"/>
      <c r="OED5515" s="2"/>
      <c r="OEE5515" s="2"/>
      <c r="OEF5515" s="2"/>
      <c r="OEG5515" s="2"/>
      <c r="OEH5515" s="2"/>
      <c r="OEI5515" s="2"/>
      <c r="OEJ5515" s="2"/>
      <c r="OEK5515" s="2"/>
      <c r="OEL5515" s="2"/>
      <c r="OEM5515" s="2"/>
      <c r="OEN5515" s="2"/>
      <c r="OEO5515" s="2"/>
      <c r="OEP5515" s="2"/>
      <c r="OEQ5515" s="2"/>
      <c r="OER5515" s="2"/>
      <c r="OES5515" s="2"/>
      <c r="OET5515" s="2"/>
      <c r="OEU5515" s="2"/>
      <c r="OEV5515" s="2"/>
      <c r="OEW5515" s="2"/>
      <c r="OEX5515" s="2"/>
      <c r="OEY5515" s="2"/>
      <c r="OEZ5515" s="2"/>
      <c r="OFA5515" s="2"/>
      <c r="OFB5515" s="2"/>
      <c r="OFC5515" s="2"/>
      <c r="OFD5515" s="2"/>
      <c r="OFE5515" s="2"/>
      <c r="OFF5515" s="2"/>
      <c r="OFG5515" s="2"/>
      <c r="OFH5515" s="2"/>
      <c r="OFI5515" s="2"/>
      <c r="OFJ5515" s="2"/>
      <c r="OFK5515" s="2"/>
      <c r="OFL5515" s="2"/>
      <c r="OFM5515" s="2"/>
      <c r="OFN5515" s="2"/>
      <c r="OFO5515" s="2"/>
      <c r="OFP5515" s="2"/>
      <c r="OFQ5515" s="2"/>
      <c r="OFR5515" s="2"/>
      <c r="OFS5515" s="2"/>
      <c r="OFT5515" s="2"/>
      <c r="OFU5515" s="2"/>
      <c r="OFV5515" s="2"/>
      <c r="OFW5515" s="2"/>
      <c r="OFX5515" s="2"/>
      <c r="OFY5515" s="2"/>
      <c r="OFZ5515" s="2"/>
      <c r="OGA5515" s="2"/>
      <c r="OGB5515" s="2"/>
      <c r="OGC5515" s="2"/>
      <c r="OGD5515" s="2"/>
      <c r="OGE5515" s="2"/>
      <c r="OGF5515" s="2"/>
      <c r="OGG5515" s="2"/>
      <c r="OGH5515" s="2"/>
      <c r="OGI5515" s="2"/>
      <c r="OGJ5515" s="2"/>
      <c r="OGK5515" s="2"/>
      <c r="OGL5515" s="2"/>
      <c r="OGM5515" s="2"/>
      <c r="OGN5515" s="2"/>
      <c r="OGO5515" s="2"/>
      <c r="OGP5515" s="2"/>
      <c r="OGQ5515" s="2"/>
      <c r="OGR5515" s="2"/>
      <c r="OGS5515" s="2"/>
      <c r="OGT5515" s="2"/>
      <c r="OGU5515" s="2"/>
      <c r="OGV5515" s="2"/>
      <c r="OGW5515" s="2"/>
      <c r="OGX5515" s="2"/>
      <c r="OGY5515" s="2"/>
      <c r="OGZ5515" s="2"/>
      <c r="OHA5515" s="2"/>
      <c r="OHB5515" s="2"/>
      <c r="OHC5515" s="2"/>
      <c r="OHD5515" s="2"/>
      <c r="OHE5515" s="2"/>
      <c r="OHF5515" s="2"/>
      <c r="OHG5515" s="2"/>
      <c r="OHH5515" s="2"/>
      <c r="OHI5515" s="2"/>
      <c r="OHJ5515" s="2"/>
      <c r="OHK5515" s="2"/>
      <c r="OHL5515" s="2"/>
      <c r="OHM5515" s="2"/>
      <c r="OHN5515" s="2"/>
      <c r="OHO5515" s="2"/>
      <c r="OHP5515" s="2"/>
      <c r="OHQ5515" s="2"/>
      <c r="OHR5515" s="2"/>
      <c r="OHS5515" s="2"/>
      <c r="OHT5515" s="2"/>
      <c r="OHU5515" s="2"/>
      <c r="OHV5515" s="2"/>
      <c r="OHW5515" s="2"/>
      <c r="OHX5515" s="2"/>
      <c r="OHY5515" s="2"/>
      <c r="OHZ5515" s="2"/>
      <c r="OIA5515" s="2"/>
      <c r="OIB5515" s="2"/>
      <c r="OIC5515" s="2"/>
      <c r="OID5515" s="2"/>
      <c r="OIE5515" s="2"/>
      <c r="OIF5515" s="2"/>
      <c r="OIG5515" s="2"/>
      <c r="OIH5515" s="2"/>
      <c r="OII5515" s="2"/>
      <c r="OIJ5515" s="2"/>
      <c r="OIK5515" s="2"/>
      <c r="OIL5515" s="2"/>
      <c r="OIM5515" s="2"/>
      <c r="OIN5515" s="2"/>
      <c r="OIO5515" s="2"/>
      <c r="OIP5515" s="2"/>
      <c r="OIQ5515" s="2"/>
      <c r="OIR5515" s="2"/>
      <c r="OIS5515" s="2"/>
      <c r="OIT5515" s="2"/>
      <c r="OIU5515" s="2"/>
      <c r="OIV5515" s="2"/>
      <c r="OIW5515" s="2"/>
      <c r="OIX5515" s="2"/>
      <c r="OIY5515" s="2"/>
      <c r="OIZ5515" s="2"/>
      <c r="OJA5515" s="2"/>
      <c r="OJB5515" s="2"/>
      <c r="OJC5515" s="2"/>
      <c r="OJD5515" s="2"/>
      <c r="OJE5515" s="2"/>
      <c r="OJF5515" s="2"/>
      <c r="OJG5515" s="2"/>
      <c r="OJH5515" s="2"/>
      <c r="OJI5515" s="2"/>
      <c r="OJJ5515" s="2"/>
      <c r="OJK5515" s="2"/>
      <c r="OJL5515" s="2"/>
      <c r="OJM5515" s="2"/>
      <c r="OJN5515" s="2"/>
      <c r="OJO5515" s="2"/>
      <c r="OJP5515" s="2"/>
      <c r="OJQ5515" s="2"/>
      <c r="OJR5515" s="2"/>
      <c r="OJS5515" s="2"/>
      <c r="OJT5515" s="2"/>
      <c r="OJU5515" s="2"/>
      <c r="OJV5515" s="2"/>
      <c r="OJW5515" s="2"/>
      <c r="OJX5515" s="2"/>
      <c r="OJY5515" s="2"/>
      <c r="OJZ5515" s="2"/>
      <c r="OKA5515" s="2"/>
      <c r="OKB5515" s="2"/>
      <c r="OKC5515" s="2"/>
      <c r="OKD5515" s="2"/>
      <c r="OKE5515" s="2"/>
      <c r="OKF5515" s="2"/>
      <c r="OKG5515" s="2"/>
      <c r="OKH5515" s="2"/>
      <c r="OKI5515" s="2"/>
      <c r="OKJ5515" s="2"/>
      <c r="OKK5515" s="2"/>
      <c r="OKL5515" s="2"/>
      <c r="OKM5515" s="2"/>
      <c r="OKN5515" s="2"/>
      <c r="OKO5515" s="2"/>
      <c r="OKP5515" s="2"/>
      <c r="OKQ5515" s="2"/>
      <c r="OKR5515" s="2"/>
      <c r="OKS5515" s="2"/>
      <c r="OKT5515" s="2"/>
      <c r="OKU5515" s="2"/>
      <c r="OKV5515" s="2"/>
      <c r="OKW5515" s="2"/>
      <c r="OKX5515" s="2"/>
      <c r="OKY5515" s="2"/>
      <c r="OKZ5515" s="2"/>
      <c r="OLA5515" s="2"/>
      <c r="OLB5515" s="2"/>
      <c r="OLC5515" s="2"/>
      <c r="OLD5515" s="2"/>
      <c r="OLE5515" s="2"/>
      <c r="OLF5515" s="2"/>
      <c r="OLG5515" s="2"/>
      <c r="OLH5515" s="2"/>
      <c r="OLI5515" s="2"/>
      <c r="OLJ5515" s="2"/>
      <c r="OLK5515" s="2"/>
      <c r="OLL5515" s="2"/>
      <c r="OLM5515" s="2"/>
      <c r="OLN5515" s="2"/>
      <c r="OLO5515" s="2"/>
      <c r="OLP5515" s="2"/>
      <c r="OLQ5515" s="2"/>
      <c r="OLR5515" s="2"/>
      <c r="OLS5515" s="2"/>
      <c r="OLT5515" s="2"/>
      <c r="OLU5515" s="2"/>
      <c r="OLV5515" s="2"/>
      <c r="OLW5515" s="2"/>
      <c r="OLX5515" s="2"/>
      <c r="OLY5515" s="2"/>
      <c r="OLZ5515" s="2"/>
      <c r="OMA5515" s="2"/>
      <c r="OMB5515" s="2"/>
      <c r="OMC5515" s="2"/>
      <c r="OMD5515" s="2"/>
      <c r="OME5515" s="2"/>
      <c r="OMF5515" s="2"/>
      <c r="OMG5515" s="2"/>
      <c r="OMH5515" s="2"/>
      <c r="OMI5515" s="2"/>
      <c r="OMJ5515" s="2"/>
      <c r="OMK5515" s="2"/>
      <c r="OML5515" s="2"/>
      <c r="OMM5515" s="2"/>
      <c r="OMN5515" s="2"/>
      <c r="OMO5515" s="2"/>
      <c r="OMP5515" s="2"/>
      <c r="OMQ5515" s="2"/>
      <c r="OMR5515" s="2"/>
      <c r="OMS5515" s="2"/>
      <c r="OMT5515" s="2"/>
      <c r="OMU5515" s="2"/>
      <c r="OMV5515" s="2"/>
      <c r="OMW5515" s="2"/>
      <c r="OMX5515" s="2"/>
      <c r="OMY5515" s="2"/>
      <c r="OMZ5515" s="2"/>
      <c r="ONA5515" s="2"/>
      <c r="ONB5515" s="2"/>
      <c r="ONC5515" s="2"/>
      <c r="OND5515" s="2"/>
      <c r="ONE5515" s="2"/>
      <c r="ONF5515" s="2"/>
      <c r="ONG5515" s="2"/>
      <c r="ONH5515" s="2"/>
      <c r="ONI5515" s="2"/>
      <c r="ONJ5515" s="2"/>
      <c r="ONK5515" s="2"/>
      <c r="ONL5515" s="2"/>
      <c r="ONM5515" s="2"/>
      <c r="ONN5515" s="2"/>
      <c r="ONO5515" s="2"/>
      <c r="ONP5515" s="2"/>
      <c r="ONQ5515" s="2"/>
      <c r="ONR5515" s="2"/>
      <c r="ONS5515" s="2"/>
      <c r="ONT5515" s="2"/>
      <c r="ONU5515" s="2"/>
      <c r="ONV5515" s="2"/>
      <c r="ONW5515" s="2"/>
      <c r="ONX5515" s="2"/>
      <c r="ONY5515" s="2"/>
      <c r="ONZ5515" s="2"/>
      <c r="OOA5515" s="2"/>
      <c r="OOB5515" s="2"/>
      <c r="OOC5515" s="2"/>
      <c r="OOD5515" s="2"/>
      <c r="OOE5515" s="2"/>
      <c r="OOF5515" s="2"/>
      <c r="OOG5515" s="2"/>
      <c r="OOH5515" s="2"/>
      <c r="OOI5515" s="2"/>
      <c r="OOJ5515" s="2"/>
      <c r="OOK5515" s="2"/>
      <c r="OOL5515" s="2"/>
      <c r="OOM5515" s="2"/>
      <c r="OON5515" s="2"/>
      <c r="OOO5515" s="2"/>
      <c r="OOP5515" s="2"/>
      <c r="OOQ5515" s="2"/>
      <c r="OOR5515" s="2"/>
      <c r="OOS5515" s="2"/>
      <c r="OOT5515" s="2"/>
      <c r="OOU5515" s="2"/>
      <c r="OOV5515" s="2"/>
      <c r="OOW5515" s="2"/>
      <c r="OOX5515" s="2"/>
      <c r="OOY5515" s="2"/>
      <c r="OOZ5515" s="2"/>
      <c r="OPA5515" s="2"/>
      <c r="OPB5515" s="2"/>
      <c r="OPC5515" s="2"/>
      <c r="OPD5515" s="2"/>
      <c r="OPE5515" s="2"/>
      <c r="OPF5515" s="2"/>
      <c r="OPG5515" s="2"/>
      <c r="OPH5515" s="2"/>
      <c r="OPI5515" s="2"/>
      <c r="OPJ5515" s="2"/>
      <c r="OPK5515" s="2"/>
      <c r="OPL5515" s="2"/>
      <c r="OPM5515" s="2"/>
      <c r="OPN5515" s="2"/>
      <c r="OPO5515" s="2"/>
      <c r="OPP5515" s="2"/>
      <c r="OPQ5515" s="2"/>
      <c r="OPR5515" s="2"/>
      <c r="OPS5515" s="2"/>
      <c r="OPT5515" s="2"/>
      <c r="OPU5515" s="2"/>
      <c r="OPV5515" s="2"/>
      <c r="OPW5515" s="2"/>
      <c r="OPX5515" s="2"/>
      <c r="OPY5515" s="2"/>
      <c r="OPZ5515" s="2"/>
      <c r="OQA5515" s="2"/>
      <c r="OQB5515" s="2"/>
      <c r="OQC5515" s="2"/>
      <c r="OQD5515" s="2"/>
      <c r="OQE5515" s="2"/>
      <c r="OQF5515" s="2"/>
      <c r="OQG5515" s="2"/>
      <c r="OQH5515" s="2"/>
      <c r="OQI5515" s="2"/>
      <c r="OQJ5515" s="2"/>
      <c r="OQK5515" s="2"/>
      <c r="OQL5515" s="2"/>
      <c r="OQM5515" s="2"/>
      <c r="OQN5515" s="2"/>
      <c r="OQO5515" s="2"/>
      <c r="OQP5515" s="2"/>
      <c r="OQQ5515" s="2"/>
      <c r="OQR5515" s="2"/>
      <c r="OQS5515" s="2"/>
      <c r="OQT5515" s="2"/>
      <c r="OQU5515" s="2"/>
      <c r="OQV5515" s="2"/>
      <c r="OQW5515" s="2"/>
      <c r="OQX5515" s="2"/>
      <c r="OQY5515" s="2"/>
      <c r="OQZ5515" s="2"/>
      <c r="ORA5515" s="2"/>
      <c r="ORB5515" s="2"/>
      <c r="ORC5515" s="2"/>
      <c r="ORD5515" s="2"/>
      <c r="ORE5515" s="2"/>
      <c r="ORF5515" s="2"/>
      <c r="ORG5515" s="2"/>
      <c r="ORH5515" s="2"/>
      <c r="ORI5515" s="2"/>
      <c r="ORJ5515" s="2"/>
      <c r="ORK5515" s="2"/>
      <c r="ORL5515" s="2"/>
      <c r="ORM5515" s="2"/>
      <c r="ORN5515" s="2"/>
      <c r="ORO5515" s="2"/>
      <c r="ORP5515" s="2"/>
      <c r="ORQ5515" s="2"/>
      <c r="ORR5515" s="2"/>
      <c r="ORS5515" s="2"/>
      <c r="ORT5515" s="2"/>
      <c r="ORU5515" s="2"/>
      <c r="ORV5515" s="2"/>
      <c r="ORW5515" s="2"/>
      <c r="ORX5515" s="2"/>
      <c r="ORY5515" s="2"/>
      <c r="ORZ5515" s="2"/>
      <c r="OSA5515" s="2"/>
      <c r="OSB5515" s="2"/>
      <c r="OSC5515" s="2"/>
      <c r="OSD5515" s="2"/>
      <c r="OSE5515" s="2"/>
      <c r="OSF5515" s="2"/>
      <c r="OSG5515" s="2"/>
      <c r="OSH5515" s="2"/>
      <c r="OSI5515" s="2"/>
      <c r="OSJ5515" s="2"/>
      <c r="OSK5515" s="2"/>
      <c r="OSL5515" s="2"/>
      <c r="OSM5515" s="2"/>
      <c r="OSN5515" s="2"/>
      <c r="OSO5515" s="2"/>
      <c r="OSP5515" s="2"/>
      <c r="OSQ5515" s="2"/>
      <c r="OSR5515" s="2"/>
      <c r="OSS5515" s="2"/>
      <c r="OST5515" s="2"/>
      <c r="OSU5515" s="2"/>
      <c r="OSV5515" s="2"/>
      <c r="OSW5515" s="2"/>
      <c r="OSX5515" s="2"/>
      <c r="OSY5515" s="2"/>
      <c r="OSZ5515" s="2"/>
      <c r="OTA5515" s="2"/>
      <c r="OTB5515" s="2"/>
      <c r="OTC5515" s="2"/>
      <c r="OTD5515" s="2"/>
      <c r="OTE5515" s="2"/>
      <c r="OTF5515" s="2"/>
      <c r="OTG5515" s="2"/>
      <c r="OTH5515" s="2"/>
      <c r="OTI5515" s="2"/>
      <c r="OTJ5515" s="2"/>
      <c r="OTK5515" s="2"/>
      <c r="OTL5515" s="2"/>
      <c r="OTM5515" s="2"/>
      <c r="OTN5515" s="2"/>
      <c r="OTO5515" s="2"/>
      <c r="OTP5515" s="2"/>
      <c r="OTQ5515" s="2"/>
      <c r="OTR5515" s="2"/>
      <c r="OTS5515" s="2"/>
      <c r="OTT5515" s="2"/>
      <c r="OTU5515" s="2"/>
      <c r="OTV5515" s="2"/>
      <c r="OTW5515" s="2"/>
      <c r="OTX5515" s="2"/>
      <c r="OTY5515" s="2"/>
      <c r="OTZ5515" s="2"/>
      <c r="OUA5515" s="2"/>
      <c r="OUB5515" s="2"/>
      <c r="OUC5515" s="2"/>
      <c r="OUD5515" s="2"/>
      <c r="OUE5515" s="2"/>
      <c r="OUF5515" s="2"/>
      <c r="OUG5515" s="2"/>
      <c r="OUH5515" s="2"/>
      <c r="OUI5515" s="2"/>
      <c r="OUJ5515" s="2"/>
      <c r="OUK5515" s="2"/>
      <c r="OUL5515" s="2"/>
      <c r="OUM5515" s="2"/>
      <c r="OUN5515" s="2"/>
      <c r="OUO5515" s="2"/>
      <c r="OUP5515" s="2"/>
      <c r="OUQ5515" s="2"/>
      <c r="OUR5515" s="2"/>
      <c r="OUS5515" s="2"/>
      <c r="OUT5515" s="2"/>
      <c r="OUU5515" s="2"/>
      <c r="OUV5515" s="2"/>
      <c r="OUW5515" s="2"/>
      <c r="OUX5515" s="2"/>
      <c r="OUY5515" s="2"/>
      <c r="OUZ5515" s="2"/>
      <c r="OVA5515" s="2"/>
      <c r="OVB5515" s="2"/>
      <c r="OVC5515" s="2"/>
      <c r="OVD5515" s="2"/>
      <c r="OVE5515" s="2"/>
      <c r="OVF5515" s="2"/>
      <c r="OVG5515" s="2"/>
      <c r="OVH5515" s="2"/>
      <c r="OVI5515" s="2"/>
      <c r="OVJ5515" s="2"/>
      <c r="OVK5515" s="2"/>
      <c r="OVL5515" s="2"/>
      <c r="OVM5515" s="2"/>
      <c r="OVN5515" s="2"/>
      <c r="OVO5515" s="2"/>
      <c r="OVP5515" s="2"/>
      <c r="OVQ5515" s="2"/>
      <c r="OVR5515" s="2"/>
      <c r="OVS5515" s="2"/>
      <c r="OVT5515" s="2"/>
      <c r="OVU5515" s="2"/>
      <c r="OVV5515" s="2"/>
      <c r="OVW5515" s="2"/>
      <c r="OVX5515" s="2"/>
      <c r="OVY5515" s="2"/>
      <c r="OVZ5515" s="2"/>
      <c r="OWA5515" s="2"/>
      <c r="OWB5515" s="2"/>
      <c r="OWC5515" s="2"/>
      <c r="OWD5515" s="2"/>
      <c r="OWE5515" s="2"/>
      <c r="OWF5515" s="2"/>
      <c r="OWG5515" s="2"/>
      <c r="OWH5515" s="2"/>
      <c r="OWI5515" s="2"/>
      <c r="OWJ5515" s="2"/>
      <c r="OWK5515" s="2"/>
      <c r="OWL5515" s="2"/>
      <c r="OWM5515" s="2"/>
      <c r="OWN5515" s="2"/>
      <c r="OWO5515" s="2"/>
      <c r="OWP5515" s="2"/>
      <c r="OWQ5515" s="2"/>
      <c r="OWR5515" s="2"/>
      <c r="OWS5515" s="2"/>
      <c r="OWT5515" s="2"/>
      <c r="OWU5515" s="2"/>
      <c r="OWV5515" s="2"/>
      <c r="OWW5515" s="2"/>
      <c r="OWX5515" s="2"/>
      <c r="OWY5515" s="2"/>
      <c r="OWZ5515" s="2"/>
      <c r="OXA5515" s="2"/>
      <c r="OXB5515" s="2"/>
      <c r="OXC5515" s="2"/>
      <c r="OXD5515" s="2"/>
      <c r="OXE5515" s="2"/>
      <c r="OXF5515" s="2"/>
      <c r="OXG5515" s="2"/>
      <c r="OXH5515" s="2"/>
      <c r="OXI5515" s="2"/>
      <c r="OXJ5515" s="2"/>
      <c r="OXK5515" s="2"/>
      <c r="OXL5515" s="2"/>
      <c r="OXM5515" s="2"/>
      <c r="OXN5515" s="2"/>
      <c r="OXO5515" s="2"/>
      <c r="OXP5515" s="2"/>
      <c r="OXQ5515" s="2"/>
      <c r="OXR5515" s="2"/>
      <c r="OXS5515" s="2"/>
      <c r="OXT5515" s="2"/>
      <c r="OXU5515" s="2"/>
      <c r="OXV5515" s="2"/>
      <c r="OXW5515" s="2"/>
      <c r="OXX5515" s="2"/>
      <c r="OXY5515" s="2"/>
      <c r="OXZ5515" s="2"/>
      <c r="OYA5515" s="2"/>
      <c r="OYB5515" s="2"/>
      <c r="OYC5515" s="2"/>
      <c r="OYD5515" s="2"/>
      <c r="OYE5515" s="2"/>
      <c r="OYF5515" s="2"/>
      <c r="OYG5515" s="2"/>
      <c r="OYH5515" s="2"/>
      <c r="OYI5515" s="2"/>
      <c r="OYJ5515" s="2"/>
      <c r="OYK5515" s="2"/>
      <c r="OYL5515" s="2"/>
      <c r="OYM5515" s="2"/>
      <c r="OYN5515" s="2"/>
      <c r="OYO5515" s="2"/>
      <c r="OYP5515" s="2"/>
      <c r="OYQ5515" s="2"/>
      <c r="OYR5515" s="2"/>
      <c r="OYS5515" s="2"/>
      <c r="OYT5515" s="2"/>
      <c r="OYU5515" s="2"/>
      <c r="OYV5515" s="2"/>
      <c r="OYW5515" s="2"/>
      <c r="OYX5515" s="2"/>
      <c r="OYY5515" s="2"/>
      <c r="OYZ5515" s="2"/>
      <c r="OZA5515" s="2"/>
      <c r="OZB5515" s="2"/>
      <c r="OZC5515" s="2"/>
      <c r="OZD5515" s="2"/>
      <c r="OZE5515" s="2"/>
      <c r="OZF5515" s="2"/>
      <c r="OZG5515" s="2"/>
      <c r="OZH5515" s="2"/>
      <c r="OZI5515" s="2"/>
      <c r="OZJ5515" s="2"/>
      <c r="OZK5515" s="2"/>
      <c r="OZL5515" s="2"/>
      <c r="OZM5515" s="2"/>
      <c r="OZN5515" s="2"/>
      <c r="OZO5515" s="2"/>
      <c r="OZP5515" s="2"/>
      <c r="OZQ5515" s="2"/>
      <c r="OZR5515" s="2"/>
      <c r="OZS5515" s="2"/>
      <c r="OZT5515" s="2"/>
      <c r="OZU5515" s="2"/>
      <c r="OZV5515" s="2"/>
      <c r="OZW5515" s="2"/>
      <c r="OZX5515" s="2"/>
      <c r="OZY5515" s="2"/>
      <c r="OZZ5515" s="2"/>
      <c r="PAA5515" s="2"/>
      <c r="PAB5515" s="2"/>
      <c r="PAC5515" s="2"/>
      <c r="PAD5515" s="2"/>
      <c r="PAE5515" s="2"/>
      <c r="PAF5515" s="2"/>
      <c r="PAG5515" s="2"/>
      <c r="PAH5515" s="2"/>
      <c r="PAI5515" s="2"/>
      <c r="PAJ5515" s="2"/>
      <c r="PAK5515" s="2"/>
      <c r="PAL5515" s="2"/>
      <c r="PAM5515" s="2"/>
      <c r="PAN5515" s="2"/>
      <c r="PAO5515" s="2"/>
      <c r="PAP5515" s="2"/>
      <c r="PAQ5515" s="2"/>
      <c r="PAR5515" s="2"/>
      <c r="PAS5515" s="2"/>
      <c r="PAT5515" s="2"/>
      <c r="PAU5515" s="2"/>
      <c r="PAV5515" s="2"/>
      <c r="PAW5515" s="2"/>
      <c r="PAX5515" s="2"/>
      <c r="PAY5515" s="2"/>
      <c r="PAZ5515" s="2"/>
      <c r="PBA5515" s="2"/>
      <c r="PBB5515" s="2"/>
      <c r="PBC5515" s="2"/>
      <c r="PBD5515" s="2"/>
      <c r="PBE5515" s="2"/>
      <c r="PBF5515" s="2"/>
      <c r="PBG5515" s="2"/>
      <c r="PBH5515" s="2"/>
      <c r="PBI5515" s="2"/>
      <c r="PBJ5515" s="2"/>
      <c r="PBK5515" s="2"/>
      <c r="PBL5515" s="2"/>
      <c r="PBM5515" s="2"/>
      <c r="PBN5515" s="2"/>
      <c r="PBO5515" s="2"/>
      <c r="PBP5515" s="2"/>
      <c r="PBQ5515" s="2"/>
      <c r="PBR5515" s="2"/>
      <c r="PBS5515" s="2"/>
      <c r="PBT5515" s="2"/>
      <c r="PBU5515" s="2"/>
      <c r="PBV5515" s="2"/>
      <c r="PBW5515" s="2"/>
      <c r="PBX5515" s="2"/>
      <c r="PBY5515" s="2"/>
      <c r="PBZ5515" s="2"/>
      <c r="PCA5515" s="2"/>
      <c r="PCB5515" s="2"/>
      <c r="PCC5515" s="2"/>
      <c r="PCD5515" s="2"/>
      <c r="PCE5515" s="2"/>
      <c r="PCF5515" s="2"/>
      <c r="PCG5515" s="2"/>
      <c r="PCH5515" s="2"/>
      <c r="PCI5515" s="2"/>
      <c r="PCJ5515" s="2"/>
      <c r="PCK5515" s="2"/>
      <c r="PCL5515" s="2"/>
      <c r="PCM5515" s="2"/>
      <c r="PCN5515" s="2"/>
      <c r="PCO5515" s="2"/>
      <c r="PCP5515" s="2"/>
      <c r="PCQ5515" s="2"/>
      <c r="PCR5515" s="2"/>
      <c r="PCS5515" s="2"/>
      <c r="PCT5515" s="2"/>
      <c r="PCU5515" s="2"/>
      <c r="PCV5515" s="2"/>
      <c r="PCW5515" s="2"/>
      <c r="PCX5515" s="2"/>
      <c r="PCY5515" s="2"/>
      <c r="PCZ5515" s="2"/>
      <c r="PDA5515" s="2"/>
      <c r="PDB5515" s="2"/>
      <c r="PDC5515" s="2"/>
      <c r="PDD5515" s="2"/>
      <c r="PDE5515" s="2"/>
      <c r="PDF5515" s="2"/>
      <c r="PDG5515" s="2"/>
      <c r="PDH5515" s="2"/>
      <c r="PDI5515" s="2"/>
      <c r="PDJ5515" s="2"/>
      <c r="PDK5515" s="2"/>
      <c r="PDL5515" s="2"/>
      <c r="PDM5515" s="2"/>
      <c r="PDN5515" s="2"/>
      <c r="PDO5515" s="2"/>
      <c r="PDP5515" s="2"/>
      <c r="PDQ5515" s="2"/>
      <c r="PDR5515" s="2"/>
      <c r="PDS5515" s="2"/>
      <c r="PDT5515" s="2"/>
      <c r="PDU5515" s="2"/>
      <c r="PDV5515" s="2"/>
      <c r="PDW5515" s="2"/>
      <c r="PDX5515" s="2"/>
      <c r="PDY5515" s="2"/>
      <c r="PDZ5515" s="2"/>
      <c r="PEA5515" s="2"/>
      <c r="PEB5515" s="2"/>
      <c r="PEC5515" s="2"/>
      <c r="PED5515" s="2"/>
      <c r="PEE5515" s="2"/>
      <c r="PEF5515" s="2"/>
      <c r="PEG5515" s="2"/>
      <c r="PEH5515" s="2"/>
      <c r="PEI5515" s="2"/>
      <c r="PEJ5515" s="2"/>
      <c r="PEK5515" s="2"/>
      <c r="PEL5515" s="2"/>
      <c r="PEM5515" s="2"/>
      <c r="PEN5515" s="2"/>
      <c r="PEO5515" s="2"/>
      <c r="PEP5515" s="2"/>
      <c r="PEQ5515" s="2"/>
      <c r="PER5515" s="2"/>
      <c r="PES5515" s="2"/>
      <c r="PET5515" s="2"/>
      <c r="PEU5515" s="2"/>
      <c r="PEV5515" s="2"/>
      <c r="PEW5515" s="2"/>
      <c r="PEX5515" s="2"/>
      <c r="PEY5515" s="2"/>
      <c r="PEZ5515" s="2"/>
      <c r="PFA5515" s="2"/>
      <c r="PFB5515" s="2"/>
      <c r="PFC5515" s="2"/>
      <c r="PFD5515" s="2"/>
      <c r="PFE5515" s="2"/>
      <c r="PFF5515" s="2"/>
      <c r="PFG5515" s="2"/>
      <c r="PFH5515" s="2"/>
      <c r="PFI5515" s="2"/>
      <c r="PFJ5515" s="2"/>
      <c r="PFK5515" s="2"/>
      <c r="PFL5515" s="2"/>
      <c r="PFM5515" s="2"/>
      <c r="PFN5515" s="2"/>
      <c r="PFO5515" s="2"/>
      <c r="PFP5515" s="2"/>
      <c r="PFQ5515" s="2"/>
      <c r="PFR5515" s="2"/>
      <c r="PFS5515" s="2"/>
      <c r="PFT5515" s="2"/>
      <c r="PFU5515" s="2"/>
      <c r="PFV5515" s="2"/>
      <c r="PFW5515" s="2"/>
      <c r="PFX5515" s="2"/>
      <c r="PFY5515" s="2"/>
      <c r="PFZ5515" s="2"/>
      <c r="PGA5515" s="2"/>
      <c r="PGB5515" s="2"/>
      <c r="PGC5515" s="2"/>
      <c r="PGD5515" s="2"/>
      <c r="PGE5515" s="2"/>
      <c r="PGF5515" s="2"/>
      <c r="PGG5515" s="2"/>
      <c r="PGH5515" s="2"/>
      <c r="PGI5515" s="2"/>
      <c r="PGJ5515" s="2"/>
      <c r="PGK5515" s="2"/>
      <c r="PGL5515" s="2"/>
      <c r="PGM5515" s="2"/>
      <c r="PGN5515" s="2"/>
      <c r="PGO5515" s="2"/>
      <c r="PGP5515" s="2"/>
      <c r="PGQ5515" s="2"/>
      <c r="PGR5515" s="2"/>
      <c r="PGS5515" s="2"/>
      <c r="PGT5515" s="2"/>
      <c r="PGU5515" s="2"/>
      <c r="PGV5515" s="2"/>
      <c r="PGW5515" s="2"/>
      <c r="PGX5515" s="2"/>
      <c r="PGY5515" s="2"/>
      <c r="PGZ5515" s="2"/>
      <c r="PHA5515" s="2"/>
      <c r="PHB5515" s="2"/>
      <c r="PHC5515" s="2"/>
      <c r="PHD5515" s="2"/>
      <c r="PHE5515" s="2"/>
      <c r="PHF5515" s="2"/>
      <c r="PHG5515" s="2"/>
      <c r="PHH5515" s="2"/>
      <c r="PHI5515" s="2"/>
      <c r="PHJ5515" s="2"/>
      <c r="PHK5515" s="2"/>
      <c r="PHL5515" s="2"/>
      <c r="PHM5515" s="2"/>
      <c r="PHN5515" s="2"/>
      <c r="PHO5515" s="2"/>
      <c r="PHP5515" s="2"/>
      <c r="PHQ5515" s="2"/>
      <c r="PHR5515" s="2"/>
      <c r="PHS5515" s="2"/>
      <c r="PHT5515" s="2"/>
      <c r="PHU5515" s="2"/>
      <c r="PHV5515" s="2"/>
      <c r="PHW5515" s="2"/>
      <c r="PHX5515" s="2"/>
      <c r="PHY5515" s="2"/>
      <c r="PHZ5515" s="2"/>
      <c r="PIA5515" s="2"/>
      <c r="PIB5515" s="2"/>
      <c r="PIC5515" s="2"/>
      <c r="PID5515" s="2"/>
      <c r="PIE5515" s="2"/>
      <c r="PIF5515" s="2"/>
      <c r="PIG5515" s="2"/>
      <c r="PIH5515" s="2"/>
      <c r="PII5515" s="2"/>
      <c r="PIJ5515" s="2"/>
      <c r="PIK5515" s="2"/>
      <c r="PIL5515" s="2"/>
      <c r="PIM5515" s="2"/>
      <c r="PIN5515" s="2"/>
      <c r="PIO5515" s="2"/>
      <c r="PIP5515" s="2"/>
      <c r="PIQ5515" s="2"/>
      <c r="PIR5515" s="2"/>
      <c r="PIS5515" s="2"/>
      <c r="PIT5515" s="2"/>
      <c r="PIU5515" s="2"/>
      <c r="PIV5515" s="2"/>
      <c r="PIW5515" s="2"/>
      <c r="PIX5515" s="2"/>
      <c r="PIY5515" s="2"/>
      <c r="PIZ5515" s="2"/>
      <c r="PJA5515" s="2"/>
      <c r="PJB5515" s="2"/>
      <c r="PJC5515" s="2"/>
      <c r="PJD5515" s="2"/>
      <c r="PJE5515" s="2"/>
      <c r="PJF5515" s="2"/>
      <c r="PJG5515" s="2"/>
      <c r="PJH5515" s="2"/>
      <c r="PJI5515" s="2"/>
      <c r="PJJ5515" s="2"/>
      <c r="PJK5515" s="2"/>
      <c r="PJL5515" s="2"/>
      <c r="PJM5515" s="2"/>
      <c r="PJN5515" s="2"/>
      <c r="PJO5515" s="2"/>
      <c r="PJP5515" s="2"/>
      <c r="PJQ5515" s="2"/>
      <c r="PJR5515" s="2"/>
      <c r="PJS5515" s="2"/>
      <c r="PJT5515" s="2"/>
      <c r="PJU5515" s="2"/>
      <c r="PJV5515" s="2"/>
      <c r="PJW5515" s="2"/>
      <c r="PJX5515" s="2"/>
      <c r="PJY5515" s="2"/>
      <c r="PJZ5515" s="2"/>
      <c r="PKA5515" s="2"/>
      <c r="PKB5515" s="2"/>
      <c r="PKC5515" s="2"/>
      <c r="PKD5515" s="2"/>
      <c r="PKE5515" s="2"/>
      <c r="PKF5515" s="2"/>
      <c r="PKG5515" s="2"/>
      <c r="PKH5515" s="2"/>
      <c r="PKI5515" s="2"/>
      <c r="PKJ5515" s="2"/>
      <c r="PKK5515" s="2"/>
      <c r="PKL5515" s="2"/>
      <c r="PKM5515" s="2"/>
      <c r="PKN5515" s="2"/>
      <c r="PKO5515" s="2"/>
      <c r="PKP5515" s="2"/>
      <c r="PKQ5515" s="2"/>
      <c r="PKR5515" s="2"/>
      <c r="PKS5515" s="2"/>
      <c r="PKT5515" s="2"/>
      <c r="PKU5515" s="2"/>
      <c r="PKV5515" s="2"/>
      <c r="PKW5515" s="2"/>
      <c r="PKX5515" s="2"/>
      <c r="PKY5515" s="2"/>
      <c r="PKZ5515" s="2"/>
      <c r="PLA5515" s="2"/>
      <c r="PLB5515" s="2"/>
      <c r="PLC5515" s="2"/>
      <c r="PLD5515" s="2"/>
      <c r="PLE5515" s="2"/>
      <c r="PLF5515" s="2"/>
      <c r="PLG5515" s="2"/>
      <c r="PLH5515" s="2"/>
      <c r="PLI5515" s="2"/>
      <c r="PLJ5515" s="2"/>
      <c r="PLK5515" s="2"/>
      <c r="PLL5515" s="2"/>
      <c r="PLM5515" s="2"/>
      <c r="PLN5515" s="2"/>
      <c r="PLO5515" s="2"/>
      <c r="PLP5515" s="2"/>
      <c r="PLQ5515" s="2"/>
      <c r="PLR5515" s="2"/>
      <c r="PLS5515" s="2"/>
      <c r="PLT5515" s="2"/>
      <c r="PLU5515" s="2"/>
      <c r="PLV5515" s="2"/>
      <c r="PLW5515" s="2"/>
      <c r="PLX5515" s="2"/>
      <c r="PLY5515" s="2"/>
      <c r="PLZ5515" s="2"/>
      <c r="PMA5515" s="2"/>
      <c r="PMB5515" s="2"/>
      <c r="PMC5515" s="2"/>
      <c r="PMD5515" s="2"/>
      <c r="PME5515" s="2"/>
      <c r="PMF5515" s="2"/>
      <c r="PMG5515" s="2"/>
      <c r="PMH5515" s="2"/>
      <c r="PMI5515" s="2"/>
      <c r="PMJ5515" s="2"/>
      <c r="PMK5515" s="2"/>
      <c r="PML5515" s="2"/>
      <c r="PMM5515" s="2"/>
      <c r="PMN5515" s="2"/>
      <c r="PMO5515" s="2"/>
      <c r="PMP5515" s="2"/>
      <c r="PMQ5515" s="2"/>
      <c r="PMR5515" s="2"/>
      <c r="PMS5515" s="2"/>
      <c r="PMT5515" s="2"/>
      <c r="PMU5515" s="2"/>
      <c r="PMV5515" s="2"/>
      <c r="PMW5515" s="2"/>
      <c r="PMX5515" s="2"/>
      <c r="PMY5515" s="2"/>
      <c r="PMZ5515" s="2"/>
      <c r="PNA5515" s="2"/>
      <c r="PNB5515" s="2"/>
      <c r="PNC5515" s="2"/>
      <c r="PND5515" s="2"/>
      <c r="PNE5515" s="2"/>
      <c r="PNF5515" s="2"/>
      <c r="PNG5515" s="2"/>
      <c r="PNH5515" s="2"/>
      <c r="PNI5515" s="2"/>
      <c r="PNJ5515" s="2"/>
      <c r="PNK5515" s="2"/>
      <c r="PNL5515" s="2"/>
      <c r="PNM5515" s="2"/>
      <c r="PNN5515" s="2"/>
      <c r="PNO5515" s="2"/>
      <c r="PNP5515" s="2"/>
      <c r="PNQ5515" s="2"/>
      <c r="PNR5515" s="2"/>
      <c r="PNS5515" s="2"/>
      <c r="PNT5515" s="2"/>
      <c r="PNU5515" s="2"/>
      <c r="PNV5515" s="2"/>
      <c r="PNW5515" s="2"/>
      <c r="PNX5515" s="2"/>
      <c r="PNY5515" s="2"/>
      <c r="PNZ5515" s="2"/>
      <c r="POA5515" s="2"/>
      <c r="POB5515" s="2"/>
      <c r="POC5515" s="2"/>
      <c r="POD5515" s="2"/>
      <c r="POE5515" s="2"/>
      <c r="POF5515" s="2"/>
      <c r="POG5515" s="2"/>
      <c r="POH5515" s="2"/>
      <c r="POI5515" s="2"/>
      <c r="POJ5515" s="2"/>
      <c r="POK5515" s="2"/>
      <c r="POL5515" s="2"/>
      <c r="POM5515" s="2"/>
      <c r="PON5515" s="2"/>
      <c r="POO5515" s="2"/>
      <c r="POP5515" s="2"/>
      <c r="POQ5515" s="2"/>
      <c r="POR5515" s="2"/>
      <c r="POS5515" s="2"/>
      <c r="POT5515" s="2"/>
      <c r="POU5515" s="2"/>
      <c r="POV5515" s="2"/>
      <c r="POW5515" s="2"/>
      <c r="POX5515" s="2"/>
      <c r="POY5515" s="2"/>
      <c r="POZ5515" s="2"/>
      <c r="PPA5515" s="2"/>
      <c r="PPB5515" s="2"/>
      <c r="PPC5515" s="2"/>
      <c r="PPD5515" s="2"/>
      <c r="PPE5515" s="2"/>
      <c r="PPF5515" s="2"/>
      <c r="PPG5515" s="2"/>
      <c r="PPH5515" s="2"/>
      <c r="PPI5515" s="2"/>
      <c r="PPJ5515" s="2"/>
      <c r="PPK5515" s="2"/>
      <c r="PPL5515" s="2"/>
      <c r="PPM5515" s="2"/>
      <c r="PPN5515" s="2"/>
      <c r="PPO5515" s="2"/>
      <c r="PPP5515" s="2"/>
      <c r="PPQ5515" s="2"/>
      <c r="PPR5515" s="2"/>
      <c r="PPS5515" s="2"/>
      <c r="PPT5515" s="2"/>
      <c r="PPU5515" s="2"/>
      <c r="PPV5515" s="2"/>
      <c r="PPW5515" s="2"/>
      <c r="PPX5515" s="2"/>
      <c r="PPY5515" s="2"/>
      <c r="PPZ5515" s="2"/>
      <c r="PQA5515" s="2"/>
      <c r="PQB5515" s="2"/>
      <c r="PQC5515" s="2"/>
      <c r="PQD5515" s="2"/>
      <c r="PQE5515" s="2"/>
      <c r="PQF5515" s="2"/>
      <c r="PQG5515" s="2"/>
      <c r="PQH5515" s="2"/>
      <c r="PQI5515" s="2"/>
      <c r="PQJ5515" s="2"/>
      <c r="PQK5515" s="2"/>
      <c r="PQL5515" s="2"/>
      <c r="PQM5515" s="2"/>
      <c r="PQN5515" s="2"/>
      <c r="PQO5515" s="2"/>
      <c r="PQP5515" s="2"/>
      <c r="PQQ5515" s="2"/>
      <c r="PQR5515" s="2"/>
      <c r="PQS5515" s="2"/>
      <c r="PQT5515" s="2"/>
      <c r="PQU5515" s="2"/>
      <c r="PQV5515" s="2"/>
      <c r="PQW5515" s="2"/>
      <c r="PQX5515" s="2"/>
      <c r="PQY5515" s="2"/>
      <c r="PQZ5515" s="2"/>
      <c r="PRA5515" s="2"/>
      <c r="PRB5515" s="2"/>
      <c r="PRC5515" s="2"/>
      <c r="PRD5515" s="2"/>
      <c r="PRE5515" s="2"/>
      <c r="PRF5515" s="2"/>
      <c r="PRG5515" s="2"/>
      <c r="PRH5515" s="2"/>
      <c r="PRI5515" s="2"/>
      <c r="PRJ5515" s="2"/>
      <c r="PRK5515" s="2"/>
      <c r="PRL5515" s="2"/>
      <c r="PRM5515" s="2"/>
      <c r="PRN5515" s="2"/>
      <c r="PRO5515" s="2"/>
      <c r="PRP5515" s="2"/>
      <c r="PRQ5515" s="2"/>
      <c r="PRR5515" s="2"/>
      <c r="PRS5515" s="2"/>
      <c r="PRT5515" s="2"/>
      <c r="PRU5515" s="2"/>
      <c r="PRV5515" s="2"/>
      <c r="PRW5515" s="2"/>
      <c r="PRX5515" s="2"/>
      <c r="PRY5515" s="2"/>
      <c r="PRZ5515" s="2"/>
      <c r="PSA5515" s="2"/>
      <c r="PSB5515" s="2"/>
      <c r="PSC5515" s="2"/>
      <c r="PSD5515" s="2"/>
      <c r="PSE5515" s="2"/>
      <c r="PSF5515" s="2"/>
      <c r="PSG5515" s="2"/>
      <c r="PSH5515" s="2"/>
      <c r="PSI5515" s="2"/>
      <c r="PSJ5515" s="2"/>
      <c r="PSK5515" s="2"/>
      <c r="PSL5515" s="2"/>
      <c r="PSM5515" s="2"/>
      <c r="PSN5515" s="2"/>
      <c r="PSO5515" s="2"/>
      <c r="PSP5515" s="2"/>
      <c r="PSQ5515" s="2"/>
      <c r="PSR5515" s="2"/>
      <c r="PSS5515" s="2"/>
      <c r="PST5515" s="2"/>
      <c r="PSU5515" s="2"/>
      <c r="PSV5515" s="2"/>
      <c r="PSW5515" s="2"/>
      <c r="PSX5515" s="2"/>
      <c r="PSY5515" s="2"/>
      <c r="PSZ5515" s="2"/>
      <c r="PTA5515" s="2"/>
      <c r="PTB5515" s="2"/>
      <c r="PTC5515" s="2"/>
      <c r="PTD5515" s="2"/>
      <c r="PTE5515" s="2"/>
      <c r="PTF5515" s="2"/>
      <c r="PTG5515" s="2"/>
      <c r="PTH5515" s="2"/>
      <c r="PTI5515" s="2"/>
      <c r="PTJ5515" s="2"/>
      <c r="PTK5515" s="2"/>
      <c r="PTL5515" s="2"/>
      <c r="PTM5515" s="2"/>
      <c r="PTN5515" s="2"/>
      <c r="PTO5515" s="2"/>
      <c r="PTP5515" s="2"/>
      <c r="PTQ5515" s="2"/>
      <c r="PTR5515" s="2"/>
      <c r="PTS5515" s="2"/>
      <c r="PTT5515" s="2"/>
      <c r="PTU5515" s="2"/>
      <c r="PTV5515" s="2"/>
      <c r="PTW5515" s="2"/>
      <c r="PTX5515" s="2"/>
      <c r="PTY5515" s="2"/>
      <c r="PTZ5515" s="2"/>
      <c r="PUA5515" s="2"/>
      <c r="PUB5515" s="2"/>
      <c r="PUC5515" s="2"/>
      <c r="PUD5515" s="2"/>
      <c r="PUE5515" s="2"/>
      <c r="PUF5515" s="2"/>
      <c r="PUG5515" s="2"/>
      <c r="PUH5515" s="2"/>
      <c r="PUI5515" s="2"/>
      <c r="PUJ5515" s="2"/>
      <c r="PUK5515" s="2"/>
      <c r="PUL5515" s="2"/>
      <c r="PUM5515" s="2"/>
      <c r="PUN5515" s="2"/>
      <c r="PUO5515" s="2"/>
      <c r="PUP5515" s="2"/>
      <c r="PUQ5515" s="2"/>
      <c r="PUR5515" s="2"/>
      <c r="PUS5515" s="2"/>
      <c r="PUT5515" s="2"/>
      <c r="PUU5515" s="2"/>
      <c r="PUV5515" s="2"/>
      <c r="PUW5515" s="2"/>
      <c r="PUX5515" s="2"/>
      <c r="PUY5515" s="2"/>
      <c r="PUZ5515" s="2"/>
      <c r="PVA5515" s="2"/>
      <c r="PVB5515" s="2"/>
      <c r="PVC5515" s="2"/>
      <c r="PVD5515" s="2"/>
      <c r="PVE5515" s="2"/>
      <c r="PVF5515" s="2"/>
      <c r="PVG5515" s="2"/>
      <c r="PVH5515" s="2"/>
      <c r="PVI5515" s="2"/>
      <c r="PVJ5515" s="2"/>
      <c r="PVK5515" s="2"/>
      <c r="PVL5515" s="2"/>
      <c r="PVM5515" s="2"/>
      <c r="PVN5515" s="2"/>
      <c r="PVO5515" s="2"/>
      <c r="PVP5515" s="2"/>
      <c r="PVQ5515" s="2"/>
      <c r="PVR5515" s="2"/>
      <c r="PVS5515" s="2"/>
      <c r="PVT5515" s="2"/>
      <c r="PVU5515" s="2"/>
      <c r="PVV5515" s="2"/>
      <c r="PVW5515" s="2"/>
      <c r="PVX5515" s="2"/>
      <c r="PVY5515" s="2"/>
      <c r="PVZ5515" s="2"/>
      <c r="PWA5515" s="2"/>
      <c r="PWB5515" s="2"/>
      <c r="PWC5515" s="2"/>
      <c r="PWD5515" s="2"/>
      <c r="PWE5515" s="2"/>
      <c r="PWF5515" s="2"/>
      <c r="PWG5515" s="2"/>
      <c r="PWH5515" s="2"/>
      <c r="PWI5515" s="2"/>
      <c r="PWJ5515" s="2"/>
      <c r="PWK5515" s="2"/>
      <c r="PWL5515" s="2"/>
      <c r="PWM5515" s="2"/>
      <c r="PWN5515" s="2"/>
      <c r="PWO5515" s="2"/>
      <c r="PWP5515" s="2"/>
      <c r="PWQ5515" s="2"/>
      <c r="PWR5515" s="2"/>
      <c r="PWS5515" s="2"/>
      <c r="PWT5515" s="2"/>
      <c r="PWU5515" s="2"/>
      <c r="PWV5515" s="2"/>
      <c r="PWW5515" s="2"/>
      <c r="PWX5515" s="2"/>
      <c r="PWY5515" s="2"/>
      <c r="PWZ5515" s="2"/>
      <c r="PXA5515" s="2"/>
      <c r="PXB5515" s="2"/>
      <c r="PXC5515" s="2"/>
      <c r="PXD5515" s="2"/>
      <c r="PXE5515" s="2"/>
      <c r="PXF5515" s="2"/>
      <c r="PXG5515" s="2"/>
      <c r="PXH5515" s="2"/>
      <c r="PXI5515" s="2"/>
      <c r="PXJ5515" s="2"/>
      <c r="PXK5515" s="2"/>
      <c r="PXL5515" s="2"/>
      <c r="PXM5515" s="2"/>
      <c r="PXN5515" s="2"/>
      <c r="PXO5515" s="2"/>
      <c r="PXP5515" s="2"/>
      <c r="PXQ5515" s="2"/>
      <c r="PXR5515" s="2"/>
      <c r="PXS5515" s="2"/>
      <c r="PXT5515" s="2"/>
      <c r="PXU5515" s="2"/>
      <c r="PXV5515" s="2"/>
      <c r="PXW5515" s="2"/>
      <c r="PXX5515" s="2"/>
      <c r="PXY5515" s="2"/>
      <c r="PXZ5515" s="2"/>
      <c r="PYA5515" s="2"/>
      <c r="PYB5515" s="2"/>
      <c r="PYC5515" s="2"/>
      <c r="PYD5515" s="2"/>
      <c r="PYE5515" s="2"/>
      <c r="PYF5515" s="2"/>
      <c r="PYG5515" s="2"/>
      <c r="PYH5515" s="2"/>
      <c r="PYI5515" s="2"/>
      <c r="PYJ5515" s="2"/>
      <c r="PYK5515" s="2"/>
      <c r="PYL5515" s="2"/>
      <c r="PYM5515" s="2"/>
      <c r="PYN5515" s="2"/>
      <c r="PYO5515" s="2"/>
      <c r="PYP5515" s="2"/>
      <c r="PYQ5515" s="2"/>
      <c r="PYR5515" s="2"/>
      <c r="PYS5515" s="2"/>
      <c r="PYT5515" s="2"/>
      <c r="PYU5515" s="2"/>
      <c r="PYV5515" s="2"/>
      <c r="PYW5515" s="2"/>
      <c r="PYX5515" s="2"/>
      <c r="PYY5515" s="2"/>
      <c r="PYZ5515" s="2"/>
      <c r="PZA5515" s="2"/>
      <c r="PZB5515" s="2"/>
      <c r="PZC5515" s="2"/>
      <c r="PZD5515" s="2"/>
      <c r="PZE5515" s="2"/>
      <c r="PZF5515" s="2"/>
      <c r="PZG5515" s="2"/>
      <c r="PZH5515" s="2"/>
      <c r="PZI5515" s="2"/>
      <c r="PZJ5515" s="2"/>
      <c r="PZK5515" s="2"/>
      <c r="PZL5515" s="2"/>
      <c r="PZM5515" s="2"/>
      <c r="PZN5515" s="2"/>
      <c r="PZO5515" s="2"/>
      <c r="PZP5515" s="2"/>
      <c r="PZQ5515" s="2"/>
      <c r="PZR5515" s="2"/>
      <c r="PZS5515" s="2"/>
      <c r="PZT5515" s="2"/>
      <c r="PZU5515" s="2"/>
      <c r="PZV5515" s="2"/>
      <c r="PZW5515" s="2"/>
      <c r="PZX5515" s="2"/>
      <c r="PZY5515" s="2"/>
      <c r="PZZ5515" s="2"/>
      <c r="QAA5515" s="2"/>
      <c r="QAB5515" s="2"/>
      <c r="QAC5515" s="2"/>
      <c r="QAD5515" s="2"/>
      <c r="QAE5515" s="2"/>
      <c r="QAF5515" s="2"/>
      <c r="QAG5515" s="2"/>
      <c r="QAH5515" s="2"/>
      <c r="QAI5515" s="2"/>
      <c r="QAJ5515" s="2"/>
      <c r="QAK5515" s="2"/>
      <c r="QAL5515" s="2"/>
      <c r="QAM5515" s="2"/>
      <c r="QAN5515" s="2"/>
      <c r="QAO5515" s="2"/>
      <c r="QAP5515" s="2"/>
      <c r="QAQ5515" s="2"/>
      <c r="QAR5515" s="2"/>
      <c r="QAS5515" s="2"/>
      <c r="QAT5515" s="2"/>
      <c r="QAU5515" s="2"/>
      <c r="QAV5515" s="2"/>
      <c r="QAW5515" s="2"/>
      <c r="QAX5515" s="2"/>
      <c r="QAY5515" s="2"/>
      <c r="QAZ5515" s="2"/>
      <c r="QBA5515" s="2"/>
      <c r="QBB5515" s="2"/>
      <c r="QBC5515" s="2"/>
      <c r="QBD5515" s="2"/>
      <c r="QBE5515" s="2"/>
      <c r="QBF5515" s="2"/>
      <c r="QBG5515" s="2"/>
      <c r="QBH5515" s="2"/>
      <c r="QBI5515" s="2"/>
      <c r="QBJ5515" s="2"/>
      <c r="QBK5515" s="2"/>
      <c r="QBL5515" s="2"/>
      <c r="QBM5515" s="2"/>
      <c r="QBN5515" s="2"/>
      <c r="QBO5515" s="2"/>
      <c r="QBP5515" s="2"/>
      <c r="QBQ5515" s="2"/>
      <c r="QBR5515" s="2"/>
      <c r="QBS5515" s="2"/>
      <c r="QBT5515" s="2"/>
      <c r="QBU5515" s="2"/>
      <c r="QBV5515" s="2"/>
      <c r="QBW5515" s="2"/>
      <c r="QBX5515" s="2"/>
      <c r="QBY5515" s="2"/>
      <c r="QBZ5515" s="2"/>
      <c r="QCA5515" s="2"/>
      <c r="QCB5515" s="2"/>
      <c r="QCC5515" s="2"/>
      <c r="QCD5515" s="2"/>
      <c r="QCE5515" s="2"/>
      <c r="QCF5515" s="2"/>
      <c r="QCG5515" s="2"/>
      <c r="QCH5515" s="2"/>
      <c r="QCI5515" s="2"/>
      <c r="QCJ5515" s="2"/>
      <c r="QCK5515" s="2"/>
      <c r="QCL5515" s="2"/>
      <c r="QCM5515" s="2"/>
      <c r="QCN5515" s="2"/>
      <c r="QCO5515" s="2"/>
      <c r="QCP5515" s="2"/>
      <c r="QCQ5515" s="2"/>
      <c r="QCR5515" s="2"/>
      <c r="QCS5515" s="2"/>
      <c r="QCT5515" s="2"/>
      <c r="QCU5515" s="2"/>
      <c r="QCV5515" s="2"/>
      <c r="QCW5515" s="2"/>
      <c r="QCX5515" s="2"/>
      <c r="QCY5515" s="2"/>
      <c r="QCZ5515" s="2"/>
      <c r="QDA5515" s="2"/>
      <c r="QDB5515" s="2"/>
      <c r="QDC5515" s="2"/>
      <c r="QDD5515" s="2"/>
      <c r="QDE5515" s="2"/>
      <c r="QDF5515" s="2"/>
      <c r="QDG5515" s="2"/>
      <c r="QDH5515" s="2"/>
      <c r="QDI5515" s="2"/>
      <c r="QDJ5515" s="2"/>
      <c r="QDK5515" s="2"/>
      <c r="QDL5515" s="2"/>
      <c r="QDM5515" s="2"/>
      <c r="QDN5515" s="2"/>
      <c r="QDO5515" s="2"/>
      <c r="QDP5515" s="2"/>
      <c r="QDQ5515" s="2"/>
      <c r="QDR5515" s="2"/>
      <c r="QDS5515" s="2"/>
      <c r="QDT5515" s="2"/>
      <c r="QDU5515" s="2"/>
      <c r="QDV5515" s="2"/>
      <c r="QDW5515" s="2"/>
      <c r="QDX5515" s="2"/>
      <c r="QDY5515" s="2"/>
      <c r="QDZ5515" s="2"/>
      <c r="QEA5515" s="2"/>
      <c r="QEB5515" s="2"/>
      <c r="QEC5515" s="2"/>
      <c r="QED5515" s="2"/>
      <c r="QEE5515" s="2"/>
      <c r="QEF5515" s="2"/>
      <c r="QEG5515" s="2"/>
      <c r="QEH5515" s="2"/>
      <c r="QEI5515" s="2"/>
      <c r="QEJ5515" s="2"/>
      <c r="QEK5515" s="2"/>
      <c r="QEL5515" s="2"/>
      <c r="QEM5515" s="2"/>
      <c r="QEN5515" s="2"/>
      <c r="QEO5515" s="2"/>
      <c r="QEP5515" s="2"/>
      <c r="QEQ5515" s="2"/>
      <c r="QER5515" s="2"/>
      <c r="QES5515" s="2"/>
      <c r="QET5515" s="2"/>
      <c r="QEU5515" s="2"/>
      <c r="QEV5515" s="2"/>
      <c r="QEW5515" s="2"/>
      <c r="QEX5515" s="2"/>
      <c r="QEY5515" s="2"/>
      <c r="QEZ5515" s="2"/>
      <c r="QFA5515" s="2"/>
      <c r="QFB5515" s="2"/>
      <c r="QFC5515" s="2"/>
      <c r="QFD5515" s="2"/>
      <c r="QFE5515" s="2"/>
      <c r="QFF5515" s="2"/>
      <c r="QFG5515" s="2"/>
      <c r="QFH5515" s="2"/>
      <c r="QFI5515" s="2"/>
      <c r="QFJ5515" s="2"/>
      <c r="QFK5515" s="2"/>
      <c r="QFL5515" s="2"/>
      <c r="QFM5515" s="2"/>
      <c r="QFN5515" s="2"/>
      <c r="QFO5515" s="2"/>
      <c r="QFP5515" s="2"/>
      <c r="QFQ5515" s="2"/>
      <c r="QFR5515" s="2"/>
      <c r="QFS5515" s="2"/>
      <c r="QFT5515" s="2"/>
      <c r="QFU5515" s="2"/>
      <c r="QFV5515" s="2"/>
      <c r="QFW5515" s="2"/>
      <c r="QFX5515" s="2"/>
      <c r="QFY5515" s="2"/>
      <c r="QFZ5515" s="2"/>
      <c r="QGA5515" s="2"/>
      <c r="QGB5515" s="2"/>
      <c r="QGC5515" s="2"/>
      <c r="QGD5515" s="2"/>
      <c r="QGE5515" s="2"/>
      <c r="QGF5515" s="2"/>
      <c r="QGG5515" s="2"/>
      <c r="QGH5515" s="2"/>
      <c r="QGI5515" s="2"/>
      <c r="QGJ5515" s="2"/>
      <c r="QGK5515" s="2"/>
      <c r="QGL5515" s="2"/>
      <c r="QGM5515" s="2"/>
      <c r="QGN5515" s="2"/>
      <c r="QGO5515" s="2"/>
      <c r="QGP5515" s="2"/>
      <c r="QGQ5515" s="2"/>
      <c r="QGR5515" s="2"/>
      <c r="QGS5515" s="2"/>
      <c r="QGT5515" s="2"/>
      <c r="QGU5515" s="2"/>
      <c r="QGV5515" s="2"/>
      <c r="QGW5515" s="2"/>
      <c r="QGX5515" s="2"/>
      <c r="QGY5515" s="2"/>
      <c r="QGZ5515" s="2"/>
      <c r="QHA5515" s="2"/>
      <c r="QHB5515" s="2"/>
      <c r="QHC5515" s="2"/>
      <c r="QHD5515" s="2"/>
      <c r="QHE5515" s="2"/>
      <c r="QHF5515" s="2"/>
      <c r="QHG5515" s="2"/>
      <c r="QHH5515" s="2"/>
      <c r="QHI5515" s="2"/>
      <c r="QHJ5515" s="2"/>
      <c r="QHK5515" s="2"/>
      <c r="QHL5515" s="2"/>
      <c r="QHM5515" s="2"/>
      <c r="QHN5515" s="2"/>
      <c r="QHO5515" s="2"/>
      <c r="QHP5515" s="2"/>
      <c r="QHQ5515" s="2"/>
      <c r="QHR5515" s="2"/>
      <c r="QHS5515" s="2"/>
      <c r="QHT5515" s="2"/>
      <c r="QHU5515" s="2"/>
      <c r="QHV5515" s="2"/>
      <c r="QHW5515" s="2"/>
      <c r="QHX5515" s="2"/>
      <c r="QHY5515" s="2"/>
      <c r="QHZ5515" s="2"/>
      <c r="QIA5515" s="2"/>
      <c r="QIB5515" s="2"/>
      <c r="QIC5515" s="2"/>
      <c r="QID5515" s="2"/>
      <c r="QIE5515" s="2"/>
      <c r="QIF5515" s="2"/>
      <c r="QIG5515" s="2"/>
      <c r="QIH5515" s="2"/>
      <c r="QII5515" s="2"/>
      <c r="QIJ5515" s="2"/>
      <c r="QIK5515" s="2"/>
      <c r="QIL5515" s="2"/>
      <c r="QIM5515" s="2"/>
      <c r="QIN5515" s="2"/>
      <c r="QIO5515" s="2"/>
      <c r="QIP5515" s="2"/>
      <c r="QIQ5515" s="2"/>
      <c r="QIR5515" s="2"/>
      <c r="QIS5515" s="2"/>
      <c r="QIT5515" s="2"/>
      <c r="QIU5515" s="2"/>
      <c r="QIV5515" s="2"/>
      <c r="QIW5515" s="2"/>
      <c r="QIX5515" s="2"/>
      <c r="QIY5515" s="2"/>
      <c r="QIZ5515" s="2"/>
      <c r="QJA5515" s="2"/>
      <c r="QJB5515" s="2"/>
      <c r="QJC5515" s="2"/>
      <c r="QJD5515" s="2"/>
      <c r="QJE5515" s="2"/>
      <c r="QJF5515" s="2"/>
      <c r="QJG5515" s="2"/>
      <c r="QJH5515" s="2"/>
      <c r="QJI5515" s="2"/>
      <c r="QJJ5515" s="2"/>
      <c r="QJK5515" s="2"/>
      <c r="QJL5515" s="2"/>
      <c r="QJM5515" s="2"/>
      <c r="QJN5515" s="2"/>
      <c r="QJO5515" s="2"/>
      <c r="QJP5515" s="2"/>
      <c r="QJQ5515" s="2"/>
      <c r="QJR5515" s="2"/>
      <c r="QJS5515" s="2"/>
      <c r="QJT5515" s="2"/>
      <c r="QJU5515" s="2"/>
      <c r="QJV5515" s="2"/>
      <c r="QJW5515" s="2"/>
      <c r="QJX5515" s="2"/>
      <c r="QJY5515" s="2"/>
      <c r="QJZ5515" s="2"/>
      <c r="QKA5515" s="2"/>
      <c r="QKB5515" s="2"/>
      <c r="QKC5515" s="2"/>
      <c r="QKD5515" s="2"/>
      <c r="QKE5515" s="2"/>
      <c r="QKF5515" s="2"/>
      <c r="QKG5515" s="2"/>
      <c r="QKH5515" s="2"/>
      <c r="QKI5515" s="2"/>
      <c r="QKJ5515" s="2"/>
      <c r="QKK5515" s="2"/>
      <c r="QKL5515" s="2"/>
      <c r="QKM5515" s="2"/>
      <c r="QKN5515" s="2"/>
      <c r="QKO5515" s="2"/>
      <c r="QKP5515" s="2"/>
      <c r="QKQ5515" s="2"/>
      <c r="QKR5515" s="2"/>
      <c r="QKS5515" s="2"/>
      <c r="QKT5515" s="2"/>
      <c r="QKU5515" s="2"/>
      <c r="QKV5515" s="2"/>
      <c r="QKW5515" s="2"/>
      <c r="QKX5515" s="2"/>
      <c r="QKY5515" s="2"/>
      <c r="QKZ5515" s="2"/>
      <c r="QLA5515" s="2"/>
      <c r="QLB5515" s="2"/>
      <c r="QLC5515" s="2"/>
      <c r="QLD5515" s="2"/>
      <c r="QLE5515" s="2"/>
      <c r="QLF5515" s="2"/>
      <c r="QLG5515" s="2"/>
      <c r="QLH5515" s="2"/>
      <c r="QLI5515" s="2"/>
      <c r="QLJ5515" s="2"/>
      <c r="QLK5515" s="2"/>
      <c r="QLL5515" s="2"/>
      <c r="QLM5515" s="2"/>
      <c r="QLN5515" s="2"/>
      <c r="QLO5515" s="2"/>
      <c r="QLP5515" s="2"/>
      <c r="QLQ5515" s="2"/>
      <c r="QLR5515" s="2"/>
      <c r="QLS5515" s="2"/>
      <c r="QLT5515" s="2"/>
      <c r="QLU5515" s="2"/>
      <c r="QLV5515" s="2"/>
      <c r="QLW5515" s="2"/>
      <c r="QLX5515" s="2"/>
      <c r="QLY5515" s="2"/>
      <c r="QLZ5515" s="2"/>
      <c r="QMA5515" s="2"/>
      <c r="QMB5515" s="2"/>
      <c r="QMC5515" s="2"/>
      <c r="QMD5515" s="2"/>
      <c r="QME5515" s="2"/>
      <c r="QMF5515" s="2"/>
      <c r="QMG5515" s="2"/>
      <c r="QMH5515" s="2"/>
      <c r="QMI5515" s="2"/>
      <c r="QMJ5515" s="2"/>
      <c r="QMK5515" s="2"/>
      <c r="QML5515" s="2"/>
      <c r="QMM5515" s="2"/>
      <c r="QMN5515" s="2"/>
      <c r="QMO5515" s="2"/>
      <c r="QMP5515" s="2"/>
      <c r="QMQ5515" s="2"/>
      <c r="QMR5515" s="2"/>
      <c r="QMS5515" s="2"/>
      <c r="QMT5515" s="2"/>
      <c r="QMU5515" s="2"/>
      <c r="QMV5515" s="2"/>
      <c r="QMW5515" s="2"/>
      <c r="QMX5515" s="2"/>
      <c r="QMY5515" s="2"/>
      <c r="QMZ5515" s="2"/>
      <c r="QNA5515" s="2"/>
      <c r="QNB5515" s="2"/>
      <c r="QNC5515" s="2"/>
      <c r="QND5515" s="2"/>
      <c r="QNE5515" s="2"/>
      <c r="QNF5515" s="2"/>
      <c r="QNG5515" s="2"/>
      <c r="QNH5515" s="2"/>
      <c r="QNI5515" s="2"/>
      <c r="QNJ5515" s="2"/>
      <c r="QNK5515" s="2"/>
      <c r="QNL5515" s="2"/>
      <c r="QNM5515" s="2"/>
      <c r="QNN5515" s="2"/>
      <c r="QNO5515" s="2"/>
      <c r="QNP5515" s="2"/>
      <c r="QNQ5515" s="2"/>
      <c r="QNR5515" s="2"/>
      <c r="QNS5515" s="2"/>
      <c r="QNT5515" s="2"/>
      <c r="QNU5515" s="2"/>
      <c r="QNV5515" s="2"/>
      <c r="QNW5515" s="2"/>
      <c r="QNX5515" s="2"/>
      <c r="QNY5515" s="2"/>
      <c r="QNZ5515" s="2"/>
      <c r="QOA5515" s="2"/>
      <c r="QOB5515" s="2"/>
      <c r="QOC5515" s="2"/>
      <c r="QOD5515" s="2"/>
      <c r="QOE5515" s="2"/>
      <c r="QOF5515" s="2"/>
      <c r="QOG5515" s="2"/>
      <c r="QOH5515" s="2"/>
      <c r="QOI5515" s="2"/>
      <c r="QOJ5515" s="2"/>
      <c r="QOK5515" s="2"/>
      <c r="QOL5515" s="2"/>
      <c r="QOM5515" s="2"/>
      <c r="QON5515" s="2"/>
      <c r="QOO5515" s="2"/>
      <c r="QOP5515" s="2"/>
      <c r="QOQ5515" s="2"/>
      <c r="QOR5515" s="2"/>
      <c r="QOS5515" s="2"/>
      <c r="QOT5515" s="2"/>
      <c r="QOU5515" s="2"/>
      <c r="QOV5515" s="2"/>
      <c r="QOW5515" s="2"/>
      <c r="QOX5515" s="2"/>
      <c r="QOY5515" s="2"/>
      <c r="QOZ5515" s="2"/>
      <c r="QPA5515" s="2"/>
      <c r="QPB5515" s="2"/>
      <c r="QPC5515" s="2"/>
      <c r="QPD5515" s="2"/>
      <c r="QPE5515" s="2"/>
      <c r="QPF5515" s="2"/>
      <c r="QPG5515" s="2"/>
      <c r="QPH5515" s="2"/>
      <c r="QPI5515" s="2"/>
      <c r="QPJ5515" s="2"/>
      <c r="QPK5515" s="2"/>
      <c r="QPL5515" s="2"/>
      <c r="QPM5515" s="2"/>
      <c r="QPN5515" s="2"/>
      <c r="QPO5515" s="2"/>
      <c r="QPP5515" s="2"/>
      <c r="QPQ5515" s="2"/>
      <c r="QPR5515" s="2"/>
      <c r="QPS5515" s="2"/>
      <c r="QPT5515" s="2"/>
      <c r="QPU5515" s="2"/>
      <c r="QPV5515" s="2"/>
      <c r="QPW5515" s="2"/>
      <c r="QPX5515" s="2"/>
      <c r="QPY5515" s="2"/>
      <c r="QPZ5515" s="2"/>
      <c r="QQA5515" s="2"/>
      <c r="QQB5515" s="2"/>
      <c r="QQC5515" s="2"/>
      <c r="QQD5515" s="2"/>
      <c r="QQE5515" s="2"/>
      <c r="QQF5515" s="2"/>
      <c r="QQG5515" s="2"/>
      <c r="QQH5515" s="2"/>
      <c r="QQI5515" s="2"/>
      <c r="QQJ5515" s="2"/>
      <c r="QQK5515" s="2"/>
      <c r="QQL5515" s="2"/>
      <c r="QQM5515" s="2"/>
      <c r="QQN5515" s="2"/>
      <c r="QQO5515" s="2"/>
      <c r="QQP5515" s="2"/>
      <c r="QQQ5515" s="2"/>
      <c r="QQR5515" s="2"/>
      <c r="QQS5515" s="2"/>
      <c r="QQT5515" s="2"/>
      <c r="QQU5515" s="2"/>
      <c r="QQV5515" s="2"/>
      <c r="QQW5515" s="2"/>
      <c r="QQX5515" s="2"/>
      <c r="QQY5515" s="2"/>
      <c r="QQZ5515" s="2"/>
      <c r="QRA5515" s="2"/>
      <c r="QRB5515" s="2"/>
      <c r="QRC5515" s="2"/>
      <c r="QRD5515" s="2"/>
      <c r="QRE5515" s="2"/>
      <c r="QRF5515" s="2"/>
      <c r="QRG5515" s="2"/>
      <c r="QRH5515" s="2"/>
      <c r="QRI5515" s="2"/>
      <c r="QRJ5515" s="2"/>
      <c r="QRK5515" s="2"/>
      <c r="QRL5515" s="2"/>
      <c r="QRM5515" s="2"/>
      <c r="QRN5515" s="2"/>
      <c r="QRO5515" s="2"/>
      <c r="QRP5515" s="2"/>
      <c r="QRQ5515" s="2"/>
      <c r="QRR5515" s="2"/>
      <c r="QRS5515" s="2"/>
      <c r="QRT5515" s="2"/>
      <c r="QRU5515" s="2"/>
      <c r="QRV5515" s="2"/>
      <c r="QRW5515" s="2"/>
      <c r="QRX5515" s="2"/>
      <c r="QRY5515" s="2"/>
      <c r="QRZ5515" s="2"/>
      <c r="QSA5515" s="2"/>
      <c r="QSB5515" s="2"/>
      <c r="QSC5515" s="2"/>
      <c r="QSD5515" s="2"/>
      <c r="QSE5515" s="2"/>
      <c r="QSF5515" s="2"/>
      <c r="QSG5515" s="2"/>
      <c r="QSH5515" s="2"/>
      <c r="QSI5515" s="2"/>
      <c r="QSJ5515" s="2"/>
      <c r="QSK5515" s="2"/>
      <c r="QSL5515" s="2"/>
      <c r="QSM5515" s="2"/>
      <c r="QSN5515" s="2"/>
      <c r="QSO5515" s="2"/>
      <c r="QSP5515" s="2"/>
      <c r="QSQ5515" s="2"/>
      <c r="QSR5515" s="2"/>
      <c r="QSS5515" s="2"/>
      <c r="QST5515" s="2"/>
      <c r="QSU5515" s="2"/>
      <c r="QSV5515" s="2"/>
      <c r="QSW5515" s="2"/>
      <c r="QSX5515" s="2"/>
      <c r="QSY5515" s="2"/>
      <c r="QSZ5515" s="2"/>
      <c r="QTA5515" s="2"/>
      <c r="QTB5515" s="2"/>
      <c r="QTC5515" s="2"/>
      <c r="QTD5515" s="2"/>
      <c r="QTE5515" s="2"/>
      <c r="QTF5515" s="2"/>
      <c r="QTG5515" s="2"/>
      <c r="QTH5515" s="2"/>
      <c r="QTI5515" s="2"/>
      <c r="QTJ5515" s="2"/>
      <c r="QTK5515" s="2"/>
      <c r="QTL5515" s="2"/>
      <c r="QTM5515" s="2"/>
      <c r="QTN5515" s="2"/>
      <c r="QTO5515" s="2"/>
      <c r="QTP5515" s="2"/>
      <c r="QTQ5515" s="2"/>
      <c r="QTR5515" s="2"/>
      <c r="QTS5515" s="2"/>
      <c r="QTT5515" s="2"/>
      <c r="QTU5515" s="2"/>
      <c r="QTV5515" s="2"/>
      <c r="QTW5515" s="2"/>
      <c r="QTX5515" s="2"/>
      <c r="QTY5515" s="2"/>
      <c r="QTZ5515" s="2"/>
      <c r="QUA5515" s="2"/>
      <c r="QUB5515" s="2"/>
      <c r="QUC5515" s="2"/>
      <c r="QUD5515" s="2"/>
      <c r="QUE5515" s="2"/>
      <c r="QUF5515" s="2"/>
      <c r="QUG5515" s="2"/>
      <c r="QUH5515" s="2"/>
      <c r="QUI5515" s="2"/>
      <c r="QUJ5515" s="2"/>
      <c r="QUK5515" s="2"/>
      <c r="QUL5515" s="2"/>
      <c r="QUM5515" s="2"/>
      <c r="QUN5515" s="2"/>
      <c r="QUO5515" s="2"/>
      <c r="QUP5515" s="2"/>
      <c r="QUQ5515" s="2"/>
      <c r="QUR5515" s="2"/>
      <c r="QUS5515" s="2"/>
      <c r="QUT5515" s="2"/>
      <c r="QUU5515" s="2"/>
      <c r="QUV5515" s="2"/>
      <c r="QUW5515" s="2"/>
      <c r="QUX5515" s="2"/>
      <c r="QUY5515" s="2"/>
      <c r="QUZ5515" s="2"/>
      <c r="QVA5515" s="2"/>
      <c r="QVB5515" s="2"/>
      <c r="QVC5515" s="2"/>
      <c r="QVD5515" s="2"/>
      <c r="QVE5515" s="2"/>
      <c r="QVF5515" s="2"/>
      <c r="QVG5515" s="2"/>
      <c r="QVH5515" s="2"/>
      <c r="QVI5515" s="2"/>
      <c r="QVJ5515" s="2"/>
      <c r="QVK5515" s="2"/>
      <c r="QVL5515" s="2"/>
      <c r="QVM5515" s="2"/>
      <c r="QVN5515" s="2"/>
      <c r="QVO5515" s="2"/>
      <c r="QVP5515" s="2"/>
      <c r="QVQ5515" s="2"/>
      <c r="QVR5515" s="2"/>
      <c r="QVS5515" s="2"/>
      <c r="QVT5515" s="2"/>
      <c r="QVU5515" s="2"/>
      <c r="QVV5515" s="2"/>
      <c r="QVW5515" s="2"/>
      <c r="QVX5515" s="2"/>
      <c r="QVY5515" s="2"/>
      <c r="QVZ5515" s="2"/>
      <c r="QWA5515" s="2"/>
      <c r="QWB5515" s="2"/>
      <c r="QWC5515" s="2"/>
      <c r="QWD5515" s="2"/>
      <c r="QWE5515" s="2"/>
      <c r="QWF5515" s="2"/>
      <c r="QWG5515" s="2"/>
      <c r="QWH5515" s="2"/>
      <c r="QWI5515" s="2"/>
      <c r="QWJ5515" s="2"/>
      <c r="QWK5515" s="2"/>
      <c r="QWL5515" s="2"/>
      <c r="QWM5515" s="2"/>
      <c r="QWN5515" s="2"/>
      <c r="QWO5515" s="2"/>
      <c r="QWP5515" s="2"/>
      <c r="QWQ5515" s="2"/>
      <c r="QWR5515" s="2"/>
      <c r="QWS5515" s="2"/>
      <c r="QWT5515" s="2"/>
      <c r="QWU5515" s="2"/>
      <c r="QWV5515" s="2"/>
      <c r="QWW5515" s="2"/>
      <c r="QWX5515" s="2"/>
      <c r="QWY5515" s="2"/>
      <c r="QWZ5515" s="2"/>
      <c r="QXA5515" s="2"/>
      <c r="QXB5515" s="2"/>
      <c r="QXC5515" s="2"/>
      <c r="QXD5515" s="2"/>
      <c r="QXE5515" s="2"/>
      <c r="QXF5515" s="2"/>
      <c r="QXG5515" s="2"/>
      <c r="QXH5515" s="2"/>
      <c r="QXI5515" s="2"/>
      <c r="QXJ5515" s="2"/>
      <c r="QXK5515" s="2"/>
      <c r="QXL5515" s="2"/>
      <c r="QXM5515" s="2"/>
      <c r="QXN5515" s="2"/>
      <c r="QXO5515" s="2"/>
      <c r="QXP5515" s="2"/>
      <c r="QXQ5515" s="2"/>
      <c r="QXR5515" s="2"/>
      <c r="QXS5515" s="2"/>
      <c r="QXT5515" s="2"/>
      <c r="QXU5515" s="2"/>
      <c r="QXV5515" s="2"/>
      <c r="QXW5515" s="2"/>
      <c r="QXX5515" s="2"/>
      <c r="QXY5515" s="2"/>
      <c r="QXZ5515" s="2"/>
      <c r="QYA5515" s="2"/>
      <c r="QYB5515" s="2"/>
      <c r="QYC5515" s="2"/>
      <c r="QYD5515" s="2"/>
      <c r="QYE5515" s="2"/>
      <c r="QYF5515" s="2"/>
      <c r="QYG5515" s="2"/>
      <c r="QYH5515" s="2"/>
      <c r="QYI5515" s="2"/>
      <c r="QYJ5515" s="2"/>
      <c r="QYK5515" s="2"/>
      <c r="QYL5515" s="2"/>
      <c r="QYM5515" s="2"/>
      <c r="QYN5515" s="2"/>
      <c r="QYO5515" s="2"/>
      <c r="QYP5515" s="2"/>
      <c r="QYQ5515" s="2"/>
      <c r="QYR5515" s="2"/>
      <c r="QYS5515" s="2"/>
      <c r="QYT5515" s="2"/>
      <c r="QYU5515" s="2"/>
      <c r="QYV5515" s="2"/>
      <c r="QYW5515" s="2"/>
      <c r="QYX5515" s="2"/>
      <c r="QYY5515" s="2"/>
      <c r="QYZ5515" s="2"/>
      <c r="QZA5515" s="2"/>
      <c r="QZB5515" s="2"/>
      <c r="QZC5515" s="2"/>
      <c r="QZD5515" s="2"/>
      <c r="QZE5515" s="2"/>
      <c r="QZF5515" s="2"/>
      <c r="QZG5515" s="2"/>
      <c r="QZH5515" s="2"/>
      <c r="QZI5515" s="2"/>
      <c r="QZJ5515" s="2"/>
      <c r="QZK5515" s="2"/>
      <c r="QZL5515" s="2"/>
      <c r="QZM5515" s="2"/>
      <c r="QZN5515" s="2"/>
      <c r="QZO5515" s="2"/>
      <c r="QZP5515" s="2"/>
      <c r="QZQ5515" s="2"/>
      <c r="QZR5515" s="2"/>
      <c r="QZS5515" s="2"/>
      <c r="QZT5515" s="2"/>
      <c r="QZU5515" s="2"/>
      <c r="QZV5515" s="2"/>
      <c r="QZW5515" s="2"/>
      <c r="QZX5515" s="2"/>
      <c r="QZY5515" s="2"/>
      <c r="QZZ5515" s="2"/>
      <c r="RAA5515" s="2"/>
      <c r="RAB5515" s="2"/>
      <c r="RAC5515" s="2"/>
      <c r="RAD5515" s="2"/>
      <c r="RAE5515" s="2"/>
      <c r="RAF5515" s="2"/>
      <c r="RAG5515" s="2"/>
      <c r="RAH5515" s="2"/>
      <c r="RAI5515" s="2"/>
      <c r="RAJ5515" s="2"/>
      <c r="RAK5515" s="2"/>
      <c r="RAL5515" s="2"/>
      <c r="RAM5515" s="2"/>
      <c r="RAN5515" s="2"/>
      <c r="RAO5515" s="2"/>
      <c r="RAP5515" s="2"/>
      <c r="RAQ5515" s="2"/>
      <c r="RAR5515" s="2"/>
      <c r="RAS5515" s="2"/>
      <c r="RAT5515" s="2"/>
      <c r="RAU5515" s="2"/>
      <c r="RAV5515" s="2"/>
      <c r="RAW5515" s="2"/>
      <c r="RAX5515" s="2"/>
      <c r="RAY5515" s="2"/>
      <c r="RAZ5515" s="2"/>
      <c r="RBA5515" s="2"/>
      <c r="RBB5515" s="2"/>
      <c r="RBC5515" s="2"/>
      <c r="RBD5515" s="2"/>
      <c r="RBE5515" s="2"/>
      <c r="RBF5515" s="2"/>
      <c r="RBG5515" s="2"/>
      <c r="RBH5515" s="2"/>
      <c r="RBI5515" s="2"/>
      <c r="RBJ5515" s="2"/>
      <c r="RBK5515" s="2"/>
      <c r="RBL5515" s="2"/>
      <c r="RBM5515" s="2"/>
      <c r="RBN5515" s="2"/>
      <c r="RBO5515" s="2"/>
      <c r="RBP5515" s="2"/>
      <c r="RBQ5515" s="2"/>
      <c r="RBR5515" s="2"/>
      <c r="RBS5515" s="2"/>
      <c r="RBT5515" s="2"/>
      <c r="RBU5515" s="2"/>
      <c r="RBV5515" s="2"/>
      <c r="RBW5515" s="2"/>
      <c r="RBX5515" s="2"/>
      <c r="RBY5515" s="2"/>
      <c r="RBZ5515" s="2"/>
      <c r="RCA5515" s="2"/>
      <c r="RCB5515" s="2"/>
      <c r="RCC5515" s="2"/>
      <c r="RCD5515" s="2"/>
      <c r="RCE5515" s="2"/>
      <c r="RCF5515" s="2"/>
      <c r="RCG5515" s="2"/>
      <c r="RCH5515" s="2"/>
      <c r="RCI5515" s="2"/>
      <c r="RCJ5515" s="2"/>
      <c r="RCK5515" s="2"/>
      <c r="RCL5515" s="2"/>
      <c r="RCM5515" s="2"/>
      <c r="RCN5515" s="2"/>
      <c r="RCO5515" s="2"/>
      <c r="RCP5515" s="2"/>
      <c r="RCQ5515" s="2"/>
      <c r="RCR5515" s="2"/>
      <c r="RCS5515" s="2"/>
      <c r="RCT5515" s="2"/>
      <c r="RCU5515" s="2"/>
      <c r="RCV5515" s="2"/>
      <c r="RCW5515" s="2"/>
      <c r="RCX5515" s="2"/>
      <c r="RCY5515" s="2"/>
      <c r="RCZ5515" s="2"/>
      <c r="RDA5515" s="2"/>
      <c r="RDB5515" s="2"/>
      <c r="RDC5515" s="2"/>
      <c r="RDD5515" s="2"/>
      <c r="RDE5515" s="2"/>
      <c r="RDF5515" s="2"/>
      <c r="RDG5515" s="2"/>
      <c r="RDH5515" s="2"/>
      <c r="RDI5515" s="2"/>
      <c r="RDJ5515" s="2"/>
      <c r="RDK5515" s="2"/>
      <c r="RDL5515" s="2"/>
      <c r="RDM5515" s="2"/>
      <c r="RDN5515" s="2"/>
      <c r="RDO5515" s="2"/>
      <c r="RDP5515" s="2"/>
      <c r="RDQ5515" s="2"/>
      <c r="RDR5515" s="2"/>
      <c r="RDS5515" s="2"/>
      <c r="RDT5515" s="2"/>
      <c r="RDU5515" s="2"/>
      <c r="RDV5515" s="2"/>
      <c r="RDW5515" s="2"/>
      <c r="RDX5515" s="2"/>
      <c r="RDY5515" s="2"/>
      <c r="RDZ5515" s="2"/>
      <c r="REA5515" s="2"/>
      <c r="REB5515" s="2"/>
      <c r="REC5515" s="2"/>
      <c r="RED5515" s="2"/>
      <c r="REE5515" s="2"/>
      <c r="REF5515" s="2"/>
      <c r="REG5515" s="2"/>
      <c r="REH5515" s="2"/>
      <c r="REI5515" s="2"/>
      <c r="REJ5515" s="2"/>
      <c r="REK5515" s="2"/>
      <c r="REL5515" s="2"/>
      <c r="REM5515" s="2"/>
      <c r="REN5515" s="2"/>
      <c r="REO5515" s="2"/>
      <c r="REP5515" s="2"/>
      <c r="REQ5515" s="2"/>
      <c r="RER5515" s="2"/>
      <c r="RES5515" s="2"/>
      <c r="RET5515" s="2"/>
      <c r="REU5515" s="2"/>
      <c r="REV5515" s="2"/>
      <c r="REW5515" s="2"/>
      <c r="REX5515" s="2"/>
      <c r="REY5515" s="2"/>
      <c r="REZ5515" s="2"/>
      <c r="RFA5515" s="2"/>
      <c r="RFB5515" s="2"/>
      <c r="RFC5515" s="2"/>
      <c r="RFD5515" s="2"/>
      <c r="RFE5515" s="2"/>
      <c r="RFF5515" s="2"/>
      <c r="RFG5515" s="2"/>
      <c r="RFH5515" s="2"/>
      <c r="RFI5515" s="2"/>
      <c r="RFJ5515" s="2"/>
      <c r="RFK5515" s="2"/>
      <c r="RFL5515" s="2"/>
      <c r="RFM5515" s="2"/>
      <c r="RFN5515" s="2"/>
      <c r="RFO5515" s="2"/>
      <c r="RFP5515" s="2"/>
      <c r="RFQ5515" s="2"/>
      <c r="RFR5515" s="2"/>
      <c r="RFS5515" s="2"/>
      <c r="RFT5515" s="2"/>
      <c r="RFU5515" s="2"/>
      <c r="RFV5515" s="2"/>
      <c r="RFW5515" s="2"/>
      <c r="RFX5515" s="2"/>
      <c r="RFY5515" s="2"/>
      <c r="RFZ5515" s="2"/>
      <c r="RGA5515" s="2"/>
      <c r="RGB5515" s="2"/>
      <c r="RGC5515" s="2"/>
      <c r="RGD5515" s="2"/>
      <c r="RGE5515" s="2"/>
      <c r="RGF5515" s="2"/>
      <c r="RGG5515" s="2"/>
      <c r="RGH5515" s="2"/>
      <c r="RGI5515" s="2"/>
      <c r="RGJ5515" s="2"/>
      <c r="RGK5515" s="2"/>
      <c r="RGL5515" s="2"/>
      <c r="RGM5515" s="2"/>
      <c r="RGN5515" s="2"/>
      <c r="RGO5515" s="2"/>
      <c r="RGP5515" s="2"/>
      <c r="RGQ5515" s="2"/>
      <c r="RGR5515" s="2"/>
      <c r="RGS5515" s="2"/>
      <c r="RGT5515" s="2"/>
      <c r="RGU5515" s="2"/>
      <c r="RGV5515" s="2"/>
      <c r="RGW5515" s="2"/>
      <c r="RGX5515" s="2"/>
      <c r="RGY5515" s="2"/>
      <c r="RGZ5515" s="2"/>
      <c r="RHA5515" s="2"/>
      <c r="RHB5515" s="2"/>
      <c r="RHC5515" s="2"/>
      <c r="RHD5515" s="2"/>
      <c r="RHE5515" s="2"/>
      <c r="RHF5515" s="2"/>
      <c r="RHG5515" s="2"/>
      <c r="RHH5515" s="2"/>
      <c r="RHI5515" s="2"/>
      <c r="RHJ5515" s="2"/>
      <c r="RHK5515" s="2"/>
      <c r="RHL5515" s="2"/>
      <c r="RHM5515" s="2"/>
      <c r="RHN5515" s="2"/>
      <c r="RHO5515" s="2"/>
      <c r="RHP5515" s="2"/>
      <c r="RHQ5515" s="2"/>
      <c r="RHR5515" s="2"/>
      <c r="RHS5515" s="2"/>
      <c r="RHT5515" s="2"/>
      <c r="RHU5515" s="2"/>
      <c r="RHV5515" s="2"/>
      <c r="RHW5515" s="2"/>
      <c r="RHX5515" s="2"/>
      <c r="RHY5515" s="2"/>
      <c r="RHZ5515" s="2"/>
      <c r="RIA5515" s="2"/>
      <c r="RIB5515" s="2"/>
      <c r="RIC5515" s="2"/>
      <c r="RID5515" s="2"/>
      <c r="RIE5515" s="2"/>
      <c r="RIF5515" s="2"/>
      <c r="RIG5515" s="2"/>
      <c r="RIH5515" s="2"/>
      <c r="RII5515" s="2"/>
      <c r="RIJ5515" s="2"/>
      <c r="RIK5515" s="2"/>
      <c r="RIL5515" s="2"/>
      <c r="RIM5515" s="2"/>
      <c r="RIN5515" s="2"/>
      <c r="RIO5515" s="2"/>
      <c r="RIP5515" s="2"/>
      <c r="RIQ5515" s="2"/>
      <c r="RIR5515" s="2"/>
      <c r="RIS5515" s="2"/>
      <c r="RIT5515" s="2"/>
      <c r="RIU5515" s="2"/>
      <c r="RIV5515" s="2"/>
      <c r="RIW5515" s="2"/>
      <c r="RIX5515" s="2"/>
      <c r="RIY5515" s="2"/>
      <c r="RIZ5515" s="2"/>
      <c r="RJA5515" s="2"/>
      <c r="RJB5515" s="2"/>
      <c r="RJC5515" s="2"/>
      <c r="RJD5515" s="2"/>
      <c r="RJE5515" s="2"/>
      <c r="RJF5515" s="2"/>
      <c r="RJG5515" s="2"/>
      <c r="RJH5515" s="2"/>
      <c r="RJI5515" s="2"/>
      <c r="RJJ5515" s="2"/>
      <c r="RJK5515" s="2"/>
      <c r="RJL5515" s="2"/>
      <c r="RJM5515" s="2"/>
      <c r="RJN5515" s="2"/>
      <c r="RJO5515" s="2"/>
      <c r="RJP5515" s="2"/>
      <c r="RJQ5515" s="2"/>
      <c r="RJR5515" s="2"/>
      <c r="RJS5515" s="2"/>
      <c r="RJT5515" s="2"/>
      <c r="RJU5515" s="2"/>
      <c r="RJV5515" s="2"/>
      <c r="RJW5515" s="2"/>
      <c r="RJX5515" s="2"/>
      <c r="RJY5515" s="2"/>
      <c r="RJZ5515" s="2"/>
      <c r="RKA5515" s="2"/>
      <c r="RKB5515" s="2"/>
      <c r="RKC5515" s="2"/>
      <c r="RKD5515" s="2"/>
      <c r="RKE5515" s="2"/>
      <c r="RKF5515" s="2"/>
      <c r="RKG5515" s="2"/>
      <c r="RKH5515" s="2"/>
      <c r="RKI5515" s="2"/>
      <c r="RKJ5515" s="2"/>
      <c r="RKK5515" s="2"/>
      <c r="RKL5515" s="2"/>
      <c r="RKM5515" s="2"/>
      <c r="RKN5515" s="2"/>
      <c r="RKO5515" s="2"/>
      <c r="RKP5515" s="2"/>
      <c r="RKQ5515" s="2"/>
      <c r="RKR5515" s="2"/>
      <c r="RKS5515" s="2"/>
      <c r="RKT5515" s="2"/>
      <c r="RKU5515" s="2"/>
      <c r="RKV5515" s="2"/>
      <c r="RKW5515" s="2"/>
      <c r="RKX5515" s="2"/>
      <c r="RKY5515" s="2"/>
      <c r="RKZ5515" s="2"/>
      <c r="RLA5515" s="2"/>
      <c r="RLB5515" s="2"/>
      <c r="RLC5515" s="2"/>
      <c r="RLD5515" s="2"/>
      <c r="RLE5515" s="2"/>
      <c r="RLF5515" s="2"/>
      <c r="RLG5515" s="2"/>
      <c r="RLH5515" s="2"/>
      <c r="RLI5515" s="2"/>
      <c r="RLJ5515" s="2"/>
      <c r="RLK5515" s="2"/>
      <c r="RLL5515" s="2"/>
      <c r="RLM5515" s="2"/>
      <c r="RLN5515" s="2"/>
      <c r="RLO5515" s="2"/>
      <c r="RLP5515" s="2"/>
      <c r="RLQ5515" s="2"/>
      <c r="RLR5515" s="2"/>
      <c r="RLS5515" s="2"/>
      <c r="RLT5515" s="2"/>
      <c r="RLU5515" s="2"/>
      <c r="RLV5515" s="2"/>
      <c r="RLW5515" s="2"/>
      <c r="RLX5515" s="2"/>
      <c r="RLY5515" s="2"/>
      <c r="RLZ5515" s="2"/>
      <c r="RMA5515" s="2"/>
      <c r="RMB5515" s="2"/>
      <c r="RMC5515" s="2"/>
      <c r="RMD5515" s="2"/>
      <c r="RME5515" s="2"/>
      <c r="RMF5515" s="2"/>
      <c r="RMG5515" s="2"/>
      <c r="RMH5515" s="2"/>
      <c r="RMI5515" s="2"/>
      <c r="RMJ5515" s="2"/>
      <c r="RMK5515" s="2"/>
      <c r="RML5515" s="2"/>
      <c r="RMM5515" s="2"/>
      <c r="RMN5515" s="2"/>
      <c r="RMO5515" s="2"/>
      <c r="RMP5515" s="2"/>
      <c r="RMQ5515" s="2"/>
      <c r="RMR5515" s="2"/>
      <c r="RMS5515" s="2"/>
      <c r="RMT5515" s="2"/>
      <c r="RMU5515" s="2"/>
      <c r="RMV5515" s="2"/>
      <c r="RMW5515" s="2"/>
      <c r="RMX5515" s="2"/>
      <c r="RMY5515" s="2"/>
      <c r="RMZ5515" s="2"/>
      <c r="RNA5515" s="2"/>
      <c r="RNB5515" s="2"/>
      <c r="RNC5515" s="2"/>
      <c r="RND5515" s="2"/>
      <c r="RNE5515" s="2"/>
      <c r="RNF5515" s="2"/>
      <c r="RNG5515" s="2"/>
      <c r="RNH5515" s="2"/>
      <c r="RNI5515" s="2"/>
      <c r="RNJ5515" s="2"/>
      <c r="RNK5515" s="2"/>
      <c r="RNL5515" s="2"/>
      <c r="RNM5515" s="2"/>
      <c r="RNN5515" s="2"/>
      <c r="RNO5515" s="2"/>
      <c r="RNP5515" s="2"/>
      <c r="RNQ5515" s="2"/>
      <c r="RNR5515" s="2"/>
      <c r="RNS5515" s="2"/>
      <c r="RNT5515" s="2"/>
      <c r="RNU5515" s="2"/>
      <c r="RNV5515" s="2"/>
      <c r="RNW5515" s="2"/>
      <c r="RNX5515" s="2"/>
      <c r="RNY5515" s="2"/>
      <c r="RNZ5515" s="2"/>
      <c r="ROA5515" s="2"/>
      <c r="ROB5515" s="2"/>
      <c r="ROC5515" s="2"/>
      <c r="ROD5515" s="2"/>
      <c r="ROE5515" s="2"/>
      <c r="ROF5515" s="2"/>
      <c r="ROG5515" s="2"/>
      <c r="ROH5515" s="2"/>
      <c r="ROI5515" s="2"/>
      <c r="ROJ5515" s="2"/>
      <c r="ROK5515" s="2"/>
      <c r="ROL5515" s="2"/>
      <c r="ROM5515" s="2"/>
      <c r="RON5515" s="2"/>
      <c r="ROO5515" s="2"/>
      <c r="ROP5515" s="2"/>
      <c r="ROQ5515" s="2"/>
      <c r="ROR5515" s="2"/>
      <c r="ROS5515" s="2"/>
      <c r="ROT5515" s="2"/>
      <c r="ROU5515" s="2"/>
      <c r="ROV5515" s="2"/>
      <c r="ROW5515" s="2"/>
      <c r="ROX5515" s="2"/>
      <c r="ROY5515" s="2"/>
      <c r="ROZ5515" s="2"/>
      <c r="RPA5515" s="2"/>
      <c r="RPB5515" s="2"/>
      <c r="RPC5515" s="2"/>
      <c r="RPD5515" s="2"/>
      <c r="RPE5515" s="2"/>
      <c r="RPF5515" s="2"/>
      <c r="RPG5515" s="2"/>
      <c r="RPH5515" s="2"/>
      <c r="RPI5515" s="2"/>
      <c r="RPJ5515" s="2"/>
      <c r="RPK5515" s="2"/>
      <c r="RPL5515" s="2"/>
      <c r="RPM5515" s="2"/>
      <c r="RPN5515" s="2"/>
      <c r="RPO5515" s="2"/>
      <c r="RPP5515" s="2"/>
      <c r="RPQ5515" s="2"/>
      <c r="RPR5515" s="2"/>
      <c r="RPS5515" s="2"/>
      <c r="RPT5515" s="2"/>
      <c r="RPU5515" s="2"/>
      <c r="RPV5515" s="2"/>
      <c r="RPW5515" s="2"/>
      <c r="RPX5515" s="2"/>
      <c r="RPY5515" s="2"/>
      <c r="RPZ5515" s="2"/>
      <c r="RQA5515" s="2"/>
      <c r="RQB5515" s="2"/>
      <c r="RQC5515" s="2"/>
      <c r="RQD5515" s="2"/>
      <c r="RQE5515" s="2"/>
      <c r="RQF5515" s="2"/>
      <c r="RQG5515" s="2"/>
      <c r="RQH5515" s="2"/>
      <c r="RQI5515" s="2"/>
      <c r="RQJ5515" s="2"/>
      <c r="RQK5515" s="2"/>
      <c r="RQL5515" s="2"/>
      <c r="RQM5515" s="2"/>
      <c r="RQN5515" s="2"/>
      <c r="RQO5515" s="2"/>
      <c r="RQP5515" s="2"/>
      <c r="RQQ5515" s="2"/>
      <c r="RQR5515" s="2"/>
      <c r="RQS5515" s="2"/>
      <c r="RQT5515" s="2"/>
      <c r="RQU5515" s="2"/>
      <c r="RQV5515" s="2"/>
      <c r="RQW5515" s="2"/>
      <c r="RQX5515" s="2"/>
      <c r="RQY5515" s="2"/>
      <c r="RQZ5515" s="2"/>
      <c r="RRA5515" s="2"/>
      <c r="RRB5515" s="2"/>
      <c r="RRC5515" s="2"/>
      <c r="RRD5515" s="2"/>
      <c r="RRE5515" s="2"/>
      <c r="RRF5515" s="2"/>
      <c r="RRG5515" s="2"/>
      <c r="RRH5515" s="2"/>
      <c r="RRI5515" s="2"/>
      <c r="RRJ5515" s="2"/>
      <c r="RRK5515" s="2"/>
      <c r="RRL5515" s="2"/>
      <c r="RRM5515" s="2"/>
      <c r="RRN5515" s="2"/>
      <c r="RRO5515" s="2"/>
      <c r="RRP5515" s="2"/>
      <c r="RRQ5515" s="2"/>
      <c r="RRR5515" s="2"/>
      <c r="RRS5515" s="2"/>
      <c r="RRT5515" s="2"/>
      <c r="RRU5515" s="2"/>
      <c r="RRV5515" s="2"/>
      <c r="RRW5515" s="2"/>
      <c r="RRX5515" s="2"/>
      <c r="RRY5515" s="2"/>
      <c r="RRZ5515" s="2"/>
      <c r="RSA5515" s="2"/>
      <c r="RSB5515" s="2"/>
      <c r="RSC5515" s="2"/>
      <c r="RSD5515" s="2"/>
      <c r="RSE5515" s="2"/>
      <c r="RSF5515" s="2"/>
      <c r="RSG5515" s="2"/>
      <c r="RSH5515" s="2"/>
      <c r="RSI5515" s="2"/>
      <c r="RSJ5515" s="2"/>
      <c r="RSK5515" s="2"/>
      <c r="RSL5515" s="2"/>
      <c r="RSM5515" s="2"/>
      <c r="RSN5515" s="2"/>
      <c r="RSO5515" s="2"/>
      <c r="RSP5515" s="2"/>
      <c r="RSQ5515" s="2"/>
      <c r="RSR5515" s="2"/>
      <c r="RSS5515" s="2"/>
      <c r="RST5515" s="2"/>
      <c r="RSU5515" s="2"/>
      <c r="RSV5515" s="2"/>
      <c r="RSW5515" s="2"/>
      <c r="RSX5515" s="2"/>
      <c r="RSY5515" s="2"/>
      <c r="RSZ5515" s="2"/>
      <c r="RTA5515" s="2"/>
      <c r="RTB5515" s="2"/>
      <c r="RTC5515" s="2"/>
      <c r="RTD5515" s="2"/>
      <c r="RTE5515" s="2"/>
      <c r="RTF5515" s="2"/>
      <c r="RTG5515" s="2"/>
      <c r="RTH5515" s="2"/>
      <c r="RTI5515" s="2"/>
      <c r="RTJ5515" s="2"/>
      <c r="RTK5515" s="2"/>
      <c r="RTL5515" s="2"/>
      <c r="RTM5515" s="2"/>
      <c r="RTN5515" s="2"/>
      <c r="RTO5515" s="2"/>
      <c r="RTP5515" s="2"/>
      <c r="RTQ5515" s="2"/>
      <c r="RTR5515" s="2"/>
      <c r="RTS5515" s="2"/>
      <c r="RTT5515" s="2"/>
      <c r="RTU5515" s="2"/>
      <c r="RTV5515" s="2"/>
      <c r="RTW5515" s="2"/>
      <c r="RTX5515" s="2"/>
      <c r="RTY5515" s="2"/>
      <c r="RTZ5515" s="2"/>
      <c r="RUA5515" s="2"/>
      <c r="RUB5515" s="2"/>
      <c r="RUC5515" s="2"/>
      <c r="RUD5515" s="2"/>
      <c r="RUE5515" s="2"/>
      <c r="RUF5515" s="2"/>
      <c r="RUG5515" s="2"/>
      <c r="RUH5515" s="2"/>
      <c r="RUI5515" s="2"/>
      <c r="RUJ5515" s="2"/>
      <c r="RUK5515" s="2"/>
      <c r="RUL5515" s="2"/>
      <c r="RUM5515" s="2"/>
      <c r="RUN5515" s="2"/>
      <c r="RUO5515" s="2"/>
      <c r="RUP5515" s="2"/>
      <c r="RUQ5515" s="2"/>
      <c r="RUR5515" s="2"/>
      <c r="RUS5515" s="2"/>
      <c r="RUT5515" s="2"/>
      <c r="RUU5515" s="2"/>
      <c r="RUV5515" s="2"/>
      <c r="RUW5515" s="2"/>
      <c r="RUX5515" s="2"/>
      <c r="RUY5515" s="2"/>
      <c r="RUZ5515" s="2"/>
      <c r="RVA5515" s="2"/>
      <c r="RVB5515" s="2"/>
      <c r="RVC5515" s="2"/>
      <c r="RVD5515" s="2"/>
      <c r="RVE5515" s="2"/>
      <c r="RVF5515" s="2"/>
      <c r="RVG5515" s="2"/>
      <c r="RVH5515" s="2"/>
      <c r="RVI5515" s="2"/>
      <c r="RVJ5515" s="2"/>
      <c r="RVK5515" s="2"/>
      <c r="RVL5515" s="2"/>
      <c r="RVM5515" s="2"/>
      <c r="RVN5515" s="2"/>
      <c r="RVO5515" s="2"/>
      <c r="RVP5515" s="2"/>
      <c r="RVQ5515" s="2"/>
      <c r="RVR5515" s="2"/>
      <c r="RVS5515" s="2"/>
      <c r="RVT5515" s="2"/>
      <c r="RVU5515" s="2"/>
      <c r="RVV5515" s="2"/>
      <c r="RVW5515" s="2"/>
      <c r="RVX5515" s="2"/>
      <c r="RVY5515" s="2"/>
      <c r="RVZ5515" s="2"/>
      <c r="RWA5515" s="2"/>
      <c r="RWB5515" s="2"/>
      <c r="RWC5515" s="2"/>
      <c r="RWD5515" s="2"/>
      <c r="RWE5515" s="2"/>
      <c r="RWF5515" s="2"/>
      <c r="RWG5515" s="2"/>
      <c r="RWH5515" s="2"/>
      <c r="RWI5515" s="2"/>
      <c r="RWJ5515" s="2"/>
      <c r="RWK5515" s="2"/>
      <c r="RWL5515" s="2"/>
      <c r="RWM5515" s="2"/>
      <c r="RWN5515" s="2"/>
      <c r="RWO5515" s="2"/>
      <c r="RWP5515" s="2"/>
      <c r="RWQ5515" s="2"/>
      <c r="RWR5515" s="2"/>
      <c r="RWS5515" s="2"/>
      <c r="RWT5515" s="2"/>
      <c r="RWU5515" s="2"/>
      <c r="RWV5515" s="2"/>
      <c r="RWW5515" s="2"/>
      <c r="RWX5515" s="2"/>
      <c r="RWY5515" s="2"/>
      <c r="RWZ5515" s="2"/>
      <c r="RXA5515" s="2"/>
      <c r="RXB5515" s="2"/>
      <c r="RXC5515" s="2"/>
      <c r="RXD5515" s="2"/>
      <c r="RXE5515" s="2"/>
      <c r="RXF5515" s="2"/>
      <c r="RXG5515" s="2"/>
      <c r="RXH5515" s="2"/>
      <c r="RXI5515" s="2"/>
      <c r="RXJ5515" s="2"/>
      <c r="RXK5515" s="2"/>
      <c r="RXL5515" s="2"/>
      <c r="RXM5515" s="2"/>
      <c r="RXN5515" s="2"/>
      <c r="RXO5515" s="2"/>
      <c r="RXP5515" s="2"/>
      <c r="RXQ5515" s="2"/>
      <c r="RXR5515" s="2"/>
      <c r="RXS5515" s="2"/>
      <c r="RXT5515" s="2"/>
      <c r="RXU5515" s="2"/>
      <c r="RXV5515" s="2"/>
      <c r="RXW5515" s="2"/>
      <c r="RXX5515" s="2"/>
      <c r="RXY5515" s="2"/>
      <c r="RXZ5515" s="2"/>
      <c r="RYA5515" s="2"/>
      <c r="RYB5515" s="2"/>
      <c r="RYC5515" s="2"/>
      <c r="RYD5515" s="2"/>
      <c r="RYE5515" s="2"/>
      <c r="RYF5515" s="2"/>
      <c r="RYG5515" s="2"/>
      <c r="RYH5515" s="2"/>
      <c r="RYI5515" s="2"/>
      <c r="RYJ5515" s="2"/>
      <c r="RYK5515" s="2"/>
      <c r="RYL5515" s="2"/>
      <c r="RYM5515" s="2"/>
      <c r="RYN5515" s="2"/>
      <c r="RYO5515" s="2"/>
      <c r="RYP5515" s="2"/>
      <c r="RYQ5515" s="2"/>
      <c r="RYR5515" s="2"/>
      <c r="RYS5515" s="2"/>
      <c r="RYT5515" s="2"/>
      <c r="RYU5515" s="2"/>
      <c r="RYV5515" s="2"/>
      <c r="RYW5515" s="2"/>
      <c r="RYX5515" s="2"/>
      <c r="RYY5515" s="2"/>
      <c r="RYZ5515" s="2"/>
      <c r="RZA5515" s="2"/>
      <c r="RZB5515" s="2"/>
      <c r="RZC5515" s="2"/>
      <c r="RZD5515" s="2"/>
      <c r="RZE5515" s="2"/>
      <c r="RZF5515" s="2"/>
      <c r="RZG5515" s="2"/>
      <c r="RZH5515" s="2"/>
      <c r="RZI5515" s="2"/>
      <c r="RZJ5515" s="2"/>
      <c r="RZK5515" s="2"/>
      <c r="RZL5515" s="2"/>
      <c r="RZM5515" s="2"/>
      <c r="RZN5515" s="2"/>
      <c r="RZO5515" s="2"/>
      <c r="RZP5515" s="2"/>
      <c r="RZQ5515" s="2"/>
      <c r="RZR5515" s="2"/>
      <c r="RZS5515" s="2"/>
      <c r="RZT5515" s="2"/>
      <c r="RZU5515" s="2"/>
      <c r="RZV5515" s="2"/>
      <c r="RZW5515" s="2"/>
      <c r="RZX5515" s="2"/>
      <c r="RZY5515" s="2"/>
      <c r="RZZ5515" s="2"/>
      <c r="SAA5515" s="2"/>
      <c r="SAB5515" s="2"/>
      <c r="SAC5515" s="2"/>
      <c r="SAD5515" s="2"/>
      <c r="SAE5515" s="2"/>
      <c r="SAF5515" s="2"/>
      <c r="SAG5515" s="2"/>
      <c r="SAH5515" s="2"/>
      <c r="SAI5515" s="2"/>
      <c r="SAJ5515" s="2"/>
      <c r="SAK5515" s="2"/>
      <c r="SAL5515" s="2"/>
      <c r="SAM5515" s="2"/>
      <c r="SAN5515" s="2"/>
      <c r="SAO5515" s="2"/>
      <c r="SAP5515" s="2"/>
      <c r="SAQ5515" s="2"/>
      <c r="SAR5515" s="2"/>
      <c r="SAS5515" s="2"/>
      <c r="SAT5515" s="2"/>
      <c r="SAU5515" s="2"/>
      <c r="SAV5515" s="2"/>
      <c r="SAW5515" s="2"/>
      <c r="SAX5515" s="2"/>
      <c r="SAY5515" s="2"/>
      <c r="SAZ5515" s="2"/>
      <c r="SBA5515" s="2"/>
      <c r="SBB5515" s="2"/>
      <c r="SBC5515" s="2"/>
      <c r="SBD5515" s="2"/>
      <c r="SBE5515" s="2"/>
      <c r="SBF5515" s="2"/>
      <c r="SBG5515" s="2"/>
      <c r="SBH5515" s="2"/>
      <c r="SBI5515" s="2"/>
      <c r="SBJ5515" s="2"/>
      <c r="SBK5515" s="2"/>
      <c r="SBL5515" s="2"/>
      <c r="SBM5515" s="2"/>
      <c r="SBN5515" s="2"/>
      <c r="SBO5515" s="2"/>
      <c r="SBP5515" s="2"/>
      <c r="SBQ5515" s="2"/>
      <c r="SBR5515" s="2"/>
      <c r="SBS5515" s="2"/>
      <c r="SBT5515" s="2"/>
      <c r="SBU5515" s="2"/>
      <c r="SBV5515" s="2"/>
      <c r="SBW5515" s="2"/>
      <c r="SBX5515" s="2"/>
      <c r="SBY5515" s="2"/>
      <c r="SBZ5515" s="2"/>
      <c r="SCA5515" s="2"/>
      <c r="SCB5515" s="2"/>
      <c r="SCC5515" s="2"/>
      <c r="SCD5515" s="2"/>
      <c r="SCE5515" s="2"/>
      <c r="SCF5515" s="2"/>
      <c r="SCG5515" s="2"/>
      <c r="SCH5515" s="2"/>
      <c r="SCI5515" s="2"/>
      <c r="SCJ5515" s="2"/>
      <c r="SCK5515" s="2"/>
      <c r="SCL5515" s="2"/>
      <c r="SCM5515" s="2"/>
      <c r="SCN5515" s="2"/>
      <c r="SCO5515" s="2"/>
      <c r="SCP5515" s="2"/>
      <c r="SCQ5515" s="2"/>
      <c r="SCR5515" s="2"/>
      <c r="SCS5515" s="2"/>
      <c r="SCT5515" s="2"/>
      <c r="SCU5515" s="2"/>
      <c r="SCV5515" s="2"/>
      <c r="SCW5515" s="2"/>
      <c r="SCX5515" s="2"/>
      <c r="SCY5515" s="2"/>
      <c r="SCZ5515" s="2"/>
      <c r="SDA5515" s="2"/>
      <c r="SDB5515" s="2"/>
      <c r="SDC5515" s="2"/>
      <c r="SDD5515" s="2"/>
      <c r="SDE5515" s="2"/>
      <c r="SDF5515" s="2"/>
      <c r="SDG5515" s="2"/>
      <c r="SDH5515" s="2"/>
      <c r="SDI5515" s="2"/>
      <c r="SDJ5515" s="2"/>
      <c r="SDK5515" s="2"/>
      <c r="SDL5515" s="2"/>
      <c r="SDM5515" s="2"/>
      <c r="SDN5515" s="2"/>
      <c r="SDO5515" s="2"/>
      <c r="SDP5515" s="2"/>
      <c r="SDQ5515" s="2"/>
      <c r="SDR5515" s="2"/>
      <c r="SDS5515" s="2"/>
      <c r="SDT5515" s="2"/>
      <c r="SDU5515" s="2"/>
      <c r="SDV5515" s="2"/>
      <c r="SDW5515" s="2"/>
      <c r="SDX5515" s="2"/>
      <c r="SDY5515" s="2"/>
      <c r="SDZ5515" s="2"/>
      <c r="SEA5515" s="2"/>
      <c r="SEB5515" s="2"/>
      <c r="SEC5515" s="2"/>
      <c r="SED5515" s="2"/>
      <c r="SEE5515" s="2"/>
      <c r="SEF5515" s="2"/>
      <c r="SEG5515" s="2"/>
      <c r="SEH5515" s="2"/>
      <c r="SEI5515" s="2"/>
      <c r="SEJ5515" s="2"/>
      <c r="SEK5515" s="2"/>
      <c r="SEL5515" s="2"/>
      <c r="SEM5515" s="2"/>
      <c r="SEN5515" s="2"/>
      <c r="SEO5515" s="2"/>
      <c r="SEP5515" s="2"/>
      <c r="SEQ5515" s="2"/>
      <c r="SER5515" s="2"/>
      <c r="SES5515" s="2"/>
      <c r="SET5515" s="2"/>
      <c r="SEU5515" s="2"/>
      <c r="SEV5515" s="2"/>
      <c r="SEW5515" s="2"/>
      <c r="SEX5515" s="2"/>
      <c r="SEY5515" s="2"/>
      <c r="SEZ5515" s="2"/>
      <c r="SFA5515" s="2"/>
      <c r="SFB5515" s="2"/>
      <c r="SFC5515" s="2"/>
      <c r="SFD5515" s="2"/>
      <c r="SFE5515" s="2"/>
      <c r="SFF5515" s="2"/>
      <c r="SFG5515" s="2"/>
      <c r="SFH5515" s="2"/>
      <c r="SFI5515" s="2"/>
      <c r="SFJ5515" s="2"/>
      <c r="SFK5515" s="2"/>
      <c r="SFL5515" s="2"/>
      <c r="SFM5515" s="2"/>
      <c r="SFN5515" s="2"/>
      <c r="SFO5515" s="2"/>
      <c r="SFP5515" s="2"/>
      <c r="SFQ5515" s="2"/>
      <c r="SFR5515" s="2"/>
      <c r="SFS5515" s="2"/>
      <c r="SFT5515" s="2"/>
      <c r="SFU5515" s="2"/>
      <c r="SFV5515" s="2"/>
      <c r="SFW5515" s="2"/>
      <c r="SFX5515" s="2"/>
      <c r="SFY5515" s="2"/>
      <c r="SFZ5515" s="2"/>
      <c r="SGA5515" s="2"/>
      <c r="SGB5515" s="2"/>
      <c r="SGC5515" s="2"/>
      <c r="SGD5515" s="2"/>
      <c r="SGE5515" s="2"/>
      <c r="SGF5515" s="2"/>
      <c r="SGG5515" s="2"/>
      <c r="SGH5515" s="2"/>
      <c r="SGI5515" s="2"/>
      <c r="SGJ5515" s="2"/>
      <c r="SGK5515" s="2"/>
      <c r="SGL5515" s="2"/>
      <c r="SGM5515" s="2"/>
      <c r="SGN5515" s="2"/>
      <c r="SGO5515" s="2"/>
      <c r="SGP5515" s="2"/>
      <c r="SGQ5515" s="2"/>
      <c r="SGR5515" s="2"/>
      <c r="SGS5515" s="2"/>
      <c r="SGT5515" s="2"/>
      <c r="SGU5515" s="2"/>
      <c r="SGV5515" s="2"/>
      <c r="SGW5515" s="2"/>
      <c r="SGX5515" s="2"/>
      <c r="SGY5515" s="2"/>
      <c r="SGZ5515" s="2"/>
      <c r="SHA5515" s="2"/>
      <c r="SHB5515" s="2"/>
      <c r="SHC5515" s="2"/>
      <c r="SHD5515" s="2"/>
      <c r="SHE5515" s="2"/>
      <c r="SHF5515" s="2"/>
      <c r="SHG5515" s="2"/>
      <c r="SHH5515" s="2"/>
      <c r="SHI5515" s="2"/>
      <c r="SHJ5515" s="2"/>
      <c r="SHK5515" s="2"/>
      <c r="SHL5515" s="2"/>
      <c r="SHM5515" s="2"/>
      <c r="SHN5515" s="2"/>
      <c r="SHO5515" s="2"/>
      <c r="SHP5515" s="2"/>
      <c r="SHQ5515" s="2"/>
      <c r="SHR5515" s="2"/>
      <c r="SHS5515" s="2"/>
      <c r="SHT5515" s="2"/>
      <c r="SHU5515" s="2"/>
      <c r="SHV5515" s="2"/>
      <c r="SHW5515" s="2"/>
      <c r="SHX5515" s="2"/>
      <c r="SHY5515" s="2"/>
      <c r="SHZ5515" s="2"/>
      <c r="SIA5515" s="2"/>
      <c r="SIB5515" s="2"/>
      <c r="SIC5515" s="2"/>
      <c r="SID5515" s="2"/>
      <c r="SIE5515" s="2"/>
      <c r="SIF5515" s="2"/>
      <c r="SIG5515" s="2"/>
      <c r="SIH5515" s="2"/>
      <c r="SII5515" s="2"/>
      <c r="SIJ5515" s="2"/>
      <c r="SIK5515" s="2"/>
      <c r="SIL5515" s="2"/>
      <c r="SIM5515" s="2"/>
      <c r="SIN5515" s="2"/>
      <c r="SIO5515" s="2"/>
      <c r="SIP5515" s="2"/>
      <c r="SIQ5515" s="2"/>
      <c r="SIR5515" s="2"/>
      <c r="SIS5515" s="2"/>
      <c r="SIT5515" s="2"/>
      <c r="SIU5515" s="2"/>
      <c r="SIV5515" s="2"/>
      <c r="SIW5515" s="2"/>
      <c r="SIX5515" s="2"/>
      <c r="SIY5515" s="2"/>
      <c r="SIZ5515" s="2"/>
      <c r="SJA5515" s="2"/>
      <c r="SJB5515" s="2"/>
      <c r="SJC5515" s="2"/>
      <c r="SJD5515" s="2"/>
      <c r="SJE5515" s="2"/>
      <c r="SJF5515" s="2"/>
      <c r="SJG5515" s="2"/>
      <c r="SJH5515" s="2"/>
      <c r="SJI5515" s="2"/>
      <c r="SJJ5515" s="2"/>
      <c r="SJK5515" s="2"/>
      <c r="SJL5515" s="2"/>
      <c r="SJM5515" s="2"/>
      <c r="SJN5515" s="2"/>
      <c r="SJO5515" s="2"/>
      <c r="SJP5515" s="2"/>
      <c r="SJQ5515" s="2"/>
      <c r="SJR5515" s="2"/>
      <c r="SJS5515" s="2"/>
      <c r="SJT5515" s="2"/>
      <c r="SJU5515" s="2"/>
      <c r="SJV5515" s="2"/>
      <c r="SJW5515" s="2"/>
      <c r="SJX5515" s="2"/>
      <c r="SJY5515" s="2"/>
      <c r="SJZ5515" s="2"/>
      <c r="SKA5515" s="2"/>
      <c r="SKB5515" s="2"/>
      <c r="SKC5515" s="2"/>
      <c r="SKD5515" s="2"/>
      <c r="SKE5515" s="2"/>
      <c r="SKF5515" s="2"/>
      <c r="SKG5515" s="2"/>
      <c r="SKH5515" s="2"/>
      <c r="SKI5515" s="2"/>
      <c r="SKJ5515" s="2"/>
      <c r="SKK5515" s="2"/>
      <c r="SKL5515" s="2"/>
      <c r="SKM5515" s="2"/>
      <c r="SKN5515" s="2"/>
      <c r="SKO5515" s="2"/>
      <c r="SKP5515" s="2"/>
      <c r="SKQ5515" s="2"/>
      <c r="SKR5515" s="2"/>
      <c r="SKS5515" s="2"/>
      <c r="SKT5515" s="2"/>
      <c r="SKU5515" s="2"/>
      <c r="SKV5515" s="2"/>
      <c r="SKW5515" s="2"/>
      <c r="SKX5515" s="2"/>
      <c r="SKY5515" s="2"/>
      <c r="SKZ5515" s="2"/>
      <c r="SLA5515" s="2"/>
      <c r="SLB5515" s="2"/>
      <c r="SLC5515" s="2"/>
      <c r="SLD5515" s="2"/>
      <c r="SLE5515" s="2"/>
      <c r="SLF5515" s="2"/>
      <c r="SLG5515" s="2"/>
      <c r="SLH5515" s="2"/>
      <c r="SLI5515" s="2"/>
      <c r="SLJ5515" s="2"/>
      <c r="SLK5515" s="2"/>
      <c r="SLL5515" s="2"/>
      <c r="SLM5515" s="2"/>
      <c r="SLN5515" s="2"/>
      <c r="SLO5515" s="2"/>
      <c r="SLP5515" s="2"/>
      <c r="SLQ5515" s="2"/>
      <c r="SLR5515" s="2"/>
      <c r="SLS5515" s="2"/>
      <c r="SLT5515" s="2"/>
      <c r="SLU5515" s="2"/>
      <c r="SLV5515" s="2"/>
      <c r="SLW5515" s="2"/>
      <c r="SLX5515" s="2"/>
      <c r="SLY5515" s="2"/>
      <c r="SLZ5515" s="2"/>
      <c r="SMA5515" s="2"/>
      <c r="SMB5515" s="2"/>
      <c r="SMC5515" s="2"/>
      <c r="SMD5515" s="2"/>
      <c r="SME5515" s="2"/>
      <c r="SMF5515" s="2"/>
      <c r="SMG5515" s="2"/>
      <c r="SMH5515" s="2"/>
      <c r="SMI5515" s="2"/>
      <c r="SMJ5515" s="2"/>
      <c r="SMK5515" s="2"/>
      <c r="SML5515" s="2"/>
      <c r="SMM5515" s="2"/>
      <c r="SMN5515" s="2"/>
      <c r="SMO5515" s="2"/>
      <c r="SMP5515" s="2"/>
      <c r="SMQ5515" s="2"/>
      <c r="SMR5515" s="2"/>
      <c r="SMS5515" s="2"/>
      <c r="SMT5515" s="2"/>
      <c r="SMU5515" s="2"/>
      <c r="SMV5515" s="2"/>
      <c r="SMW5515" s="2"/>
      <c r="SMX5515" s="2"/>
      <c r="SMY5515" s="2"/>
      <c r="SMZ5515" s="2"/>
      <c r="SNA5515" s="2"/>
      <c r="SNB5515" s="2"/>
      <c r="SNC5515" s="2"/>
      <c r="SND5515" s="2"/>
      <c r="SNE5515" s="2"/>
      <c r="SNF5515" s="2"/>
      <c r="SNG5515" s="2"/>
      <c r="SNH5515" s="2"/>
      <c r="SNI5515" s="2"/>
      <c r="SNJ5515" s="2"/>
      <c r="SNK5515" s="2"/>
      <c r="SNL5515" s="2"/>
      <c r="SNM5515" s="2"/>
      <c r="SNN5515" s="2"/>
      <c r="SNO5515" s="2"/>
      <c r="SNP5515" s="2"/>
      <c r="SNQ5515" s="2"/>
      <c r="SNR5515" s="2"/>
      <c r="SNS5515" s="2"/>
      <c r="SNT5515" s="2"/>
      <c r="SNU5515" s="2"/>
      <c r="SNV5515" s="2"/>
      <c r="SNW5515" s="2"/>
      <c r="SNX5515" s="2"/>
      <c r="SNY5515" s="2"/>
      <c r="SNZ5515" s="2"/>
      <c r="SOA5515" s="2"/>
      <c r="SOB5515" s="2"/>
      <c r="SOC5515" s="2"/>
      <c r="SOD5515" s="2"/>
      <c r="SOE5515" s="2"/>
      <c r="SOF5515" s="2"/>
      <c r="SOG5515" s="2"/>
      <c r="SOH5515" s="2"/>
      <c r="SOI5515" s="2"/>
      <c r="SOJ5515" s="2"/>
      <c r="SOK5515" s="2"/>
      <c r="SOL5515" s="2"/>
      <c r="SOM5515" s="2"/>
      <c r="SON5515" s="2"/>
      <c r="SOO5515" s="2"/>
      <c r="SOP5515" s="2"/>
      <c r="SOQ5515" s="2"/>
      <c r="SOR5515" s="2"/>
      <c r="SOS5515" s="2"/>
      <c r="SOT5515" s="2"/>
      <c r="SOU5515" s="2"/>
      <c r="SOV5515" s="2"/>
      <c r="SOW5515" s="2"/>
      <c r="SOX5515" s="2"/>
      <c r="SOY5515" s="2"/>
      <c r="SOZ5515" s="2"/>
      <c r="SPA5515" s="2"/>
      <c r="SPB5515" s="2"/>
      <c r="SPC5515" s="2"/>
      <c r="SPD5515" s="2"/>
      <c r="SPE5515" s="2"/>
      <c r="SPF5515" s="2"/>
      <c r="SPG5515" s="2"/>
      <c r="SPH5515" s="2"/>
      <c r="SPI5515" s="2"/>
      <c r="SPJ5515" s="2"/>
      <c r="SPK5515" s="2"/>
      <c r="SPL5515" s="2"/>
      <c r="SPM5515" s="2"/>
      <c r="SPN5515" s="2"/>
      <c r="SPO5515" s="2"/>
      <c r="SPP5515" s="2"/>
      <c r="SPQ5515" s="2"/>
      <c r="SPR5515" s="2"/>
      <c r="SPS5515" s="2"/>
      <c r="SPT5515" s="2"/>
      <c r="SPU5515" s="2"/>
      <c r="SPV5515" s="2"/>
      <c r="SPW5515" s="2"/>
      <c r="SPX5515" s="2"/>
      <c r="SPY5515" s="2"/>
      <c r="SPZ5515" s="2"/>
      <c r="SQA5515" s="2"/>
      <c r="SQB5515" s="2"/>
      <c r="SQC5515" s="2"/>
      <c r="SQD5515" s="2"/>
      <c r="SQE5515" s="2"/>
      <c r="SQF5515" s="2"/>
      <c r="SQG5515" s="2"/>
      <c r="SQH5515" s="2"/>
      <c r="SQI5515" s="2"/>
      <c r="SQJ5515" s="2"/>
      <c r="SQK5515" s="2"/>
      <c r="SQL5515" s="2"/>
      <c r="SQM5515" s="2"/>
      <c r="SQN5515" s="2"/>
      <c r="SQO5515" s="2"/>
      <c r="SQP5515" s="2"/>
      <c r="SQQ5515" s="2"/>
      <c r="SQR5515" s="2"/>
      <c r="SQS5515" s="2"/>
      <c r="SQT5515" s="2"/>
      <c r="SQU5515" s="2"/>
      <c r="SQV5515" s="2"/>
      <c r="SQW5515" s="2"/>
      <c r="SQX5515" s="2"/>
      <c r="SQY5515" s="2"/>
      <c r="SQZ5515" s="2"/>
      <c r="SRA5515" s="2"/>
      <c r="SRB5515" s="2"/>
      <c r="SRC5515" s="2"/>
      <c r="SRD5515" s="2"/>
      <c r="SRE5515" s="2"/>
      <c r="SRF5515" s="2"/>
      <c r="SRG5515" s="2"/>
      <c r="SRH5515" s="2"/>
      <c r="SRI5515" s="2"/>
      <c r="SRJ5515" s="2"/>
      <c r="SRK5515" s="2"/>
      <c r="SRL5515" s="2"/>
      <c r="SRM5515" s="2"/>
      <c r="SRN5515" s="2"/>
      <c r="SRO5515" s="2"/>
      <c r="SRP5515" s="2"/>
      <c r="SRQ5515" s="2"/>
      <c r="SRR5515" s="2"/>
      <c r="SRS5515" s="2"/>
      <c r="SRT5515" s="2"/>
      <c r="SRU5515" s="2"/>
      <c r="SRV5515" s="2"/>
      <c r="SRW5515" s="2"/>
      <c r="SRX5515" s="2"/>
      <c r="SRY5515" s="2"/>
      <c r="SRZ5515" s="2"/>
      <c r="SSA5515" s="2"/>
      <c r="SSB5515" s="2"/>
      <c r="SSC5515" s="2"/>
      <c r="SSD5515" s="2"/>
      <c r="SSE5515" s="2"/>
      <c r="SSF5515" s="2"/>
      <c r="SSG5515" s="2"/>
      <c r="SSH5515" s="2"/>
      <c r="SSI5515" s="2"/>
      <c r="SSJ5515" s="2"/>
      <c r="SSK5515" s="2"/>
      <c r="SSL5515" s="2"/>
      <c r="SSM5515" s="2"/>
      <c r="SSN5515" s="2"/>
      <c r="SSO5515" s="2"/>
      <c r="SSP5515" s="2"/>
      <c r="SSQ5515" s="2"/>
      <c r="SSR5515" s="2"/>
      <c r="SSS5515" s="2"/>
      <c r="SST5515" s="2"/>
      <c r="SSU5515" s="2"/>
      <c r="SSV5515" s="2"/>
      <c r="SSW5515" s="2"/>
      <c r="SSX5515" s="2"/>
      <c r="SSY5515" s="2"/>
      <c r="SSZ5515" s="2"/>
      <c r="STA5515" s="2"/>
      <c r="STB5515" s="2"/>
      <c r="STC5515" s="2"/>
      <c r="STD5515" s="2"/>
      <c r="STE5515" s="2"/>
      <c r="STF5515" s="2"/>
      <c r="STG5515" s="2"/>
      <c r="STH5515" s="2"/>
      <c r="STI5515" s="2"/>
      <c r="STJ5515" s="2"/>
      <c r="STK5515" s="2"/>
      <c r="STL5515" s="2"/>
      <c r="STM5515" s="2"/>
      <c r="STN5515" s="2"/>
      <c r="STO5515" s="2"/>
      <c r="STP5515" s="2"/>
      <c r="STQ5515" s="2"/>
      <c r="STR5515" s="2"/>
      <c r="STS5515" s="2"/>
      <c r="STT5515" s="2"/>
      <c r="STU5515" s="2"/>
      <c r="STV5515" s="2"/>
      <c r="STW5515" s="2"/>
      <c r="STX5515" s="2"/>
      <c r="STY5515" s="2"/>
      <c r="STZ5515" s="2"/>
      <c r="SUA5515" s="2"/>
      <c r="SUB5515" s="2"/>
      <c r="SUC5515" s="2"/>
      <c r="SUD5515" s="2"/>
      <c r="SUE5515" s="2"/>
      <c r="SUF5515" s="2"/>
      <c r="SUG5515" s="2"/>
      <c r="SUH5515" s="2"/>
      <c r="SUI5515" s="2"/>
      <c r="SUJ5515" s="2"/>
      <c r="SUK5515" s="2"/>
      <c r="SUL5515" s="2"/>
      <c r="SUM5515" s="2"/>
      <c r="SUN5515" s="2"/>
      <c r="SUO5515" s="2"/>
      <c r="SUP5515" s="2"/>
      <c r="SUQ5515" s="2"/>
      <c r="SUR5515" s="2"/>
      <c r="SUS5515" s="2"/>
      <c r="SUT5515" s="2"/>
      <c r="SUU5515" s="2"/>
      <c r="SUV5515" s="2"/>
      <c r="SUW5515" s="2"/>
      <c r="SUX5515" s="2"/>
      <c r="SUY5515" s="2"/>
      <c r="SUZ5515" s="2"/>
      <c r="SVA5515" s="2"/>
      <c r="SVB5515" s="2"/>
      <c r="SVC5515" s="2"/>
      <c r="SVD5515" s="2"/>
      <c r="SVE5515" s="2"/>
      <c r="SVF5515" s="2"/>
      <c r="SVG5515" s="2"/>
      <c r="SVH5515" s="2"/>
      <c r="SVI5515" s="2"/>
      <c r="SVJ5515" s="2"/>
      <c r="SVK5515" s="2"/>
      <c r="SVL5515" s="2"/>
      <c r="SVM5515" s="2"/>
      <c r="SVN5515" s="2"/>
      <c r="SVO5515" s="2"/>
      <c r="SVP5515" s="2"/>
      <c r="SVQ5515" s="2"/>
      <c r="SVR5515" s="2"/>
      <c r="SVS5515" s="2"/>
      <c r="SVT5515" s="2"/>
      <c r="SVU5515" s="2"/>
      <c r="SVV5515" s="2"/>
      <c r="SVW5515" s="2"/>
      <c r="SVX5515" s="2"/>
      <c r="SVY5515" s="2"/>
      <c r="SVZ5515" s="2"/>
      <c r="SWA5515" s="2"/>
      <c r="SWB5515" s="2"/>
      <c r="SWC5515" s="2"/>
      <c r="SWD5515" s="2"/>
      <c r="SWE5515" s="2"/>
      <c r="SWF5515" s="2"/>
      <c r="SWG5515" s="2"/>
      <c r="SWH5515" s="2"/>
      <c r="SWI5515" s="2"/>
      <c r="SWJ5515" s="2"/>
      <c r="SWK5515" s="2"/>
      <c r="SWL5515" s="2"/>
      <c r="SWM5515" s="2"/>
      <c r="SWN5515" s="2"/>
      <c r="SWO5515" s="2"/>
      <c r="SWP5515" s="2"/>
      <c r="SWQ5515" s="2"/>
      <c r="SWR5515" s="2"/>
      <c r="SWS5515" s="2"/>
      <c r="SWT5515" s="2"/>
      <c r="SWU5515" s="2"/>
      <c r="SWV5515" s="2"/>
      <c r="SWW5515" s="2"/>
      <c r="SWX5515" s="2"/>
      <c r="SWY5515" s="2"/>
      <c r="SWZ5515" s="2"/>
      <c r="SXA5515" s="2"/>
      <c r="SXB5515" s="2"/>
      <c r="SXC5515" s="2"/>
      <c r="SXD5515" s="2"/>
      <c r="SXE5515" s="2"/>
      <c r="SXF5515" s="2"/>
      <c r="SXG5515" s="2"/>
      <c r="SXH5515" s="2"/>
      <c r="SXI5515" s="2"/>
      <c r="SXJ5515" s="2"/>
      <c r="SXK5515" s="2"/>
      <c r="SXL5515" s="2"/>
      <c r="SXM5515" s="2"/>
      <c r="SXN5515" s="2"/>
      <c r="SXO5515" s="2"/>
      <c r="SXP5515" s="2"/>
      <c r="SXQ5515" s="2"/>
      <c r="SXR5515" s="2"/>
      <c r="SXS5515" s="2"/>
      <c r="SXT5515" s="2"/>
      <c r="SXU5515" s="2"/>
      <c r="SXV5515" s="2"/>
      <c r="SXW5515" s="2"/>
      <c r="SXX5515" s="2"/>
      <c r="SXY5515" s="2"/>
      <c r="SXZ5515" s="2"/>
      <c r="SYA5515" s="2"/>
      <c r="SYB5515" s="2"/>
      <c r="SYC5515" s="2"/>
      <c r="SYD5515" s="2"/>
      <c r="SYE5515" s="2"/>
      <c r="SYF5515" s="2"/>
      <c r="SYG5515" s="2"/>
      <c r="SYH5515" s="2"/>
      <c r="SYI5515" s="2"/>
      <c r="SYJ5515" s="2"/>
      <c r="SYK5515" s="2"/>
      <c r="SYL5515" s="2"/>
      <c r="SYM5515" s="2"/>
      <c r="SYN5515" s="2"/>
      <c r="SYO5515" s="2"/>
      <c r="SYP5515" s="2"/>
      <c r="SYQ5515" s="2"/>
      <c r="SYR5515" s="2"/>
      <c r="SYS5515" s="2"/>
      <c r="SYT5515" s="2"/>
      <c r="SYU5515" s="2"/>
      <c r="SYV5515" s="2"/>
      <c r="SYW5515" s="2"/>
      <c r="SYX5515" s="2"/>
      <c r="SYY5515" s="2"/>
      <c r="SYZ5515" s="2"/>
      <c r="SZA5515" s="2"/>
      <c r="SZB5515" s="2"/>
      <c r="SZC5515" s="2"/>
      <c r="SZD5515" s="2"/>
      <c r="SZE5515" s="2"/>
      <c r="SZF5515" s="2"/>
      <c r="SZG5515" s="2"/>
      <c r="SZH5515" s="2"/>
      <c r="SZI5515" s="2"/>
      <c r="SZJ5515" s="2"/>
      <c r="SZK5515" s="2"/>
      <c r="SZL5515" s="2"/>
      <c r="SZM5515" s="2"/>
      <c r="SZN5515" s="2"/>
      <c r="SZO5515" s="2"/>
      <c r="SZP5515" s="2"/>
      <c r="SZQ5515" s="2"/>
      <c r="SZR5515" s="2"/>
      <c r="SZS5515" s="2"/>
      <c r="SZT5515" s="2"/>
      <c r="SZU5515" s="2"/>
      <c r="SZV5515" s="2"/>
      <c r="SZW5515" s="2"/>
      <c r="SZX5515" s="2"/>
      <c r="SZY5515" s="2"/>
      <c r="SZZ5515" s="2"/>
      <c r="TAA5515" s="2"/>
      <c r="TAB5515" s="2"/>
      <c r="TAC5515" s="2"/>
      <c r="TAD5515" s="2"/>
      <c r="TAE5515" s="2"/>
      <c r="TAF5515" s="2"/>
      <c r="TAG5515" s="2"/>
      <c r="TAH5515" s="2"/>
      <c r="TAI5515" s="2"/>
      <c r="TAJ5515" s="2"/>
      <c r="TAK5515" s="2"/>
      <c r="TAL5515" s="2"/>
      <c r="TAM5515" s="2"/>
      <c r="TAN5515" s="2"/>
      <c r="TAO5515" s="2"/>
      <c r="TAP5515" s="2"/>
      <c r="TAQ5515" s="2"/>
      <c r="TAR5515" s="2"/>
      <c r="TAS5515" s="2"/>
      <c r="TAT5515" s="2"/>
      <c r="TAU5515" s="2"/>
      <c r="TAV5515" s="2"/>
      <c r="TAW5515" s="2"/>
      <c r="TAX5515" s="2"/>
      <c r="TAY5515" s="2"/>
      <c r="TAZ5515" s="2"/>
      <c r="TBA5515" s="2"/>
      <c r="TBB5515" s="2"/>
      <c r="TBC5515" s="2"/>
      <c r="TBD5515" s="2"/>
      <c r="TBE5515" s="2"/>
      <c r="TBF5515" s="2"/>
      <c r="TBG5515" s="2"/>
      <c r="TBH5515" s="2"/>
      <c r="TBI5515" s="2"/>
      <c r="TBJ5515" s="2"/>
      <c r="TBK5515" s="2"/>
      <c r="TBL5515" s="2"/>
      <c r="TBM5515" s="2"/>
      <c r="TBN5515" s="2"/>
      <c r="TBO5515" s="2"/>
      <c r="TBP5515" s="2"/>
      <c r="TBQ5515" s="2"/>
      <c r="TBR5515" s="2"/>
      <c r="TBS5515" s="2"/>
      <c r="TBT5515" s="2"/>
      <c r="TBU5515" s="2"/>
      <c r="TBV5515" s="2"/>
      <c r="TBW5515" s="2"/>
      <c r="TBX5515" s="2"/>
      <c r="TBY5515" s="2"/>
      <c r="TBZ5515" s="2"/>
      <c r="TCA5515" s="2"/>
      <c r="TCB5515" s="2"/>
      <c r="TCC5515" s="2"/>
      <c r="TCD5515" s="2"/>
      <c r="TCE5515" s="2"/>
      <c r="TCF5515" s="2"/>
      <c r="TCG5515" s="2"/>
      <c r="TCH5515" s="2"/>
      <c r="TCI5515" s="2"/>
      <c r="TCJ5515" s="2"/>
      <c r="TCK5515" s="2"/>
      <c r="TCL5515" s="2"/>
      <c r="TCM5515" s="2"/>
      <c r="TCN5515" s="2"/>
      <c r="TCO5515" s="2"/>
      <c r="TCP5515" s="2"/>
      <c r="TCQ5515" s="2"/>
      <c r="TCR5515" s="2"/>
      <c r="TCS5515" s="2"/>
      <c r="TCT5515" s="2"/>
      <c r="TCU5515" s="2"/>
      <c r="TCV5515" s="2"/>
      <c r="TCW5515" s="2"/>
      <c r="TCX5515" s="2"/>
      <c r="TCY5515" s="2"/>
      <c r="TCZ5515" s="2"/>
      <c r="TDA5515" s="2"/>
      <c r="TDB5515" s="2"/>
      <c r="TDC5515" s="2"/>
      <c r="TDD5515" s="2"/>
      <c r="TDE5515" s="2"/>
      <c r="TDF5515" s="2"/>
      <c r="TDG5515" s="2"/>
      <c r="TDH5515" s="2"/>
      <c r="TDI5515" s="2"/>
      <c r="TDJ5515" s="2"/>
      <c r="TDK5515" s="2"/>
      <c r="TDL5515" s="2"/>
      <c r="TDM5515" s="2"/>
      <c r="TDN5515" s="2"/>
      <c r="TDO5515" s="2"/>
      <c r="TDP5515" s="2"/>
      <c r="TDQ5515" s="2"/>
      <c r="TDR5515" s="2"/>
      <c r="TDS5515" s="2"/>
      <c r="TDT5515" s="2"/>
      <c r="TDU5515" s="2"/>
      <c r="TDV5515" s="2"/>
      <c r="TDW5515" s="2"/>
      <c r="TDX5515" s="2"/>
      <c r="TDY5515" s="2"/>
      <c r="TDZ5515" s="2"/>
      <c r="TEA5515" s="2"/>
      <c r="TEB5515" s="2"/>
      <c r="TEC5515" s="2"/>
      <c r="TED5515" s="2"/>
      <c r="TEE5515" s="2"/>
      <c r="TEF5515" s="2"/>
      <c r="TEG5515" s="2"/>
      <c r="TEH5515" s="2"/>
      <c r="TEI5515" s="2"/>
      <c r="TEJ5515" s="2"/>
      <c r="TEK5515" s="2"/>
      <c r="TEL5515" s="2"/>
      <c r="TEM5515" s="2"/>
      <c r="TEN5515" s="2"/>
      <c r="TEO5515" s="2"/>
      <c r="TEP5515" s="2"/>
      <c r="TEQ5515" s="2"/>
      <c r="TER5515" s="2"/>
      <c r="TES5515" s="2"/>
      <c r="TET5515" s="2"/>
      <c r="TEU5515" s="2"/>
      <c r="TEV5515" s="2"/>
      <c r="TEW5515" s="2"/>
      <c r="TEX5515" s="2"/>
      <c r="TEY5515" s="2"/>
      <c r="TEZ5515" s="2"/>
      <c r="TFA5515" s="2"/>
      <c r="TFB5515" s="2"/>
      <c r="TFC5515" s="2"/>
      <c r="TFD5515" s="2"/>
      <c r="TFE5515" s="2"/>
      <c r="TFF5515" s="2"/>
      <c r="TFG5515" s="2"/>
      <c r="TFH5515" s="2"/>
      <c r="TFI5515" s="2"/>
      <c r="TFJ5515" s="2"/>
      <c r="TFK5515" s="2"/>
      <c r="TFL5515" s="2"/>
      <c r="TFM5515" s="2"/>
      <c r="TFN5515" s="2"/>
      <c r="TFO5515" s="2"/>
      <c r="TFP5515" s="2"/>
      <c r="TFQ5515" s="2"/>
      <c r="TFR5515" s="2"/>
      <c r="TFS5515" s="2"/>
      <c r="TFT5515" s="2"/>
      <c r="TFU5515" s="2"/>
      <c r="TFV5515" s="2"/>
      <c r="TFW5515" s="2"/>
      <c r="TFX5515" s="2"/>
      <c r="TFY5515" s="2"/>
      <c r="TFZ5515" s="2"/>
      <c r="TGA5515" s="2"/>
      <c r="TGB5515" s="2"/>
      <c r="TGC5515" s="2"/>
      <c r="TGD5515" s="2"/>
      <c r="TGE5515" s="2"/>
      <c r="TGF5515" s="2"/>
      <c r="TGG5515" s="2"/>
      <c r="TGH5515" s="2"/>
      <c r="TGI5515" s="2"/>
      <c r="TGJ5515" s="2"/>
      <c r="TGK5515" s="2"/>
      <c r="TGL5515" s="2"/>
      <c r="TGM5515" s="2"/>
      <c r="TGN5515" s="2"/>
      <c r="TGO5515" s="2"/>
      <c r="TGP5515" s="2"/>
      <c r="TGQ5515" s="2"/>
      <c r="TGR5515" s="2"/>
      <c r="TGS5515" s="2"/>
      <c r="TGT5515" s="2"/>
      <c r="TGU5515" s="2"/>
      <c r="TGV5515" s="2"/>
      <c r="TGW5515" s="2"/>
      <c r="TGX5515" s="2"/>
      <c r="TGY5515" s="2"/>
      <c r="TGZ5515" s="2"/>
      <c r="THA5515" s="2"/>
      <c r="THB5515" s="2"/>
      <c r="THC5515" s="2"/>
      <c r="THD5515" s="2"/>
      <c r="THE5515" s="2"/>
      <c r="THF5515" s="2"/>
      <c r="THG5515" s="2"/>
      <c r="THH5515" s="2"/>
      <c r="THI5515" s="2"/>
      <c r="THJ5515" s="2"/>
      <c r="THK5515" s="2"/>
      <c r="THL5515" s="2"/>
      <c r="THM5515" s="2"/>
      <c r="THN5515" s="2"/>
      <c r="THO5515" s="2"/>
      <c r="THP5515" s="2"/>
      <c r="THQ5515" s="2"/>
      <c r="THR5515" s="2"/>
      <c r="THS5515" s="2"/>
      <c r="THT5515" s="2"/>
      <c r="THU5515" s="2"/>
      <c r="THV5515" s="2"/>
      <c r="THW5515" s="2"/>
      <c r="THX5515" s="2"/>
      <c r="THY5515" s="2"/>
      <c r="THZ5515" s="2"/>
      <c r="TIA5515" s="2"/>
      <c r="TIB5515" s="2"/>
      <c r="TIC5515" s="2"/>
      <c r="TID5515" s="2"/>
      <c r="TIE5515" s="2"/>
      <c r="TIF5515" s="2"/>
      <c r="TIG5515" s="2"/>
      <c r="TIH5515" s="2"/>
      <c r="TII5515" s="2"/>
      <c r="TIJ5515" s="2"/>
      <c r="TIK5515" s="2"/>
      <c r="TIL5515" s="2"/>
      <c r="TIM5515" s="2"/>
      <c r="TIN5515" s="2"/>
      <c r="TIO5515" s="2"/>
      <c r="TIP5515" s="2"/>
      <c r="TIQ5515" s="2"/>
      <c r="TIR5515" s="2"/>
      <c r="TIS5515" s="2"/>
      <c r="TIT5515" s="2"/>
      <c r="TIU5515" s="2"/>
      <c r="TIV5515" s="2"/>
      <c r="TIW5515" s="2"/>
      <c r="TIX5515" s="2"/>
      <c r="TIY5515" s="2"/>
      <c r="TIZ5515" s="2"/>
      <c r="TJA5515" s="2"/>
      <c r="TJB5515" s="2"/>
      <c r="TJC5515" s="2"/>
      <c r="TJD5515" s="2"/>
      <c r="TJE5515" s="2"/>
      <c r="TJF5515" s="2"/>
      <c r="TJG5515" s="2"/>
      <c r="TJH5515" s="2"/>
      <c r="TJI5515" s="2"/>
      <c r="TJJ5515" s="2"/>
      <c r="TJK5515" s="2"/>
      <c r="TJL5515" s="2"/>
      <c r="TJM5515" s="2"/>
      <c r="TJN5515" s="2"/>
      <c r="TJO5515" s="2"/>
      <c r="TJP5515" s="2"/>
      <c r="TJQ5515" s="2"/>
      <c r="TJR5515" s="2"/>
      <c r="TJS5515" s="2"/>
      <c r="TJT5515" s="2"/>
      <c r="TJU5515" s="2"/>
      <c r="TJV5515" s="2"/>
      <c r="TJW5515" s="2"/>
      <c r="TJX5515" s="2"/>
      <c r="TJY5515" s="2"/>
      <c r="TJZ5515" s="2"/>
      <c r="TKA5515" s="2"/>
      <c r="TKB5515" s="2"/>
      <c r="TKC5515" s="2"/>
      <c r="TKD5515" s="2"/>
      <c r="TKE5515" s="2"/>
      <c r="TKF5515" s="2"/>
      <c r="TKG5515" s="2"/>
      <c r="TKH5515" s="2"/>
      <c r="TKI5515" s="2"/>
      <c r="TKJ5515" s="2"/>
      <c r="TKK5515" s="2"/>
      <c r="TKL5515" s="2"/>
      <c r="TKM5515" s="2"/>
      <c r="TKN5515" s="2"/>
      <c r="TKO5515" s="2"/>
      <c r="TKP5515" s="2"/>
      <c r="TKQ5515" s="2"/>
      <c r="TKR5515" s="2"/>
      <c r="TKS5515" s="2"/>
      <c r="TKT5515" s="2"/>
      <c r="TKU5515" s="2"/>
      <c r="TKV5515" s="2"/>
      <c r="TKW5515" s="2"/>
      <c r="TKX5515" s="2"/>
      <c r="TKY5515" s="2"/>
      <c r="TKZ5515" s="2"/>
      <c r="TLA5515" s="2"/>
      <c r="TLB5515" s="2"/>
      <c r="TLC5515" s="2"/>
      <c r="TLD5515" s="2"/>
      <c r="TLE5515" s="2"/>
      <c r="TLF5515" s="2"/>
      <c r="TLG5515" s="2"/>
      <c r="TLH5515" s="2"/>
      <c r="TLI5515" s="2"/>
      <c r="TLJ5515" s="2"/>
      <c r="TLK5515" s="2"/>
      <c r="TLL5515" s="2"/>
      <c r="TLM5515" s="2"/>
      <c r="TLN5515" s="2"/>
      <c r="TLO5515" s="2"/>
      <c r="TLP5515" s="2"/>
      <c r="TLQ5515" s="2"/>
      <c r="TLR5515" s="2"/>
      <c r="TLS5515" s="2"/>
      <c r="TLT5515" s="2"/>
      <c r="TLU5515" s="2"/>
      <c r="TLV5515" s="2"/>
      <c r="TLW5515" s="2"/>
      <c r="TLX5515" s="2"/>
      <c r="TLY5515" s="2"/>
      <c r="TLZ5515" s="2"/>
      <c r="TMA5515" s="2"/>
      <c r="TMB5515" s="2"/>
      <c r="TMC5515" s="2"/>
      <c r="TMD5515" s="2"/>
      <c r="TME5515" s="2"/>
      <c r="TMF5515" s="2"/>
      <c r="TMG5515" s="2"/>
      <c r="TMH5515" s="2"/>
      <c r="TMI5515" s="2"/>
      <c r="TMJ5515" s="2"/>
      <c r="TMK5515" s="2"/>
      <c r="TML5515" s="2"/>
      <c r="TMM5515" s="2"/>
      <c r="TMN5515" s="2"/>
      <c r="TMO5515" s="2"/>
      <c r="TMP5515" s="2"/>
      <c r="TMQ5515" s="2"/>
      <c r="TMR5515" s="2"/>
      <c r="TMS5515" s="2"/>
      <c r="TMT5515" s="2"/>
      <c r="TMU5515" s="2"/>
      <c r="TMV5515" s="2"/>
      <c r="TMW5515" s="2"/>
      <c r="TMX5515" s="2"/>
      <c r="TMY5515" s="2"/>
      <c r="TMZ5515" s="2"/>
      <c r="TNA5515" s="2"/>
      <c r="TNB5515" s="2"/>
      <c r="TNC5515" s="2"/>
      <c r="TND5515" s="2"/>
      <c r="TNE5515" s="2"/>
      <c r="TNF5515" s="2"/>
      <c r="TNG5515" s="2"/>
      <c r="TNH5515" s="2"/>
      <c r="TNI5515" s="2"/>
      <c r="TNJ5515" s="2"/>
      <c r="TNK5515" s="2"/>
      <c r="TNL5515" s="2"/>
      <c r="TNM5515" s="2"/>
      <c r="TNN5515" s="2"/>
      <c r="TNO5515" s="2"/>
      <c r="TNP5515" s="2"/>
      <c r="TNQ5515" s="2"/>
      <c r="TNR5515" s="2"/>
      <c r="TNS5515" s="2"/>
      <c r="TNT5515" s="2"/>
      <c r="TNU5515" s="2"/>
      <c r="TNV5515" s="2"/>
      <c r="TNW5515" s="2"/>
      <c r="TNX5515" s="2"/>
      <c r="TNY5515" s="2"/>
      <c r="TNZ5515" s="2"/>
      <c r="TOA5515" s="2"/>
      <c r="TOB5515" s="2"/>
      <c r="TOC5515" s="2"/>
      <c r="TOD5515" s="2"/>
      <c r="TOE5515" s="2"/>
      <c r="TOF5515" s="2"/>
      <c r="TOG5515" s="2"/>
      <c r="TOH5515" s="2"/>
      <c r="TOI5515" s="2"/>
      <c r="TOJ5515" s="2"/>
      <c r="TOK5515" s="2"/>
      <c r="TOL5515" s="2"/>
      <c r="TOM5515" s="2"/>
      <c r="TON5515" s="2"/>
      <c r="TOO5515" s="2"/>
      <c r="TOP5515" s="2"/>
      <c r="TOQ5515" s="2"/>
      <c r="TOR5515" s="2"/>
      <c r="TOS5515" s="2"/>
      <c r="TOT5515" s="2"/>
      <c r="TOU5515" s="2"/>
      <c r="TOV5515" s="2"/>
      <c r="TOW5515" s="2"/>
      <c r="TOX5515" s="2"/>
      <c r="TOY5515" s="2"/>
      <c r="TOZ5515" s="2"/>
      <c r="TPA5515" s="2"/>
      <c r="TPB5515" s="2"/>
      <c r="TPC5515" s="2"/>
      <c r="TPD5515" s="2"/>
      <c r="TPE5515" s="2"/>
      <c r="TPF5515" s="2"/>
      <c r="TPG5515" s="2"/>
      <c r="TPH5515" s="2"/>
      <c r="TPI5515" s="2"/>
      <c r="TPJ5515" s="2"/>
      <c r="TPK5515" s="2"/>
      <c r="TPL5515" s="2"/>
      <c r="TPM5515" s="2"/>
      <c r="TPN5515" s="2"/>
      <c r="TPO5515" s="2"/>
      <c r="TPP5515" s="2"/>
      <c r="TPQ5515" s="2"/>
      <c r="TPR5515" s="2"/>
      <c r="TPS5515" s="2"/>
      <c r="TPT5515" s="2"/>
      <c r="TPU5515" s="2"/>
      <c r="TPV5515" s="2"/>
      <c r="TPW5515" s="2"/>
      <c r="TPX5515" s="2"/>
      <c r="TPY5515" s="2"/>
      <c r="TPZ5515" s="2"/>
      <c r="TQA5515" s="2"/>
      <c r="TQB5515" s="2"/>
      <c r="TQC5515" s="2"/>
      <c r="TQD5515" s="2"/>
      <c r="TQE5515" s="2"/>
      <c r="TQF5515" s="2"/>
      <c r="TQG5515" s="2"/>
      <c r="TQH5515" s="2"/>
      <c r="TQI5515" s="2"/>
      <c r="TQJ5515" s="2"/>
      <c r="TQK5515" s="2"/>
      <c r="TQL5515" s="2"/>
      <c r="TQM5515" s="2"/>
      <c r="TQN5515" s="2"/>
      <c r="TQO5515" s="2"/>
      <c r="TQP5515" s="2"/>
      <c r="TQQ5515" s="2"/>
      <c r="TQR5515" s="2"/>
      <c r="TQS5515" s="2"/>
      <c r="TQT5515" s="2"/>
      <c r="TQU5515" s="2"/>
      <c r="TQV5515" s="2"/>
      <c r="TQW5515" s="2"/>
      <c r="TQX5515" s="2"/>
      <c r="TQY5515" s="2"/>
      <c r="TQZ5515" s="2"/>
      <c r="TRA5515" s="2"/>
      <c r="TRB5515" s="2"/>
      <c r="TRC5515" s="2"/>
      <c r="TRD5515" s="2"/>
      <c r="TRE5515" s="2"/>
      <c r="TRF5515" s="2"/>
      <c r="TRG5515" s="2"/>
      <c r="TRH5515" s="2"/>
      <c r="TRI5515" s="2"/>
      <c r="TRJ5515" s="2"/>
      <c r="TRK5515" s="2"/>
      <c r="TRL5515" s="2"/>
      <c r="TRM5515" s="2"/>
      <c r="TRN5515" s="2"/>
      <c r="TRO5515" s="2"/>
      <c r="TRP5515" s="2"/>
      <c r="TRQ5515" s="2"/>
      <c r="TRR5515" s="2"/>
      <c r="TRS5515" s="2"/>
      <c r="TRT5515" s="2"/>
      <c r="TRU5515" s="2"/>
      <c r="TRV5515" s="2"/>
      <c r="TRW5515" s="2"/>
      <c r="TRX5515" s="2"/>
      <c r="TRY5515" s="2"/>
      <c r="TRZ5515" s="2"/>
      <c r="TSA5515" s="2"/>
      <c r="TSB5515" s="2"/>
      <c r="TSC5515" s="2"/>
      <c r="TSD5515" s="2"/>
      <c r="TSE5515" s="2"/>
      <c r="TSF5515" s="2"/>
      <c r="TSG5515" s="2"/>
      <c r="TSH5515" s="2"/>
      <c r="TSI5515" s="2"/>
      <c r="TSJ5515" s="2"/>
      <c r="TSK5515" s="2"/>
      <c r="TSL5515" s="2"/>
      <c r="TSM5515" s="2"/>
      <c r="TSN5515" s="2"/>
      <c r="TSO5515" s="2"/>
      <c r="TSP5515" s="2"/>
      <c r="TSQ5515" s="2"/>
      <c r="TSR5515" s="2"/>
      <c r="TSS5515" s="2"/>
      <c r="TST5515" s="2"/>
      <c r="TSU5515" s="2"/>
      <c r="TSV5515" s="2"/>
      <c r="TSW5515" s="2"/>
      <c r="TSX5515" s="2"/>
      <c r="TSY5515" s="2"/>
      <c r="TSZ5515" s="2"/>
      <c r="TTA5515" s="2"/>
      <c r="TTB5515" s="2"/>
      <c r="TTC5515" s="2"/>
      <c r="TTD5515" s="2"/>
      <c r="TTE5515" s="2"/>
      <c r="TTF5515" s="2"/>
      <c r="TTG5515" s="2"/>
      <c r="TTH5515" s="2"/>
      <c r="TTI5515" s="2"/>
      <c r="TTJ5515" s="2"/>
      <c r="TTK5515" s="2"/>
      <c r="TTL5515" s="2"/>
      <c r="TTM5515" s="2"/>
      <c r="TTN5515" s="2"/>
      <c r="TTO5515" s="2"/>
      <c r="TTP5515" s="2"/>
      <c r="TTQ5515" s="2"/>
      <c r="TTR5515" s="2"/>
      <c r="TTS5515" s="2"/>
      <c r="TTT5515" s="2"/>
      <c r="TTU5515" s="2"/>
      <c r="TTV5515" s="2"/>
      <c r="TTW5515" s="2"/>
      <c r="TTX5515" s="2"/>
      <c r="TTY5515" s="2"/>
      <c r="TTZ5515" s="2"/>
      <c r="TUA5515" s="2"/>
      <c r="TUB5515" s="2"/>
      <c r="TUC5515" s="2"/>
      <c r="TUD5515" s="2"/>
      <c r="TUE5515" s="2"/>
      <c r="TUF5515" s="2"/>
      <c r="TUG5515" s="2"/>
      <c r="TUH5515" s="2"/>
      <c r="TUI5515" s="2"/>
      <c r="TUJ5515" s="2"/>
      <c r="TUK5515" s="2"/>
      <c r="TUL5515" s="2"/>
      <c r="TUM5515" s="2"/>
      <c r="TUN5515" s="2"/>
      <c r="TUO5515" s="2"/>
      <c r="TUP5515" s="2"/>
      <c r="TUQ5515" s="2"/>
      <c r="TUR5515" s="2"/>
      <c r="TUS5515" s="2"/>
      <c r="TUT5515" s="2"/>
      <c r="TUU5515" s="2"/>
      <c r="TUV5515" s="2"/>
      <c r="TUW5515" s="2"/>
      <c r="TUX5515" s="2"/>
      <c r="TUY5515" s="2"/>
      <c r="TUZ5515" s="2"/>
      <c r="TVA5515" s="2"/>
      <c r="TVB5515" s="2"/>
      <c r="TVC5515" s="2"/>
      <c r="TVD5515" s="2"/>
      <c r="TVE5515" s="2"/>
      <c r="TVF5515" s="2"/>
      <c r="TVG5515" s="2"/>
      <c r="TVH5515" s="2"/>
      <c r="TVI5515" s="2"/>
      <c r="TVJ5515" s="2"/>
      <c r="TVK5515" s="2"/>
      <c r="TVL5515" s="2"/>
      <c r="TVM5515" s="2"/>
      <c r="TVN5515" s="2"/>
      <c r="TVO5515" s="2"/>
      <c r="TVP5515" s="2"/>
      <c r="TVQ5515" s="2"/>
      <c r="TVR5515" s="2"/>
      <c r="TVS5515" s="2"/>
      <c r="TVT5515" s="2"/>
      <c r="TVU5515" s="2"/>
      <c r="TVV5515" s="2"/>
      <c r="TVW5515" s="2"/>
      <c r="TVX5515" s="2"/>
      <c r="TVY5515" s="2"/>
      <c r="TVZ5515" s="2"/>
      <c r="TWA5515" s="2"/>
      <c r="TWB5515" s="2"/>
      <c r="TWC5515" s="2"/>
      <c r="TWD5515" s="2"/>
      <c r="TWE5515" s="2"/>
      <c r="TWF5515" s="2"/>
      <c r="TWG5515" s="2"/>
      <c r="TWH5515" s="2"/>
      <c r="TWI5515" s="2"/>
      <c r="TWJ5515" s="2"/>
      <c r="TWK5515" s="2"/>
      <c r="TWL5515" s="2"/>
      <c r="TWM5515" s="2"/>
      <c r="TWN5515" s="2"/>
      <c r="TWO5515" s="2"/>
      <c r="TWP5515" s="2"/>
      <c r="TWQ5515" s="2"/>
      <c r="TWR5515" s="2"/>
      <c r="TWS5515" s="2"/>
      <c r="TWT5515" s="2"/>
      <c r="TWU5515" s="2"/>
      <c r="TWV5515" s="2"/>
      <c r="TWW5515" s="2"/>
      <c r="TWX5515" s="2"/>
      <c r="TWY5515" s="2"/>
      <c r="TWZ5515" s="2"/>
      <c r="TXA5515" s="2"/>
      <c r="TXB5515" s="2"/>
      <c r="TXC5515" s="2"/>
      <c r="TXD5515" s="2"/>
      <c r="TXE5515" s="2"/>
      <c r="TXF5515" s="2"/>
      <c r="TXG5515" s="2"/>
      <c r="TXH5515" s="2"/>
      <c r="TXI5515" s="2"/>
      <c r="TXJ5515" s="2"/>
      <c r="TXK5515" s="2"/>
      <c r="TXL5515" s="2"/>
      <c r="TXM5515" s="2"/>
      <c r="TXN5515" s="2"/>
      <c r="TXO5515" s="2"/>
      <c r="TXP5515" s="2"/>
      <c r="TXQ5515" s="2"/>
      <c r="TXR5515" s="2"/>
      <c r="TXS5515" s="2"/>
      <c r="TXT5515" s="2"/>
      <c r="TXU5515" s="2"/>
      <c r="TXV5515" s="2"/>
      <c r="TXW5515" s="2"/>
      <c r="TXX5515" s="2"/>
      <c r="TXY5515" s="2"/>
      <c r="TXZ5515" s="2"/>
      <c r="TYA5515" s="2"/>
      <c r="TYB5515" s="2"/>
      <c r="TYC5515" s="2"/>
      <c r="TYD5515" s="2"/>
      <c r="TYE5515" s="2"/>
      <c r="TYF5515" s="2"/>
      <c r="TYG5515" s="2"/>
      <c r="TYH5515" s="2"/>
      <c r="TYI5515" s="2"/>
      <c r="TYJ5515" s="2"/>
      <c r="TYK5515" s="2"/>
      <c r="TYL5515" s="2"/>
      <c r="TYM5515" s="2"/>
      <c r="TYN5515" s="2"/>
      <c r="TYO5515" s="2"/>
      <c r="TYP5515" s="2"/>
      <c r="TYQ5515" s="2"/>
      <c r="TYR5515" s="2"/>
      <c r="TYS5515" s="2"/>
      <c r="TYT5515" s="2"/>
      <c r="TYU5515" s="2"/>
      <c r="TYV5515" s="2"/>
      <c r="TYW5515" s="2"/>
      <c r="TYX5515" s="2"/>
      <c r="TYY5515" s="2"/>
      <c r="TYZ5515" s="2"/>
      <c r="TZA5515" s="2"/>
      <c r="TZB5515" s="2"/>
      <c r="TZC5515" s="2"/>
      <c r="TZD5515" s="2"/>
      <c r="TZE5515" s="2"/>
      <c r="TZF5515" s="2"/>
      <c r="TZG5515" s="2"/>
      <c r="TZH5515" s="2"/>
      <c r="TZI5515" s="2"/>
      <c r="TZJ5515" s="2"/>
      <c r="TZK5515" s="2"/>
      <c r="TZL5515" s="2"/>
      <c r="TZM5515" s="2"/>
      <c r="TZN5515" s="2"/>
      <c r="TZO5515" s="2"/>
      <c r="TZP5515" s="2"/>
      <c r="TZQ5515" s="2"/>
      <c r="TZR5515" s="2"/>
      <c r="TZS5515" s="2"/>
      <c r="TZT5515" s="2"/>
      <c r="TZU5515" s="2"/>
      <c r="TZV5515" s="2"/>
      <c r="TZW5515" s="2"/>
      <c r="TZX5515" s="2"/>
      <c r="TZY5515" s="2"/>
      <c r="TZZ5515" s="2"/>
      <c r="UAA5515" s="2"/>
      <c r="UAB5515" s="2"/>
      <c r="UAC5515" s="2"/>
      <c r="UAD5515" s="2"/>
      <c r="UAE5515" s="2"/>
      <c r="UAF5515" s="2"/>
      <c r="UAG5515" s="2"/>
      <c r="UAH5515" s="2"/>
      <c r="UAI5515" s="2"/>
      <c r="UAJ5515" s="2"/>
      <c r="UAK5515" s="2"/>
      <c r="UAL5515" s="2"/>
      <c r="UAM5515" s="2"/>
      <c r="UAN5515" s="2"/>
      <c r="UAO5515" s="2"/>
      <c r="UAP5515" s="2"/>
      <c r="UAQ5515" s="2"/>
      <c r="UAR5515" s="2"/>
      <c r="UAS5515" s="2"/>
      <c r="UAT5515" s="2"/>
      <c r="UAU5515" s="2"/>
      <c r="UAV5515" s="2"/>
      <c r="UAW5515" s="2"/>
      <c r="UAX5515" s="2"/>
      <c r="UAY5515" s="2"/>
      <c r="UAZ5515" s="2"/>
      <c r="UBA5515" s="2"/>
      <c r="UBB5515" s="2"/>
      <c r="UBC5515" s="2"/>
      <c r="UBD5515" s="2"/>
      <c r="UBE5515" s="2"/>
      <c r="UBF5515" s="2"/>
      <c r="UBG5515" s="2"/>
      <c r="UBH5515" s="2"/>
      <c r="UBI5515" s="2"/>
      <c r="UBJ5515" s="2"/>
      <c r="UBK5515" s="2"/>
      <c r="UBL5515" s="2"/>
      <c r="UBM5515" s="2"/>
      <c r="UBN5515" s="2"/>
      <c r="UBO5515" s="2"/>
      <c r="UBP5515" s="2"/>
      <c r="UBQ5515" s="2"/>
      <c r="UBR5515" s="2"/>
      <c r="UBS5515" s="2"/>
      <c r="UBT5515" s="2"/>
      <c r="UBU5515" s="2"/>
      <c r="UBV5515" s="2"/>
      <c r="UBW5515" s="2"/>
      <c r="UBX5515" s="2"/>
      <c r="UBY5515" s="2"/>
      <c r="UBZ5515" s="2"/>
      <c r="UCA5515" s="2"/>
      <c r="UCB5515" s="2"/>
      <c r="UCC5515" s="2"/>
      <c r="UCD5515" s="2"/>
      <c r="UCE5515" s="2"/>
      <c r="UCF5515" s="2"/>
      <c r="UCG5515" s="2"/>
      <c r="UCH5515" s="2"/>
      <c r="UCI5515" s="2"/>
      <c r="UCJ5515" s="2"/>
      <c r="UCK5515" s="2"/>
      <c r="UCL5515" s="2"/>
      <c r="UCM5515" s="2"/>
      <c r="UCN5515" s="2"/>
      <c r="UCO5515" s="2"/>
      <c r="UCP5515" s="2"/>
      <c r="UCQ5515" s="2"/>
      <c r="UCR5515" s="2"/>
      <c r="UCS5515" s="2"/>
      <c r="UCT5515" s="2"/>
      <c r="UCU5515" s="2"/>
      <c r="UCV5515" s="2"/>
      <c r="UCW5515" s="2"/>
      <c r="UCX5515" s="2"/>
      <c r="UCY5515" s="2"/>
      <c r="UCZ5515" s="2"/>
      <c r="UDA5515" s="2"/>
      <c r="UDB5515" s="2"/>
      <c r="UDC5515" s="2"/>
      <c r="UDD5515" s="2"/>
      <c r="UDE5515" s="2"/>
      <c r="UDF5515" s="2"/>
      <c r="UDG5515" s="2"/>
      <c r="UDH5515" s="2"/>
      <c r="UDI5515" s="2"/>
      <c r="UDJ5515" s="2"/>
      <c r="UDK5515" s="2"/>
      <c r="UDL5515" s="2"/>
      <c r="UDM5515" s="2"/>
      <c r="UDN5515" s="2"/>
      <c r="UDO5515" s="2"/>
      <c r="UDP5515" s="2"/>
      <c r="UDQ5515" s="2"/>
      <c r="UDR5515" s="2"/>
      <c r="UDS5515" s="2"/>
      <c r="UDT5515" s="2"/>
      <c r="UDU5515" s="2"/>
      <c r="UDV5515" s="2"/>
      <c r="UDW5515" s="2"/>
      <c r="UDX5515" s="2"/>
      <c r="UDY5515" s="2"/>
      <c r="UDZ5515" s="2"/>
      <c r="UEA5515" s="2"/>
      <c r="UEB5515" s="2"/>
      <c r="UEC5515" s="2"/>
      <c r="UED5515" s="2"/>
      <c r="UEE5515" s="2"/>
      <c r="UEF5515" s="2"/>
      <c r="UEG5515" s="2"/>
      <c r="UEH5515" s="2"/>
      <c r="UEI5515" s="2"/>
      <c r="UEJ5515" s="2"/>
      <c r="UEK5515" s="2"/>
      <c r="UEL5515" s="2"/>
      <c r="UEM5515" s="2"/>
      <c r="UEN5515" s="2"/>
      <c r="UEO5515" s="2"/>
      <c r="UEP5515" s="2"/>
      <c r="UEQ5515" s="2"/>
      <c r="UER5515" s="2"/>
      <c r="UES5515" s="2"/>
      <c r="UET5515" s="2"/>
      <c r="UEU5515" s="2"/>
      <c r="UEV5515" s="2"/>
      <c r="UEW5515" s="2"/>
      <c r="UEX5515" s="2"/>
      <c r="UEY5515" s="2"/>
      <c r="UEZ5515" s="2"/>
      <c r="UFA5515" s="2"/>
      <c r="UFB5515" s="2"/>
      <c r="UFC5515" s="2"/>
      <c r="UFD5515" s="2"/>
      <c r="UFE5515" s="2"/>
      <c r="UFF5515" s="2"/>
      <c r="UFG5515" s="2"/>
      <c r="UFH5515" s="2"/>
      <c r="UFI5515" s="2"/>
      <c r="UFJ5515" s="2"/>
      <c r="UFK5515" s="2"/>
      <c r="UFL5515" s="2"/>
      <c r="UFM5515" s="2"/>
      <c r="UFN5515" s="2"/>
      <c r="UFO5515" s="2"/>
      <c r="UFP5515" s="2"/>
      <c r="UFQ5515" s="2"/>
      <c r="UFR5515" s="2"/>
      <c r="UFS5515" s="2"/>
      <c r="UFT5515" s="2"/>
      <c r="UFU5515" s="2"/>
      <c r="UFV5515" s="2"/>
      <c r="UFW5515" s="2"/>
      <c r="UFX5515" s="2"/>
      <c r="UFY5515" s="2"/>
      <c r="UFZ5515" s="2"/>
      <c r="UGA5515" s="2"/>
      <c r="UGB5515" s="2"/>
      <c r="UGC5515" s="2"/>
      <c r="UGD5515" s="2"/>
      <c r="UGE5515" s="2"/>
      <c r="UGF5515" s="2"/>
      <c r="UGG5515" s="2"/>
      <c r="UGH5515" s="2"/>
      <c r="UGI5515" s="2"/>
      <c r="UGJ5515" s="2"/>
      <c r="UGK5515" s="2"/>
      <c r="UGL5515" s="2"/>
      <c r="UGM5515" s="2"/>
      <c r="UGN5515" s="2"/>
      <c r="UGO5515" s="2"/>
      <c r="UGP5515" s="2"/>
      <c r="UGQ5515" s="2"/>
      <c r="UGR5515" s="2"/>
      <c r="UGS5515" s="2"/>
      <c r="UGT5515" s="2"/>
      <c r="UGU5515" s="2"/>
      <c r="UGV5515" s="2"/>
      <c r="UGW5515" s="2"/>
      <c r="UGX5515" s="2"/>
      <c r="UGY5515" s="2"/>
      <c r="UGZ5515" s="2"/>
      <c r="UHA5515" s="2"/>
      <c r="UHB5515" s="2"/>
      <c r="UHC5515" s="2"/>
      <c r="UHD5515" s="2"/>
      <c r="UHE5515" s="2"/>
      <c r="UHF5515" s="2"/>
      <c r="UHG5515" s="2"/>
      <c r="UHH5515" s="2"/>
      <c r="UHI5515" s="2"/>
      <c r="UHJ5515" s="2"/>
      <c r="UHK5515" s="2"/>
      <c r="UHL5515" s="2"/>
      <c r="UHM5515" s="2"/>
      <c r="UHN5515" s="2"/>
      <c r="UHO5515" s="2"/>
      <c r="UHP5515" s="2"/>
      <c r="UHQ5515" s="2"/>
      <c r="UHR5515" s="2"/>
      <c r="UHS5515" s="2"/>
      <c r="UHT5515" s="2"/>
      <c r="UHU5515" s="2"/>
      <c r="UHV5515" s="2"/>
      <c r="UHW5515" s="2"/>
      <c r="UHX5515" s="2"/>
      <c r="UHY5515" s="2"/>
      <c r="UHZ5515" s="2"/>
      <c r="UIA5515" s="2"/>
      <c r="UIB5515" s="2"/>
      <c r="UIC5515" s="2"/>
      <c r="UID5515" s="2"/>
      <c r="UIE5515" s="2"/>
      <c r="UIF5515" s="2"/>
      <c r="UIG5515" s="2"/>
      <c r="UIH5515" s="2"/>
      <c r="UII5515" s="2"/>
      <c r="UIJ5515" s="2"/>
      <c r="UIK5515" s="2"/>
      <c r="UIL5515" s="2"/>
      <c r="UIM5515" s="2"/>
      <c r="UIN5515" s="2"/>
      <c r="UIO5515" s="2"/>
      <c r="UIP5515" s="2"/>
      <c r="UIQ5515" s="2"/>
      <c r="UIR5515" s="2"/>
      <c r="UIS5515" s="2"/>
      <c r="UIT5515" s="2"/>
      <c r="UIU5515" s="2"/>
      <c r="UIV5515" s="2"/>
      <c r="UIW5515" s="2"/>
      <c r="UIX5515" s="2"/>
      <c r="UIY5515" s="2"/>
      <c r="UIZ5515" s="2"/>
      <c r="UJA5515" s="2"/>
      <c r="UJB5515" s="2"/>
      <c r="UJC5515" s="2"/>
      <c r="UJD5515" s="2"/>
      <c r="UJE5515" s="2"/>
      <c r="UJF5515" s="2"/>
      <c r="UJG5515" s="2"/>
      <c r="UJH5515" s="2"/>
      <c r="UJI5515" s="2"/>
      <c r="UJJ5515" s="2"/>
      <c r="UJK5515" s="2"/>
      <c r="UJL5515" s="2"/>
      <c r="UJM5515" s="2"/>
      <c r="UJN5515" s="2"/>
      <c r="UJO5515" s="2"/>
      <c r="UJP5515" s="2"/>
      <c r="UJQ5515" s="2"/>
      <c r="UJR5515" s="2"/>
      <c r="UJS5515" s="2"/>
      <c r="UJT5515" s="2"/>
      <c r="UJU5515" s="2"/>
      <c r="UJV5515" s="2"/>
      <c r="UJW5515" s="2"/>
      <c r="UJX5515" s="2"/>
      <c r="UJY5515" s="2"/>
      <c r="UJZ5515" s="2"/>
      <c r="UKA5515" s="2"/>
      <c r="UKB5515" s="2"/>
      <c r="UKC5515" s="2"/>
      <c r="UKD5515" s="2"/>
      <c r="UKE5515" s="2"/>
      <c r="UKF5515" s="2"/>
      <c r="UKG5515" s="2"/>
      <c r="UKH5515" s="2"/>
      <c r="UKI5515" s="2"/>
      <c r="UKJ5515" s="2"/>
      <c r="UKK5515" s="2"/>
      <c r="UKL5515" s="2"/>
      <c r="UKM5515" s="2"/>
      <c r="UKN5515" s="2"/>
      <c r="UKO5515" s="2"/>
      <c r="UKP5515" s="2"/>
      <c r="UKQ5515" s="2"/>
      <c r="UKR5515" s="2"/>
      <c r="UKS5515" s="2"/>
      <c r="UKT5515" s="2"/>
      <c r="UKU5515" s="2"/>
      <c r="UKV5515" s="2"/>
      <c r="UKW5515" s="2"/>
      <c r="UKX5515" s="2"/>
      <c r="UKY5515" s="2"/>
      <c r="UKZ5515" s="2"/>
      <c r="ULA5515" s="2"/>
      <c r="ULB5515" s="2"/>
      <c r="ULC5515" s="2"/>
      <c r="ULD5515" s="2"/>
      <c r="ULE5515" s="2"/>
      <c r="ULF5515" s="2"/>
      <c r="ULG5515" s="2"/>
      <c r="ULH5515" s="2"/>
      <c r="ULI5515" s="2"/>
      <c r="ULJ5515" s="2"/>
      <c r="ULK5515" s="2"/>
      <c r="ULL5515" s="2"/>
      <c r="ULM5515" s="2"/>
      <c r="ULN5515" s="2"/>
      <c r="ULO5515" s="2"/>
      <c r="ULP5515" s="2"/>
      <c r="ULQ5515" s="2"/>
      <c r="ULR5515" s="2"/>
      <c r="ULS5515" s="2"/>
      <c r="ULT5515" s="2"/>
      <c r="ULU5515" s="2"/>
      <c r="ULV5515" s="2"/>
      <c r="ULW5515" s="2"/>
      <c r="ULX5515" s="2"/>
      <c r="ULY5515" s="2"/>
      <c r="ULZ5515" s="2"/>
      <c r="UMA5515" s="2"/>
      <c r="UMB5515" s="2"/>
      <c r="UMC5515" s="2"/>
      <c r="UMD5515" s="2"/>
      <c r="UME5515" s="2"/>
      <c r="UMF5515" s="2"/>
      <c r="UMG5515" s="2"/>
      <c r="UMH5515" s="2"/>
      <c r="UMI5515" s="2"/>
      <c r="UMJ5515" s="2"/>
      <c r="UMK5515" s="2"/>
      <c r="UML5515" s="2"/>
      <c r="UMM5515" s="2"/>
      <c r="UMN5515" s="2"/>
      <c r="UMO5515" s="2"/>
      <c r="UMP5515" s="2"/>
      <c r="UMQ5515" s="2"/>
      <c r="UMR5515" s="2"/>
      <c r="UMS5515" s="2"/>
      <c r="UMT5515" s="2"/>
      <c r="UMU5515" s="2"/>
      <c r="UMV5515" s="2"/>
      <c r="UMW5515" s="2"/>
      <c r="UMX5515" s="2"/>
      <c r="UMY5515" s="2"/>
      <c r="UMZ5515" s="2"/>
      <c r="UNA5515" s="2"/>
      <c r="UNB5515" s="2"/>
      <c r="UNC5515" s="2"/>
      <c r="UND5515" s="2"/>
      <c r="UNE5515" s="2"/>
      <c r="UNF5515" s="2"/>
      <c r="UNG5515" s="2"/>
      <c r="UNH5515" s="2"/>
      <c r="UNI5515" s="2"/>
      <c r="UNJ5515" s="2"/>
      <c r="UNK5515" s="2"/>
      <c r="UNL5515" s="2"/>
      <c r="UNM5515" s="2"/>
      <c r="UNN5515" s="2"/>
      <c r="UNO5515" s="2"/>
      <c r="UNP5515" s="2"/>
      <c r="UNQ5515" s="2"/>
      <c r="UNR5515" s="2"/>
      <c r="UNS5515" s="2"/>
      <c r="UNT5515" s="2"/>
      <c r="UNU5515" s="2"/>
      <c r="UNV5515" s="2"/>
      <c r="UNW5515" s="2"/>
      <c r="UNX5515" s="2"/>
      <c r="UNY5515" s="2"/>
      <c r="UNZ5515" s="2"/>
      <c r="UOA5515" s="2"/>
      <c r="UOB5515" s="2"/>
      <c r="UOC5515" s="2"/>
      <c r="UOD5515" s="2"/>
      <c r="UOE5515" s="2"/>
      <c r="UOF5515" s="2"/>
      <c r="UOG5515" s="2"/>
      <c r="UOH5515" s="2"/>
      <c r="UOI5515" s="2"/>
      <c r="UOJ5515" s="2"/>
      <c r="UOK5515" s="2"/>
      <c r="UOL5515" s="2"/>
      <c r="UOM5515" s="2"/>
      <c r="UON5515" s="2"/>
      <c r="UOO5515" s="2"/>
      <c r="UOP5515" s="2"/>
      <c r="UOQ5515" s="2"/>
      <c r="UOR5515" s="2"/>
      <c r="UOS5515" s="2"/>
      <c r="UOT5515" s="2"/>
      <c r="UOU5515" s="2"/>
      <c r="UOV5515" s="2"/>
      <c r="UOW5515" s="2"/>
      <c r="UOX5515" s="2"/>
      <c r="UOY5515" s="2"/>
      <c r="UOZ5515" s="2"/>
      <c r="UPA5515" s="2"/>
      <c r="UPB5515" s="2"/>
      <c r="UPC5515" s="2"/>
      <c r="UPD5515" s="2"/>
      <c r="UPE5515" s="2"/>
      <c r="UPF5515" s="2"/>
      <c r="UPG5515" s="2"/>
      <c r="UPH5515" s="2"/>
      <c r="UPI5515" s="2"/>
      <c r="UPJ5515" s="2"/>
      <c r="UPK5515" s="2"/>
      <c r="UPL5515" s="2"/>
      <c r="UPM5515" s="2"/>
      <c r="UPN5515" s="2"/>
      <c r="UPO5515" s="2"/>
      <c r="UPP5515" s="2"/>
      <c r="UPQ5515" s="2"/>
      <c r="UPR5515" s="2"/>
      <c r="UPS5515" s="2"/>
      <c r="UPT5515" s="2"/>
      <c r="UPU5515" s="2"/>
      <c r="UPV5515" s="2"/>
      <c r="UPW5515" s="2"/>
      <c r="UPX5515" s="2"/>
      <c r="UPY5515" s="2"/>
      <c r="UPZ5515" s="2"/>
      <c r="UQA5515" s="2"/>
      <c r="UQB5515" s="2"/>
      <c r="UQC5515" s="2"/>
      <c r="UQD5515" s="2"/>
      <c r="UQE5515" s="2"/>
      <c r="UQF5515" s="2"/>
      <c r="UQG5515" s="2"/>
      <c r="UQH5515" s="2"/>
      <c r="UQI5515" s="2"/>
      <c r="UQJ5515" s="2"/>
      <c r="UQK5515" s="2"/>
      <c r="UQL5515" s="2"/>
      <c r="UQM5515" s="2"/>
      <c r="UQN5515" s="2"/>
      <c r="UQO5515" s="2"/>
      <c r="UQP5515" s="2"/>
      <c r="UQQ5515" s="2"/>
      <c r="UQR5515" s="2"/>
      <c r="UQS5515" s="2"/>
      <c r="UQT5515" s="2"/>
      <c r="UQU5515" s="2"/>
      <c r="UQV5515" s="2"/>
      <c r="UQW5515" s="2"/>
      <c r="UQX5515" s="2"/>
      <c r="UQY5515" s="2"/>
      <c r="UQZ5515" s="2"/>
      <c r="URA5515" s="2"/>
      <c r="URB5515" s="2"/>
      <c r="URC5515" s="2"/>
      <c r="URD5515" s="2"/>
      <c r="URE5515" s="2"/>
      <c r="URF5515" s="2"/>
      <c r="URG5515" s="2"/>
      <c r="URH5515" s="2"/>
      <c r="URI5515" s="2"/>
      <c r="URJ5515" s="2"/>
      <c r="URK5515" s="2"/>
      <c r="URL5515" s="2"/>
      <c r="URM5515" s="2"/>
      <c r="URN5515" s="2"/>
      <c r="URO5515" s="2"/>
      <c r="URP5515" s="2"/>
      <c r="URQ5515" s="2"/>
      <c r="URR5515" s="2"/>
      <c r="URS5515" s="2"/>
      <c r="URT5515" s="2"/>
      <c r="URU5515" s="2"/>
      <c r="URV5515" s="2"/>
      <c r="URW5515" s="2"/>
      <c r="URX5515" s="2"/>
      <c r="URY5515" s="2"/>
      <c r="URZ5515" s="2"/>
      <c r="USA5515" s="2"/>
      <c r="USB5515" s="2"/>
      <c r="USC5515" s="2"/>
      <c r="USD5515" s="2"/>
      <c r="USE5515" s="2"/>
      <c r="USF5515" s="2"/>
      <c r="USG5515" s="2"/>
      <c r="USH5515" s="2"/>
      <c r="USI5515" s="2"/>
      <c r="USJ5515" s="2"/>
      <c r="USK5515" s="2"/>
      <c r="USL5515" s="2"/>
      <c r="USM5515" s="2"/>
      <c r="USN5515" s="2"/>
      <c r="USO5515" s="2"/>
      <c r="USP5515" s="2"/>
      <c r="USQ5515" s="2"/>
      <c r="USR5515" s="2"/>
      <c r="USS5515" s="2"/>
      <c r="UST5515" s="2"/>
      <c r="USU5515" s="2"/>
      <c r="USV5515" s="2"/>
      <c r="USW5515" s="2"/>
      <c r="USX5515" s="2"/>
      <c r="USY5515" s="2"/>
      <c r="USZ5515" s="2"/>
      <c r="UTA5515" s="2"/>
      <c r="UTB5515" s="2"/>
      <c r="UTC5515" s="2"/>
      <c r="UTD5515" s="2"/>
      <c r="UTE5515" s="2"/>
      <c r="UTF5515" s="2"/>
      <c r="UTG5515" s="2"/>
      <c r="UTH5515" s="2"/>
      <c r="UTI5515" s="2"/>
      <c r="UTJ5515" s="2"/>
      <c r="UTK5515" s="2"/>
      <c r="UTL5515" s="2"/>
      <c r="UTM5515" s="2"/>
      <c r="UTN5515" s="2"/>
      <c r="UTO5515" s="2"/>
      <c r="UTP5515" s="2"/>
      <c r="UTQ5515" s="2"/>
      <c r="UTR5515" s="2"/>
      <c r="UTS5515" s="2"/>
      <c r="UTT5515" s="2"/>
      <c r="UTU5515" s="2"/>
      <c r="UTV5515" s="2"/>
      <c r="UTW5515" s="2"/>
      <c r="UTX5515" s="2"/>
      <c r="UTY5515" s="2"/>
      <c r="UTZ5515" s="2"/>
      <c r="UUA5515" s="2"/>
      <c r="UUB5515" s="2"/>
      <c r="UUC5515" s="2"/>
      <c r="UUD5515" s="2"/>
      <c r="UUE5515" s="2"/>
      <c r="UUF5515" s="2"/>
      <c r="UUG5515" s="2"/>
      <c r="UUH5515" s="2"/>
      <c r="UUI5515" s="2"/>
      <c r="UUJ5515" s="2"/>
      <c r="UUK5515" s="2"/>
      <c r="UUL5515" s="2"/>
      <c r="UUM5515" s="2"/>
      <c r="UUN5515" s="2"/>
      <c r="UUO5515" s="2"/>
      <c r="UUP5515" s="2"/>
      <c r="UUQ5515" s="2"/>
      <c r="UUR5515" s="2"/>
      <c r="UUS5515" s="2"/>
      <c r="UUT5515" s="2"/>
      <c r="UUU5515" s="2"/>
      <c r="UUV5515" s="2"/>
      <c r="UUW5515" s="2"/>
      <c r="UUX5515" s="2"/>
      <c r="UUY5515" s="2"/>
      <c r="UUZ5515" s="2"/>
      <c r="UVA5515" s="2"/>
      <c r="UVB5515" s="2"/>
      <c r="UVC5515" s="2"/>
      <c r="UVD5515" s="2"/>
      <c r="UVE5515" s="2"/>
      <c r="UVF5515" s="2"/>
      <c r="UVG5515" s="2"/>
      <c r="UVH5515" s="2"/>
      <c r="UVI5515" s="2"/>
      <c r="UVJ5515" s="2"/>
      <c r="UVK5515" s="2"/>
      <c r="UVL5515" s="2"/>
      <c r="UVM5515" s="2"/>
      <c r="UVN5515" s="2"/>
      <c r="UVO5515" s="2"/>
      <c r="UVP5515" s="2"/>
      <c r="UVQ5515" s="2"/>
      <c r="UVR5515" s="2"/>
      <c r="UVS5515" s="2"/>
      <c r="UVT5515" s="2"/>
      <c r="UVU5515" s="2"/>
      <c r="UVV5515" s="2"/>
      <c r="UVW5515" s="2"/>
      <c r="UVX5515" s="2"/>
      <c r="UVY5515" s="2"/>
      <c r="UVZ5515" s="2"/>
      <c r="UWA5515" s="2"/>
      <c r="UWB5515" s="2"/>
      <c r="UWC5515" s="2"/>
      <c r="UWD5515" s="2"/>
      <c r="UWE5515" s="2"/>
      <c r="UWF5515" s="2"/>
      <c r="UWG5515" s="2"/>
      <c r="UWH5515" s="2"/>
      <c r="UWI5515" s="2"/>
      <c r="UWJ5515" s="2"/>
      <c r="UWK5515" s="2"/>
      <c r="UWL5515" s="2"/>
      <c r="UWM5515" s="2"/>
      <c r="UWN5515" s="2"/>
      <c r="UWO5515" s="2"/>
      <c r="UWP5515" s="2"/>
      <c r="UWQ5515" s="2"/>
      <c r="UWR5515" s="2"/>
      <c r="UWS5515" s="2"/>
      <c r="UWT5515" s="2"/>
      <c r="UWU5515" s="2"/>
      <c r="UWV5515" s="2"/>
      <c r="UWW5515" s="2"/>
      <c r="UWX5515" s="2"/>
      <c r="UWY5515" s="2"/>
      <c r="UWZ5515" s="2"/>
      <c r="UXA5515" s="2"/>
      <c r="UXB5515" s="2"/>
      <c r="UXC5515" s="2"/>
      <c r="UXD5515" s="2"/>
      <c r="UXE5515" s="2"/>
      <c r="UXF5515" s="2"/>
      <c r="UXG5515" s="2"/>
      <c r="UXH5515" s="2"/>
      <c r="UXI5515" s="2"/>
      <c r="UXJ5515" s="2"/>
      <c r="UXK5515" s="2"/>
      <c r="UXL5515" s="2"/>
      <c r="UXM5515" s="2"/>
      <c r="UXN5515" s="2"/>
      <c r="UXO5515" s="2"/>
      <c r="UXP5515" s="2"/>
      <c r="UXQ5515" s="2"/>
      <c r="UXR5515" s="2"/>
      <c r="UXS5515" s="2"/>
      <c r="UXT5515" s="2"/>
      <c r="UXU5515" s="2"/>
      <c r="UXV5515" s="2"/>
      <c r="UXW5515" s="2"/>
      <c r="UXX5515" s="2"/>
      <c r="UXY5515" s="2"/>
      <c r="UXZ5515" s="2"/>
      <c r="UYA5515" s="2"/>
      <c r="UYB5515" s="2"/>
      <c r="UYC5515" s="2"/>
      <c r="UYD5515" s="2"/>
      <c r="UYE5515" s="2"/>
      <c r="UYF5515" s="2"/>
      <c r="UYG5515" s="2"/>
      <c r="UYH5515" s="2"/>
      <c r="UYI5515" s="2"/>
      <c r="UYJ5515" s="2"/>
      <c r="UYK5515" s="2"/>
      <c r="UYL5515" s="2"/>
      <c r="UYM5515" s="2"/>
      <c r="UYN5515" s="2"/>
      <c r="UYO5515" s="2"/>
      <c r="UYP5515" s="2"/>
      <c r="UYQ5515" s="2"/>
      <c r="UYR5515" s="2"/>
      <c r="UYS5515" s="2"/>
      <c r="UYT5515" s="2"/>
      <c r="UYU5515" s="2"/>
      <c r="UYV5515" s="2"/>
      <c r="UYW5515" s="2"/>
      <c r="UYX5515" s="2"/>
      <c r="UYY5515" s="2"/>
      <c r="UYZ5515" s="2"/>
      <c r="UZA5515" s="2"/>
      <c r="UZB5515" s="2"/>
      <c r="UZC5515" s="2"/>
      <c r="UZD5515" s="2"/>
      <c r="UZE5515" s="2"/>
      <c r="UZF5515" s="2"/>
      <c r="UZG5515" s="2"/>
      <c r="UZH5515" s="2"/>
      <c r="UZI5515" s="2"/>
      <c r="UZJ5515" s="2"/>
      <c r="UZK5515" s="2"/>
      <c r="UZL5515" s="2"/>
      <c r="UZM5515" s="2"/>
      <c r="UZN5515" s="2"/>
      <c r="UZO5515" s="2"/>
      <c r="UZP5515" s="2"/>
      <c r="UZQ5515" s="2"/>
      <c r="UZR5515" s="2"/>
      <c r="UZS5515" s="2"/>
      <c r="UZT5515" s="2"/>
      <c r="UZU5515" s="2"/>
      <c r="UZV5515" s="2"/>
      <c r="UZW5515" s="2"/>
      <c r="UZX5515" s="2"/>
      <c r="UZY5515" s="2"/>
      <c r="UZZ5515" s="2"/>
      <c r="VAA5515" s="2"/>
      <c r="VAB5515" s="2"/>
      <c r="VAC5515" s="2"/>
      <c r="VAD5515" s="2"/>
      <c r="VAE5515" s="2"/>
      <c r="VAF5515" s="2"/>
      <c r="VAG5515" s="2"/>
      <c r="VAH5515" s="2"/>
      <c r="VAI5515" s="2"/>
      <c r="VAJ5515" s="2"/>
      <c r="VAK5515" s="2"/>
      <c r="VAL5515" s="2"/>
      <c r="VAM5515" s="2"/>
      <c r="VAN5515" s="2"/>
      <c r="VAO5515" s="2"/>
      <c r="VAP5515" s="2"/>
      <c r="VAQ5515" s="2"/>
      <c r="VAR5515" s="2"/>
      <c r="VAS5515" s="2"/>
      <c r="VAT5515" s="2"/>
      <c r="VAU5515" s="2"/>
      <c r="VAV5515" s="2"/>
      <c r="VAW5515" s="2"/>
      <c r="VAX5515" s="2"/>
      <c r="VAY5515" s="2"/>
      <c r="VAZ5515" s="2"/>
      <c r="VBA5515" s="2"/>
      <c r="VBB5515" s="2"/>
      <c r="VBC5515" s="2"/>
      <c r="VBD5515" s="2"/>
      <c r="VBE5515" s="2"/>
      <c r="VBF5515" s="2"/>
      <c r="VBG5515" s="2"/>
      <c r="VBH5515" s="2"/>
      <c r="VBI5515" s="2"/>
      <c r="VBJ5515" s="2"/>
      <c r="VBK5515" s="2"/>
      <c r="VBL5515" s="2"/>
      <c r="VBM5515" s="2"/>
      <c r="VBN5515" s="2"/>
      <c r="VBO5515" s="2"/>
      <c r="VBP5515" s="2"/>
      <c r="VBQ5515" s="2"/>
      <c r="VBR5515" s="2"/>
      <c r="VBS5515" s="2"/>
      <c r="VBT5515" s="2"/>
      <c r="VBU5515" s="2"/>
      <c r="VBV5515" s="2"/>
      <c r="VBW5515" s="2"/>
      <c r="VBX5515" s="2"/>
      <c r="VBY5515" s="2"/>
      <c r="VBZ5515" s="2"/>
      <c r="VCA5515" s="2"/>
      <c r="VCB5515" s="2"/>
      <c r="VCC5515" s="2"/>
      <c r="VCD5515" s="2"/>
      <c r="VCE5515" s="2"/>
      <c r="VCF5515" s="2"/>
      <c r="VCG5515" s="2"/>
      <c r="VCH5515" s="2"/>
      <c r="VCI5515" s="2"/>
      <c r="VCJ5515" s="2"/>
      <c r="VCK5515" s="2"/>
      <c r="VCL5515" s="2"/>
      <c r="VCM5515" s="2"/>
      <c r="VCN5515" s="2"/>
      <c r="VCO5515" s="2"/>
      <c r="VCP5515" s="2"/>
      <c r="VCQ5515" s="2"/>
      <c r="VCR5515" s="2"/>
      <c r="VCS5515" s="2"/>
      <c r="VCT5515" s="2"/>
      <c r="VCU5515" s="2"/>
      <c r="VCV5515" s="2"/>
      <c r="VCW5515" s="2"/>
      <c r="VCX5515" s="2"/>
      <c r="VCY5515" s="2"/>
      <c r="VCZ5515" s="2"/>
      <c r="VDA5515" s="2"/>
      <c r="VDB5515" s="2"/>
      <c r="VDC5515" s="2"/>
      <c r="VDD5515" s="2"/>
      <c r="VDE5515" s="2"/>
      <c r="VDF5515" s="2"/>
      <c r="VDG5515" s="2"/>
      <c r="VDH5515" s="2"/>
      <c r="VDI5515" s="2"/>
      <c r="VDJ5515" s="2"/>
      <c r="VDK5515" s="2"/>
      <c r="VDL5515" s="2"/>
      <c r="VDM5515" s="2"/>
      <c r="VDN5515" s="2"/>
      <c r="VDO5515" s="2"/>
      <c r="VDP5515" s="2"/>
      <c r="VDQ5515" s="2"/>
      <c r="VDR5515" s="2"/>
      <c r="VDS5515" s="2"/>
      <c r="VDT5515" s="2"/>
      <c r="VDU5515" s="2"/>
      <c r="VDV5515" s="2"/>
      <c r="VDW5515" s="2"/>
      <c r="VDX5515" s="2"/>
      <c r="VDY5515" s="2"/>
      <c r="VDZ5515" s="2"/>
      <c r="VEA5515" s="2"/>
      <c r="VEB5515" s="2"/>
      <c r="VEC5515" s="2"/>
      <c r="VED5515" s="2"/>
      <c r="VEE5515" s="2"/>
      <c r="VEF5515" s="2"/>
      <c r="VEG5515" s="2"/>
      <c r="VEH5515" s="2"/>
      <c r="VEI5515" s="2"/>
      <c r="VEJ5515" s="2"/>
      <c r="VEK5515" s="2"/>
      <c r="VEL5515" s="2"/>
      <c r="VEM5515" s="2"/>
      <c r="VEN5515" s="2"/>
      <c r="VEO5515" s="2"/>
      <c r="VEP5515" s="2"/>
      <c r="VEQ5515" s="2"/>
      <c r="VER5515" s="2"/>
      <c r="VES5515" s="2"/>
      <c r="VET5515" s="2"/>
      <c r="VEU5515" s="2"/>
      <c r="VEV5515" s="2"/>
      <c r="VEW5515" s="2"/>
      <c r="VEX5515" s="2"/>
      <c r="VEY5515" s="2"/>
      <c r="VEZ5515" s="2"/>
      <c r="VFA5515" s="2"/>
      <c r="VFB5515" s="2"/>
      <c r="VFC5515" s="2"/>
      <c r="VFD5515" s="2"/>
      <c r="VFE5515" s="2"/>
      <c r="VFF5515" s="2"/>
      <c r="VFG5515" s="2"/>
      <c r="VFH5515" s="2"/>
      <c r="VFI5515" s="2"/>
      <c r="VFJ5515" s="2"/>
      <c r="VFK5515" s="2"/>
      <c r="VFL5515" s="2"/>
      <c r="VFM5515" s="2"/>
      <c r="VFN5515" s="2"/>
      <c r="VFO5515" s="2"/>
      <c r="VFP5515" s="2"/>
      <c r="VFQ5515" s="2"/>
      <c r="VFR5515" s="2"/>
      <c r="VFS5515" s="2"/>
      <c r="VFT5515" s="2"/>
      <c r="VFU5515" s="2"/>
      <c r="VFV5515" s="2"/>
      <c r="VFW5515" s="2"/>
      <c r="VFX5515" s="2"/>
      <c r="VFY5515" s="2"/>
      <c r="VFZ5515" s="2"/>
      <c r="VGA5515" s="2"/>
      <c r="VGB5515" s="2"/>
      <c r="VGC5515" s="2"/>
      <c r="VGD5515" s="2"/>
      <c r="VGE5515" s="2"/>
      <c r="VGF5515" s="2"/>
      <c r="VGG5515" s="2"/>
      <c r="VGH5515" s="2"/>
      <c r="VGI5515" s="2"/>
      <c r="VGJ5515" s="2"/>
      <c r="VGK5515" s="2"/>
      <c r="VGL5515" s="2"/>
      <c r="VGM5515" s="2"/>
      <c r="VGN5515" s="2"/>
      <c r="VGO5515" s="2"/>
      <c r="VGP5515" s="2"/>
      <c r="VGQ5515" s="2"/>
      <c r="VGR5515" s="2"/>
      <c r="VGS5515" s="2"/>
      <c r="VGT5515" s="2"/>
      <c r="VGU5515" s="2"/>
      <c r="VGV5515" s="2"/>
      <c r="VGW5515" s="2"/>
      <c r="VGX5515" s="2"/>
      <c r="VGY5515" s="2"/>
      <c r="VGZ5515" s="2"/>
      <c r="VHA5515" s="2"/>
      <c r="VHB5515" s="2"/>
      <c r="VHC5515" s="2"/>
      <c r="VHD5515" s="2"/>
      <c r="VHE5515" s="2"/>
      <c r="VHF5515" s="2"/>
      <c r="VHG5515" s="2"/>
      <c r="VHH5515" s="2"/>
      <c r="VHI5515" s="2"/>
      <c r="VHJ5515" s="2"/>
      <c r="VHK5515" s="2"/>
      <c r="VHL5515" s="2"/>
      <c r="VHM5515" s="2"/>
      <c r="VHN5515" s="2"/>
      <c r="VHO5515" s="2"/>
      <c r="VHP5515" s="2"/>
      <c r="VHQ5515" s="2"/>
      <c r="VHR5515" s="2"/>
      <c r="VHS5515" s="2"/>
      <c r="VHT5515" s="2"/>
      <c r="VHU5515" s="2"/>
      <c r="VHV5515" s="2"/>
      <c r="VHW5515" s="2"/>
      <c r="VHX5515" s="2"/>
      <c r="VHY5515" s="2"/>
      <c r="VHZ5515" s="2"/>
      <c r="VIA5515" s="2"/>
      <c r="VIB5515" s="2"/>
      <c r="VIC5515" s="2"/>
      <c r="VID5515" s="2"/>
      <c r="VIE5515" s="2"/>
      <c r="VIF5515" s="2"/>
      <c r="VIG5515" s="2"/>
      <c r="VIH5515" s="2"/>
      <c r="VII5515" s="2"/>
      <c r="VIJ5515" s="2"/>
      <c r="VIK5515" s="2"/>
      <c r="VIL5515" s="2"/>
      <c r="VIM5515" s="2"/>
      <c r="VIN5515" s="2"/>
      <c r="VIO5515" s="2"/>
      <c r="VIP5515" s="2"/>
      <c r="VIQ5515" s="2"/>
      <c r="VIR5515" s="2"/>
      <c r="VIS5515" s="2"/>
      <c r="VIT5515" s="2"/>
      <c r="VIU5515" s="2"/>
      <c r="VIV5515" s="2"/>
      <c r="VIW5515" s="2"/>
      <c r="VIX5515" s="2"/>
      <c r="VIY5515" s="2"/>
      <c r="VIZ5515" s="2"/>
      <c r="VJA5515" s="2"/>
      <c r="VJB5515" s="2"/>
      <c r="VJC5515" s="2"/>
      <c r="VJD5515" s="2"/>
      <c r="VJE5515" s="2"/>
      <c r="VJF5515" s="2"/>
      <c r="VJG5515" s="2"/>
      <c r="VJH5515" s="2"/>
      <c r="VJI5515" s="2"/>
      <c r="VJJ5515" s="2"/>
      <c r="VJK5515" s="2"/>
      <c r="VJL5515" s="2"/>
      <c r="VJM5515" s="2"/>
      <c r="VJN5515" s="2"/>
      <c r="VJO5515" s="2"/>
      <c r="VJP5515" s="2"/>
      <c r="VJQ5515" s="2"/>
      <c r="VJR5515" s="2"/>
      <c r="VJS5515" s="2"/>
      <c r="VJT5515" s="2"/>
      <c r="VJU5515" s="2"/>
      <c r="VJV5515" s="2"/>
      <c r="VJW5515" s="2"/>
      <c r="VJX5515" s="2"/>
      <c r="VJY5515" s="2"/>
      <c r="VJZ5515" s="2"/>
      <c r="VKA5515" s="2"/>
      <c r="VKB5515" s="2"/>
      <c r="VKC5515" s="2"/>
      <c r="VKD5515" s="2"/>
      <c r="VKE5515" s="2"/>
      <c r="VKF5515" s="2"/>
      <c r="VKG5515" s="2"/>
      <c r="VKH5515" s="2"/>
      <c r="VKI5515" s="2"/>
      <c r="VKJ5515" s="2"/>
      <c r="VKK5515" s="2"/>
      <c r="VKL5515" s="2"/>
      <c r="VKM5515" s="2"/>
      <c r="VKN5515" s="2"/>
      <c r="VKO5515" s="2"/>
      <c r="VKP5515" s="2"/>
      <c r="VKQ5515" s="2"/>
      <c r="VKR5515" s="2"/>
      <c r="VKS5515" s="2"/>
      <c r="VKT5515" s="2"/>
      <c r="VKU5515" s="2"/>
      <c r="VKV5515" s="2"/>
      <c r="VKW5515" s="2"/>
      <c r="VKX5515" s="2"/>
      <c r="VKY5515" s="2"/>
      <c r="VKZ5515" s="2"/>
      <c r="VLA5515" s="2"/>
      <c r="VLB5515" s="2"/>
      <c r="VLC5515" s="2"/>
      <c r="VLD5515" s="2"/>
      <c r="VLE5515" s="2"/>
      <c r="VLF5515" s="2"/>
      <c r="VLG5515" s="2"/>
      <c r="VLH5515" s="2"/>
      <c r="VLI5515" s="2"/>
      <c r="VLJ5515" s="2"/>
      <c r="VLK5515" s="2"/>
      <c r="VLL5515" s="2"/>
      <c r="VLM5515" s="2"/>
      <c r="VLN5515" s="2"/>
      <c r="VLO5515" s="2"/>
      <c r="VLP5515" s="2"/>
      <c r="VLQ5515" s="2"/>
      <c r="VLR5515" s="2"/>
      <c r="VLS5515" s="2"/>
      <c r="VLT5515" s="2"/>
      <c r="VLU5515" s="2"/>
      <c r="VLV5515" s="2"/>
      <c r="VLW5515" s="2"/>
      <c r="VLX5515" s="2"/>
      <c r="VLY5515" s="2"/>
      <c r="VLZ5515" s="2"/>
      <c r="VMA5515" s="2"/>
      <c r="VMB5515" s="2"/>
      <c r="VMC5515" s="2"/>
      <c r="VMD5515" s="2"/>
      <c r="VME5515" s="2"/>
      <c r="VMF5515" s="2"/>
      <c r="VMG5515" s="2"/>
      <c r="VMH5515" s="2"/>
      <c r="VMI5515" s="2"/>
      <c r="VMJ5515" s="2"/>
      <c r="VMK5515" s="2"/>
      <c r="VML5515" s="2"/>
      <c r="VMM5515" s="2"/>
      <c r="VMN5515" s="2"/>
      <c r="VMO5515" s="2"/>
      <c r="VMP5515" s="2"/>
      <c r="VMQ5515" s="2"/>
      <c r="VMR5515" s="2"/>
      <c r="VMS5515" s="2"/>
      <c r="VMT5515" s="2"/>
      <c r="VMU5515" s="2"/>
      <c r="VMV5515" s="2"/>
      <c r="VMW5515" s="2"/>
      <c r="VMX5515" s="2"/>
      <c r="VMY5515" s="2"/>
      <c r="VMZ5515" s="2"/>
      <c r="VNA5515" s="2"/>
      <c r="VNB5515" s="2"/>
      <c r="VNC5515" s="2"/>
      <c r="VND5515" s="2"/>
      <c r="VNE5515" s="2"/>
      <c r="VNF5515" s="2"/>
      <c r="VNG5515" s="2"/>
      <c r="VNH5515" s="2"/>
      <c r="VNI5515" s="2"/>
      <c r="VNJ5515" s="2"/>
      <c r="VNK5515" s="2"/>
      <c r="VNL5515" s="2"/>
      <c r="VNM5515" s="2"/>
      <c r="VNN5515" s="2"/>
      <c r="VNO5515" s="2"/>
      <c r="VNP5515" s="2"/>
      <c r="VNQ5515" s="2"/>
      <c r="VNR5515" s="2"/>
      <c r="VNS5515" s="2"/>
      <c r="VNT5515" s="2"/>
      <c r="VNU5515" s="2"/>
      <c r="VNV5515" s="2"/>
      <c r="VNW5515" s="2"/>
      <c r="VNX5515" s="2"/>
      <c r="VNY5515" s="2"/>
      <c r="VNZ5515" s="2"/>
      <c r="VOA5515" s="2"/>
      <c r="VOB5515" s="2"/>
      <c r="VOC5515" s="2"/>
      <c r="VOD5515" s="2"/>
      <c r="VOE5515" s="2"/>
      <c r="VOF5515" s="2"/>
      <c r="VOG5515" s="2"/>
      <c r="VOH5515" s="2"/>
      <c r="VOI5515" s="2"/>
      <c r="VOJ5515" s="2"/>
      <c r="VOK5515" s="2"/>
      <c r="VOL5515" s="2"/>
      <c r="VOM5515" s="2"/>
      <c r="VON5515" s="2"/>
      <c r="VOO5515" s="2"/>
      <c r="VOP5515" s="2"/>
      <c r="VOQ5515" s="2"/>
      <c r="VOR5515" s="2"/>
      <c r="VOS5515" s="2"/>
      <c r="VOT5515" s="2"/>
      <c r="VOU5515" s="2"/>
      <c r="VOV5515" s="2"/>
      <c r="VOW5515" s="2"/>
      <c r="VOX5515" s="2"/>
      <c r="VOY5515" s="2"/>
      <c r="VOZ5515" s="2"/>
      <c r="VPA5515" s="2"/>
      <c r="VPB5515" s="2"/>
      <c r="VPC5515" s="2"/>
      <c r="VPD5515" s="2"/>
      <c r="VPE5515" s="2"/>
      <c r="VPF5515" s="2"/>
      <c r="VPG5515" s="2"/>
      <c r="VPH5515" s="2"/>
      <c r="VPI5515" s="2"/>
      <c r="VPJ5515" s="2"/>
      <c r="VPK5515" s="2"/>
      <c r="VPL5515" s="2"/>
      <c r="VPM5515" s="2"/>
      <c r="VPN5515" s="2"/>
      <c r="VPO5515" s="2"/>
      <c r="VPP5515" s="2"/>
      <c r="VPQ5515" s="2"/>
      <c r="VPR5515" s="2"/>
      <c r="VPS5515" s="2"/>
      <c r="VPT5515" s="2"/>
      <c r="VPU5515" s="2"/>
      <c r="VPV5515" s="2"/>
      <c r="VPW5515" s="2"/>
      <c r="VPX5515" s="2"/>
      <c r="VPY5515" s="2"/>
      <c r="VPZ5515" s="2"/>
      <c r="VQA5515" s="2"/>
      <c r="VQB5515" s="2"/>
      <c r="VQC5515" s="2"/>
      <c r="VQD5515" s="2"/>
      <c r="VQE5515" s="2"/>
      <c r="VQF5515" s="2"/>
      <c r="VQG5515" s="2"/>
      <c r="VQH5515" s="2"/>
      <c r="VQI5515" s="2"/>
      <c r="VQJ5515" s="2"/>
      <c r="VQK5515" s="2"/>
      <c r="VQL5515" s="2"/>
      <c r="VQM5515" s="2"/>
      <c r="VQN5515" s="2"/>
      <c r="VQO5515" s="2"/>
      <c r="VQP5515" s="2"/>
      <c r="VQQ5515" s="2"/>
      <c r="VQR5515" s="2"/>
      <c r="VQS5515" s="2"/>
      <c r="VQT5515" s="2"/>
      <c r="VQU5515" s="2"/>
      <c r="VQV5515" s="2"/>
      <c r="VQW5515" s="2"/>
      <c r="VQX5515" s="2"/>
      <c r="VQY5515" s="2"/>
      <c r="VQZ5515" s="2"/>
      <c r="VRA5515" s="2"/>
      <c r="VRB5515" s="2"/>
      <c r="VRC5515" s="2"/>
      <c r="VRD5515" s="2"/>
      <c r="VRE5515" s="2"/>
      <c r="VRF5515" s="2"/>
      <c r="VRG5515" s="2"/>
      <c r="VRH5515" s="2"/>
      <c r="VRI5515" s="2"/>
      <c r="VRJ5515" s="2"/>
      <c r="VRK5515" s="2"/>
      <c r="VRL5515" s="2"/>
      <c r="VRM5515" s="2"/>
      <c r="VRN5515" s="2"/>
      <c r="VRO5515" s="2"/>
      <c r="VRP5515" s="2"/>
      <c r="VRQ5515" s="2"/>
      <c r="VRR5515" s="2"/>
      <c r="VRS5515" s="2"/>
      <c r="VRT5515" s="2"/>
      <c r="VRU5515" s="2"/>
      <c r="VRV5515" s="2"/>
      <c r="VRW5515" s="2"/>
      <c r="VRX5515" s="2"/>
      <c r="VRY5515" s="2"/>
      <c r="VRZ5515" s="2"/>
      <c r="VSA5515" s="2"/>
      <c r="VSB5515" s="2"/>
      <c r="VSC5515" s="2"/>
      <c r="VSD5515" s="2"/>
      <c r="VSE5515" s="2"/>
      <c r="VSF5515" s="2"/>
      <c r="VSG5515" s="2"/>
      <c r="VSH5515" s="2"/>
      <c r="VSI5515" s="2"/>
      <c r="VSJ5515" s="2"/>
      <c r="VSK5515" s="2"/>
      <c r="VSL5515" s="2"/>
      <c r="VSM5515" s="2"/>
      <c r="VSN5515" s="2"/>
      <c r="VSO5515" s="2"/>
      <c r="VSP5515" s="2"/>
      <c r="VSQ5515" s="2"/>
      <c r="VSR5515" s="2"/>
      <c r="VSS5515" s="2"/>
      <c r="VST5515" s="2"/>
      <c r="VSU5515" s="2"/>
      <c r="VSV5515" s="2"/>
      <c r="VSW5515" s="2"/>
      <c r="VSX5515" s="2"/>
      <c r="VSY5515" s="2"/>
      <c r="VSZ5515" s="2"/>
      <c r="VTA5515" s="2"/>
      <c r="VTB5515" s="2"/>
      <c r="VTC5515" s="2"/>
      <c r="VTD5515" s="2"/>
      <c r="VTE5515" s="2"/>
      <c r="VTF5515" s="2"/>
      <c r="VTG5515" s="2"/>
      <c r="VTH5515" s="2"/>
      <c r="VTI5515" s="2"/>
      <c r="VTJ5515" s="2"/>
      <c r="VTK5515" s="2"/>
      <c r="VTL5515" s="2"/>
      <c r="VTM5515" s="2"/>
      <c r="VTN5515" s="2"/>
      <c r="VTO5515" s="2"/>
      <c r="VTP5515" s="2"/>
      <c r="VTQ5515" s="2"/>
      <c r="VTR5515" s="2"/>
      <c r="VTS5515" s="2"/>
      <c r="VTT5515" s="2"/>
      <c r="VTU5515" s="2"/>
      <c r="VTV5515" s="2"/>
      <c r="VTW5515" s="2"/>
      <c r="VTX5515" s="2"/>
      <c r="VTY5515" s="2"/>
      <c r="VTZ5515" s="2"/>
      <c r="VUA5515" s="2"/>
      <c r="VUB5515" s="2"/>
      <c r="VUC5515" s="2"/>
      <c r="VUD5515" s="2"/>
      <c r="VUE5515" s="2"/>
      <c r="VUF5515" s="2"/>
      <c r="VUG5515" s="2"/>
      <c r="VUH5515" s="2"/>
      <c r="VUI5515" s="2"/>
      <c r="VUJ5515" s="2"/>
      <c r="VUK5515" s="2"/>
      <c r="VUL5515" s="2"/>
      <c r="VUM5515" s="2"/>
      <c r="VUN5515" s="2"/>
      <c r="VUO5515" s="2"/>
      <c r="VUP5515" s="2"/>
      <c r="VUQ5515" s="2"/>
      <c r="VUR5515" s="2"/>
      <c r="VUS5515" s="2"/>
      <c r="VUT5515" s="2"/>
      <c r="VUU5515" s="2"/>
      <c r="VUV5515" s="2"/>
      <c r="VUW5515" s="2"/>
      <c r="VUX5515" s="2"/>
      <c r="VUY5515" s="2"/>
      <c r="VUZ5515" s="2"/>
      <c r="VVA5515" s="2"/>
      <c r="VVB5515" s="2"/>
      <c r="VVC5515" s="2"/>
      <c r="VVD5515" s="2"/>
      <c r="VVE5515" s="2"/>
      <c r="VVF5515" s="2"/>
      <c r="VVG5515" s="2"/>
      <c r="VVH5515" s="2"/>
      <c r="VVI5515" s="2"/>
      <c r="VVJ5515" s="2"/>
      <c r="VVK5515" s="2"/>
      <c r="VVL5515" s="2"/>
      <c r="VVM5515" s="2"/>
      <c r="VVN5515" s="2"/>
      <c r="VVO5515" s="2"/>
      <c r="VVP5515" s="2"/>
      <c r="VVQ5515" s="2"/>
      <c r="VVR5515" s="2"/>
      <c r="VVS5515" s="2"/>
      <c r="VVT5515" s="2"/>
      <c r="VVU5515" s="2"/>
      <c r="VVV5515" s="2"/>
      <c r="VVW5515" s="2"/>
      <c r="VVX5515" s="2"/>
      <c r="VVY5515" s="2"/>
      <c r="VVZ5515" s="2"/>
      <c r="VWA5515" s="2"/>
      <c r="VWB5515" s="2"/>
      <c r="VWC5515" s="2"/>
      <c r="VWD5515" s="2"/>
      <c r="VWE5515" s="2"/>
      <c r="VWF5515" s="2"/>
      <c r="VWG5515" s="2"/>
      <c r="VWH5515" s="2"/>
      <c r="VWI5515" s="2"/>
      <c r="VWJ5515" s="2"/>
      <c r="VWK5515" s="2"/>
      <c r="VWL5515" s="2"/>
      <c r="VWM5515" s="2"/>
      <c r="VWN5515" s="2"/>
      <c r="VWO5515" s="2"/>
      <c r="VWP5515" s="2"/>
      <c r="VWQ5515" s="2"/>
      <c r="VWR5515" s="2"/>
      <c r="VWS5515" s="2"/>
      <c r="VWT5515" s="2"/>
      <c r="VWU5515" s="2"/>
      <c r="VWV5515" s="2"/>
      <c r="VWW5515" s="2"/>
      <c r="VWX5515" s="2"/>
      <c r="VWY5515" s="2"/>
      <c r="VWZ5515" s="2"/>
      <c r="VXA5515" s="2"/>
      <c r="VXB5515" s="2"/>
      <c r="VXC5515" s="2"/>
      <c r="VXD5515" s="2"/>
      <c r="VXE5515" s="2"/>
      <c r="VXF5515" s="2"/>
      <c r="VXG5515" s="2"/>
      <c r="VXH5515" s="2"/>
      <c r="VXI5515" s="2"/>
      <c r="VXJ5515" s="2"/>
      <c r="VXK5515" s="2"/>
      <c r="VXL5515" s="2"/>
      <c r="VXM5515" s="2"/>
      <c r="VXN5515" s="2"/>
      <c r="VXO5515" s="2"/>
      <c r="VXP5515" s="2"/>
      <c r="VXQ5515" s="2"/>
      <c r="VXR5515" s="2"/>
      <c r="VXS5515" s="2"/>
      <c r="VXT5515" s="2"/>
      <c r="VXU5515" s="2"/>
      <c r="VXV5515" s="2"/>
      <c r="VXW5515" s="2"/>
      <c r="VXX5515" s="2"/>
      <c r="VXY5515" s="2"/>
      <c r="VXZ5515" s="2"/>
      <c r="VYA5515" s="2"/>
      <c r="VYB5515" s="2"/>
      <c r="VYC5515" s="2"/>
      <c r="VYD5515" s="2"/>
      <c r="VYE5515" s="2"/>
      <c r="VYF5515" s="2"/>
      <c r="VYG5515" s="2"/>
      <c r="VYH5515" s="2"/>
      <c r="VYI5515" s="2"/>
      <c r="VYJ5515" s="2"/>
      <c r="VYK5515" s="2"/>
      <c r="VYL5515" s="2"/>
      <c r="VYM5515" s="2"/>
      <c r="VYN5515" s="2"/>
      <c r="VYO5515" s="2"/>
      <c r="VYP5515" s="2"/>
      <c r="VYQ5515" s="2"/>
      <c r="VYR5515" s="2"/>
      <c r="VYS5515" s="2"/>
      <c r="VYT5515" s="2"/>
      <c r="VYU5515" s="2"/>
      <c r="VYV5515" s="2"/>
      <c r="VYW5515" s="2"/>
      <c r="VYX5515" s="2"/>
      <c r="VYY5515" s="2"/>
      <c r="VYZ5515" s="2"/>
      <c r="VZA5515" s="2"/>
      <c r="VZB5515" s="2"/>
      <c r="VZC5515" s="2"/>
      <c r="VZD5515" s="2"/>
      <c r="VZE5515" s="2"/>
      <c r="VZF5515" s="2"/>
      <c r="VZG5515" s="2"/>
      <c r="VZH5515" s="2"/>
      <c r="VZI5515" s="2"/>
      <c r="VZJ5515" s="2"/>
      <c r="VZK5515" s="2"/>
      <c r="VZL5515" s="2"/>
      <c r="VZM5515" s="2"/>
      <c r="VZN5515" s="2"/>
      <c r="VZO5515" s="2"/>
      <c r="VZP5515" s="2"/>
      <c r="VZQ5515" s="2"/>
      <c r="VZR5515" s="2"/>
      <c r="VZS5515" s="2"/>
      <c r="VZT5515" s="2"/>
      <c r="VZU5515" s="2"/>
      <c r="VZV5515" s="2"/>
      <c r="VZW5515" s="2"/>
      <c r="VZX5515" s="2"/>
      <c r="VZY5515" s="2"/>
      <c r="VZZ5515" s="2"/>
      <c r="WAA5515" s="2"/>
      <c r="WAB5515" s="2"/>
      <c r="WAC5515" s="2"/>
      <c r="WAD5515" s="2"/>
      <c r="WAE5515" s="2"/>
      <c r="WAF5515" s="2"/>
      <c r="WAG5515" s="2"/>
      <c r="WAH5515" s="2"/>
      <c r="WAI5515" s="2"/>
      <c r="WAJ5515" s="2"/>
      <c r="WAK5515" s="2"/>
      <c r="WAL5515" s="2"/>
      <c r="WAM5515" s="2"/>
      <c r="WAN5515" s="2"/>
      <c r="WAO5515" s="2"/>
      <c r="WAP5515" s="2"/>
      <c r="WAQ5515" s="2"/>
      <c r="WAR5515" s="2"/>
      <c r="WAS5515" s="2"/>
      <c r="WAT5515" s="2"/>
      <c r="WAU5515" s="2"/>
      <c r="WAV5515" s="2"/>
      <c r="WAW5515" s="2"/>
      <c r="WAX5515" s="2"/>
      <c r="WAY5515" s="2"/>
      <c r="WAZ5515" s="2"/>
      <c r="WBA5515" s="2"/>
      <c r="WBB5515" s="2"/>
      <c r="WBC5515" s="2"/>
      <c r="WBD5515" s="2"/>
      <c r="WBE5515" s="2"/>
      <c r="WBF5515" s="2"/>
      <c r="WBG5515" s="2"/>
      <c r="WBH5515" s="2"/>
      <c r="WBI5515" s="2"/>
      <c r="WBJ5515" s="2"/>
      <c r="WBK5515" s="2"/>
      <c r="WBL5515" s="2"/>
      <c r="WBM5515" s="2"/>
      <c r="WBN5515" s="2"/>
      <c r="WBO5515" s="2"/>
      <c r="WBP5515" s="2"/>
      <c r="WBQ5515" s="2"/>
      <c r="WBR5515" s="2"/>
      <c r="WBS5515" s="2"/>
      <c r="WBT5515" s="2"/>
      <c r="WBU5515" s="2"/>
      <c r="WBV5515" s="2"/>
      <c r="WBW5515" s="2"/>
      <c r="WBX5515" s="2"/>
      <c r="WBY5515" s="2"/>
      <c r="WBZ5515" s="2"/>
      <c r="WCA5515" s="2"/>
      <c r="WCB5515" s="2"/>
      <c r="WCC5515" s="2"/>
      <c r="WCD5515" s="2"/>
      <c r="WCE5515" s="2"/>
      <c r="WCF5515" s="2"/>
      <c r="WCG5515" s="2"/>
      <c r="WCH5515" s="2"/>
      <c r="WCI5515" s="2"/>
      <c r="WCJ5515" s="2"/>
      <c r="WCK5515" s="2"/>
      <c r="WCL5515" s="2"/>
      <c r="WCM5515" s="2"/>
      <c r="WCN5515" s="2"/>
      <c r="WCO5515" s="2"/>
      <c r="WCP5515" s="2"/>
      <c r="WCQ5515" s="2"/>
      <c r="WCR5515" s="2"/>
      <c r="WCS5515" s="2"/>
      <c r="WCT5515" s="2"/>
      <c r="WCU5515" s="2"/>
      <c r="WCV5515" s="2"/>
      <c r="WCW5515" s="2"/>
      <c r="WCX5515" s="2"/>
      <c r="WCY5515" s="2"/>
      <c r="WCZ5515" s="2"/>
      <c r="WDA5515" s="2"/>
      <c r="WDB5515" s="2"/>
      <c r="WDC5515" s="2"/>
      <c r="WDD5515" s="2"/>
      <c r="WDE5515" s="2"/>
      <c r="WDF5515" s="2"/>
      <c r="WDG5515" s="2"/>
      <c r="WDH5515" s="2"/>
      <c r="WDI5515" s="2"/>
      <c r="WDJ5515" s="2"/>
      <c r="WDK5515" s="2"/>
      <c r="WDL5515" s="2"/>
      <c r="WDM5515" s="2"/>
      <c r="WDN5515" s="2"/>
      <c r="WDO5515" s="2"/>
      <c r="WDP5515" s="2"/>
      <c r="WDQ5515" s="2"/>
      <c r="WDR5515" s="2"/>
      <c r="WDS5515" s="2"/>
      <c r="WDT5515" s="2"/>
      <c r="WDU5515" s="2"/>
      <c r="WDV5515" s="2"/>
      <c r="WDW5515" s="2"/>
      <c r="WDX5515" s="2"/>
      <c r="WDY5515" s="2"/>
      <c r="WDZ5515" s="2"/>
      <c r="WEA5515" s="2"/>
      <c r="WEB5515" s="2"/>
      <c r="WEC5515" s="2"/>
      <c r="WED5515" s="2"/>
      <c r="WEE5515" s="2"/>
      <c r="WEF5515" s="2"/>
      <c r="WEG5515" s="2"/>
      <c r="WEH5515" s="2"/>
      <c r="WEI5515" s="2"/>
      <c r="WEJ5515" s="2"/>
      <c r="WEK5515" s="2"/>
      <c r="WEL5515" s="2"/>
      <c r="WEM5515" s="2"/>
      <c r="WEN5515" s="2"/>
      <c r="WEO5515" s="2"/>
      <c r="WEP5515" s="2"/>
      <c r="WEQ5515" s="2"/>
      <c r="WER5515" s="2"/>
      <c r="WES5515" s="2"/>
      <c r="WET5515" s="2"/>
      <c r="WEU5515" s="2"/>
      <c r="WEV5515" s="2"/>
      <c r="WEW5515" s="2"/>
      <c r="WEX5515" s="2"/>
      <c r="WEY5515" s="2"/>
      <c r="WEZ5515" s="2"/>
      <c r="WFA5515" s="2"/>
      <c r="WFB5515" s="2"/>
      <c r="WFC5515" s="2"/>
      <c r="WFD5515" s="2"/>
      <c r="WFE5515" s="2"/>
      <c r="WFF5515" s="2"/>
      <c r="WFG5515" s="2"/>
      <c r="WFH5515" s="2"/>
      <c r="WFI5515" s="2"/>
      <c r="WFJ5515" s="2"/>
      <c r="WFK5515" s="2"/>
      <c r="WFL5515" s="2"/>
      <c r="WFM5515" s="2"/>
      <c r="WFN5515" s="2"/>
      <c r="WFO5515" s="2"/>
      <c r="WFP5515" s="2"/>
      <c r="WFQ5515" s="2"/>
      <c r="WFR5515" s="2"/>
      <c r="WFS5515" s="2"/>
      <c r="WFT5515" s="2"/>
      <c r="WFU5515" s="2"/>
      <c r="WFV5515" s="2"/>
      <c r="WFW5515" s="2"/>
      <c r="WFX5515" s="2"/>
      <c r="WFY5515" s="2"/>
      <c r="WFZ5515" s="2"/>
      <c r="WGA5515" s="2"/>
      <c r="WGB5515" s="2"/>
      <c r="WGC5515" s="2"/>
      <c r="WGD5515" s="2"/>
      <c r="WGE5515" s="2"/>
      <c r="WGF5515" s="2"/>
      <c r="WGG5515" s="2"/>
      <c r="WGH5515" s="2"/>
      <c r="WGI5515" s="2"/>
      <c r="WGJ5515" s="2"/>
      <c r="WGK5515" s="2"/>
      <c r="WGL5515" s="2"/>
      <c r="WGM5515" s="2"/>
      <c r="WGN5515" s="2"/>
      <c r="WGO5515" s="2"/>
      <c r="WGP5515" s="2"/>
      <c r="WGQ5515" s="2"/>
      <c r="WGR5515" s="2"/>
      <c r="WGS5515" s="2"/>
      <c r="WGT5515" s="2"/>
      <c r="WGU5515" s="2"/>
      <c r="WGV5515" s="2"/>
      <c r="WGW5515" s="2"/>
      <c r="WGX5515" s="2"/>
      <c r="WGY5515" s="2"/>
      <c r="WGZ5515" s="2"/>
      <c r="WHA5515" s="2"/>
      <c r="WHB5515" s="2"/>
      <c r="WHC5515" s="2"/>
      <c r="WHD5515" s="2"/>
      <c r="WHE5515" s="2"/>
      <c r="WHF5515" s="2"/>
      <c r="WHG5515" s="2"/>
      <c r="WHH5515" s="2"/>
      <c r="WHI5515" s="2"/>
      <c r="WHJ5515" s="2"/>
      <c r="WHK5515" s="2"/>
      <c r="WHL5515" s="2"/>
      <c r="WHM5515" s="2"/>
      <c r="WHN5515" s="2"/>
      <c r="WHO5515" s="2"/>
      <c r="WHP5515" s="2"/>
      <c r="WHQ5515" s="2"/>
      <c r="WHR5515" s="2"/>
      <c r="WHS5515" s="2"/>
      <c r="WHT5515" s="2"/>
      <c r="WHU5515" s="2"/>
      <c r="WHV5515" s="2"/>
      <c r="WHW5515" s="2"/>
      <c r="WHX5515" s="2"/>
      <c r="WHY5515" s="2"/>
      <c r="WHZ5515" s="2"/>
      <c r="WIA5515" s="2"/>
      <c r="WIB5515" s="2"/>
      <c r="WIC5515" s="2"/>
      <c r="WID5515" s="2"/>
      <c r="WIE5515" s="2"/>
      <c r="WIF5515" s="2"/>
      <c r="WIG5515" s="2"/>
      <c r="WIH5515" s="2"/>
      <c r="WII5515" s="2"/>
      <c r="WIJ5515" s="2"/>
      <c r="WIK5515" s="2"/>
      <c r="WIL5515" s="2"/>
      <c r="WIM5515" s="2"/>
      <c r="WIN5515" s="2"/>
      <c r="WIO5515" s="2"/>
      <c r="WIP5515" s="2"/>
      <c r="WIQ5515" s="2"/>
      <c r="WIR5515" s="2"/>
      <c r="WIS5515" s="2"/>
      <c r="WIT5515" s="2"/>
      <c r="WIU5515" s="2"/>
      <c r="WIV5515" s="2"/>
      <c r="WIW5515" s="2"/>
      <c r="WIX5515" s="2"/>
      <c r="WIY5515" s="2"/>
      <c r="WIZ5515" s="2"/>
      <c r="WJA5515" s="2"/>
      <c r="WJB5515" s="2"/>
      <c r="WJC5515" s="2"/>
      <c r="WJD5515" s="2"/>
      <c r="WJE5515" s="2"/>
      <c r="WJF5515" s="2"/>
      <c r="WJG5515" s="2"/>
      <c r="WJH5515" s="2"/>
      <c r="WJI5515" s="2"/>
      <c r="WJJ5515" s="2"/>
      <c r="WJK5515" s="2"/>
      <c r="WJL5515" s="2"/>
      <c r="WJM5515" s="2"/>
      <c r="WJN5515" s="2"/>
      <c r="WJO5515" s="2"/>
      <c r="WJP5515" s="2"/>
      <c r="WJQ5515" s="2"/>
      <c r="WJR5515" s="2"/>
      <c r="WJS5515" s="2"/>
      <c r="WJT5515" s="2"/>
      <c r="WJU5515" s="2"/>
      <c r="WJV5515" s="2"/>
      <c r="WJW5515" s="2"/>
      <c r="WJX5515" s="2"/>
      <c r="WJY5515" s="2"/>
      <c r="WJZ5515" s="2"/>
      <c r="WKA5515" s="2"/>
      <c r="WKB5515" s="2"/>
      <c r="WKC5515" s="2"/>
      <c r="WKD5515" s="2"/>
      <c r="WKE5515" s="2"/>
      <c r="WKF5515" s="2"/>
      <c r="WKG5515" s="2"/>
      <c r="WKH5515" s="2"/>
      <c r="WKI5515" s="2"/>
      <c r="WKJ5515" s="2"/>
      <c r="WKK5515" s="2"/>
      <c r="WKL5515" s="2"/>
      <c r="WKM5515" s="2"/>
      <c r="WKN5515" s="2"/>
      <c r="WKO5515" s="2"/>
      <c r="WKP5515" s="2"/>
      <c r="WKQ5515" s="2"/>
      <c r="WKR5515" s="2"/>
      <c r="WKS5515" s="2"/>
      <c r="WKT5515" s="2"/>
      <c r="WKU5515" s="2"/>
      <c r="WKV5515" s="2"/>
      <c r="WKW5515" s="2"/>
      <c r="WKX5515" s="2"/>
      <c r="WKY5515" s="2"/>
      <c r="WKZ5515" s="2"/>
      <c r="WLA5515" s="2"/>
      <c r="WLB5515" s="2"/>
      <c r="WLC5515" s="2"/>
      <c r="WLD5515" s="2"/>
      <c r="WLE5515" s="2"/>
      <c r="WLF5515" s="2"/>
      <c r="WLG5515" s="2"/>
      <c r="WLH5515" s="2"/>
      <c r="WLI5515" s="2"/>
      <c r="WLJ5515" s="2"/>
      <c r="WLK5515" s="2"/>
      <c r="WLL5515" s="2"/>
      <c r="WLM5515" s="2"/>
      <c r="WLN5515" s="2"/>
      <c r="WLO5515" s="2"/>
      <c r="WLP5515" s="2"/>
      <c r="WLQ5515" s="2"/>
      <c r="WLR5515" s="2"/>
      <c r="WLS5515" s="2"/>
      <c r="WLT5515" s="2"/>
      <c r="WLU5515" s="2"/>
      <c r="WLV5515" s="2"/>
      <c r="WLW5515" s="2"/>
      <c r="WLX5515" s="2"/>
      <c r="WLY5515" s="2"/>
      <c r="WLZ5515" s="2"/>
      <c r="WMA5515" s="2"/>
      <c r="WMB5515" s="2"/>
      <c r="WMC5515" s="2"/>
      <c r="WMD5515" s="2"/>
      <c r="WME5515" s="2"/>
      <c r="WMF5515" s="2"/>
      <c r="WMG5515" s="2"/>
      <c r="WMH5515" s="2"/>
      <c r="WMI5515" s="2"/>
      <c r="WMJ5515" s="2"/>
      <c r="WMK5515" s="2"/>
      <c r="WML5515" s="2"/>
      <c r="WMM5515" s="2"/>
      <c r="WMN5515" s="2"/>
      <c r="WMO5515" s="2"/>
      <c r="WMP5515" s="2"/>
      <c r="WMQ5515" s="2"/>
      <c r="WMR5515" s="2"/>
      <c r="WMS5515" s="2"/>
      <c r="WMT5515" s="2"/>
      <c r="WMU5515" s="2"/>
      <c r="WMV5515" s="2"/>
      <c r="WMW5515" s="2"/>
      <c r="WMX5515" s="2"/>
      <c r="WMY5515" s="2"/>
      <c r="WMZ5515" s="2"/>
      <c r="WNA5515" s="2"/>
      <c r="WNB5515" s="2"/>
      <c r="WNC5515" s="2"/>
      <c r="WND5515" s="2"/>
      <c r="WNE5515" s="2"/>
      <c r="WNF5515" s="2"/>
      <c r="WNG5515" s="2"/>
      <c r="WNH5515" s="2"/>
      <c r="WNI5515" s="2"/>
      <c r="WNJ5515" s="2"/>
      <c r="WNK5515" s="2"/>
      <c r="WNL5515" s="2"/>
      <c r="WNM5515" s="2"/>
      <c r="WNN5515" s="2"/>
      <c r="WNO5515" s="2"/>
      <c r="WNP5515" s="2"/>
      <c r="WNQ5515" s="2"/>
      <c r="WNR5515" s="2"/>
      <c r="WNS5515" s="2"/>
      <c r="WNT5515" s="2"/>
      <c r="WNU5515" s="2"/>
      <c r="WNV5515" s="2"/>
      <c r="WNW5515" s="2"/>
      <c r="WNX5515" s="2"/>
      <c r="WNY5515" s="2"/>
      <c r="WNZ5515" s="2"/>
      <c r="WOA5515" s="2"/>
      <c r="WOB5515" s="2"/>
      <c r="WOC5515" s="2"/>
      <c r="WOD5515" s="2"/>
      <c r="WOE5515" s="2"/>
      <c r="WOF5515" s="2"/>
      <c r="WOG5515" s="2"/>
      <c r="WOH5515" s="2"/>
      <c r="WOI5515" s="2"/>
      <c r="WOJ5515" s="2"/>
      <c r="WOK5515" s="2"/>
      <c r="WOL5515" s="2"/>
      <c r="WOM5515" s="2"/>
      <c r="WON5515" s="2"/>
      <c r="WOO5515" s="2"/>
      <c r="WOP5515" s="2"/>
      <c r="WOQ5515" s="2"/>
      <c r="WOR5515" s="2"/>
      <c r="WOS5515" s="2"/>
      <c r="WOT5515" s="2"/>
      <c r="WOU5515" s="2"/>
      <c r="WOV5515" s="2"/>
      <c r="WOW5515" s="2"/>
      <c r="WOX5515" s="2"/>
      <c r="WOY5515" s="2"/>
      <c r="WOZ5515" s="2"/>
      <c r="WPA5515" s="2"/>
      <c r="WPB5515" s="2"/>
      <c r="WPC5515" s="2"/>
      <c r="WPD5515" s="2"/>
      <c r="WPE5515" s="2"/>
      <c r="WPF5515" s="2"/>
      <c r="WPG5515" s="2"/>
      <c r="WPH5515" s="2"/>
      <c r="WPI5515" s="2"/>
      <c r="WPJ5515" s="2"/>
      <c r="WPK5515" s="2"/>
      <c r="WPL5515" s="2"/>
      <c r="WPM5515" s="2"/>
      <c r="WPN5515" s="2"/>
      <c r="WPO5515" s="2"/>
      <c r="WPP5515" s="2"/>
      <c r="WPQ5515" s="2"/>
      <c r="WPR5515" s="2"/>
      <c r="WPS5515" s="2"/>
      <c r="WPT5515" s="2"/>
      <c r="WPU5515" s="2"/>
      <c r="WPV5515" s="2"/>
      <c r="WPW5515" s="2"/>
      <c r="WPX5515" s="2"/>
      <c r="WPY5515" s="2"/>
      <c r="WPZ5515" s="2"/>
      <c r="WQA5515" s="2"/>
      <c r="WQB5515" s="2"/>
      <c r="WQC5515" s="2"/>
      <c r="WQD5515" s="2"/>
      <c r="WQE5515" s="2"/>
      <c r="WQF5515" s="2"/>
      <c r="WQG5515" s="2"/>
      <c r="WQH5515" s="2"/>
      <c r="WQI5515" s="2"/>
      <c r="WQJ5515" s="2"/>
      <c r="WQK5515" s="2"/>
      <c r="WQL5515" s="2"/>
      <c r="WQM5515" s="2"/>
      <c r="WQN5515" s="2"/>
      <c r="WQO5515" s="2"/>
      <c r="WQP5515" s="2"/>
      <c r="WQQ5515" s="2"/>
      <c r="WQR5515" s="2"/>
      <c r="WQS5515" s="2"/>
      <c r="WQT5515" s="2"/>
      <c r="WQU5515" s="2"/>
      <c r="WQV5515" s="2"/>
      <c r="WQW5515" s="2"/>
      <c r="WQX5515" s="2"/>
      <c r="WQY5515" s="2"/>
      <c r="WQZ5515" s="2"/>
      <c r="WRA5515" s="2"/>
      <c r="WRB5515" s="2"/>
      <c r="WRC5515" s="2"/>
      <c r="WRD5515" s="2"/>
      <c r="WRE5515" s="2"/>
      <c r="WRF5515" s="2"/>
      <c r="WRG5515" s="2"/>
      <c r="WRH5515" s="2"/>
      <c r="WRI5515" s="2"/>
      <c r="WRJ5515" s="2"/>
      <c r="WRK5515" s="2"/>
      <c r="WRL5515" s="2"/>
      <c r="WRM5515" s="2"/>
      <c r="WRN5515" s="2"/>
      <c r="WRO5515" s="2"/>
      <c r="WRP5515" s="2"/>
      <c r="WRQ5515" s="2"/>
      <c r="WRR5515" s="2"/>
      <c r="WRS5515" s="2"/>
      <c r="WRT5515" s="2"/>
      <c r="WRU5515" s="2"/>
      <c r="WRV5515" s="2"/>
      <c r="WRW5515" s="2"/>
      <c r="WRX5515" s="2"/>
      <c r="WRY5515" s="2"/>
      <c r="WRZ5515" s="2"/>
      <c r="WSA5515" s="2"/>
      <c r="WSB5515" s="2"/>
      <c r="WSC5515" s="2"/>
      <c r="WSD5515" s="2"/>
      <c r="WSE5515" s="2"/>
      <c r="WSF5515" s="2"/>
      <c r="WSG5515" s="2"/>
      <c r="WSH5515" s="2"/>
      <c r="WSI5515" s="2"/>
      <c r="WSJ5515" s="2"/>
      <c r="WSK5515" s="2"/>
      <c r="WSL5515" s="2"/>
      <c r="WSM5515" s="2"/>
      <c r="WSN5515" s="2"/>
      <c r="WSO5515" s="2"/>
      <c r="WSP5515" s="2"/>
      <c r="WSQ5515" s="2"/>
      <c r="WSR5515" s="2"/>
      <c r="WSS5515" s="2"/>
      <c r="WST5515" s="2"/>
      <c r="WSU5515" s="2"/>
      <c r="WSV5515" s="2"/>
      <c r="WSW5515" s="2"/>
      <c r="WSX5515" s="2"/>
      <c r="WSY5515" s="2"/>
      <c r="WSZ5515" s="2"/>
      <c r="WTA5515" s="2"/>
      <c r="WTB5515" s="2"/>
      <c r="WTC5515" s="2"/>
      <c r="WTD5515" s="2"/>
      <c r="WTE5515" s="2"/>
      <c r="WTF5515" s="2"/>
      <c r="WTG5515" s="2"/>
      <c r="WTH5515" s="2"/>
      <c r="WTI5515" s="2"/>
      <c r="WTJ5515" s="2"/>
      <c r="WTK5515" s="2"/>
      <c r="WTL5515" s="2"/>
      <c r="WTM5515" s="2"/>
      <c r="WTN5515" s="2"/>
      <c r="WTO5515" s="2"/>
      <c r="WTP5515" s="2"/>
      <c r="WTQ5515" s="2"/>
      <c r="WTR5515" s="2"/>
      <c r="WTS5515" s="2"/>
      <c r="WTT5515" s="2"/>
      <c r="WTU5515" s="2"/>
      <c r="WTV5515" s="2"/>
      <c r="WTW5515" s="2"/>
      <c r="WTX5515" s="2"/>
      <c r="WTY5515" s="2"/>
      <c r="WTZ5515" s="2"/>
      <c r="WUA5515" s="2"/>
      <c r="WUB5515" s="2"/>
      <c r="WUC5515" s="2"/>
      <c r="WUD5515" s="2"/>
      <c r="WUE5515" s="2"/>
      <c r="WUF5515" s="2"/>
      <c r="WUG5515" s="2"/>
      <c r="WUH5515" s="2"/>
      <c r="WUI5515" s="2"/>
      <c r="WUJ5515" s="2"/>
      <c r="WUK5515" s="2"/>
      <c r="WUL5515" s="2"/>
      <c r="WUM5515" s="2"/>
      <c r="WUN5515" s="2"/>
      <c r="WUO5515" s="2"/>
      <c r="WUP5515" s="2"/>
      <c r="WUQ5515" s="2"/>
      <c r="WUR5515" s="2"/>
      <c r="WUS5515" s="2"/>
      <c r="WUT5515" s="2"/>
      <c r="WUU5515" s="2"/>
      <c r="WUV5515" s="2"/>
      <c r="WUW5515" s="2"/>
      <c r="WUX5515" s="2"/>
      <c r="WUY5515" s="2"/>
      <c r="WUZ5515" s="2"/>
      <c r="WVA5515" s="2"/>
      <c r="WVB5515" s="2"/>
      <c r="WVC5515" s="2"/>
      <c r="WVD5515" s="2"/>
      <c r="WVE5515" s="2"/>
      <c r="WVF5515" s="2"/>
      <c r="WVG5515" s="2"/>
      <c r="WVH5515" s="2"/>
      <c r="WVI5515" s="2"/>
      <c r="WVJ5515" s="2"/>
      <c r="WVK5515" s="2"/>
      <c r="WVL5515" s="2"/>
      <c r="WVM5515" s="2"/>
      <c r="WVN5515" s="2"/>
      <c r="WVO5515" s="2"/>
      <c r="WVP5515" s="2"/>
      <c r="WVQ5515" s="2"/>
      <c r="WVR5515" s="2"/>
      <c r="WVS5515" s="2"/>
      <c r="WVT5515" s="2"/>
      <c r="WVU5515" s="2"/>
      <c r="WVV5515" s="2"/>
      <c r="WVW5515" s="2"/>
      <c r="WVX5515" s="2"/>
      <c r="WVY5515" s="2"/>
      <c r="WVZ5515" s="2"/>
    </row>
    <row r="5516" spans="1:16146" ht="24.75" customHeight="1"/>
    <row r="5517" spans="1:16146" ht="24.75" customHeight="1"/>
    <row r="5518" spans="1:16146" ht="24.75" customHeight="1"/>
    <row r="5519" spans="1:16146" ht="24.75" customHeight="1"/>
    <row r="5520" spans="1:16146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</sheetData>
  <mergeCells count="10981">
    <mergeCell ref="G5483:G5487"/>
    <mergeCell ref="H5483:H5487"/>
    <mergeCell ref="J5483:J5487"/>
    <mergeCell ref="L5483:L5487"/>
    <mergeCell ref="D5495:H5495"/>
    <mergeCell ref="G5478:G5482"/>
    <mergeCell ref="H5478:H5482"/>
    <mergeCell ref="J5478:J5482"/>
    <mergeCell ref="L5478:L5482"/>
    <mergeCell ref="A5483:A5487"/>
    <mergeCell ref="B5483:B5487"/>
    <mergeCell ref="C5483:C5487"/>
    <mergeCell ref="D5483:D5487"/>
    <mergeCell ref="E5483:E5487"/>
    <mergeCell ref="F5483:F5487"/>
    <mergeCell ref="G5473:G5477"/>
    <mergeCell ref="H5473:H5477"/>
    <mergeCell ref="J5473:J5477"/>
    <mergeCell ref="L5473:L5477"/>
    <mergeCell ref="A5478:A5482"/>
    <mergeCell ref="B5478:B5482"/>
    <mergeCell ref="C5478:C5482"/>
    <mergeCell ref="D5478:D5482"/>
    <mergeCell ref="E5478:E5482"/>
    <mergeCell ref="F5478:F5482"/>
    <mergeCell ref="G5468:G5472"/>
    <mergeCell ref="H5468:H5472"/>
    <mergeCell ref="J5468:J5472"/>
    <mergeCell ref="L5468:L5472"/>
    <mergeCell ref="A5473:A5477"/>
    <mergeCell ref="B5473:B5477"/>
    <mergeCell ref="C5473:C5477"/>
    <mergeCell ref="D5473:D5477"/>
    <mergeCell ref="E5473:E5477"/>
    <mergeCell ref="F5473:F5477"/>
    <mergeCell ref="G5463:G5467"/>
    <mergeCell ref="H5463:H5467"/>
    <mergeCell ref="J5463:J5467"/>
    <mergeCell ref="L5463:L5467"/>
    <mergeCell ref="A5468:A5472"/>
    <mergeCell ref="B5468:B5472"/>
    <mergeCell ref="C5468:C5472"/>
    <mergeCell ref="D5468:D5472"/>
    <mergeCell ref="E5468:E5472"/>
    <mergeCell ref="F5468:F5472"/>
    <mergeCell ref="G5458:G5462"/>
    <mergeCell ref="H5458:H5462"/>
    <mergeCell ref="J5458:J5462"/>
    <mergeCell ref="L5458:L5462"/>
    <mergeCell ref="A5463:A5467"/>
    <mergeCell ref="B5463:B5467"/>
    <mergeCell ref="C5463:C5467"/>
    <mergeCell ref="D5463:D5467"/>
    <mergeCell ref="E5463:E5467"/>
    <mergeCell ref="F5463:F5467"/>
    <mergeCell ref="G5453:G5457"/>
    <mergeCell ref="H5453:H5457"/>
    <mergeCell ref="J5453:J5457"/>
    <mergeCell ref="L5453:L5457"/>
    <mergeCell ref="A5458:A5462"/>
    <mergeCell ref="B5458:B5462"/>
    <mergeCell ref="C5458:C5462"/>
    <mergeCell ref="D5458:D5462"/>
    <mergeCell ref="E5458:E5462"/>
    <mergeCell ref="F5458:F5462"/>
    <mergeCell ref="G5448:G5452"/>
    <mergeCell ref="H5448:H5452"/>
    <mergeCell ref="J5448:J5452"/>
    <mergeCell ref="L5448:L5452"/>
    <mergeCell ref="A5453:A5457"/>
    <mergeCell ref="B5453:B5457"/>
    <mergeCell ref="C5453:C5457"/>
    <mergeCell ref="D5453:D5457"/>
    <mergeCell ref="E5453:E5457"/>
    <mergeCell ref="F5453:F5457"/>
    <mergeCell ref="G5443:G5447"/>
    <mergeCell ref="H5443:H5447"/>
    <mergeCell ref="J5443:J5447"/>
    <mergeCell ref="L5443:L5447"/>
    <mergeCell ref="A5448:A5452"/>
    <mergeCell ref="B5448:B5452"/>
    <mergeCell ref="C5448:C5452"/>
    <mergeCell ref="D5448:D5452"/>
    <mergeCell ref="E5448:E5452"/>
    <mergeCell ref="F5448:F5452"/>
    <mergeCell ref="G5438:G5442"/>
    <mergeCell ref="H5438:H5442"/>
    <mergeCell ref="J5438:J5442"/>
    <mergeCell ref="L5438:L5442"/>
    <mergeCell ref="A5443:A5447"/>
    <mergeCell ref="B5443:B5447"/>
    <mergeCell ref="C5443:C5447"/>
    <mergeCell ref="D5443:D5447"/>
    <mergeCell ref="E5443:E5447"/>
    <mergeCell ref="F5443:F5447"/>
    <mergeCell ref="G5433:G5437"/>
    <mergeCell ref="H5433:H5437"/>
    <mergeCell ref="J5433:J5437"/>
    <mergeCell ref="L5433:L5437"/>
    <mergeCell ref="A5438:A5442"/>
    <mergeCell ref="B5438:B5442"/>
    <mergeCell ref="C5438:C5442"/>
    <mergeCell ref="D5438:D5442"/>
    <mergeCell ref="E5438:E5442"/>
    <mergeCell ref="F5438:F5442"/>
    <mergeCell ref="G5428:G5432"/>
    <mergeCell ref="H5428:H5432"/>
    <mergeCell ref="J5428:J5432"/>
    <mergeCell ref="L5428:L5432"/>
    <mergeCell ref="A5433:A5437"/>
    <mergeCell ref="B5433:B5437"/>
    <mergeCell ref="C5433:C5437"/>
    <mergeCell ref="D5433:D5437"/>
    <mergeCell ref="E5433:E5437"/>
    <mergeCell ref="F5433:F5437"/>
    <mergeCell ref="G5423:G5427"/>
    <mergeCell ref="H5423:H5427"/>
    <mergeCell ref="J5423:J5427"/>
    <mergeCell ref="L5423:L5427"/>
    <mergeCell ref="A5428:A5432"/>
    <mergeCell ref="B5428:B5432"/>
    <mergeCell ref="C5428:C5432"/>
    <mergeCell ref="D5428:D5432"/>
    <mergeCell ref="E5428:E5432"/>
    <mergeCell ref="F5428:F5432"/>
    <mergeCell ref="G5418:G5422"/>
    <mergeCell ref="H5418:H5422"/>
    <mergeCell ref="J5418:J5422"/>
    <mergeCell ref="L5418:L5422"/>
    <mergeCell ref="A5423:A5427"/>
    <mergeCell ref="B5423:B5427"/>
    <mergeCell ref="C5423:C5427"/>
    <mergeCell ref="D5423:D5427"/>
    <mergeCell ref="E5423:E5427"/>
    <mergeCell ref="F5423:F5427"/>
    <mergeCell ref="G5413:G5417"/>
    <mergeCell ref="H5413:H5417"/>
    <mergeCell ref="J5413:J5417"/>
    <mergeCell ref="L5413:L5417"/>
    <mergeCell ref="A5418:A5422"/>
    <mergeCell ref="B5418:B5422"/>
    <mergeCell ref="C5418:C5422"/>
    <mergeCell ref="D5418:D5422"/>
    <mergeCell ref="E5418:E5422"/>
    <mergeCell ref="F5418:F5422"/>
    <mergeCell ref="G5408:G5412"/>
    <mergeCell ref="H5408:H5412"/>
    <mergeCell ref="J5408:J5412"/>
    <mergeCell ref="L5408:L5412"/>
    <mergeCell ref="A5413:A5417"/>
    <mergeCell ref="B5413:B5417"/>
    <mergeCell ref="C5413:C5417"/>
    <mergeCell ref="D5413:D5417"/>
    <mergeCell ref="E5413:E5417"/>
    <mergeCell ref="F5413:F5417"/>
    <mergeCell ref="G5403:G5407"/>
    <mergeCell ref="H5403:H5407"/>
    <mergeCell ref="J5403:J5407"/>
    <mergeCell ref="L5403:L5407"/>
    <mergeCell ref="A5408:A5412"/>
    <mergeCell ref="B5408:B5412"/>
    <mergeCell ref="C5408:C5412"/>
    <mergeCell ref="D5408:D5412"/>
    <mergeCell ref="E5408:E5412"/>
    <mergeCell ref="F5408:F5412"/>
    <mergeCell ref="G5398:G5402"/>
    <mergeCell ref="H5398:H5402"/>
    <mergeCell ref="J5398:J5402"/>
    <mergeCell ref="L5398:L5402"/>
    <mergeCell ref="A5403:A5407"/>
    <mergeCell ref="B5403:B5407"/>
    <mergeCell ref="C5403:C5407"/>
    <mergeCell ref="D5403:D5407"/>
    <mergeCell ref="E5403:E5407"/>
    <mergeCell ref="F5403:F5407"/>
    <mergeCell ref="G5393:G5397"/>
    <mergeCell ref="H5393:H5397"/>
    <mergeCell ref="J5393:J5397"/>
    <mergeCell ref="L5393:L5397"/>
    <mergeCell ref="A5398:A5402"/>
    <mergeCell ref="B5398:B5402"/>
    <mergeCell ref="C5398:C5402"/>
    <mergeCell ref="D5398:D5402"/>
    <mergeCell ref="E5398:E5402"/>
    <mergeCell ref="F5398:F5402"/>
    <mergeCell ref="G5388:G5392"/>
    <mergeCell ref="H5388:H5392"/>
    <mergeCell ref="J5388:J5392"/>
    <mergeCell ref="L5388:L5392"/>
    <mergeCell ref="A5393:A5397"/>
    <mergeCell ref="B5393:B5397"/>
    <mergeCell ref="C5393:C5397"/>
    <mergeCell ref="D5393:D5397"/>
    <mergeCell ref="E5393:E5397"/>
    <mergeCell ref="F5393:F5397"/>
    <mergeCell ref="G5383:G5387"/>
    <mergeCell ref="H5383:H5387"/>
    <mergeCell ref="J5383:J5387"/>
    <mergeCell ref="L5383:L5387"/>
    <mergeCell ref="A5388:A5392"/>
    <mergeCell ref="B5388:B5392"/>
    <mergeCell ref="C5388:C5392"/>
    <mergeCell ref="D5388:D5392"/>
    <mergeCell ref="E5388:E5392"/>
    <mergeCell ref="F5388:F5392"/>
    <mergeCell ref="G5378:G5382"/>
    <mergeCell ref="H5378:H5382"/>
    <mergeCell ref="J5378:J5382"/>
    <mergeCell ref="L5378:L5382"/>
    <mergeCell ref="A5383:A5387"/>
    <mergeCell ref="B5383:B5387"/>
    <mergeCell ref="C5383:C5387"/>
    <mergeCell ref="D5383:D5387"/>
    <mergeCell ref="E5383:E5387"/>
    <mergeCell ref="F5383:F5387"/>
    <mergeCell ref="G5373:G5377"/>
    <mergeCell ref="H5373:H5377"/>
    <mergeCell ref="J5373:J5377"/>
    <mergeCell ref="L5373:L5377"/>
    <mergeCell ref="A5378:A5382"/>
    <mergeCell ref="B5378:B5382"/>
    <mergeCell ref="C5378:C5382"/>
    <mergeCell ref="D5378:D5382"/>
    <mergeCell ref="E5378:E5382"/>
    <mergeCell ref="F5378:F5382"/>
    <mergeCell ref="G5368:G5372"/>
    <mergeCell ref="H5368:H5372"/>
    <mergeCell ref="J5368:J5372"/>
    <mergeCell ref="L5368:L5372"/>
    <mergeCell ref="A5373:A5377"/>
    <mergeCell ref="B5373:B5377"/>
    <mergeCell ref="C5373:C5377"/>
    <mergeCell ref="D5373:D5377"/>
    <mergeCell ref="E5373:E5377"/>
    <mergeCell ref="F5373:F5377"/>
    <mergeCell ref="G5363:G5367"/>
    <mergeCell ref="H5363:H5367"/>
    <mergeCell ref="J5363:J5367"/>
    <mergeCell ref="L5363:L5367"/>
    <mergeCell ref="A5368:A5372"/>
    <mergeCell ref="B5368:B5372"/>
    <mergeCell ref="C5368:C5372"/>
    <mergeCell ref="D5368:D5372"/>
    <mergeCell ref="E5368:E5372"/>
    <mergeCell ref="F5368:F5372"/>
    <mergeCell ref="G5358:G5362"/>
    <mergeCell ref="H5358:H5362"/>
    <mergeCell ref="J5358:J5362"/>
    <mergeCell ref="L5358:L5362"/>
    <mergeCell ref="A5363:A5367"/>
    <mergeCell ref="B5363:B5367"/>
    <mergeCell ref="C5363:C5367"/>
    <mergeCell ref="D5363:D5367"/>
    <mergeCell ref="E5363:E5367"/>
    <mergeCell ref="F5363:F5367"/>
    <mergeCell ref="G5353:G5357"/>
    <mergeCell ref="H5353:H5357"/>
    <mergeCell ref="J5353:J5357"/>
    <mergeCell ref="L5353:L5357"/>
    <mergeCell ref="A5358:A5362"/>
    <mergeCell ref="B5358:B5362"/>
    <mergeCell ref="C5358:C5362"/>
    <mergeCell ref="D5358:D5362"/>
    <mergeCell ref="E5358:E5362"/>
    <mergeCell ref="F5358:F5362"/>
    <mergeCell ref="G5348:G5352"/>
    <mergeCell ref="H5348:H5352"/>
    <mergeCell ref="J5348:J5352"/>
    <mergeCell ref="L5348:L5352"/>
    <mergeCell ref="A5353:A5357"/>
    <mergeCell ref="B5353:B5357"/>
    <mergeCell ref="C5353:C5357"/>
    <mergeCell ref="D5353:D5357"/>
    <mergeCell ref="E5353:E5357"/>
    <mergeCell ref="F5353:F5357"/>
    <mergeCell ref="G5343:G5347"/>
    <mergeCell ref="H5343:H5347"/>
    <mergeCell ref="J5343:J5347"/>
    <mergeCell ref="L5343:L5347"/>
    <mergeCell ref="A5348:A5352"/>
    <mergeCell ref="B5348:B5352"/>
    <mergeCell ref="C5348:C5352"/>
    <mergeCell ref="D5348:D5352"/>
    <mergeCell ref="E5348:E5352"/>
    <mergeCell ref="F5348:F5352"/>
    <mergeCell ref="G5338:G5342"/>
    <mergeCell ref="H5338:H5342"/>
    <mergeCell ref="J5338:J5342"/>
    <mergeCell ref="L5338:L5342"/>
    <mergeCell ref="A5343:A5347"/>
    <mergeCell ref="B5343:B5347"/>
    <mergeCell ref="C5343:C5347"/>
    <mergeCell ref="D5343:D5347"/>
    <mergeCell ref="E5343:E5347"/>
    <mergeCell ref="F5343:F5347"/>
    <mergeCell ref="G5333:G5337"/>
    <mergeCell ref="H5333:H5337"/>
    <mergeCell ref="J5333:J5337"/>
    <mergeCell ref="L5333:L5337"/>
    <mergeCell ref="A5338:A5342"/>
    <mergeCell ref="B5338:B5342"/>
    <mergeCell ref="C5338:C5342"/>
    <mergeCell ref="D5338:D5342"/>
    <mergeCell ref="E5338:E5342"/>
    <mergeCell ref="F5338:F5342"/>
    <mergeCell ref="G5328:G5332"/>
    <mergeCell ref="H5328:H5332"/>
    <mergeCell ref="J5328:J5332"/>
    <mergeCell ref="L5328:L5332"/>
    <mergeCell ref="A5333:A5337"/>
    <mergeCell ref="B5333:B5337"/>
    <mergeCell ref="C5333:C5337"/>
    <mergeCell ref="D5333:D5337"/>
    <mergeCell ref="E5333:E5337"/>
    <mergeCell ref="F5333:F5337"/>
    <mergeCell ref="G5323:G5327"/>
    <mergeCell ref="H5323:H5327"/>
    <mergeCell ref="J5323:J5327"/>
    <mergeCell ref="L5323:L5327"/>
    <mergeCell ref="A5328:A5332"/>
    <mergeCell ref="B5328:B5332"/>
    <mergeCell ref="C5328:C5332"/>
    <mergeCell ref="D5328:D5332"/>
    <mergeCell ref="E5328:E5332"/>
    <mergeCell ref="F5328:F5332"/>
    <mergeCell ref="G5318:G5322"/>
    <mergeCell ref="H5318:H5322"/>
    <mergeCell ref="J5318:J5322"/>
    <mergeCell ref="L5318:L5322"/>
    <mergeCell ref="A5323:A5327"/>
    <mergeCell ref="B5323:B5327"/>
    <mergeCell ref="C5323:C5327"/>
    <mergeCell ref="D5323:D5327"/>
    <mergeCell ref="E5323:E5327"/>
    <mergeCell ref="F5323:F5327"/>
    <mergeCell ref="G5313:G5317"/>
    <mergeCell ref="H5313:H5317"/>
    <mergeCell ref="J5313:J5317"/>
    <mergeCell ref="L5313:L5317"/>
    <mergeCell ref="A5318:A5322"/>
    <mergeCell ref="B5318:B5322"/>
    <mergeCell ref="C5318:C5322"/>
    <mergeCell ref="D5318:D5322"/>
    <mergeCell ref="E5318:E5322"/>
    <mergeCell ref="F5318:F5322"/>
    <mergeCell ref="G5308:G5312"/>
    <mergeCell ref="H5308:H5312"/>
    <mergeCell ref="J5308:J5312"/>
    <mergeCell ref="L5308:L5312"/>
    <mergeCell ref="A5313:A5317"/>
    <mergeCell ref="B5313:B5317"/>
    <mergeCell ref="C5313:C5317"/>
    <mergeCell ref="D5313:D5317"/>
    <mergeCell ref="E5313:E5317"/>
    <mergeCell ref="F5313:F5317"/>
    <mergeCell ref="G5303:G5307"/>
    <mergeCell ref="H5303:H5307"/>
    <mergeCell ref="J5303:J5307"/>
    <mergeCell ref="L5303:L5307"/>
    <mergeCell ref="A5308:A5312"/>
    <mergeCell ref="B5308:B5312"/>
    <mergeCell ref="C5308:C5312"/>
    <mergeCell ref="D5308:D5312"/>
    <mergeCell ref="E5308:E5312"/>
    <mergeCell ref="F5308:F5312"/>
    <mergeCell ref="G5298:G5302"/>
    <mergeCell ref="H5298:H5302"/>
    <mergeCell ref="J5298:J5302"/>
    <mergeCell ref="L5298:L5302"/>
    <mergeCell ref="A5303:A5307"/>
    <mergeCell ref="B5303:B5307"/>
    <mergeCell ref="C5303:C5307"/>
    <mergeCell ref="D5303:D5307"/>
    <mergeCell ref="E5303:E5307"/>
    <mergeCell ref="F5303:F5307"/>
    <mergeCell ref="G5293:G5297"/>
    <mergeCell ref="H5293:H5297"/>
    <mergeCell ref="J5293:J5297"/>
    <mergeCell ref="L5293:L5297"/>
    <mergeCell ref="A5298:A5302"/>
    <mergeCell ref="B5298:B5302"/>
    <mergeCell ref="C5298:C5302"/>
    <mergeCell ref="D5298:D5302"/>
    <mergeCell ref="E5298:E5302"/>
    <mergeCell ref="F5298:F5302"/>
    <mergeCell ref="G5288:G5292"/>
    <mergeCell ref="H5288:H5292"/>
    <mergeCell ref="J5288:J5292"/>
    <mergeCell ref="L5288:L5292"/>
    <mergeCell ref="A5293:A5297"/>
    <mergeCell ref="B5293:B5297"/>
    <mergeCell ref="C5293:C5297"/>
    <mergeCell ref="D5293:D5297"/>
    <mergeCell ref="E5293:E5297"/>
    <mergeCell ref="F5293:F5297"/>
    <mergeCell ref="G5283:G5287"/>
    <mergeCell ref="H5283:H5287"/>
    <mergeCell ref="J5283:J5287"/>
    <mergeCell ref="L5283:L5287"/>
    <mergeCell ref="A5288:A5292"/>
    <mergeCell ref="B5288:B5292"/>
    <mergeCell ref="C5288:C5292"/>
    <mergeCell ref="D5288:D5292"/>
    <mergeCell ref="E5288:E5292"/>
    <mergeCell ref="F5288:F5292"/>
    <mergeCell ref="G5278:G5282"/>
    <mergeCell ref="H5278:H5282"/>
    <mergeCell ref="J5278:J5282"/>
    <mergeCell ref="L5278:L5282"/>
    <mergeCell ref="A5283:A5287"/>
    <mergeCell ref="B5283:B5287"/>
    <mergeCell ref="C5283:C5287"/>
    <mergeCell ref="D5283:D5287"/>
    <mergeCell ref="E5283:E5287"/>
    <mergeCell ref="F5283:F5287"/>
    <mergeCell ref="G5273:G5277"/>
    <mergeCell ref="H5273:H5277"/>
    <mergeCell ref="J5273:J5277"/>
    <mergeCell ref="L5273:L5277"/>
    <mergeCell ref="A5278:A5282"/>
    <mergeCell ref="B5278:B5282"/>
    <mergeCell ref="C5278:C5282"/>
    <mergeCell ref="D5278:D5282"/>
    <mergeCell ref="E5278:E5282"/>
    <mergeCell ref="F5278:F5282"/>
    <mergeCell ref="G5268:G5272"/>
    <mergeCell ref="H5268:H5272"/>
    <mergeCell ref="J5268:J5272"/>
    <mergeCell ref="L5268:L5272"/>
    <mergeCell ref="A5273:A5277"/>
    <mergeCell ref="B5273:B5277"/>
    <mergeCell ref="C5273:C5277"/>
    <mergeCell ref="D5273:D5277"/>
    <mergeCell ref="E5273:E5277"/>
    <mergeCell ref="F5273:F5277"/>
    <mergeCell ref="G5263:G5267"/>
    <mergeCell ref="H5263:H5267"/>
    <mergeCell ref="J5263:J5267"/>
    <mergeCell ref="L5263:L5267"/>
    <mergeCell ref="A5268:A5272"/>
    <mergeCell ref="B5268:B5272"/>
    <mergeCell ref="C5268:C5272"/>
    <mergeCell ref="D5268:D5272"/>
    <mergeCell ref="E5268:E5272"/>
    <mergeCell ref="F5268:F5272"/>
    <mergeCell ref="G5258:G5262"/>
    <mergeCell ref="H5258:H5262"/>
    <mergeCell ref="J5258:J5262"/>
    <mergeCell ref="L5258:L5262"/>
    <mergeCell ref="A5263:A5267"/>
    <mergeCell ref="B5263:B5267"/>
    <mergeCell ref="C5263:C5267"/>
    <mergeCell ref="D5263:D5267"/>
    <mergeCell ref="E5263:E5267"/>
    <mergeCell ref="F5263:F5267"/>
    <mergeCell ref="G5253:G5257"/>
    <mergeCell ref="H5253:H5257"/>
    <mergeCell ref="J5253:J5257"/>
    <mergeCell ref="L5253:L5257"/>
    <mergeCell ref="A5258:A5262"/>
    <mergeCell ref="B5258:B5262"/>
    <mergeCell ref="C5258:C5262"/>
    <mergeCell ref="D5258:D5262"/>
    <mergeCell ref="E5258:E5262"/>
    <mergeCell ref="F5258:F5262"/>
    <mergeCell ref="G5248:G5252"/>
    <mergeCell ref="H5248:H5252"/>
    <mergeCell ref="J5248:J5252"/>
    <mergeCell ref="L5248:L5252"/>
    <mergeCell ref="A5253:A5257"/>
    <mergeCell ref="B5253:B5257"/>
    <mergeCell ref="C5253:C5257"/>
    <mergeCell ref="D5253:D5257"/>
    <mergeCell ref="E5253:E5257"/>
    <mergeCell ref="F5253:F5257"/>
    <mergeCell ref="G5243:G5247"/>
    <mergeCell ref="H5243:H5247"/>
    <mergeCell ref="J5243:J5247"/>
    <mergeCell ref="L5243:L5247"/>
    <mergeCell ref="A5248:A5252"/>
    <mergeCell ref="B5248:B5252"/>
    <mergeCell ref="C5248:C5252"/>
    <mergeCell ref="D5248:D5252"/>
    <mergeCell ref="E5248:E5252"/>
    <mergeCell ref="F5248:F5252"/>
    <mergeCell ref="G5238:G5242"/>
    <mergeCell ref="H5238:H5242"/>
    <mergeCell ref="J5238:J5242"/>
    <mergeCell ref="L5238:L5242"/>
    <mergeCell ref="A5243:A5247"/>
    <mergeCell ref="B5243:B5247"/>
    <mergeCell ref="C5243:C5247"/>
    <mergeCell ref="D5243:D5247"/>
    <mergeCell ref="E5243:E5247"/>
    <mergeCell ref="F5243:F5247"/>
    <mergeCell ref="G5233:G5237"/>
    <mergeCell ref="H5233:H5237"/>
    <mergeCell ref="J5233:J5237"/>
    <mergeCell ref="L5233:L5237"/>
    <mergeCell ref="A5238:A5242"/>
    <mergeCell ref="B5238:B5242"/>
    <mergeCell ref="C5238:C5242"/>
    <mergeCell ref="D5238:D5242"/>
    <mergeCell ref="E5238:E5242"/>
    <mergeCell ref="F5238:F5242"/>
    <mergeCell ref="G5228:G5232"/>
    <mergeCell ref="H5228:H5232"/>
    <mergeCell ref="J5228:J5232"/>
    <mergeCell ref="L5228:L5232"/>
    <mergeCell ref="A5233:A5237"/>
    <mergeCell ref="B5233:B5237"/>
    <mergeCell ref="C5233:C5237"/>
    <mergeCell ref="D5233:D5237"/>
    <mergeCell ref="E5233:E5237"/>
    <mergeCell ref="F5233:F5237"/>
    <mergeCell ref="G5223:G5227"/>
    <mergeCell ref="H5223:H5227"/>
    <mergeCell ref="J5223:J5227"/>
    <mergeCell ref="L5223:L5227"/>
    <mergeCell ref="A5228:A5232"/>
    <mergeCell ref="B5228:B5232"/>
    <mergeCell ref="C5228:C5232"/>
    <mergeCell ref="D5228:D5232"/>
    <mergeCell ref="E5228:E5232"/>
    <mergeCell ref="F5228:F5232"/>
    <mergeCell ref="G5218:G5222"/>
    <mergeCell ref="H5218:H5222"/>
    <mergeCell ref="J5218:J5222"/>
    <mergeCell ref="L5218:L5222"/>
    <mergeCell ref="A5223:A5227"/>
    <mergeCell ref="B5223:B5227"/>
    <mergeCell ref="C5223:C5227"/>
    <mergeCell ref="D5223:D5227"/>
    <mergeCell ref="E5223:E5227"/>
    <mergeCell ref="F5223:F5227"/>
    <mergeCell ref="G5213:G5217"/>
    <mergeCell ref="H5213:H5217"/>
    <mergeCell ref="J5213:J5217"/>
    <mergeCell ref="L5213:L5217"/>
    <mergeCell ref="A5218:A5222"/>
    <mergeCell ref="B5218:B5222"/>
    <mergeCell ref="C5218:C5222"/>
    <mergeCell ref="D5218:D5222"/>
    <mergeCell ref="E5218:E5222"/>
    <mergeCell ref="F5218:F5222"/>
    <mergeCell ref="G5208:G5212"/>
    <mergeCell ref="H5208:H5212"/>
    <mergeCell ref="J5208:J5212"/>
    <mergeCell ref="L5208:L5212"/>
    <mergeCell ref="A5213:A5217"/>
    <mergeCell ref="B5213:B5217"/>
    <mergeCell ref="C5213:C5217"/>
    <mergeCell ref="D5213:D5217"/>
    <mergeCell ref="E5213:E5217"/>
    <mergeCell ref="F5213:F5217"/>
    <mergeCell ref="G5203:G5207"/>
    <mergeCell ref="H5203:H5207"/>
    <mergeCell ref="J5203:J5207"/>
    <mergeCell ref="L5203:L5207"/>
    <mergeCell ref="A5208:A5212"/>
    <mergeCell ref="B5208:B5212"/>
    <mergeCell ref="C5208:C5212"/>
    <mergeCell ref="D5208:D5212"/>
    <mergeCell ref="E5208:E5212"/>
    <mergeCell ref="F5208:F5212"/>
    <mergeCell ref="G5198:G5202"/>
    <mergeCell ref="H5198:H5202"/>
    <mergeCell ref="J5198:J5202"/>
    <mergeCell ref="L5198:L5202"/>
    <mergeCell ref="A5203:A5207"/>
    <mergeCell ref="B5203:B5207"/>
    <mergeCell ref="C5203:C5207"/>
    <mergeCell ref="D5203:D5207"/>
    <mergeCell ref="E5203:E5207"/>
    <mergeCell ref="F5203:F5207"/>
    <mergeCell ref="G5193:G5197"/>
    <mergeCell ref="H5193:H5197"/>
    <mergeCell ref="J5193:J5197"/>
    <mergeCell ref="L5193:L5197"/>
    <mergeCell ref="A5198:A5202"/>
    <mergeCell ref="B5198:B5202"/>
    <mergeCell ref="C5198:C5202"/>
    <mergeCell ref="D5198:D5202"/>
    <mergeCell ref="E5198:E5202"/>
    <mergeCell ref="F5198:F5202"/>
    <mergeCell ref="G5188:G5192"/>
    <mergeCell ref="H5188:H5192"/>
    <mergeCell ref="J5188:J5192"/>
    <mergeCell ref="L5188:L5192"/>
    <mergeCell ref="A5193:A5197"/>
    <mergeCell ref="B5193:B5197"/>
    <mergeCell ref="C5193:C5197"/>
    <mergeCell ref="D5193:D5197"/>
    <mergeCell ref="E5193:E5197"/>
    <mergeCell ref="F5193:F5197"/>
    <mergeCell ref="G5183:G5187"/>
    <mergeCell ref="H5183:H5187"/>
    <mergeCell ref="J5183:J5187"/>
    <mergeCell ref="L5183:L5187"/>
    <mergeCell ref="A5188:A5192"/>
    <mergeCell ref="B5188:B5192"/>
    <mergeCell ref="C5188:C5192"/>
    <mergeCell ref="D5188:D5192"/>
    <mergeCell ref="E5188:E5192"/>
    <mergeCell ref="F5188:F5192"/>
    <mergeCell ref="G5178:G5182"/>
    <mergeCell ref="H5178:H5182"/>
    <mergeCell ref="J5178:J5182"/>
    <mergeCell ref="L5178:L5182"/>
    <mergeCell ref="A5183:A5187"/>
    <mergeCell ref="B5183:B5187"/>
    <mergeCell ref="C5183:C5187"/>
    <mergeCell ref="D5183:D5187"/>
    <mergeCell ref="E5183:E5187"/>
    <mergeCell ref="F5183:F5187"/>
    <mergeCell ref="G5173:G5177"/>
    <mergeCell ref="H5173:H5177"/>
    <mergeCell ref="J5173:J5177"/>
    <mergeCell ref="L5173:L5177"/>
    <mergeCell ref="A5178:A5182"/>
    <mergeCell ref="B5178:B5182"/>
    <mergeCell ref="C5178:C5182"/>
    <mergeCell ref="D5178:D5182"/>
    <mergeCell ref="E5178:E5182"/>
    <mergeCell ref="F5178:F5182"/>
    <mergeCell ref="G5168:G5172"/>
    <mergeCell ref="H5168:H5172"/>
    <mergeCell ref="J5168:J5172"/>
    <mergeCell ref="L5168:L5172"/>
    <mergeCell ref="A5173:A5177"/>
    <mergeCell ref="B5173:B5177"/>
    <mergeCell ref="C5173:C5177"/>
    <mergeCell ref="D5173:D5177"/>
    <mergeCell ref="E5173:E5177"/>
    <mergeCell ref="F5173:F5177"/>
    <mergeCell ref="G5163:G5167"/>
    <mergeCell ref="H5163:H5167"/>
    <mergeCell ref="J5163:J5167"/>
    <mergeCell ref="L5163:L5167"/>
    <mergeCell ref="A5168:A5172"/>
    <mergeCell ref="B5168:B5172"/>
    <mergeCell ref="C5168:C5172"/>
    <mergeCell ref="D5168:D5172"/>
    <mergeCell ref="E5168:E5172"/>
    <mergeCell ref="F5168:F5172"/>
    <mergeCell ref="G5158:G5162"/>
    <mergeCell ref="H5158:H5162"/>
    <mergeCell ref="J5158:J5162"/>
    <mergeCell ref="L5158:L5162"/>
    <mergeCell ref="A5163:A5167"/>
    <mergeCell ref="B5163:B5167"/>
    <mergeCell ref="C5163:C5167"/>
    <mergeCell ref="D5163:D5167"/>
    <mergeCell ref="E5163:E5167"/>
    <mergeCell ref="F5163:F5167"/>
    <mergeCell ref="G5153:G5157"/>
    <mergeCell ref="H5153:H5157"/>
    <mergeCell ref="J5153:J5157"/>
    <mergeCell ref="L5153:L5157"/>
    <mergeCell ref="A5158:A5162"/>
    <mergeCell ref="B5158:B5162"/>
    <mergeCell ref="C5158:C5162"/>
    <mergeCell ref="D5158:D5162"/>
    <mergeCell ref="E5158:E5162"/>
    <mergeCell ref="F5158:F5162"/>
    <mergeCell ref="G5148:G5152"/>
    <mergeCell ref="H5148:H5152"/>
    <mergeCell ref="J5148:J5152"/>
    <mergeCell ref="L5148:L5152"/>
    <mergeCell ref="A5153:A5157"/>
    <mergeCell ref="B5153:B5157"/>
    <mergeCell ref="C5153:C5157"/>
    <mergeCell ref="D5153:D5157"/>
    <mergeCell ref="E5153:E5157"/>
    <mergeCell ref="F5153:F5157"/>
    <mergeCell ref="G5143:G5147"/>
    <mergeCell ref="H5143:H5147"/>
    <mergeCell ref="J5143:J5147"/>
    <mergeCell ref="L5143:L5147"/>
    <mergeCell ref="A5148:A5152"/>
    <mergeCell ref="B5148:B5152"/>
    <mergeCell ref="C5148:C5152"/>
    <mergeCell ref="D5148:D5152"/>
    <mergeCell ref="E5148:E5152"/>
    <mergeCell ref="F5148:F5152"/>
    <mergeCell ref="G5138:G5142"/>
    <mergeCell ref="H5138:H5142"/>
    <mergeCell ref="J5138:J5142"/>
    <mergeCell ref="L5138:L5142"/>
    <mergeCell ref="A5143:A5147"/>
    <mergeCell ref="B5143:B5147"/>
    <mergeCell ref="C5143:C5147"/>
    <mergeCell ref="D5143:D5147"/>
    <mergeCell ref="E5143:E5147"/>
    <mergeCell ref="F5143:F5147"/>
    <mergeCell ref="G5133:G5137"/>
    <mergeCell ref="H5133:H5137"/>
    <mergeCell ref="J5133:J5137"/>
    <mergeCell ref="L5133:L5137"/>
    <mergeCell ref="A5138:A5142"/>
    <mergeCell ref="B5138:B5142"/>
    <mergeCell ref="C5138:C5142"/>
    <mergeCell ref="D5138:D5142"/>
    <mergeCell ref="E5138:E5142"/>
    <mergeCell ref="F5138:F5142"/>
    <mergeCell ref="G5128:G5132"/>
    <mergeCell ref="H5128:H5132"/>
    <mergeCell ref="J5128:J5132"/>
    <mergeCell ref="L5128:L5132"/>
    <mergeCell ref="A5133:A5137"/>
    <mergeCell ref="B5133:B5137"/>
    <mergeCell ref="C5133:C5137"/>
    <mergeCell ref="D5133:D5137"/>
    <mergeCell ref="E5133:E5137"/>
    <mergeCell ref="F5133:F5137"/>
    <mergeCell ref="G5123:G5127"/>
    <mergeCell ref="H5123:H5127"/>
    <mergeCell ref="J5123:J5127"/>
    <mergeCell ref="L5123:L5127"/>
    <mergeCell ref="A5128:A5132"/>
    <mergeCell ref="B5128:B5132"/>
    <mergeCell ref="C5128:C5132"/>
    <mergeCell ref="D5128:D5132"/>
    <mergeCell ref="E5128:E5132"/>
    <mergeCell ref="F5128:F5132"/>
    <mergeCell ref="G5118:G5122"/>
    <mergeCell ref="H5118:H5122"/>
    <mergeCell ref="J5118:J5122"/>
    <mergeCell ref="L5118:L5122"/>
    <mergeCell ref="A5123:A5127"/>
    <mergeCell ref="B5123:B5127"/>
    <mergeCell ref="C5123:C5127"/>
    <mergeCell ref="D5123:D5127"/>
    <mergeCell ref="E5123:E5127"/>
    <mergeCell ref="F5123:F5127"/>
    <mergeCell ref="G5113:G5117"/>
    <mergeCell ref="H5113:H5117"/>
    <mergeCell ref="J5113:J5117"/>
    <mergeCell ref="L5113:L5117"/>
    <mergeCell ref="A5118:A5122"/>
    <mergeCell ref="B5118:B5122"/>
    <mergeCell ref="C5118:C5122"/>
    <mergeCell ref="D5118:D5122"/>
    <mergeCell ref="E5118:E5122"/>
    <mergeCell ref="F5118:F5122"/>
    <mergeCell ref="G5108:G5112"/>
    <mergeCell ref="H5108:H5112"/>
    <mergeCell ref="J5108:J5112"/>
    <mergeCell ref="L5108:L5112"/>
    <mergeCell ref="A5113:A5117"/>
    <mergeCell ref="B5113:B5117"/>
    <mergeCell ref="C5113:C5117"/>
    <mergeCell ref="D5113:D5117"/>
    <mergeCell ref="E5113:E5117"/>
    <mergeCell ref="F5113:F5117"/>
    <mergeCell ref="G5103:G5107"/>
    <mergeCell ref="H5103:H5107"/>
    <mergeCell ref="J5103:J5107"/>
    <mergeCell ref="L5103:L5107"/>
    <mergeCell ref="A5108:A5112"/>
    <mergeCell ref="B5108:B5112"/>
    <mergeCell ref="C5108:C5112"/>
    <mergeCell ref="D5108:D5112"/>
    <mergeCell ref="E5108:E5112"/>
    <mergeCell ref="F5108:F5112"/>
    <mergeCell ref="G5098:G5102"/>
    <mergeCell ref="H5098:H5102"/>
    <mergeCell ref="J5098:J5102"/>
    <mergeCell ref="L5098:L5102"/>
    <mergeCell ref="A5103:A5107"/>
    <mergeCell ref="B5103:B5107"/>
    <mergeCell ref="C5103:C5107"/>
    <mergeCell ref="D5103:D5107"/>
    <mergeCell ref="E5103:E5107"/>
    <mergeCell ref="F5103:F5107"/>
    <mergeCell ref="G5093:G5097"/>
    <mergeCell ref="H5093:H5097"/>
    <mergeCell ref="J5093:J5097"/>
    <mergeCell ref="L5093:L5097"/>
    <mergeCell ref="A5098:A5102"/>
    <mergeCell ref="B5098:B5102"/>
    <mergeCell ref="C5098:C5102"/>
    <mergeCell ref="D5098:D5102"/>
    <mergeCell ref="E5098:E5102"/>
    <mergeCell ref="F5098:F5102"/>
    <mergeCell ref="G5088:G5092"/>
    <mergeCell ref="H5088:H5092"/>
    <mergeCell ref="J5088:J5092"/>
    <mergeCell ref="L5088:L5092"/>
    <mergeCell ref="A5093:A5097"/>
    <mergeCell ref="B5093:B5097"/>
    <mergeCell ref="C5093:C5097"/>
    <mergeCell ref="D5093:D5097"/>
    <mergeCell ref="E5093:E5097"/>
    <mergeCell ref="F5093:F5097"/>
    <mergeCell ref="G5083:G5087"/>
    <mergeCell ref="H5083:H5087"/>
    <mergeCell ref="J5083:J5087"/>
    <mergeCell ref="L5083:L5087"/>
    <mergeCell ref="A5088:A5092"/>
    <mergeCell ref="B5088:B5092"/>
    <mergeCell ref="C5088:C5092"/>
    <mergeCell ref="D5088:D5092"/>
    <mergeCell ref="E5088:E5092"/>
    <mergeCell ref="F5088:F5092"/>
    <mergeCell ref="G5078:G5082"/>
    <mergeCell ref="H5078:H5082"/>
    <mergeCell ref="J5078:J5082"/>
    <mergeCell ref="L5078:L5082"/>
    <mergeCell ref="A5083:A5087"/>
    <mergeCell ref="B5083:B5087"/>
    <mergeCell ref="C5083:C5087"/>
    <mergeCell ref="D5083:D5087"/>
    <mergeCell ref="E5083:E5087"/>
    <mergeCell ref="F5083:F5087"/>
    <mergeCell ref="G5073:G5077"/>
    <mergeCell ref="H5073:H5077"/>
    <mergeCell ref="J5073:J5077"/>
    <mergeCell ref="L5073:L5077"/>
    <mergeCell ref="A5078:A5082"/>
    <mergeCell ref="B5078:B5082"/>
    <mergeCell ref="C5078:C5082"/>
    <mergeCell ref="D5078:D5082"/>
    <mergeCell ref="E5078:E5082"/>
    <mergeCell ref="F5078:F5082"/>
    <mergeCell ref="G5068:G5072"/>
    <mergeCell ref="H5068:H5072"/>
    <mergeCell ref="J5068:J5072"/>
    <mergeCell ref="L5068:L5072"/>
    <mergeCell ref="A5073:A5077"/>
    <mergeCell ref="B5073:B5077"/>
    <mergeCell ref="C5073:C5077"/>
    <mergeCell ref="D5073:D5077"/>
    <mergeCell ref="E5073:E5077"/>
    <mergeCell ref="F5073:F5077"/>
    <mergeCell ref="G5063:G5067"/>
    <mergeCell ref="H5063:H5067"/>
    <mergeCell ref="J5063:J5067"/>
    <mergeCell ref="L5063:L5067"/>
    <mergeCell ref="A5068:A5072"/>
    <mergeCell ref="B5068:B5072"/>
    <mergeCell ref="C5068:C5072"/>
    <mergeCell ref="D5068:D5072"/>
    <mergeCell ref="E5068:E5072"/>
    <mergeCell ref="F5068:F5072"/>
    <mergeCell ref="G5058:G5062"/>
    <mergeCell ref="H5058:H5062"/>
    <mergeCell ref="J5058:J5062"/>
    <mergeCell ref="L5058:L5062"/>
    <mergeCell ref="A5063:A5067"/>
    <mergeCell ref="B5063:B5067"/>
    <mergeCell ref="C5063:C5067"/>
    <mergeCell ref="D5063:D5067"/>
    <mergeCell ref="E5063:E5067"/>
    <mergeCell ref="F5063:F5067"/>
    <mergeCell ref="G5053:G5057"/>
    <mergeCell ref="H5053:H5057"/>
    <mergeCell ref="J5053:J5057"/>
    <mergeCell ref="L5053:L5057"/>
    <mergeCell ref="A5058:A5062"/>
    <mergeCell ref="B5058:B5062"/>
    <mergeCell ref="C5058:C5062"/>
    <mergeCell ref="D5058:D5062"/>
    <mergeCell ref="E5058:E5062"/>
    <mergeCell ref="F5058:F5062"/>
    <mergeCell ref="G5048:G5052"/>
    <mergeCell ref="H5048:H5052"/>
    <mergeCell ref="J5048:J5052"/>
    <mergeCell ref="L5048:L5052"/>
    <mergeCell ref="A5053:A5057"/>
    <mergeCell ref="B5053:B5057"/>
    <mergeCell ref="C5053:C5057"/>
    <mergeCell ref="D5053:D5057"/>
    <mergeCell ref="E5053:E5057"/>
    <mergeCell ref="F5053:F5057"/>
    <mergeCell ref="G5043:G5047"/>
    <mergeCell ref="H5043:H5047"/>
    <mergeCell ref="J5043:J5047"/>
    <mergeCell ref="L5043:L5047"/>
    <mergeCell ref="A5048:A5052"/>
    <mergeCell ref="B5048:B5052"/>
    <mergeCell ref="C5048:C5052"/>
    <mergeCell ref="D5048:D5052"/>
    <mergeCell ref="E5048:E5052"/>
    <mergeCell ref="F5048:F5052"/>
    <mergeCell ref="G5038:G5042"/>
    <mergeCell ref="H5038:H5042"/>
    <mergeCell ref="J5038:J5042"/>
    <mergeCell ref="L5038:L5042"/>
    <mergeCell ref="A5043:A5047"/>
    <mergeCell ref="B5043:B5047"/>
    <mergeCell ref="C5043:C5047"/>
    <mergeCell ref="D5043:D5047"/>
    <mergeCell ref="E5043:E5047"/>
    <mergeCell ref="F5043:F5047"/>
    <mergeCell ref="G5033:G5037"/>
    <mergeCell ref="H5033:H5037"/>
    <mergeCell ref="J5033:J5037"/>
    <mergeCell ref="L5033:L5037"/>
    <mergeCell ref="A5038:A5042"/>
    <mergeCell ref="B5038:B5042"/>
    <mergeCell ref="C5038:C5042"/>
    <mergeCell ref="D5038:D5042"/>
    <mergeCell ref="E5038:E5042"/>
    <mergeCell ref="F5038:F5042"/>
    <mergeCell ref="G5028:G5032"/>
    <mergeCell ref="H5028:H5032"/>
    <mergeCell ref="J5028:J5032"/>
    <mergeCell ref="L5028:L5032"/>
    <mergeCell ref="A5033:A5037"/>
    <mergeCell ref="B5033:B5037"/>
    <mergeCell ref="C5033:C5037"/>
    <mergeCell ref="D5033:D5037"/>
    <mergeCell ref="E5033:E5037"/>
    <mergeCell ref="F5033:F5037"/>
    <mergeCell ref="G5023:G5027"/>
    <mergeCell ref="H5023:H5027"/>
    <mergeCell ref="J5023:J5027"/>
    <mergeCell ref="L5023:L5027"/>
    <mergeCell ref="A5028:A5032"/>
    <mergeCell ref="B5028:B5032"/>
    <mergeCell ref="C5028:C5032"/>
    <mergeCell ref="D5028:D5032"/>
    <mergeCell ref="E5028:E5032"/>
    <mergeCell ref="F5028:F5032"/>
    <mergeCell ref="G5018:G5022"/>
    <mergeCell ref="H5018:H5022"/>
    <mergeCell ref="J5018:J5022"/>
    <mergeCell ref="L5018:L5022"/>
    <mergeCell ref="A5023:A5027"/>
    <mergeCell ref="B5023:B5027"/>
    <mergeCell ref="C5023:C5027"/>
    <mergeCell ref="D5023:D5027"/>
    <mergeCell ref="E5023:E5027"/>
    <mergeCell ref="F5023:F5027"/>
    <mergeCell ref="G5013:G5017"/>
    <mergeCell ref="H5013:H5017"/>
    <mergeCell ref="J5013:J5017"/>
    <mergeCell ref="L5013:L5017"/>
    <mergeCell ref="A5018:A5022"/>
    <mergeCell ref="B5018:B5022"/>
    <mergeCell ref="C5018:C5022"/>
    <mergeCell ref="D5018:D5022"/>
    <mergeCell ref="E5018:E5022"/>
    <mergeCell ref="F5018:F5022"/>
    <mergeCell ref="G5008:G5012"/>
    <mergeCell ref="H5008:H5012"/>
    <mergeCell ref="J5008:J5012"/>
    <mergeCell ref="L5008:L5012"/>
    <mergeCell ref="A5013:A5017"/>
    <mergeCell ref="B5013:B5017"/>
    <mergeCell ref="C5013:C5017"/>
    <mergeCell ref="D5013:D5017"/>
    <mergeCell ref="E5013:E5017"/>
    <mergeCell ref="F5013:F5017"/>
    <mergeCell ref="G5003:G5007"/>
    <mergeCell ref="H5003:H5007"/>
    <mergeCell ref="J5003:J5007"/>
    <mergeCell ref="L5003:L5007"/>
    <mergeCell ref="A5008:A5012"/>
    <mergeCell ref="B5008:B5012"/>
    <mergeCell ref="C5008:C5012"/>
    <mergeCell ref="D5008:D5012"/>
    <mergeCell ref="E5008:E5012"/>
    <mergeCell ref="F5008:F5012"/>
    <mergeCell ref="G4998:G5002"/>
    <mergeCell ref="H4998:H5002"/>
    <mergeCell ref="J4998:J5002"/>
    <mergeCell ref="L4998:L5002"/>
    <mergeCell ref="A5003:A5007"/>
    <mergeCell ref="B5003:B5007"/>
    <mergeCell ref="C5003:C5007"/>
    <mergeCell ref="D5003:D5007"/>
    <mergeCell ref="E5003:E5007"/>
    <mergeCell ref="F5003:F5007"/>
    <mergeCell ref="G4993:G4997"/>
    <mergeCell ref="H4993:H4997"/>
    <mergeCell ref="J4993:J4997"/>
    <mergeCell ref="L4993:L4997"/>
    <mergeCell ref="A4998:A5002"/>
    <mergeCell ref="B4998:B5002"/>
    <mergeCell ref="C4998:C5002"/>
    <mergeCell ref="D4998:D5002"/>
    <mergeCell ref="E4998:E5002"/>
    <mergeCell ref="F4998:F5002"/>
    <mergeCell ref="G4988:G4992"/>
    <mergeCell ref="H4988:H4992"/>
    <mergeCell ref="J4988:J4992"/>
    <mergeCell ref="L4988:L4992"/>
    <mergeCell ref="A4993:A4997"/>
    <mergeCell ref="B4993:B4997"/>
    <mergeCell ref="C4993:C4997"/>
    <mergeCell ref="D4993:D4997"/>
    <mergeCell ref="E4993:E4997"/>
    <mergeCell ref="F4993:F4997"/>
    <mergeCell ref="G4983:G4987"/>
    <mergeCell ref="H4983:H4987"/>
    <mergeCell ref="J4983:J4987"/>
    <mergeCell ref="L4983:L4987"/>
    <mergeCell ref="A4988:A4992"/>
    <mergeCell ref="B4988:B4992"/>
    <mergeCell ref="C4988:C4992"/>
    <mergeCell ref="D4988:D4992"/>
    <mergeCell ref="E4988:E4992"/>
    <mergeCell ref="F4988:F4992"/>
    <mergeCell ref="G4978:G4982"/>
    <mergeCell ref="H4978:H4982"/>
    <mergeCell ref="J4978:J4982"/>
    <mergeCell ref="L4978:L4982"/>
    <mergeCell ref="A4983:A4987"/>
    <mergeCell ref="B4983:B4987"/>
    <mergeCell ref="C4983:C4987"/>
    <mergeCell ref="D4983:D4987"/>
    <mergeCell ref="E4983:E4987"/>
    <mergeCell ref="F4983:F4987"/>
    <mergeCell ref="G4973:G4977"/>
    <mergeCell ref="H4973:H4977"/>
    <mergeCell ref="J4973:J4977"/>
    <mergeCell ref="L4973:L4977"/>
    <mergeCell ref="A4978:A4982"/>
    <mergeCell ref="B4978:B4982"/>
    <mergeCell ref="C4978:C4982"/>
    <mergeCell ref="D4978:D4982"/>
    <mergeCell ref="E4978:E4982"/>
    <mergeCell ref="F4978:F4982"/>
    <mergeCell ref="G4968:G4972"/>
    <mergeCell ref="H4968:H4972"/>
    <mergeCell ref="J4968:J4972"/>
    <mergeCell ref="L4968:L4972"/>
    <mergeCell ref="A4973:A4977"/>
    <mergeCell ref="B4973:B4977"/>
    <mergeCell ref="C4973:C4977"/>
    <mergeCell ref="D4973:D4977"/>
    <mergeCell ref="E4973:E4977"/>
    <mergeCell ref="F4973:F4977"/>
    <mergeCell ref="G4963:G4967"/>
    <mergeCell ref="H4963:H4967"/>
    <mergeCell ref="J4963:J4967"/>
    <mergeCell ref="L4963:L4967"/>
    <mergeCell ref="A4968:A4972"/>
    <mergeCell ref="B4968:B4972"/>
    <mergeCell ref="C4968:C4972"/>
    <mergeCell ref="D4968:D4972"/>
    <mergeCell ref="E4968:E4972"/>
    <mergeCell ref="F4968:F4972"/>
    <mergeCell ref="G4958:G4962"/>
    <mergeCell ref="H4958:H4962"/>
    <mergeCell ref="J4958:J4962"/>
    <mergeCell ref="L4958:L4962"/>
    <mergeCell ref="A4963:A4967"/>
    <mergeCell ref="B4963:B4967"/>
    <mergeCell ref="C4963:C4967"/>
    <mergeCell ref="D4963:D4967"/>
    <mergeCell ref="E4963:E4967"/>
    <mergeCell ref="F4963:F4967"/>
    <mergeCell ref="G4953:G4957"/>
    <mergeCell ref="H4953:H4957"/>
    <mergeCell ref="J4953:J4957"/>
    <mergeCell ref="L4953:L4957"/>
    <mergeCell ref="A4958:A4962"/>
    <mergeCell ref="B4958:B4962"/>
    <mergeCell ref="C4958:C4962"/>
    <mergeCell ref="D4958:D4962"/>
    <mergeCell ref="E4958:E4962"/>
    <mergeCell ref="F4958:F4962"/>
    <mergeCell ref="G4948:G4952"/>
    <mergeCell ref="H4948:H4952"/>
    <mergeCell ref="J4948:J4952"/>
    <mergeCell ref="L4948:L4952"/>
    <mergeCell ref="A4953:A4957"/>
    <mergeCell ref="B4953:B4957"/>
    <mergeCell ref="C4953:C4957"/>
    <mergeCell ref="D4953:D4957"/>
    <mergeCell ref="E4953:E4957"/>
    <mergeCell ref="F4953:F4957"/>
    <mergeCell ref="G4943:G4947"/>
    <mergeCell ref="H4943:H4947"/>
    <mergeCell ref="J4943:J4947"/>
    <mergeCell ref="L4943:L4947"/>
    <mergeCell ref="A4948:A4952"/>
    <mergeCell ref="B4948:B4952"/>
    <mergeCell ref="C4948:C4952"/>
    <mergeCell ref="D4948:D4952"/>
    <mergeCell ref="E4948:E4952"/>
    <mergeCell ref="F4948:F4952"/>
    <mergeCell ref="G4938:G4942"/>
    <mergeCell ref="H4938:H4942"/>
    <mergeCell ref="J4938:J4942"/>
    <mergeCell ref="L4938:L4942"/>
    <mergeCell ref="A4943:A4947"/>
    <mergeCell ref="B4943:B4947"/>
    <mergeCell ref="C4943:C4947"/>
    <mergeCell ref="D4943:D4947"/>
    <mergeCell ref="E4943:E4947"/>
    <mergeCell ref="F4943:F4947"/>
    <mergeCell ref="G4933:G4937"/>
    <mergeCell ref="H4933:H4937"/>
    <mergeCell ref="J4933:J4937"/>
    <mergeCell ref="L4933:L4937"/>
    <mergeCell ref="A4938:A4942"/>
    <mergeCell ref="B4938:B4942"/>
    <mergeCell ref="C4938:C4942"/>
    <mergeCell ref="D4938:D4942"/>
    <mergeCell ref="E4938:E4942"/>
    <mergeCell ref="F4938:F4942"/>
    <mergeCell ref="G4928:G4932"/>
    <mergeCell ref="H4928:H4932"/>
    <mergeCell ref="J4928:J4932"/>
    <mergeCell ref="L4928:L4932"/>
    <mergeCell ref="A4933:A4937"/>
    <mergeCell ref="B4933:B4937"/>
    <mergeCell ref="C4933:C4937"/>
    <mergeCell ref="D4933:D4937"/>
    <mergeCell ref="E4933:E4937"/>
    <mergeCell ref="F4933:F4937"/>
    <mergeCell ref="G4923:G4927"/>
    <mergeCell ref="H4923:H4927"/>
    <mergeCell ref="J4923:J4927"/>
    <mergeCell ref="L4923:L4927"/>
    <mergeCell ref="A4928:A4932"/>
    <mergeCell ref="B4928:B4932"/>
    <mergeCell ref="C4928:C4932"/>
    <mergeCell ref="D4928:D4932"/>
    <mergeCell ref="E4928:E4932"/>
    <mergeCell ref="F4928:F4932"/>
    <mergeCell ref="G4918:G4922"/>
    <mergeCell ref="H4918:H4922"/>
    <mergeCell ref="J4918:J4922"/>
    <mergeCell ref="L4918:L4922"/>
    <mergeCell ref="A4923:A4927"/>
    <mergeCell ref="B4923:B4927"/>
    <mergeCell ref="C4923:C4927"/>
    <mergeCell ref="D4923:D4927"/>
    <mergeCell ref="E4923:E4927"/>
    <mergeCell ref="F4923:F4927"/>
    <mergeCell ref="G4913:G4917"/>
    <mergeCell ref="H4913:H4917"/>
    <mergeCell ref="J4913:J4917"/>
    <mergeCell ref="L4913:L4917"/>
    <mergeCell ref="A4918:A4922"/>
    <mergeCell ref="B4918:B4922"/>
    <mergeCell ref="C4918:C4922"/>
    <mergeCell ref="D4918:D4922"/>
    <mergeCell ref="E4918:E4922"/>
    <mergeCell ref="F4918:F4922"/>
    <mergeCell ref="G4908:G4912"/>
    <mergeCell ref="H4908:H4912"/>
    <mergeCell ref="J4908:J4912"/>
    <mergeCell ref="L4908:L4912"/>
    <mergeCell ref="A4913:A4917"/>
    <mergeCell ref="B4913:B4917"/>
    <mergeCell ref="C4913:C4917"/>
    <mergeCell ref="D4913:D4917"/>
    <mergeCell ref="E4913:E4917"/>
    <mergeCell ref="F4913:F4917"/>
    <mergeCell ref="G4903:G4907"/>
    <mergeCell ref="H4903:H4907"/>
    <mergeCell ref="J4903:J4907"/>
    <mergeCell ref="L4903:L4907"/>
    <mergeCell ref="A4908:A4912"/>
    <mergeCell ref="B4908:B4912"/>
    <mergeCell ref="C4908:C4912"/>
    <mergeCell ref="D4908:D4912"/>
    <mergeCell ref="E4908:E4912"/>
    <mergeCell ref="F4908:F4912"/>
    <mergeCell ref="G4898:G4902"/>
    <mergeCell ref="H4898:H4902"/>
    <mergeCell ref="J4898:J4902"/>
    <mergeCell ref="L4898:L4902"/>
    <mergeCell ref="A4903:A4907"/>
    <mergeCell ref="B4903:B4907"/>
    <mergeCell ref="C4903:C4907"/>
    <mergeCell ref="D4903:D4907"/>
    <mergeCell ref="E4903:E4907"/>
    <mergeCell ref="F4903:F4907"/>
    <mergeCell ref="G4893:G4897"/>
    <mergeCell ref="H4893:H4897"/>
    <mergeCell ref="J4893:J4897"/>
    <mergeCell ref="L4893:L4897"/>
    <mergeCell ref="A4898:A4902"/>
    <mergeCell ref="B4898:B4902"/>
    <mergeCell ref="C4898:C4902"/>
    <mergeCell ref="D4898:D4902"/>
    <mergeCell ref="E4898:E4902"/>
    <mergeCell ref="F4898:F4902"/>
    <mergeCell ref="G4888:G4892"/>
    <mergeCell ref="H4888:H4892"/>
    <mergeCell ref="J4888:J4892"/>
    <mergeCell ref="L4888:L4892"/>
    <mergeCell ref="A4893:A4897"/>
    <mergeCell ref="B4893:B4897"/>
    <mergeCell ref="C4893:C4897"/>
    <mergeCell ref="D4893:D4897"/>
    <mergeCell ref="E4893:E4897"/>
    <mergeCell ref="F4893:F4897"/>
    <mergeCell ref="G4883:G4887"/>
    <mergeCell ref="H4883:H4887"/>
    <mergeCell ref="J4883:J4887"/>
    <mergeCell ref="L4883:L4887"/>
    <mergeCell ref="A4888:A4892"/>
    <mergeCell ref="B4888:B4892"/>
    <mergeCell ref="C4888:C4892"/>
    <mergeCell ref="D4888:D4892"/>
    <mergeCell ref="E4888:E4892"/>
    <mergeCell ref="F4888:F4892"/>
    <mergeCell ref="G4878:G4882"/>
    <mergeCell ref="H4878:H4882"/>
    <mergeCell ref="J4878:J4882"/>
    <mergeCell ref="L4878:L4882"/>
    <mergeCell ref="A4883:A4887"/>
    <mergeCell ref="B4883:B4887"/>
    <mergeCell ref="C4883:C4887"/>
    <mergeCell ref="D4883:D4887"/>
    <mergeCell ref="E4883:E4887"/>
    <mergeCell ref="F4883:F4887"/>
    <mergeCell ref="G4873:G4877"/>
    <mergeCell ref="H4873:H4877"/>
    <mergeCell ref="J4873:J4877"/>
    <mergeCell ref="L4873:L4877"/>
    <mergeCell ref="A4878:A4882"/>
    <mergeCell ref="B4878:B4882"/>
    <mergeCell ref="C4878:C4882"/>
    <mergeCell ref="D4878:D4882"/>
    <mergeCell ref="E4878:E4882"/>
    <mergeCell ref="F4878:F4882"/>
    <mergeCell ref="G4868:G4872"/>
    <mergeCell ref="H4868:H4872"/>
    <mergeCell ref="J4868:J4872"/>
    <mergeCell ref="L4868:L4872"/>
    <mergeCell ref="A4873:A4877"/>
    <mergeCell ref="B4873:B4877"/>
    <mergeCell ref="C4873:C4877"/>
    <mergeCell ref="D4873:D4877"/>
    <mergeCell ref="E4873:E4877"/>
    <mergeCell ref="F4873:F4877"/>
    <mergeCell ref="G4863:G4867"/>
    <mergeCell ref="H4863:H4867"/>
    <mergeCell ref="J4863:J4867"/>
    <mergeCell ref="L4863:L4867"/>
    <mergeCell ref="A4868:A4872"/>
    <mergeCell ref="B4868:B4872"/>
    <mergeCell ref="C4868:C4872"/>
    <mergeCell ref="D4868:D4872"/>
    <mergeCell ref="E4868:E4872"/>
    <mergeCell ref="F4868:F4872"/>
    <mergeCell ref="G4858:G4862"/>
    <mergeCell ref="H4858:H4862"/>
    <mergeCell ref="J4858:J4862"/>
    <mergeCell ref="L4858:L4862"/>
    <mergeCell ref="A4863:A4867"/>
    <mergeCell ref="B4863:B4867"/>
    <mergeCell ref="C4863:C4867"/>
    <mergeCell ref="D4863:D4867"/>
    <mergeCell ref="E4863:E4867"/>
    <mergeCell ref="F4863:F4867"/>
    <mergeCell ref="G4853:G4857"/>
    <mergeCell ref="H4853:H4857"/>
    <mergeCell ref="J4853:J4857"/>
    <mergeCell ref="L4853:L4857"/>
    <mergeCell ref="A4858:A4862"/>
    <mergeCell ref="B4858:B4862"/>
    <mergeCell ref="C4858:C4862"/>
    <mergeCell ref="D4858:D4862"/>
    <mergeCell ref="E4858:E4862"/>
    <mergeCell ref="F4858:F4862"/>
    <mergeCell ref="G4848:G4852"/>
    <mergeCell ref="H4848:H4852"/>
    <mergeCell ref="J4848:J4852"/>
    <mergeCell ref="L4848:L4852"/>
    <mergeCell ref="A4853:A4857"/>
    <mergeCell ref="B4853:B4857"/>
    <mergeCell ref="C4853:C4857"/>
    <mergeCell ref="D4853:D4857"/>
    <mergeCell ref="E4853:E4857"/>
    <mergeCell ref="F4853:F4857"/>
    <mergeCell ref="G4843:G4847"/>
    <mergeCell ref="H4843:H4847"/>
    <mergeCell ref="J4843:J4847"/>
    <mergeCell ref="L4843:L4847"/>
    <mergeCell ref="A4848:A4852"/>
    <mergeCell ref="B4848:B4852"/>
    <mergeCell ref="C4848:C4852"/>
    <mergeCell ref="D4848:D4852"/>
    <mergeCell ref="E4848:E4852"/>
    <mergeCell ref="F4848:F4852"/>
    <mergeCell ref="G4838:G4842"/>
    <mergeCell ref="H4838:H4842"/>
    <mergeCell ref="J4838:J4842"/>
    <mergeCell ref="L4838:L4842"/>
    <mergeCell ref="A4843:A4847"/>
    <mergeCell ref="B4843:B4847"/>
    <mergeCell ref="C4843:C4847"/>
    <mergeCell ref="D4843:D4847"/>
    <mergeCell ref="E4843:E4847"/>
    <mergeCell ref="F4843:F4847"/>
    <mergeCell ref="G4833:G4837"/>
    <mergeCell ref="H4833:H4837"/>
    <mergeCell ref="J4833:J4837"/>
    <mergeCell ref="L4833:L4837"/>
    <mergeCell ref="A4838:A4842"/>
    <mergeCell ref="B4838:B4842"/>
    <mergeCell ref="C4838:C4842"/>
    <mergeCell ref="D4838:D4842"/>
    <mergeCell ref="E4838:E4842"/>
    <mergeCell ref="F4838:F4842"/>
    <mergeCell ref="G4828:G4832"/>
    <mergeCell ref="H4828:H4832"/>
    <mergeCell ref="J4828:J4832"/>
    <mergeCell ref="L4828:L4832"/>
    <mergeCell ref="A4833:A4837"/>
    <mergeCell ref="B4833:B4837"/>
    <mergeCell ref="C4833:C4837"/>
    <mergeCell ref="D4833:D4837"/>
    <mergeCell ref="E4833:E4837"/>
    <mergeCell ref="F4833:F4837"/>
    <mergeCell ref="G4823:G4827"/>
    <mergeCell ref="H4823:H4827"/>
    <mergeCell ref="J4823:J4827"/>
    <mergeCell ref="L4823:L4827"/>
    <mergeCell ref="A4828:A4832"/>
    <mergeCell ref="B4828:B4832"/>
    <mergeCell ref="C4828:C4832"/>
    <mergeCell ref="D4828:D4832"/>
    <mergeCell ref="E4828:E4832"/>
    <mergeCell ref="F4828:F4832"/>
    <mergeCell ref="G4818:G4822"/>
    <mergeCell ref="H4818:H4822"/>
    <mergeCell ref="J4818:J4822"/>
    <mergeCell ref="L4818:L4822"/>
    <mergeCell ref="A4823:A4827"/>
    <mergeCell ref="B4823:B4827"/>
    <mergeCell ref="C4823:C4827"/>
    <mergeCell ref="D4823:D4827"/>
    <mergeCell ref="E4823:E4827"/>
    <mergeCell ref="F4823:F4827"/>
    <mergeCell ref="G4813:G4817"/>
    <mergeCell ref="H4813:H4817"/>
    <mergeCell ref="J4813:J4817"/>
    <mergeCell ref="L4813:L4817"/>
    <mergeCell ref="A4818:A4822"/>
    <mergeCell ref="B4818:B4822"/>
    <mergeCell ref="C4818:C4822"/>
    <mergeCell ref="D4818:D4822"/>
    <mergeCell ref="E4818:E4822"/>
    <mergeCell ref="F4818:F4822"/>
    <mergeCell ref="G4808:G4812"/>
    <mergeCell ref="H4808:H4812"/>
    <mergeCell ref="J4808:J4812"/>
    <mergeCell ref="L4808:L4812"/>
    <mergeCell ref="A4813:A4817"/>
    <mergeCell ref="B4813:B4817"/>
    <mergeCell ref="C4813:C4817"/>
    <mergeCell ref="D4813:D4817"/>
    <mergeCell ref="E4813:E4817"/>
    <mergeCell ref="F4813:F4817"/>
    <mergeCell ref="G4803:G4807"/>
    <mergeCell ref="H4803:H4807"/>
    <mergeCell ref="J4803:J4807"/>
    <mergeCell ref="L4803:L4807"/>
    <mergeCell ref="A4808:A4812"/>
    <mergeCell ref="B4808:B4812"/>
    <mergeCell ref="C4808:C4812"/>
    <mergeCell ref="D4808:D4812"/>
    <mergeCell ref="E4808:E4812"/>
    <mergeCell ref="F4808:F4812"/>
    <mergeCell ref="G4798:G4802"/>
    <mergeCell ref="H4798:H4802"/>
    <mergeCell ref="J4798:J4802"/>
    <mergeCell ref="L4798:L4802"/>
    <mergeCell ref="A4803:A4807"/>
    <mergeCell ref="B4803:B4807"/>
    <mergeCell ref="C4803:C4807"/>
    <mergeCell ref="D4803:D4807"/>
    <mergeCell ref="E4803:E4807"/>
    <mergeCell ref="F4803:F4807"/>
    <mergeCell ref="G4793:G4797"/>
    <mergeCell ref="H4793:H4797"/>
    <mergeCell ref="J4793:J4797"/>
    <mergeCell ref="L4793:L4797"/>
    <mergeCell ref="A4798:A4802"/>
    <mergeCell ref="B4798:B4802"/>
    <mergeCell ref="C4798:C4802"/>
    <mergeCell ref="D4798:D4802"/>
    <mergeCell ref="E4798:E4802"/>
    <mergeCell ref="F4798:F4802"/>
    <mergeCell ref="G4788:G4792"/>
    <mergeCell ref="H4788:H4792"/>
    <mergeCell ref="J4788:J4792"/>
    <mergeCell ref="L4788:L4792"/>
    <mergeCell ref="A4793:A4797"/>
    <mergeCell ref="B4793:B4797"/>
    <mergeCell ref="C4793:C4797"/>
    <mergeCell ref="D4793:D4797"/>
    <mergeCell ref="E4793:E4797"/>
    <mergeCell ref="F4793:F4797"/>
    <mergeCell ref="G4783:G4787"/>
    <mergeCell ref="H4783:H4787"/>
    <mergeCell ref="J4783:J4787"/>
    <mergeCell ref="L4783:L4787"/>
    <mergeCell ref="A4788:A4792"/>
    <mergeCell ref="B4788:B4792"/>
    <mergeCell ref="C4788:C4792"/>
    <mergeCell ref="D4788:D4792"/>
    <mergeCell ref="E4788:E4792"/>
    <mergeCell ref="F4788:F4792"/>
    <mergeCell ref="G4778:G4782"/>
    <mergeCell ref="H4778:H4782"/>
    <mergeCell ref="J4778:J4782"/>
    <mergeCell ref="L4778:L4782"/>
    <mergeCell ref="A4783:A4787"/>
    <mergeCell ref="B4783:B4787"/>
    <mergeCell ref="C4783:C4787"/>
    <mergeCell ref="D4783:D4787"/>
    <mergeCell ref="E4783:E4787"/>
    <mergeCell ref="F4783:F4787"/>
    <mergeCell ref="G4773:G4777"/>
    <mergeCell ref="H4773:H4777"/>
    <mergeCell ref="J4773:J4777"/>
    <mergeCell ref="L4773:L4777"/>
    <mergeCell ref="A4778:A4782"/>
    <mergeCell ref="B4778:B4782"/>
    <mergeCell ref="C4778:C4782"/>
    <mergeCell ref="D4778:D4782"/>
    <mergeCell ref="E4778:E4782"/>
    <mergeCell ref="F4778:F4782"/>
    <mergeCell ref="G4768:G4772"/>
    <mergeCell ref="H4768:H4772"/>
    <mergeCell ref="J4768:J4772"/>
    <mergeCell ref="L4768:L4772"/>
    <mergeCell ref="A4773:A4777"/>
    <mergeCell ref="B4773:B4777"/>
    <mergeCell ref="C4773:C4777"/>
    <mergeCell ref="D4773:D4777"/>
    <mergeCell ref="E4773:E4777"/>
    <mergeCell ref="F4773:F4777"/>
    <mergeCell ref="G4763:G4767"/>
    <mergeCell ref="H4763:H4767"/>
    <mergeCell ref="J4763:J4767"/>
    <mergeCell ref="L4763:L4767"/>
    <mergeCell ref="A4768:A4772"/>
    <mergeCell ref="B4768:B4772"/>
    <mergeCell ref="C4768:C4772"/>
    <mergeCell ref="D4768:D4772"/>
    <mergeCell ref="E4768:E4772"/>
    <mergeCell ref="F4768:F4772"/>
    <mergeCell ref="G4758:G4762"/>
    <mergeCell ref="H4758:H4762"/>
    <mergeCell ref="J4758:J4762"/>
    <mergeCell ref="L4758:L4762"/>
    <mergeCell ref="A4763:A4767"/>
    <mergeCell ref="B4763:B4767"/>
    <mergeCell ref="C4763:C4767"/>
    <mergeCell ref="D4763:D4767"/>
    <mergeCell ref="E4763:E4767"/>
    <mergeCell ref="F4763:F4767"/>
    <mergeCell ref="G4753:G4757"/>
    <mergeCell ref="H4753:H4757"/>
    <mergeCell ref="J4753:J4757"/>
    <mergeCell ref="L4753:L4757"/>
    <mergeCell ref="A4758:A4762"/>
    <mergeCell ref="B4758:B4762"/>
    <mergeCell ref="C4758:C4762"/>
    <mergeCell ref="D4758:D4762"/>
    <mergeCell ref="E4758:E4762"/>
    <mergeCell ref="F4758:F4762"/>
    <mergeCell ref="G4748:G4752"/>
    <mergeCell ref="H4748:H4752"/>
    <mergeCell ref="J4748:J4752"/>
    <mergeCell ref="L4748:L4752"/>
    <mergeCell ref="A4753:A4757"/>
    <mergeCell ref="B4753:B4757"/>
    <mergeCell ref="C4753:C4757"/>
    <mergeCell ref="D4753:D4757"/>
    <mergeCell ref="E4753:E4757"/>
    <mergeCell ref="F4753:F4757"/>
    <mergeCell ref="G4743:G4747"/>
    <mergeCell ref="H4743:H4747"/>
    <mergeCell ref="J4743:J4747"/>
    <mergeCell ref="L4743:L4747"/>
    <mergeCell ref="A4748:A4752"/>
    <mergeCell ref="B4748:B4752"/>
    <mergeCell ref="C4748:C4752"/>
    <mergeCell ref="D4748:D4752"/>
    <mergeCell ref="E4748:E4752"/>
    <mergeCell ref="F4748:F4752"/>
    <mergeCell ref="G4738:G4742"/>
    <mergeCell ref="H4738:H4742"/>
    <mergeCell ref="J4738:J4742"/>
    <mergeCell ref="L4738:L4742"/>
    <mergeCell ref="A4743:A4747"/>
    <mergeCell ref="B4743:B4747"/>
    <mergeCell ref="C4743:C4747"/>
    <mergeCell ref="D4743:D4747"/>
    <mergeCell ref="E4743:E4747"/>
    <mergeCell ref="F4743:F4747"/>
    <mergeCell ref="G4733:G4737"/>
    <mergeCell ref="H4733:H4737"/>
    <mergeCell ref="J4733:J4737"/>
    <mergeCell ref="L4733:L4737"/>
    <mergeCell ref="A4738:A4742"/>
    <mergeCell ref="B4738:B4742"/>
    <mergeCell ref="C4738:C4742"/>
    <mergeCell ref="D4738:D4742"/>
    <mergeCell ref="E4738:E4742"/>
    <mergeCell ref="F4738:F4742"/>
    <mergeCell ref="G4728:G4732"/>
    <mergeCell ref="H4728:H4732"/>
    <mergeCell ref="J4728:J4732"/>
    <mergeCell ref="L4728:L4732"/>
    <mergeCell ref="A4733:A4737"/>
    <mergeCell ref="B4733:B4737"/>
    <mergeCell ref="C4733:C4737"/>
    <mergeCell ref="D4733:D4737"/>
    <mergeCell ref="E4733:E4737"/>
    <mergeCell ref="F4733:F4737"/>
    <mergeCell ref="G4723:G4727"/>
    <mergeCell ref="H4723:H4727"/>
    <mergeCell ref="J4723:J4727"/>
    <mergeCell ref="L4723:L4727"/>
    <mergeCell ref="A4728:A4732"/>
    <mergeCell ref="B4728:B4732"/>
    <mergeCell ref="C4728:C4732"/>
    <mergeCell ref="D4728:D4732"/>
    <mergeCell ref="E4728:E4732"/>
    <mergeCell ref="F4728:F4732"/>
    <mergeCell ref="G4718:G4722"/>
    <mergeCell ref="H4718:H4722"/>
    <mergeCell ref="J4718:J4722"/>
    <mergeCell ref="L4718:L4722"/>
    <mergeCell ref="A4723:A4727"/>
    <mergeCell ref="B4723:B4727"/>
    <mergeCell ref="C4723:C4727"/>
    <mergeCell ref="D4723:D4727"/>
    <mergeCell ref="E4723:E4727"/>
    <mergeCell ref="F4723:F4727"/>
    <mergeCell ref="G4713:G4717"/>
    <mergeCell ref="H4713:H4717"/>
    <mergeCell ref="J4713:J4717"/>
    <mergeCell ref="L4713:L4717"/>
    <mergeCell ref="A4718:A4722"/>
    <mergeCell ref="B4718:B4722"/>
    <mergeCell ref="C4718:C4722"/>
    <mergeCell ref="D4718:D4722"/>
    <mergeCell ref="E4718:E4722"/>
    <mergeCell ref="F4718:F4722"/>
    <mergeCell ref="G4708:G4712"/>
    <mergeCell ref="H4708:H4712"/>
    <mergeCell ref="J4708:J4712"/>
    <mergeCell ref="L4708:L4712"/>
    <mergeCell ref="A4713:A4717"/>
    <mergeCell ref="B4713:B4717"/>
    <mergeCell ref="C4713:C4717"/>
    <mergeCell ref="D4713:D4717"/>
    <mergeCell ref="E4713:E4717"/>
    <mergeCell ref="F4713:F4717"/>
    <mergeCell ref="G4703:G4707"/>
    <mergeCell ref="H4703:H4707"/>
    <mergeCell ref="J4703:J4707"/>
    <mergeCell ref="L4703:L4707"/>
    <mergeCell ref="A4708:A4712"/>
    <mergeCell ref="B4708:B4712"/>
    <mergeCell ref="C4708:C4712"/>
    <mergeCell ref="D4708:D4712"/>
    <mergeCell ref="E4708:E4712"/>
    <mergeCell ref="F4708:F4712"/>
    <mergeCell ref="G4698:G4702"/>
    <mergeCell ref="H4698:H4702"/>
    <mergeCell ref="J4698:J4702"/>
    <mergeCell ref="L4698:L4702"/>
    <mergeCell ref="A4703:A4707"/>
    <mergeCell ref="B4703:B4707"/>
    <mergeCell ref="C4703:C4707"/>
    <mergeCell ref="D4703:D4707"/>
    <mergeCell ref="E4703:E4707"/>
    <mergeCell ref="F4703:F4707"/>
    <mergeCell ref="G4693:G4697"/>
    <mergeCell ref="H4693:H4697"/>
    <mergeCell ref="J4693:J4697"/>
    <mergeCell ref="L4693:L4697"/>
    <mergeCell ref="A4698:A4702"/>
    <mergeCell ref="B4698:B4702"/>
    <mergeCell ref="C4698:C4702"/>
    <mergeCell ref="D4698:D4702"/>
    <mergeCell ref="E4698:E4702"/>
    <mergeCell ref="F4698:F4702"/>
    <mergeCell ref="G4688:G4692"/>
    <mergeCell ref="H4688:H4692"/>
    <mergeCell ref="J4688:J4692"/>
    <mergeCell ref="L4688:L4692"/>
    <mergeCell ref="A4693:A4697"/>
    <mergeCell ref="B4693:B4697"/>
    <mergeCell ref="C4693:C4697"/>
    <mergeCell ref="D4693:D4697"/>
    <mergeCell ref="E4693:E4697"/>
    <mergeCell ref="F4693:F4697"/>
    <mergeCell ref="G4683:G4687"/>
    <mergeCell ref="H4683:H4687"/>
    <mergeCell ref="J4683:J4687"/>
    <mergeCell ref="L4683:L4687"/>
    <mergeCell ref="A4688:A4692"/>
    <mergeCell ref="B4688:B4692"/>
    <mergeCell ref="C4688:C4692"/>
    <mergeCell ref="D4688:D4692"/>
    <mergeCell ref="E4688:E4692"/>
    <mergeCell ref="F4688:F4692"/>
    <mergeCell ref="G4678:G4682"/>
    <mergeCell ref="H4678:H4682"/>
    <mergeCell ref="J4678:J4682"/>
    <mergeCell ref="L4678:L4682"/>
    <mergeCell ref="A4683:A4687"/>
    <mergeCell ref="B4683:B4687"/>
    <mergeCell ref="C4683:C4687"/>
    <mergeCell ref="D4683:D4687"/>
    <mergeCell ref="E4683:E4687"/>
    <mergeCell ref="F4683:F4687"/>
    <mergeCell ref="G4673:G4677"/>
    <mergeCell ref="H4673:H4677"/>
    <mergeCell ref="J4673:J4677"/>
    <mergeCell ref="L4673:L4677"/>
    <mergeCell ref="A4678:A4682"/>
    <mergeCell ref="B4678:B4682"/>
    <mergeCell ref="C4678:C4682"/>
    <mergeCell ref="D4678:D4682"/>
    <mergeCell ref="E4678:E4682"/>
    <mergeCell ref="F4678:F4682"/>
    <mergeCell ref="G4668:G4672"/>
    <mergeCell ref="H4668:H4672"/>
    <mergeCell ref="J4668:J4672"/>
    <mergeCell ref="L4668:L4672"/>
    <mergeCell ref="A4673:A4677"/>
    <mergeCell ref="B4673:B4677"/>
    <mergeCell ref="C4673:C4677"/>
    <mergeCell ref="D4673:D4677"/>
    <mergeCell ref="E4673:E4677"/>
    <mergeCell ref="F4673:F4677"/>
    <mergeCell ref="G4663:G4667"/>
    <mergeCell ref="H4663:H4667"/>
    <mergeCell ref="J4663:J4667"/>
    <mergeCell ref="L4663:L4667"/>
    <mergeCell ref="A4668:A4672"/>
    <mergeCell ref="B4668:B4672"/>
    <mergeCell ref="C4668:C4672"/>
    <mergeCell ref="D4668:D4672"/>
    <mergeCell ref="E4668:E4672"/>
    <mergeCell ref="F4668:F4672"/>
    <mergeCell ref="G4658:G4662"/>
    <mergeCell ref="H4658:H4662"/>
    <mergeCell ref="J4658:J4662"/>
    <mergeCell ref="L4658:L4662"/>
    <mergeCell ref="A4663:A4667"/>
    <mergeCell ref="B4663:B4667"/>
    <mergeCell ref="C4663:C4667"/>
    <mergeCell ref="D4663:D4667"/>
    <mergeCell ref="E4663:E4667"/>
    <mergeCell ref="F4663:F4667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G733:G737"/>
    <mergeCell ref="H733:H737"/>
    <mergeCell ref="J733:J737"/>
    <mergeCell ref="L733:L737"/>
    <mergeCell ref="A738:A742"/>
    <mergeCell ref="B738:B742"/>
    <mergeCell ref="C738:C742"/>
    <mergeCell ref="D738:D742"/>
    <mergeCell ref="E738:E742"/>
    <mergeCell ref="F738:F742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G658:G662"/>
    <mergeCell ref="H658:H662"/>
    <mergeCell ref="J658:J662"/>
    <mergeCell ref="L658:L662"/>
    <mergeCell ref="A663:A667"/>
    <mergeCell ref="B663:B667"/>
    <mergeCell ref="C663:C667"/>
    <mergeCell ref="D663:D667"/>
    <mergeCell ref="E663:E667"/>
    <mergeCell ref="F663:F667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G613:G617"/>
    <mergeCell ref="H613:H617"/>
    <mergeCell ref="J613:J617"/>
    <mergeCell ref="L613:L617"/>
    <mergeCell ref="A618:A622"/>
    <mergeCell ref="B618:B622"/>
    <mergeCell ref="C618:C622"/>
    <mergeCell ref="D618:D622"/>
    <mergeCell ref="E618:E622"/>
    <mergeCell ref="F618:F622"/>
    <mergeCell ref="G608:G612"/>
    <mergeCell ref="H608:H612"/>
    <mergeCell ref="J608:J612"/>
    <mergeCell ref="L608:L612"/>
    <mergeCell ref="A613:A617"/>
    <mergeCell ref="B613:B617"/>
    <mergeCell ref="C613:C617"/>
    <mergeCell ref="D613:D617"/>
    <mergeCell ref="E613:E617"/>
    <mergeCell ref="F613:F617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G558:G562"/>
    <mergeCell ref="H558:H562"/>
    <mergeCell ref="J558:J562"/>
    <mergeCell ref="L558:L562"/>
    <mergeCell ref="A563:A567"/>
    <mergeCell ref="B563:B567"/>
    <mergeCell ref="C563:C567"/>
    <mergeCell ref="D563:D567"/>
    <mergeCell ref="E563:E567"/>
    <mergeCell ref="F563:F567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G528:G532"/>
    <mergeCell ref="H528:H532"/>
    <mergeCell ref="J528:J532"/>
    <mergeCell ref="L528:L532"/>
    <mergeCell ref="A533:A537"/>
    <mergeCell ref="B533:B537"/>
    <mergeCell ref="C533:C537"/>
    <mergeCell ref="D533:D537"/>
    <mergeCell ref="E533:E537"/>
    <mergeCell ref="F533:F537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G518:G522"/>
    <mergeCell ref="H518:H522"/>
    <mergeCell ref="J518:J522"/>
    <mergeCell ref="L518:L522"/>
    <mergeCell ref="A523:A527"/>
    <mergeCell ref="B523:B527"/>
    <mergeCell ref="C523:C527"/>
    <mergeCell ref="D523:D527"/>
    <mergeCell ref="E523:E527"/>
    <mergeCell ref="F523:F527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F458:F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F453:F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F443:F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F438:F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F433:F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28:F432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F423:F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F418:F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F413:F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08:F412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F403:F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F398:F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F393:F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88:F392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F383:F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F378:F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F373:F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68:F37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F363:F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F358:F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F353:F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48:F352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F343:F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F338:F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F333:F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F323:F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F318:F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F313:F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08:F312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F303:F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F298:F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F293:F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88:F292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F283:F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F278:F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F273:F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68:F27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F263:F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F258:F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F253:F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48:F25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F243:F247"/>
    <mergeCell ref="G233:G237"/>
    <mergeCell ref="H233:H237"/>
    <mergeCell ref="J233:J237"/>
    <mergeCell ref="L233:L237"/>
    <mergeCell ref="A238:A242"/>
    <mergeCell ref="B238:B242"/>
    <mergeCell ref="C238:C242"/>
    <mergeCell ref="D238:D242"/>
    <mergeCell ref="E238:E242"/>
    <mergeCell ref="F238:F242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3:F23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F228:F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F223:F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F218:F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13:F217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F208:F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F203:F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F198:F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193:F19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F188:F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F183:F187"/>
    <mergeCell ref="G173:G177"/>
    <mergeCell ref="H173:H177"/>
    <mergeCell ref="J173:J177"/>
    <mergeCell ref="L173:L177"/>
    <mergeCell ref="A178:A182"/>
    <mergeCell ref="B178:B182"/>
    <mergeCell ref="C178:C182"/>
    <mergeCell ref="D178:D182"/>
    <mergeCell ref="E178:E182"/>
    <mergeCell ref="F178:F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F173:F177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F168:F172"/>
    <mergeCell ref="G158:G162"/>
    <mergeCell ref="H158:H162"/>
    <mergeCell ref="J158:J162"/>
    <mergeCell ref="L158:L162"/>
    <mergeCell ref="A163:A167"/>
    <mergeCell ref="B163:B167"/>
    <mergeCell ref="C163:C167"/>
    <mergeCell ref="D163:D167"/>
    <mergeCell ref="E163:E167"/>
    <mergeCell ref="F163:F167"/>
    <mergeCell ref="G153:G157"/>
    <mergeCell ref="H153:H157"/>
    <mergeCell ref="J153:J157"/>
    <mergeCell ref="L153:L157"/>
    <mergeCell ref="A158:A162"/>
    <mergeCell ref="B158:B162"/>
    <mergeCell ref="C158:C162"/>
    <mergeCell ref="D158:D162"/>
    <mergeCell ref="E158:E162"/>
    <mergeCell ref="F158:F162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23:G127"/>
    <mergeCell ref="H123:H127"/>
    <mergeCell ref="J123:J127"/>
    <mergeCell ref="L123:L127"/>
    <mergeCell ref="A128:A132"/>
    <mergeCell ref="B128:B132"/>
    <mergeCell ref="C128:C132"/>
    <mergeCell ref="D128:D132"/>
    <mergeCell ref="E128:E132"/>
    <mergeCell ref="F128:F13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08:G112"/>
    <mergeCell ref="H108:H112"/>
    <mergeCell ref="J108:J112"/>
    <mergeCell ref="L108:L112"/>
    <mergeCell ref="A113:A117"/>
    <mergeCell ref="B113:B117"/>
    <mergeCell ref="C113:C117"/>
    <mergeCell ref="D113:D117"/>
    <mergeCell ref="E113:E117"/>
    <mergeCell ref="F113:F117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G68:G72"/>
    <mergeCell ref="H68:H72"/>
    <mergeCell ref="J68:J72"/>
    <mergeCell ref="L68:L72"/>
    <mergeCell ref="A73:A77"/>
    <mergeCell ref="B73:B77"/>
    <mergeCell ref="C73:C77"/>
    <mergeCell ref="D73:D77"/>
    <mergeCell ref="E73:E77"/>
    <mergeCell ref="F73:F7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43:G47"/>
    <mergeCell ref="H43:H47"/>
    <mergeCell ref="J43:J47"/>
    <mergeCell ref="L43:L47"/>
    <mergeCell ref="L8:L12"/>
    <mergeCell ref="M8:O8"/>
    <mergeCell ref="M9:O9"/>
    <mergeCell ref="M10:O10"/>
    <mergeCell ref="M7:O7"/>
    <mergeCell ref="A8:A12"/>
    <mergeCell ref="B8:B12"/>
    <mergeCell ref="C8:C12"/>
    <mergeCell ref="D8:D12"/>
    <mergeCell ref="E8:E12"/>
    <mergeCell ref="F8:F12"/>
    <mergeCell ref="G8:G12"/>
    <mergeCell ref="H8:H12"/>
    <mergeCell ref="J8:J12"/>
    <mergeCell ref="G5:G6"/>
    <mergeCell ref="H5:H6"/>
    <mergeCell ref="I5:I6"/>
    <mergeCell ref="J5:J6"/>
    <mergeCell ref="L5:L6"/>
    <mergeCell ref="M6:O6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23:G27"/>
    <mergeCell ref="H23:H27"/>
    <mergeCell ref="J23:J27"/>
    <mergeCell ref="L23:L27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Caval miavor gnerov</vt:lpstr>
      <vt:lpstr>'Caval miavor gnerov'!Заголовки_для_печати</vt:lpstr>
      <vt:lpstr>'Caval miavor gnerov'!Область_печати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2025-10-22T12:26:44Z</dcterms:modified>
</cp:coreProperties>
</file>